
<file path=[Content_Types].xml><?xml version="1.0" encoding="utf-8"?>
<Types xmlns="http://schemas.openxmlformats.org/package/2006/content-types">
  <Default Extension="bin" ContentType="application/vnd.openxmlformats-officedocument.oleObject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printerSettings/printerSettings1.bin" ContentType="application/vnd.openxmlformats-officedocument.spreadsheetml.printerSettings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/>
  <bookViews>
    <workbookView xWindow="0" yWindow="0" windowWidth="25605" windowHeight="14160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F39" i="13" l="1"/>
  <c r="CL48" i="9"/>
  <c r="BB48" i="9"/>
  <c r="CQ48" i="9"/>
  <c r="CK48" i="9"/>
  <c r="CP48" i="9"/>
  <c r="CJ48" i="9"/>
  <c r="CO48" i="9"/>
  <c r="CI48" i="9"/>
  <c r="CN48" i="9"/>
  <c r="CR48" i="9"/>
  <c r="BA39" i="13"/>
  <c r="DJ6" i="13"/>
  <c r="BD17" i="9"/>
  <c r="BY67" i="9"/>
  <c r="BY68" i="9"/>
  <c r="BY69" i="9"/>
  <c r="BY15" i="9"/>
  <c r="BY16" i="9"/>
  <c r="BY17" i="9"/>
  <c r="Z49" i="9"/>
  <c r="BI49" i="9"/>
  <c r="BQ48" i="9"/>
  <c r="Z48" i="9"/>
  <c r="BI48" i="9"/>
  <c r="BQ47" i="9"/>
  <c r="Z47" i="9"/>
  <c r="BI47" i="9"/>
  <c r="BQ46" i="9"/>
  <c r="Z46" i="9"/>
  <c r="BI46" i="9"/>
  <c r="BQ45" i="9"/>
  <c r="Z45" i="9"/>
  <c r="BI45" i="9"/>
  <c r="BQ44" i="9"/>
  <c r="Z44" i="9"/>
  <c r="BI44" i="9"/>
  <c r="BQ43" i="9"/>
  <c r="Z43" i="9"/>
  <c r="BI43" i="9"/>
  <c r="BQ42" i="9"/>
  <c r="Z42" i="9"/>
  <c r="BI42" i="9"/>
  <c r="BQ41" i="9"/>
  <c r="Z41" i="9"/>
  <c r="BI41" i="9"/>
  <c r="BQ40" i="9"/>
  <c r="Z40" i="9"/>
  <c r="BI40" i="9"/>
  <c r="BQ39" i="9"/>
  <c r="Z39" i="9"/>
  <c r="BI39" i="9"/>
  <c r="BQ38" i="9"/>
  <c r="Z38" i="9"/>
  <c r="BI38" i="9"/>
  <c r="BQ37" i="9"/>
  <c r="Z37" i="9"/>
  <c r="BI37" i="9"/>
  <c r="BQ36" i="9"/>
  <c r="Z36" i="9"/>
  <c r="BI36" i="9"/>
  <c r="BQ35" i="9"/>
  <c r="Z35" i="9"/>
  <c r="BI35" i="9"/>
  <c r="BQ34" i="9"/>
  <c r="Z34" i="9"/>
  <c r="BI34" i="9"/>
  <c r="BQ33" i="9"/>
  <c r="Z33" i="9"/>
  <c r="BI33" i="9"/>
  <c r="BQ32" i="9"/>
  <c r="Z32" i="9"/>
  <c r="BI32" i="9"/>
  <c r="BQ31" i="9"/>
  <c r="Z31" i="9"/>
  <c r="BI31" i="9"/>
  <c r="BQ30" i="9"/>
  <c r="Z30" i="9"/>
  <c r="BI30" i="9"/>
  <c r="BQ29" i="9"/>
  <c r="Z29" i="9"/>
  <c r="BI29" i="9"/>
  <c r="BQ28" i="9"/>
  <c r="Z28" i="9"/>
  <c r="BI28" i="9"/>
  <c r="BQ27" i="9"/>
  <c r="Z27" i="9"/>
  <c r="BI27" i="9"/>
  <c r="BQ26" i="9"/>
  <c r="Z26" i="9"/>
  <c r="BI26" i="9"/>
  <c r="BQ25" i="9"/>
  <c r="Z25" i="9"/>
  <c r="BI25" i="9"/>
  <c r="BQ24" i="9"/>
  <c r="Z24" i="9"/>
  <c r="BI24" i="9"/>
  <c r="BQ23" i="9"/>
  <c r="Z23" i="9"/>
  <c r="BI23" i="9"/>
  <c r="BQ22" i="9"/>
  <c r="Z22" i="9"/>
  <c r="BI22" i="9"/>
  <c r="BQ21" i="9"/>
  <c r="Z21" i="9"/>
  <c r="BI21" i="9"/>
  <c r="BQ20" i="9"/>
  <c r="Z20" i="9"/>
  <c r="BI20" i="9"/>
  <c r="BQ19" i="9"/>
  <c r="Z19" i="9"/>
  <c r="BI19" i="9"/>
  <c r="BQ18" i="9"/>
  <c r="Z18" i="9"/>
  <c r="BI18" i="9"/>
  <c r="BQ17" i="9"/>
  <c r="CD17" i="9"/>
  <c r="BD21" i="9"/>
  <c r="BY18" i="9"/>
  <c r="BY19" i="9"/>
  <c r="BY20" i="9"/>
  <c r="BY21" i="9"/>
  <c r="CD21" i="9"/>
  <c r="CD15" i="9"/>
  <c r="CD16" i="9"/>
  <c r="Y7" i="13"/>
  <c r="C8" i="13"/>
  <c r="I8" i="13"/>
  <c r="S8" i="13"/>
  <c r="Y8" i="13"/>
  <c r="BD18" i="9"/>
  <c r="C9" i="13"/>
  <c r="I9" i="13"/>
  <c r="S9" i="13"/>
  <c r="Y9" i="13"/>
  <c r="BD19" i="9"/>
  <c r="C10" i="13"/>
  <c r="I10" i="13"/>
  <c r="S10" i="13"/>
  <c r="Y10" i="13"/>
  <c r="BD20" i="9"/>
  <c r="C11" i="13"/>
  <c r="I11" i="13"/>
  <c r="S11" i="13"/>
  <c r="Y11" i="13"/>
  <c r="C12" i="13"/>
  <c r="I12" i="13"/>
  <c r="S12" i="13"/>
  <c r="Y12" i="13"/>
  <c r="BD22" i="9"/>
  <c r="BY22" i="9"/>
  <c r="C13" i="13"/>
  <c r="I13" i="13"/>
  <c r="S13" i="13"/>
  <c r="Y13" i="13"/>
  <c r="BD23" i="9"/>
  <c r="BY23" i="9"/>
  <c r="C14" i="13"/>
  <c r="I14" i="13"/>
  <c r="S14" i="13"/>
  <c r="Y14" i="13"/>
  <c r="BD24" i="9"/>
  <c r="BY24" i="9"/>
  <c r="C15" i="13"/>
  <c r="I15" i="13"/>
  <c r="S15" i="13"/>
  <c r="Y15" i="13"/>
  <c r="BD25" i="9"/>
  <c r="BY25" i="9"/>
  <c r="C16" i="13"/>
  <c r="I16" i="13"/>
  <c r="S16" i="13"/>
  <c r="Y16" i="13"/>
  <c r="BD26" i="9"/>
  <c r="BY26" i="9"/>
  <c r="C17" i="13"/>
  <c r="I17" i="13"/>
  <c r="S17" i="13"/>
  <c r="Y17" i="13"/>
  <c r="BD27" i="9"/>
  <c r="BY27" i="9"/>
  <c r="C18" i="13"/>
  <c r="I18" i="13"/>
  <c r="S18" i="13"/>
  <c r="Y18" i="13"/>
  <c r="BD28" i="9"/>
  <c r="BY28" i="9"/>
  <c r="C19" i="13"/>
  <c r="I19" i="13"/>
  <c r="S19" i="13"/>
  <c r="Y19" i="13"/>
  <c r="BD29" i="9"/>
  <c r="BY29" i="9"/>
  <c r="C20" i="13"/>
  <c r="I20" i="13"/>
  <c r="S20" i="13"/>
  <c r="Y20" i="13"/>
  <c r="BD30" i="9"/>
  <c r="BY30" i="9"/>
  <c r="C21" i="13"/>
  <c r="I21" i="13"/>
  <c r="S21" i="13"/>
  <c r="Y21" i="13"/>
  <c r="BD31" i="9"/>
  <c r="BY31" i="9"/>
  <c r="C22" i="13"/>
  <c r="I22" i="13"/>
  <c r="S22" i="13"/>
  <c r="Y22" i="13"/>
  <c r="BD32" i="9"/>
  <c r="BY32" i="9"/>
  <c r="C23" i="13"/>
  <c r="I23" i="13"/>
  <c r="S23" i="13"/>
  <c r="Y23" i="13"/>
  <c r="BD33" i="9"/>
  <c r="BY33" i="9"/>
  <c r="C24" i="13"/>
  <c r="I24" i="13"/>
  <c r="S24" i="13"/>
  <c r="Y24" i="13"/>
  <c r="BD34" i="9"/>
  <c r="BY34" i="9"/>
  <c r="C25" i="13"/>
  <c r="I25" i="13"/>
  <c r="S25" i="13"/>
  <c r="Y25" i="13"/>
  <c r="BD35" i="9"/>
  <c r="BY35" i="9"/>
  <c r="C26" i="13"/>
  <c r="I26" i="13"/>
  <c r="S26" i="13"/>
  <c r="Y26" i="13"/>
  <c r="BD36" i="9"/>
  <c r="BY36" i="9"/>
  <c r="C27" i="13"/>
  <c r="I27" i="13"/>
  <c r="S27" i="13"/>
  <c r="Y27" i="13"/>
  <c r="BD37" i="9"/>
  <c r="BY37" i="9"/>
  <c r="C28" i="13"/>
  <c r="I28" i="13"/>
  <c r="S28" i="13"/>
  <c r="Y28" i="13"/>
  <c r="BD38" i="9"/>
  <c r="BY38" i="9"/>
  <c r="C29" i="13"/>
  <c r="I29" i="13"/>
  <c r="S29" i="13"/>
  <c r="Y29" i="13"/>
  <c r="BD39" i="9"/>
  <c r="BY39" i="9"/>
  <c r="C30" i="13"/>
  <c r="I30" i="13"/>
  <c r="S30" i="13"/>
  <c r="Y30" i="13"/>
  <c r="BD40" i="9"/>
  <c r="BY40" i="9"/>
  <c r="C31" i="13"/>
  <c r="I31" i="13"/>
  <c r="S31" i="13"/>
  <c r="Y31" i="13"/>
  <c r="BD41" i="9"/>
  <c r="BY41" i="9"/>
  <c r="C32" i="13"/>
  <c r="I32" i="13"/>
  <c r="S32" i="13"/>
  <c r="Y32" i="13"/>
  <c r="BD42" i="9"/>
  <c r="BY42" i="9"/>
  <c r="C33" i="13"/>
  <c r="I33" i="13"/>
  <c r="S33" i="13"/>
  <c r="Y33" i="13"/>
  <c r="BD43" i="9"/>
  <c r="BY43" i="9"/>
  <c r="C34" i="13"/>
  <c r="I34" i="13"/>
  <c r="S34" i="13"/>
  <c r="Y34" i="13"/>
  <c r="BD44" i="9"/>
  <c r="BY44" i="9"/>
  <c r="C35" i="13"/>
  <c r="I35" i="13"/>
  <c r="S35" i="13"/>
  <c r="Y35" i="13"/>
  <c r="BD45" i="9"/>
  <c r="BY45" i="9"/>
  <c r="C36" i="13"/>
  <c r="I36" i="13"/>
  <c r="S36" i="13"/>
  <c r="Y36" i="13"/>
  <c r="BD46" i="9"/>
  <c r="BY46" i="9"/>
  <c r="C37" i="13"/>
  <c r="I37" i="13"/>
  <c r="S37" i="13"/>
  <c r="Y37" i="13"/>
  <c r="BD47" i="9"/>
  <c r="BY47" i="9"/>
  <c r="C38" i="13"/>
  <c r="I38" i="13"/>
  <c r="S38" i="13"/>
  <c r="Y38" i="13"/>
  <c r="BD48" i="9"/>
  <c r="BY48" i="9"/>
  <c r="C39" i="13"/>
  <c r="I39" i="13"/>
  <c r="S39" i="13"/>
  <c r="AV39" i="13"/>
  <c r="DK6" i="13"/>
  <c r="BZ67" i="9"/>
  <c r="BZ68" i="9"/>
  <c r="BZ69" i="9"/>
  <c r="BZ15" i="9"/>
  <c r="BZ16" i="9"/>
  <c r="BZ17" i="9"/>
  <c r="BJ49" i="9"/>
  <c r="BR48" i="9"/>
  <c r="BJ48" i="9"/>
  <c r="BR47" i="9"/>
  <c r="BJ47" i="9"/>
  <c r="BR46" i="9"/>
  <c r="BJ46" i="9"/>
  <c r="BR45" i="9"/>
  <c r="BJ45" i="9"/>
  <c r="BR44" i="9"/>
  <c r="BJ44" i="9"/>
  <c r="BR43" i="9"/>
  <c r="BJ43" i="9"/>
  <c r="BR42" i="9"/>
  <c r="BJ42" i="9"/>
  <c r="BR41" i="9"/>
  <c r="BJ41" i="9"/>
  <c r="BR40" i="9"/>
  <c r="BJ40" i="9"/>
  <c r="BR39" i="9"/>
  <c r="BJ39" i="9"/>
  <c r="BR38" i="9"/>
  <c r="BJ38" i="9"/>
  <c r="BR37" i="9"/>
  <c r="BJ37" i="9"/>
  <c r="BR36" i="9"/>
  <c r="BJ36" i="9"/>
  <c r="BR35" i="9"/>
  <c r="BJ35" i="9"/>
  <c r="BR34" i="9"/>
  <c r="BJ34" i="9"/>
  <c r="BR33" i="9"/>
  <c r="BJ33" i="9"/>
  <c r="BR32" i="9"/>
  <c r="BJ32" i="9"/>
  <c r="BR31" i="9"/>
  <c r="BJ31" i="9"/>
  <c r="BR30" i="9"/>
  <c r="BJ30" i="9"/>
  <c r="BR29" i="9"/>
  <c r="BJ29" i="9"/>
  <c r="BR28" i="9"/>
  <c r="BJ28" i="9"/>
  <c r="BR27" i="9"/>
  <c r="BJ27" i="9"/>
  <c r="BR26" i="9"/>
  <c r="BJ26" i="9"/>
  <c r="BR25" i="9"/>
  <c r="BJ25" i="9"/>
  <c r="BR24" i="9"/>
  <c r="BJ24" i="9"/>
  <c r="BR23" i="9"/>
  <c r="BJ23" i="9"/>
  <c r="BR22" i="9"/>
  <c r="BJ22" i="9"/>
  <c r="BR21" i="9"/>
  <c r="BJ21" i="9"/>
  <c r="BR20" i="9"/>
  <c r="BJ20" i="9"/>
  <c r="BR19" i="9"/>
  <c r="BJ19" i="9"/>
  <c r="BR18" i="9"/>
  <c r="BJ18" i="9"/>
  <c r="BR17" i="9"/>
  <c r="CE17" i="9"/>
  <c r="BZ18" i="9"/>
  <c r="BZ19" i="9"/>
  <c r="BZ20" i="9"/>
  <c r="BZ21" i="9"/>
  <c r="CE21" i="9"/>
  <c r="CE15" i="9"/>
  <c r="CE16" i="9"/>
  <c r="Z7" i="13"/>
  <c r="D8" i="13"/>
  <c r="J8" i="13"/>
  <c r="T8" i="13"/>
  <c r="Z8" i="13"/>
  <c r="D9" i="13"/>
  <c r="J9" i="13"/>
  <c r="T9" i="13"/>
  <c r="Z9" i="13"/>
  <c r="D10" i="13"/>
  <c r="J10" i="13"/>
  <c r="T10" i="13"/>
  <c r="Z10" i="13"/>
  <c r="D11" i="13"/>
  <c r="J11" i="13"/>
  <c r="T11" i="13"/>
  <c r="Z11" i="13"/>
  <c r="D12" i="13"/>
  <c r="J12" i="13"/>
  <c r="T12" i="13"/>
  <c r="Z12" i="13"/>
  <c r="BZ22" i="9"/>
  <c r="D13" i="13"/>
  <c r="J13" i="13"/>
  <c r="T13" i="13"/>
  <c r="Z13" i="13"/>
  <c r="BZ23" i="9"/>
  <c r="D14" i="13"/>
  <c r="J14" i="13"/>
  <c r="T14" i="13"/>
  <c r="Z14" i="13"/>
  <c r="BZ24" i="9"/>
  <c r="D15" i="13"/>
  <c r="J15" i="13"/>
  <c r="T15" i="13"/>
  <c r="Z15" i="13"/>
  <c r="BZ25" i="9"/>
  <c r="D16" i="13"/>
  <c r="J16" i="13"/>
  <c r="T16" i="13"/>
  <c r="Z16" i="13"/>
  <c r="BZ26" i="9"/>
  <c r="D17" i="13"/>
  <c r="J17" i="13"/>
  <c r="T17" i="13"/>
  <c r="Z17" i="13"/>
  <c r="BZ27" i="9"/>
  <c r="D18" i="13"/>
  <c r="J18" i="13"/>
  <c r="T18" i="13"/>
  <c r="Z18" i="13"/>
  <c r="BZ28" i="9"/>
  <c r="D19" i="13"/>
  <c r="J19" i="13"/>
  <c r="T19" i="13"/>
  <c r="Z19" i="13"/>
  <c r="BZ29" i="9"/>
  <c r="D20" i="13"/>
  <c r="J20" i="13"/>
  <c r="T20" i="13"/>
  <c r="Z20" i="13"/>
  <c r="BZ30" i="9"/>
  <c r="D21" i="13"/>
  <c r="J21" i="13"/>
  <c r="T21" i="13"/>
  <c r="Z21" i="13"/>
  <c r="BZ31" i="9"/>
  <c r="D22" i="13"/>
  <c r="J22" i="13"/>
  <c r="T22" i="13"/>
  <c r="Z22" i="13"/>
  <c r="BZ32" i="9"/>
  <c r="D23" i="13"/>
  <c r="J23" i="13"/>
  <c r="T23" i="13"/>
  <c r="Z23" i="13"/>
  <c r="BZ33" i="9"/>
  <c r="D24" i="13"/>
  <c r="J24" i="13"/>
  <c r="T24" i="13"/>
  <c r="Z24" i="13"/>
  <c r="BZ34" i="9"/>
  <c r="D25" i="13"/>
  <c r="J25" i="13"/>
  <c r="T25" i="13"/>
  <c r="Z25" i="13"/>
  <c r="BZ35" i="9"/>
  <c r="D26" i="13"/>
  <c r="J26" i="13"/>
  <c r="T26" i="13"/>
  <c r="Z26" i="13"/>
  <c r="BZ36" i="9"/>
  <c r="D27" i="13"/>
  <c r="J27" i="13"/>
  <c r="T27" i="13"/>
  <c r="Z27" i="13"/>
  <c r="BZ37" i="9"/>
  <c r="D28" i="13"/>
  <c r="J28" i="13"/>
  <c r="T28" i="13"/>
  <c r="Z28" i="13"/>
  <c r="BZ38" i="9"/>
  <c r="D29" i="13"/>
  <c r="J29" i="13"/>
  <c r="T29" i="13"/>
  <c r="Z29" i="13"/>
  <c r="BZ39" i="9"/>
  <c r="D30" i="13"/>
  <c r="J30" i="13"/>
  <c r="T30" i="13"/>
  <c r="Z30" i="13"/>
  <c r="BZ40" i="9"/>
  <c r="D31" i="13"/>
  <c r="J31" i="13"/>
  <c r="T31" i="13"/>
  <c r="Z31" i="13"/>
  <c r="BZ41" i="9"/>
  <c r="D32" i="13"/>
  <c r="J32" i="13"/>
  <c r="T32" i="13"/>
  <c r="Z32" i="13"/>
  <c r="BZ42" i="9"/>
  <c r="D33" i="13"/>
  <c r="J33" i="13"/>
  <c r="T33" i="13"/>
  <c r="Z33" i="13"/>
  <c r="BZ43" i="9"/>
  <c r="D34" i="13"/>
  <c r="J34" i="13"/>
  <c r="T34" i="13"/>
  <c r="Z34" i="13"/>
  <c r="BZ44" i="9"/>
  <c r="D35" i="13"/>
  <c r="J35" i="13"/>
  <c r="T35" i="13"/>
  <c r="Z35" i="13"/>
  <c r="BZ45" i="9"/>
  <c r="D36" i="13"/>
  <c r="J36" i="13"/>
  <c r="T36" i="13"/>
  <c r="Z36" i="13"/>
  <c r="BZ46" i="9"/>
  <c r="D37" i="13"/>
  <c r="J37" i="13"/>
  <c r="T37" i="13"/>
  <c r="Z37" i="13"/>
  <c r="BZ47" i="9"/>
  <c r="D38" i="13"/>
  <c r="J38" i="13"/>
  <c r="T38" i="13"/>
  <c r="Z38" i="13"/>
  <c r="BZ48" i="9"/>
  <c r="D39" i="13"/>
  <c r="J39" i="13"/>
  <c r="T39" i="13"/>
  <c r="AW39" i="13"/>
  <c r="DL6" i="13"/>
  <c r="CA67" i="9"/>
  <c r="CA68" i="9"/>
  <c r="CA69" i="9"/>
  <c r="CA15" i="9"/>
  <c r="CA16" i="9"/>
  <c r="CA17" i="9"/>
  <c r="BK49" i="9"/>
  <c r="BS48" i="9"/>
  <c r="BK48" i="9"/>
  <c r="BS47" i="9"/>
  <c r="BK47" i="9"/>
  <c r="BS46" i="9"/>
  <c r="BK46" i="9"/>
  <c r="BS45" i="9"/>
  <c r="BK45" i="9"/>
  <c r="BS44" i="9"/>
  <c r="BK44" i="9"/>
  <c r="BS43" i="9"/>
  <c r="BK43" i="9"/>
  <c r="BS42" i="9"/>
  <c r="BK42" i="9"/>
  <c r="BS41" i="9"/>
  <c r="BK41" i="9"/>
  <c r="BS40" i="9"/>
  <c r="BK40" i="9"/>
  <c r="BS39" i="9"/>
  <c r="BK39" i="9"/>
  <c r="BS38" i="9"/>
  <c r="BK38" i="9"/>
  <c r="BS37" i="9"/>
  <c r="BK37" i="9"/>
  <c r="BS36" i="9"/>
  <c r="BK36" i="9"/>
  <c r="BS35" i="9"/>
  <c r="BK35" i="9"/>
  <c r="BS34" i="9"/>
  <c r="BK34" i="9"/>
  <c r="BS33" i="9"/>
  <c r="BK33" i="9"/>
  <c r="BS32" i="9"/>
  <c r="BK32" i="9"/>
  <c r="BS31" i="9"/>
  <c r="BK31" i="9"/>
  <c r="BS30" i="9"/>
  <c r="BK30" i="9"/>
  <c r="BS29" i="9"/>
  <c r="BK29" i="9"/>
  <c r="BS28" i="9"/>
  <c r="BK28" i="9"/>
  <c r="BS27" i="9"/>
  <c r="BK27" i="9"/>
  <c r="BS26" i="9"/>
  <c r="BK26" i="9"/>
  <c r="BS25" i="9"/>
  <c r="BK25" i="9"/>
  <c r="BS24" i="9"/>
  <c r="BK24" i="9"/>
  <c r="BS23" i="9"/>
  <c r="BK23" i="9"/>
  <c r="BS22" i="9"/>
  <c r="BK22" i="9"/>
  <c r="BS21" i="9"/>
  <c r="BK21" i="9"/>
  <c r="BS20" i="9"/>
  <c r="BK20" i="9"/>
  <c r="BS19" i="9"/>
  <c r="BK19" i="9"/>
  <c r="BS18" i="9"/>
  <c r="BK18" i="9"/>
  <c r="BS17" i="9"/>
  <c r="CF17" i="9"/>
  <c r="CA18" i="9"/>
  <c r="CA19" i="9"/>
  <c r="CA20" i="9"/>
  <c r="CA21" i="9"/>
  <c r="CF21" i="9"/>
  <c r="CF15" i="9"/>
  <c r="CF16" i="9"/>
  <c r="AA7" i="13"/>
  <c r="E8" i="13"/>
  <c r="K8" i="13"/>
  <c r="U8" i="13"/>
  <c r="AA8" i="13"/>
  <c r="E9" i="13"/>
  <c r="K9" i="13"/>
  <c r="U9" i="13"/>
  <c r="AA9" i="13"/>
  <c r="E10" i="13"/>
  <c r="K10" i="13"/>
  <c r="U10" i="13"/>
  <c r="AA10" i="13"/>
  <c r="E11" i="13"/>
  <c r="K11" i="13"/>
  <c r="U11" i="13"/>
  <c r="AA11" i="13"/>
  <c r="E12" i="13"/>
  <c r="K12" i="13"/>
  <c r="U12" i="13"/>
  <c r="AA12" i="13"/>
  <c r="CA22" i="9"/>
  <c r="E13" i="13"/>
  <c r="K13" i="13"/>
  <c r="U13" i="13"/>
  <c r="AA13" i="13"/>
  <c r="CA23" i="9"/>
  <c r="E14" i="13"/>
  <c r="K14" i="13"/>
  <c r="U14" i="13"/>
  <c r="AA14" i="13"/>
  <c r="CA24" i="9"/>
  <c r="E15" i="13"/>
  <c r="K15" i="13"/>
  <c r="U15" i="13"/>
  <c r="AA15" i="13"/>
  <c r="CA25" i="9"/>
  <c r="E16" i="13"/>
  <c r="K16" i="13"/>
  <c r="U16" i="13"/>
  <c r="AA16" i="13"/>
  <c r="CA26" i="9"/>
  <c r="E17" i="13"/>
  <c r="K17" i="13"/>
  <c r="U17" i="13"/>
  <c r="AA17" i="13"/>
  <c r="CA27" i="9"/>
  <c r="E18" i="13"/>
  <c r="K18" i="13"/>
  <c r="U18" i="13"/>
  <c r="AA18" i="13"/>
  <c r="CA28" i="9"/>
  <c r="E19" i="13"/>
  <c r="K19" i="13"/>
  <c r="U19" i="13"/>
  <c r="AA19" i="13"/>
  <c r="CA29" i="9"/>
  <c r="E20" i="13"/>
  <c r="K20" i="13"/>
  <c r="U20" i="13"/>
  <c r="AA20" i="13"/>
  <c r="CA30" i="9"/>
  <c r="E21" i="13"/>
  <c r="K21" i="13"/>
  <c r="U21" i="13"/>
  <c r="AA21" i="13"/>
  <c r="CA31" i="9"/>
  <c r="E22" i="13"/>
  <c r="K22" i="13"/>
  <c r="U22" i="13"/>
  <c r="AA22" i="13"/>
  <c r="CA32" i="9"/>
  <c r="E23" i="13"/>
  <c r="K23" i="13"/>
  <c r="U23" i="13"/>
  <c r="AA23" i="13"/>
  <c r="CA33" i="9"/>
  <c r="E24" i="13"/>
  <c r="K24" i="13"/>
  <c r="U24" i="13"/>
  <c r="AA24" i="13"/>
  <c r="CA34" i="9"/>
  <c r="E25" i="13"/>
  <c r="K25" i="13"/>
  <c r="U25" i="13"/>
  <c r="AA25" i="13"/>
  <c r="CA35" i="9"/>
  <c r="E26" i="13"/>
  <c r="K26" i="13"/>
  <c r="U26" i="13"/>
  <c r="AA26" i="13"/>
  <c r="CA36" i="9"/>
  <c r="E27" i="13"/>
  <c r="K27" i="13"/>
  <c r="U27" i="13"/>
  <c r="AA27" i="13"/>
  <c r="CA37" i="9"/>
  <c r="E28" i="13"/>
  <c r="K28" i="13"/>
  <c r="U28" i="13"/>
  <c r="AA28" i="13"/>
  <c r="CA38" i="9"/>
  <c r="E29" i="13"/>
  <c r="K29" i="13"/>
  <c r="U29" i="13"/>
  <c r="AA29" i="13"/>
  <c r="CA39" i="9"/>
  <c r="E30" i="13"/>
  <c r="K30" i="13"/>
  <c r="U30" i="13"/>
  <c r="AA30" i="13"/>
  <c r="CA40" i="9"/>
  <c r="E31" i="13"/>
  <c r="K31" i="13"/>
  <c r="U31" i="13"/>
  <c r="AA31" i="13"/>
  <c r="CA41" i="9"/>
  <c r="E32" i="13"/>
  <c r="K32" i="13"/>
  <c r="U32" i="13"/>
  <c r="AA32" i="13"/>
  <c r="CA42" i="9"/>
  <c r="E33" i="13"/>
  <c r="K33" i="13"/>
  <c r="U33" i="13"/>
  <c r="AA33" i="13"/>
  <c r="CA43" i="9"/>
  <c r="E34" i="13"/>
  <c r="K34" i="13"/>
  <c r="U34" i="13"/>
  <c r="AA34" i="13"/>
  <c r="CA44" i="9"/>
  <c r="E35" i="13"/>
  <c r="K35" i="13"/>
  <c r="U35" i="13"/>
  <c r="AA35" i="13"/>
  <c r="CA45" i="9"/>
  <c r="E36" i="13"/>
  <c r="K36" i="13"/>
  <c r="U36" i="13"/>
  <c r="AA36" i="13"/>
  <c r="CA46" i="9"/>
  <c r="E37" i="13"/>
  <c r="K37" i="13"/>
  <c r="U37" i="13"/>
  <c r="AA37" i="13"/>
  <c r="CA47" i="9"/>
  <c r="E38" i="13"/>
  <c r="K38" i="13"/>
  <c r="U38" i="13"/>
  <c r="AA38" i="13"/>
  <c r="CA48" i="9"/>
  <c r="E39" i="13"/>
  <c r="K39" i="13"/>
  <c r="U39" i="13"/>
  <c r="AX39" i="13"/>
  <c r="AY39" i="13"/>
  <c r="CC39" i="13"/>
  <c r="CD39" i="13"/>
  <c r="BG39" i="13"/>
  <c r="BH39" i="13"/>
  <c r="BI39" i="13"/>
  <c r="BL39" i="13"/>
  <c r="BM39" i="13"/>
  <c r="BN39" i="13"/>
  <c r="BO39" i="13"/>
  <c r="BP39" i="13"/>
  <c r="CH39" i="13"/>
  <c r="BF40" i="13"/>
  <c r="CL49" i="9"/>
  <c r="BB49" i="9"/>
  <c r="CQ49" i="9"/>
  <c r="CK49" i="9"/>
  <c r="CP49" i="9"/>
  <c r="CJ49" i="9"/>
  <c r="CO49" i="9"/>
  <c r="CI49" i="9"/>
  <c r="CN49" i="9"/>
  <c r="CR49" i="9"/>
  <c r="BA40" i="13"/>
  <c r="Y39" i="13"/>
  <c r="BD49" i="9"/>
  <c r="BY49" i="9"/>
  <c r="C40" i="13"/>
  <c r="I40" i="13"/>
  <c r="S40" i="13"/>
  <c r="AV40" i="13"/>
  <c r="Z39" i="13"/>
  <c r="BZ49" i="9"/>
  <c r="D40" i="13"/>
  <c r="J40" i="13"/>
  <c r="T40" i="13"/>
  <c r="AW40" i="13"/>
  <c r="AA39" i="13"/>
  <c r="CA49" i="9"/>
  <c r="E40" i="13"/>
  <c r="K40" i="13"/>
  <c r="U40" i="13"/>
  <c r="AX40" i="13"/>
  <c r="AY40" i="13"/>
  <c r="CC40" i="13"/>
  <c r="CD40" i="13"/>
  <c r="BG40" i="13"/>
  <c r="BH40" i="13"/>
  <c r="BI40" i="13"/>
  <c r="BL40" i="13"/>
  <c r="BM40" i="13"/>
  <c r="BN40" i="13"/>
  <c r="BO40" i="13"/>
  <c r="BP40" i="13"/>
  <c r="CH40" i="13"/>
  <c r="CE39" i="13"/>
  <c r="CI39" i="13"/>
  <c r="CE40" i="13"/>
  <c r="CI40" i="13"/>
  <c r="CF39" i="13"/>
  <c r="CJ39" i="13"/>
  <c r="CF40" i="13"/>
  <c r="CJ40" i="13"/>
  <c r="CQ40" i="13"/>
  <c r="CR39" i="13"/>
  <c r="BF38" i="13"/>
  <c r="CL47" i="9"/>
  <c r="BB47" i="9"/>
  <c r="CQ47" i="9"/>
  <c r="CK47" i="9"/>
  <c r="CP47" i="9"/>
  <c r="CJ47" i="9"/>
  <c r="CO47" i="9"/>
  <c r="CI47" i="9"/>
  <c r="CN47" i="9"/>
  <c r="CR47" i="9"/>
  <c r="BA38" i="13"/>
  <c r="AV38" i="13"/>
  <c r="AW38" i="13"/>
  <c r="AX38" i="13"/>
  <c r="AY38" i="13"/>
  <c r="CC38" i="13"/>
  <c r="CD38" i="13"/>
  <c r="BG38" i="13"/>
  <c r="BH38" i="13"/>
  <c r="BI38" i="13"/>
  <c r="BL38" i="13"/>
  <c r="BM38" i="13"/>
  <c r="BN38" i="13"/>
  <c r="BO38" i="13"/>
  <c r="BP38" i="13"/>
  <c r="CH38" i="13"/>
  <c r="CE38" i="13"/>
  <c r="CI38" i="13"/>
  <c r="CF38" i="13"/>
  <c r="CJ38" i="13"/>
  <c r="CQ39" i="13"/>
  <c r="CR38" i="13"/>
  <c r="BF37" i="13"/>
  <c r="CL46" i="9"/>
  <c r="BB46" i="9"/>
  <c r="CQ46" i="9"/>
  <c r="CK46" i="9"/>
  <c r="CP46" i="9"/>
  <c r="CJ46" i="9"/>
  <c r="CO46" i="9"/>
  <c r="CI46" i="9"/>
  <c r="CN46" i="9"/>
  <c r="CR46" i="9"/>
  <c r="BA37" i="13"/>
  <c r="AV37" i="13"/>
  <c r="AW37" i="13"/>
  <c r="AX37" i="13"/>
  <c r="AY37" i="13"/>
  <c r="CC37" i="13"/>
  <c r="CD37" i="13"/>
  <c r="BG37" i="13"/>
  <c r="BH37" i="13"/>
  <c r="BI37" i="13"/>
  <c r="BL37" i="13"/>
  <c r="BM37" i="13"/>
  <c r="BN37" i="13"/>
  <c r="BO37" i="13"/>
  <c r="BP37" i="13"/>
  <c r="CH37" i="13"/>
  <c r="CE37" i="13"/>
  <c r="CI37" i="13"/>
  <c r="CF37" i="13"/>
  <c r="CJ37" i="13"/>
  <c r="CQ38" i="13"/>
  <c r="CR37" i="13"/>
  <c r="BF36" i="13"/>
  <c r="CL45" i="9"/>
  <c r="BB45" i="9"/>
  <c r="CQ45" i="9"/>
  <c r="CK45" i="9"/>
  <c r="CP45" i="9"/>
  <c r="CJ45" i="9"/>
  <c r="CO45" i="9"/>
  <c r="CI45" i="9"/>
  <c r="CN45" i="9"/>
  <c r="CR45" i="9"/>
  <c r="BA36" i="13"/>
  <c r="AV36" i="13"/>
  <c r="AW36" i="13"/>
  <c r="AX36" i="13"/>
  <c r="AY36" i="13"/>
  <c r="CC36" i="13"/>
  <c r="CD36" i="13"/>
  <c r="BG36" i="13"/>
  <c r="BH36" i="13"/>
  <c r="BI36" i="13"/>
  <c r="BL36" i="13"/>
  <c r="BM36" i="13"/>
  <c r="BN36" i="13"/>
  <c r="BO36" i="13"/>
  <c r="BP36" i="13"/>
  <c r="CH36" i="13"/>
  <c r="CE36" i="13"/>
  <c r="CI36" i="13"/>
  <c r="CF36" i="13"/>
  <c r="CJ36" i="13"/>
  <c r="CQ37" i="13"/>
  <c r="CR36" i="13"/>
  <c r="BF35" i="13"/>
  <c r="CL44" i="9"/>
  <c r="BB44" i="9"/>
  <c r="CQ44" i="9"/>
  <c r="CK44" i="9"/>
  <c r="CP44" i="9"/>
  <c r="CJ44" i="9"/>
  <c r="CO44" i="9"/>
  <c r="CI44" i="9"/>
  <c r="CN44" i="9"/>
  <c r="CR44" i="9"/>
  <c r="BA35" i="13"/>
  <c r="AV35" i="13"/>
  <c r="AW35" i="13"/>
  <c r="AX35" i="13"/>
  <c r="AY35" i="13"/>
  <c r="CC35" i="13"/>
  <c r="CD35" i="13"/>
  <c r="BG35" i="13"/>
  <c r="BH35" i="13"/>
  <c r="BI35" i="13"/>
  <c r="BL35" i="13"/>
  <c r="BM35" i="13"/>
  <c r="BN35" i="13"/>
  <c r="BO35" i="13"/>
  <c r="BP35" i="13"/>
  <c r="CH35" i="13"/>
  <c r="CE35" i="13"/>
  <c r="CI35" i="13"/>
  <c r="CF35" i="13"/>
  <c r="CJ35" i="13"/>
  <c r="CQ36" i="13"/>
  <c r="CR35" i="13"/>
  <c r="BF34" i="13"/>
  <c r="CL43" i="9"/>
  <c r="BB43" i="9"/>
  <c r="CQ43" i="9"/>
  <c r="CK43" i="9"/>
  <c r="CP43" i="9"/>
  <c r="CJ43" i="9"/>
  <c r="CO43" i="9"/>
  <c r="CI43" i="9"/>
  <c r="CN43" i="9"/>
  <c r="CR43" i="9"/>
  <c r="BA34" i="13"/>
  <c r="AV34" i="13"/>
  <c r="AW34" i="13"/>
  <c r="AX34" i="13"/>
  <c r="AY34" i="13"/>
  <c r="CC34" i="13"/>
  <c r="CD34" i="13"/>
  <c r="BG34" i="13"/>
  <c r="BH34" i="13"/>
  <c r="BI34" i="13"/>
  <c r="BL34" i="13"/>
  <c r="BM34" i="13"/>
  <c r="BN34" i="13"/>
  <c r="BO34" i="13"/>
  <c r="BP34" i="13"/>
  <c r="CH34" i="13"/>
  <c r="CE34" i="13"/>
  <c r="CI34" i="13"/>
  <c r="CF34" i="13"/>
  <c r="CJ34" i="13"/>
  <c r="CQ35" i="13"/>
  <c r="CR34" i="13"/>
  <c r="BF33" i="13"/>
  <c r="CL42" i="9"/>
  <c r="BB42" i="9"/>
  <c r="CQ42" i="9"/>
  <c r="CK42" i="9"/>
  <c r="CP42" i="9"/>
  <c r="CJ42" i="9"/>
  <c r="CO42" i="9"/>
  <c r="CI42" i="9"/>
  <c r="CN42" i="9"/>
  <c r="CR42" i="9"/>
  <c r="BA33" i="13"/>
  <c r="AV33" i="13"/>
  <c r="AW33" i="13"/>
  <c r="AX33" i="13"/>
  <c r="AY33" i="13"/>
  <c r="CC33" i="13"/>
  <c r="CD33" i="13"/>
  <c r="BG33" i="13"/>
  <c r="BH33" i="13"/>
  <c r="BI33" i="13"/>
  <c r="BL33" i="13"/>
  <c r="BM33" i="13"/>
  <c r="BN33" i="13"/>
  <c r="BO33" i="13"/>
  <c r="BP33" i="13"/>
  <c r="CH33" i="13"/>
  <c r="CE33" i="13"/>
  <c r="CI33" i="13"/>
  <c r="CF33" i="13"/>
  <c r="CJ33" i="13"/>
  <c r="CQ34" i="13"/>
  <c r="CR33" i="13"/>
  <c r="BF32" i="13"/>
  <c r="CL41" i="9"/>
  <c r="BB41" i="9"/>
  <c r="CQ41" i="9"/>
  <c r="CK41" i="9"/>
  <c r="CP41" i="9"/>
  <c r="CJ41" i="9"/>
  <c r="CO41" i="9"/>
  <c r="CI41" i="9"/>
  <c r="CN41" i="9"/>
  <c r="CR41" i="9"/>
  <c r="BA32" i="13"/>
  <c r="AV32" i="13"/>
  <c r="AW32" i="13"/>
  <c r="AX32" i="13"/>
  <c r="AY32" i="13"/>
  <c r="CC32" i="13"/>
  <c r="CD32" i="13"/>
  <c r="BG32" i="13"/>
  <c r="BH32" i="13"/>
  <c r="BI32" i="13"/>
  <c r="BL32" i="13"/>
  <c r="BM32" i="13"/>
  <c r="BN32" i="13"/>
  <c r="BO32" i="13"/>
  <c r="BP32" i="13"/>
  <c r="CH32" i="13"/>
  <c r="CE32" i="13"/>
  <c r="CI32" i="13"/>
  <c r="CF32" i="13"/>
  <c r="CJ32" i="13"/>
  <c r="CQ33" i="13"/>
  <c r="CR32" i="13"/>
  <c r="BF31" i="13"/>
  <c r="CL40" i="9"/>
  <c r="BB40" i="9"/>
  <c r="CQ40" i="9"/>
  <c r="CK40" i="9"/>
  <c r="CP40" i="9"/>
  <c r="CJ40" i="9"/>
  <c r="CO40" i="9"/>
  <c r="CI40" i="9"/>
  <c r="CN40" i="9"/>
  <c r="CR40" i="9"/>
  <c r="BA31" i="13"/>
  <c r="AV31" i="13"/>
  <c r="AW31" i="13"/>
  <c r="AX31" i="13"/>
  <c r="AY31" i="13"/>
  <c r="CC31" i="13"/>
  <c r="CD31" i="13"/>
  <c r="BG31" i="13"/>
  <c r="BH31" i="13"/>
  <c r="BI31" i="13"/>
  <c r="BL31" i="13"/>
  <c r="BM31" i="13"/>
  <c r="BN31" i="13"/>
  <c r="BO31" i="13"/>
  <c r="BP31" i="13"/>
  <c r="CH31" i="13"/>
  <c r="CE31" i="13"/>
  <c r="CI31" i="13"/>
  <c r="CF31" i="13"/>
  <c r="CJ31" i="13"/>
  <c r="CQ32" i="13"/>
  <c r="CR31" i="13"/>
  <c r="BF30" i="13"/>
  <c r="CL39" i="9"/>
  <c r="BB39" i="9"/>
  <c r="CQ39" i="9"/>
  <c r="CK39" i="9"/>
  <c r="CP39" i="9"/>
  <c r="CJ39" i="9"/>
  <c r="CO39" i="9"/>
  <c r="CI39" i="9"/>
  <c r="CN39" i="9"/>
  <c r="CR39" i="9"/>
  <c r="BA30" i="13"/>
  <c r="AV30" i="13"/>
  <c r="AW30" i="13"/>
  <c r="AX30" i="13"/>
  <c r="AY30" i="13"/>
  <c r="CC30" i="13"/>
  <c r="CD30" i="13"/>
  <c r="BG30" i="13"/>
  <c r="BH30" i="13"/>
  <c r="BI30" i="13"/>
  <c r="BL30" i="13"/>
  <c r="BM30" i="13"/>
  <c r="BN30" i="13"/>
  <c r="BO30" i="13"/>
  <c r="BP30" i="13"/>
  <c r="CH30" i="13"/>
  <c r="CE30" i="13"/>
  <c r="CI30" i="13"/>
  <c r="CF30" i="13"/>
  <c r="CJ30" i="13"/>
  <c r="CQ31" i="13"/>
  <c r="CR30" i="13"/>
  <c r="BF29" i="13"/>
  <c r="CL38" i="9"/>
  <c r="BB38" i="9"/>
  <c r="CQ38" i="9"/>
  <c r="CK38" i="9"/>
  <c r="CP38" i="9"/>
  <c r="CJ38" i="9"/>
  <c r="CO38" i="9"/>
  <c r="CI38" i="9"/>
  <c r="CN38" i="9"/>
  <c r="CR38" i="9"/>
  <c r="BA29" i="13"/>
  <c r="AV29" i="13"/>
  <c r="AW29" i="13"/>
  <c r="AX29" i="13"/>
  <c r="AY29" i="13"/>
  <c r="CC29" i="13"/>
  <c r="CD29" i="13"/>
  <c r="BG29" i="13"/>
  <c r="BH29" i="13"/>
  <c r="BI29" i="13"/>
  <c r="BL29" i="13"/>
  <c r="BM29" i="13"/>
  <c r="BN29" i="13"/>
  <c r="BO29" i="13"/>
  <c r="BP29" i="13"/>
  <c r="CH29" i="13"/>
  <c r="CE29" i="13"/>
  <c r="CI29" i="13"/>
  <c r="CF29" i="13"/>
  <c r="CJ29" i="13"/>
  <c r="CQ30" i="13"/>
  <c r="CR29" i="13"/>
  <c r="BF28" i="13"/>
  <c r="CL37" i="9"/>
  <c r="BB37" i="9"/>
  <c r="CQ37" i="9"/>
  <c r="CK37" i="9"/>
  <c r="CP37" i="9"/>
  <c r="CJ37" i="9"/>
  <c r="CO37" i="9"/>
  <c r="CI37" i="9"/>
  <c r="CN37" i="9"/>
  <c r="CR37" i="9"/>
  <c r="BA28" i="13"/>
  <c r="AV28" i="13"/>
  <c r="AW28" i="13"/>
  <c r="AX28" i="13"/>
  <c r="AY28" i="13"/>
  <c r="CC28" i="13"/>
  <c r="CD28" i="13"/>
  <c r="BG28" i="13"/>
  <c r="BH28" i="13"/>
  <c r="BI28" i="13"/>
  <c r="BL28" i="13"/>
  <c r="BM28" i="13"/>
  <c r="BN28" i="13"/>
  <c r="BO28" i="13"/>
  <c r="BP28" i="13"/>
  <c r="CH28" i="13"/>
  <c r="CE28" i="13"/>
  <c r="CI28" i="13"/>
  <c r="CF28" i="13"/>
  <c r="CJ28" i="13"/>
  <c r="CQ29" i="13"/>
  <c r="CR28" i="13"/>
  <c r="BF27" i="13"/>
  <c r="CL36" i="9"/>
  <c r="BB36" i="9"/>
  <c r="CQ36" i="9"/>
  <c r="CK36" i="9"/>
  <c r="CP36" i="9"/>
  <c r="CJ36" i="9"/>
  <c r="CO36" i="9"/>
  <c r="CI36" i="9"/>
  <c r="CN36" i="9"/>
  <c r="CR36" i="9"/>
  <c r="BA27" i="13"/>
  <c r="AV27" i="13"/>
  <c r="AW27" i="13"/>
  <c r="AX27" i="13"/>
  <c r="AY27" i="13"/>
  <c r="CC27" i="13"/>
  <c r="CD27" i="13"/>
  <c r="BG27" i="13"/>
  <c r="BH27" i="13"/>
  <c r="BI27" i="13"/>
  <c r="BL27" i="13"/>
  <c r="BM27" i="13"/>
  <c r="BN27" i="13"/>
  <c r="BO27" i="13"/>
  <c r="BP27" i="13"/>
  <c r="CH27" i="13"/>
  <c r="CE27" i="13"/>
  <c r="CI27" i="13"/>
  <c r="CF27" i="13"/>
  <c r="CJ27" i="13"/>
  <c r="CQ28" i="13"/>
  <c r="CR27" i="13"/>
  <c r="BF26" i="13"/>
  <c r="CL35" i="9"/>
  <c r="BB35" i="9"/>
  <c r="CQ35" i="9"/>
  <c r="CK35" i="9"/>
  <c r="CP35" i="9"/>
  <c r="CJ35" i="9"/>
  <c r="CO35" i="9"/>
  <c r="CI35" i="9"/>
  <c r="CN35" i="9"/>
  <c r="CR35" i="9"/>
  <c r="BA26" i="13"/>
  <c r="AV26" i="13"/>
  <c r="AW26" i="13"/>
  <c r="AX26" i="13"/>
  <c r="AY26" i="13"/>
  <c r="CC26" i="13"/>
  <c r="CD26" i="13"/>
  <c r="BG26" i="13"/>
  <c r="BH26" i="13"/>
  <c r="BI26" i="13"/>
  <c r="BL26" i="13"/>
  <c r="BM26" i="13"/>
  <c r="BN26" i="13"/>
  <c r="BO26" i="13"/>
  <c r="BP26" i="13"/>
  <c r="CH26" i="13"/>
  <c r="CE26" i="13"/>
  <c r="CI26" i="13"/>
  <c r="CF26" i="13"/>
  <c r="CJ26" i="13"/>
  <c r="CQ27" i="13"/>
  <c r="CR26" i="13"/>
  <c r="BF25" i="13"/>
  <c r="CL34" i="9"/>
  <c r="BB34" i="9"/>
  <c r="CQ34" i="9"/>
  <c r="CK34" i="9"/>
  <c r="CP34" i="9"/>
  <c r="CJ34" i="9"/>
  <c r="CO34" i="9"/>
  <c r="CI34" i="9"/>
  <c r="CN34" i="9"/>
  <c r="CR34" i="9"/>
  <c r="BA25" i="13"/>
  <c r="AV25" i="13"/>
  <c r="AW25" i="13"/>
  <c r="AX25" i="13"/>
  <c r="AY25" i="13"/>
  <c r="CC25" i="13"/>
  <c r="CD25" i="13"/>
  <c r="BG25" i="13"/>
  <c r="BH25" i="13"/>
  <c r="BI25" i="13"/>
  <c r="BL25" i="13"/>
  <c r="BM25" i="13"/>
  <c r="BN25" i="13"/>
  <c r="BO25" i="13"/>
  <c r="BP25" i="13"/>
  <c r="CH25" i="13"/>
  <c r="CE25" i="13"/>
  <c r="CI25" i="13"/>
  <c r="CF25" i="13"/>
  <c r="CJ25" i="13"/>
  <c r="CQ26" i="13"/>
  <c r="CR25" i="13"/>
  <c r="BF24" i="13"/>
  <c r="CL33" i="9"/>
  <c r="BB33" i="9"/>
  <c r="CQ33" i="9"/>
  <c r="CK33" i="9"/>
  <c r="CP33" i="9"/>
  <c r="CJ33" i="9"/>
  <c r="CO33" i="9"/>
  <c r="CI33" i="9"/>
  <c r="CN33" i="9"/>
  <c r="CR33" i="9"/>
  <c r="BA24" i="13"/>
  <c r="AV24" i="13"/>
  <c r="AW24" i="13"/>
  <c r="AX24" i="13"/>
  <c r="AY24" i="13"/>
  <c r="CC24" i="13"/>
  <c r="CD24" i="13"/>
  <c r="BG24" i="13"/>
  <c r="BH24" i="13"/>
  <c r="BI24" i="13"/>
  <c r="BL24" i="13"/>
  <c r="BM24" i="13"/>
  <c r="BN24" i="13"/>
  <c r="BO24" i="13"/>
  <c r="BP24" i="13"/>
  <c r="CH24" i="13"/>
  <c r="CE24" i="13"/>
  <c r="CI24" i="13"/>
  <c r="CF24" i="13"/>
  <c r="CJ24" i="13"/>
  <c r="CQ25" i="13"/>
  <c r="CR24" i="13"/>
  <c r="BF23" i="13"/>
  <c r="CL32" i="9"/>
  <c r="BB32" i="9"/>
  <c r="CQ32" i="9"/>
  <c r="CK32" i="9"/>
  <c r="CP32" i="9"/>
  <c r="CJ32" i="9"/>
  <c r="CO32" i="9"/>
  <c r="CI32" i="9"/>
  <c r="CN32" i="9"/>
  <c r="CR32" i="9"/>
  <c r="BA23" i="13"/>
  <c r="AV23" i="13"/>
  <c r="AW23" i="13"/>
  <c r="AX23" i="13"/>
  <c r="AY23" i="13"/>
  <c r="CC23" i="13"/>
  <c r="CD23" i="13"/>
  <c r="BG23" i="13"/>
  <c r="BH23" i="13"/>
  <c r="BI23" i="13"/>
  <c r="BL23" i="13"/>
  <c r="BM23" i="13"/>
  <c r="BN23" i="13"/>
  <c r="BO23" i="13"/>
  <c r="BP23" i="13"/>
  <c r="CH23" i="13"/>
  <c r="CE23" i="13"/>
  <c r="CI23" i="13"/>
  <c r="CF23" i="13"/>
  <c r="CJ23" i="13"/>
  <c r="CQ24" i="13"/>
  <c r="CR23" i="13"/>
  <c r="BF22" i="13"/>
  <c r="CL31" i="9"/>
  <c r="BB31" i="9"/>
  <c r="CQ31" i="9"/>
  <c r="CK31" i="9"/>
  <c r="CP31" i="9"/>
  <c r="CJ31" i="9"/>
  <c r="CO31" i="9"/>
  <c r="CI31" i="9"/>
  <c r="CN31" i="9"/>
  <c r="CR31" i="9"/>
  <c r="BA22" i="13"/>
  <c r="AV22" i="13"/>
  <c r="AW22" i="13"/>
  <c r="AX22" i="13"/>
  <c r="AY22" i="13"/>
  <c r="CC22" i="13"/>
  <c r="CD22" i="13"/>
  <c r="BG22" i="13"/>
  <c r="BH22" i="13"/>
  <c r="BI22" i="13"/>
  <c r="BL22" i="13"/>
  <c r="BM22" i="13"/>
  <c r="BN22" i="13"/>
  <c r="BO22" i="13"/>
  <c r="BP22" i="13"/>
  <c r="CH22" i="13"/>
  <c r="CE22" i="13"/>
  <c r="CI22" i="13"/>
  <c r="CF22" i="13"/>
  <c r="CJ22" i="13"/>
  <c r="CQ23" i="13"/>
  <c r="CR22" i="13"/>
  <c r="BF21" i="13"/>
  <c r="CL30" i="9"/>
  <c r="BB30" i="9"/>
  <c r="CQ30" i="9"/>
  <c r="CK30" i="9"/>
  <c r="CP30" i="9"/>
  <c r="CJ30" i="9"/>
  <c r="CO30" i="9"/>
  <c r="CI30" i="9"/>
  <c r="CN30" i="9"/>
  <c r="CR30" i="9"/>
  <c r="BA21" i="13"/>
  <c r="AV21" i="13"/>
  <c r="AW21" i="13"/>
  <c r="AX21" i="13"/>
  <c r="AY21" i="13"/>
  <c r="CC21" i="13"/>
  <c r="CD21" i="13"/>
  <c r="BG21" i="13"/>
  <c r="BH21" i="13"/>
  <c r="BI21" i="13"/>
  <c r="BL21" i="13"/>
  <c r="BM21" i="13"/>
  <c r="BN21" i="13"/>
  <c r="BO21" i="13"/>
  <c r="BP21" i="13"/>
  <c r="CH21" i="13"/>
  <c r="CE21" i="13"/>
  <c r="CI21" i="13"/>
  <c r="CF21" i="13"/>
  <c r="CJ21" i="13"/>
  <c r="CQ22" i="13"/>
  <c r="CR21" i="13"/>
  <c r="BF20" i="13"/>
  <c r="CL29" i="9"/>
  <c r="BB29" i="9"/>
  <c r="CQ29" i="9"/>
  <c r="CK29" i="9"/>
  <c r="CP29" i="9"/>
  <c r="CJ29" i="9"/>
  <c r="CO29" i="9"/>
  <c r="CI29" i="9"/>
  <c r="CN29" i="9"/>
  <c r="CR29" i="9"/>
  <c r="BA20" i="13"/>
  <c r="AV20" i="13"/>
  <c r="AW20" i="13"/>
  <c r="AX20" i="13"/>
  <c r="AY20" i="13"/>
  <c r="CC20" i="13"/>
  <c r="CD20" i="13"/>
  <c r="BG20" i="13"/>
  <c r="BH20" i="13"/>
  <c r="BI20" i="13"/>
  <c r="BL20" i="13"/>
  <c r="BM20" i="13"/>
  <c r="BN20" i="13"/>
  <c r="BO20" i="13"/>
  <c r="BP20" i="13"/>
  <c r="CH20" i="13"/>
  <c r="CE20" i="13"/>
  <c r="CI20" i="13"/>
  <c r="CF20" i="13"/>
  <c r="CJ20" i="13"/>
  <c r="CQ21" i="13"/>
  <c r="CR20" i="13"/>
  <c r="BF19" i="13"/>
  <c r="CL28" i="9"/>
  <c r="BB28" i="9"/>
  <c r="CQ28" i="9"/>
  <c r="CK28" i="9"/>
  <c r="CP28" i="9"/>
  <c r="CJ28" i="9"/>
  <c r="CO28" i="9"/>
  <c r="CI28" i="9"/>
  <c r="CN28" i="9"/>
  <c r="CR28" i="9"/>
  <c r="BA19" i="13"/>
  <c r="AV19" i="13"/>
  <c r="AW19" i="13"/>
  <c r="AX19" i="13"/>
  <c r="AY19" i="13"/>
  <c r="CC19" i="13"/>
  <c r="CD19" i="13"/>
  <c r="BG19" i="13"/>
  <c r="BH19" i="13"/>
  <c r="BI19" i="13"/>
  <c r="BL19" i="13"/>
  <c r="BM19" i="13"/>
  <c r="BN19" i="13"/>
  <c r="BO19" i="13"/>
  <c r="BP19" i="13"/>
  <c r="CH19" i="13"/>
  <c r="CE19" i="13"/>
  <c r="CI19" i="13"/>
  <c r="CF19" i="13"/>
  <c r="CJ19" i="13"/>
  <c r="CQ20" i="13"/>
  <c r="CR19" i="13"/>
  <c r="BF18" i="13"/>
  <c r="CL27" i="9"/>
  <c r="BB27" i="9"/>
  <c r="CQ27" i="9"/>
  <c r="CK27" i="9"/>
  <c r="CP27" i="9"/>
  <c r="CJ27" i="9"/>
  <c r="CO27" i="9"/>
  <c r="CI27" i="9"/>
  <c r="CN27" i="9"/>
  <c r="CR27" i="9"/>
  <c r="BA18" i="13"/>
  <c r="AV18" i="13"/>
  <c r="AW18" i="13"/>
  <c r="AX18" i="13"/>
  <c r="AY18" i="13"/>
  <c r="CC18" i="13"/>
  <c r="CD18" i="13"/>
  <c r="BG18" i="13"/>
  <c r="BH18" i="13"/>
  <c r="BI18" i="13"/>
  <c r="BL18" i="13"/>
  <c r="BM18" i="13"/>
  <c r="BN18" i="13"/>
  <c r="BO18" i="13"/>
  <c r="BP18" i="13"/>
  <c r="CH18" i="13"/>
  <c r="CE18" i="13"/>
  <c r="CI18" i="13"/>
  <c r="CF18" i="13"/>
  <c r="CJ18" i="13"/>
  <c r="CQ19" i="13"/>
  <c r="CR18" i="13"/>
  <c r="BF17" i="13"/>
  <c r="CL26" i="9"/>
  <c r="BB26" i="9"/>
  <c r="CQ26" i="9"/>
  <c r="CK26" i="9"/>
  <c r="CP26" i="9"/>
  <c r="CJ26" i="9"/>
  <c r="CO26" i="9"/>
  <c r="CI26" i="9"/>
  <c r="CN26" i="9"/>
  <c r="CR26" i="9"/>
  <c r="BA17" i="13"/>
  <c r="AV17" i="13"/>
  <c r="AW17" i="13"/>
  <c r="AX17" i="13"/>
  <c r="AY17" i="13"/>
  <c r="CC17" i="13"/>
  <c r="CD17" i="13"/>
  <c r="BG17" i="13"/>
  <c r="BH17" i="13"/>
  <c r="BI17" i="13"/>
  <c r="BL17" i="13"/>
  <c r="BM17" i="13"/>
  <c r="BN17" i="13"/>
  <c r="BO17" i="13"/>
  <c r="BP17" i="13"/>
  <c r="CH17" i="13"/>
  <c r="CE17" i="13"/>
  <c r="CI17" i="13"/>
  <c r="CF17" i="13"/>
  <c r="CJ17" i="13"/>
  <c r="CQ18" i="13"/>
  <c r="CR17" i="13"/>
  <c r="BF16" i="13"/>
  <c r="CL25" i="9"/>
  <c r="BB25" i="9"/>
  <c r="CQ25" i="9"/>
  <c r="CK25" i="9"/>
  <c r="CP25" i="9"/>
  <c r="CJ25" i="9"/>
  <c r="CO25" i="9"/>
  <c r="CI25" i="9"/>
  <c r="CN25" i="9"/>
  <c r="CR25" i="9"/>
  <c r="BA16" i="13"/>
  <c r="AV16" i="13"/>
  <c r="AW16" i="13"/>
  <c r="AX16" i="13"/>
  <c r="AY16" i="13"/>
  <c r="CC16" i="13"/>
  <c r="CD16" i="13"/>
  <c r="BG16" i="13"/>
  <c r="BH16" i="13"/>
  <c r="BI16" i="13"/>
  <c r="BL16" i="13"/>
  <c r="BM16" i="13"/>
  <c r="BN16" i="13"/>
  <c r="BO16" i="13"/>
  <c r="BP16" i="13"/>
  <c r="CH16" i="13"/>
  <c r="CE16" i="13"/>
  <c r="CI16" i="13"/>
  <c r="CF16" i="13"/>
  <c r="CJ16" i="13"/>
  <c r="CQ17" i="13"/>
  <c r="CR16" i="13"/>
  <c r="BF15" i="13"/>
  <c r="CL24" i="9"/>
  <c r="BB24" i="9"/>
  <c r="CQ24" i="9"/>
  <c r="CK24" i="9"/>
  <c r="CP24" i="9"/>
  <c r="CJ24" i="9"/>
  <c r="CO24" i="9"/>
  <c r="CI24" i="9"/>
  <c r="CN24" i="9"/>
  <c r="CR24" i="9"/>
  <c r="BA15" i="13"/>
  <c r="AV15" i="13"/>
  <c r="AW15" i="13"/>
  <c r="AX15" i="13"/>
  <c r="AY15" i="13"/>
  <c r="CC15" i="13"/>
  <c r="CD15" i="13"/>
  <c r="BG15" i="13"/>
  <c r="BH15" i="13"/>
  <c r="BI15" i="13"/>
  <c r="BL15" i="13"/>
  <c r="BM15" i="13"/>
  <c r="BN15" i="13"/>
  <c r="BO15" i="13"/>
  <c r="BP15" i="13"/>
  <c r="CH15" i="13"/>
  <c r="CE15" i="13"/>
  <c r="CI15" i="13"/>
  <c r="CF15" i="13"/>
  <c r="CJ15" i="13"/>
  <c r="CQ16" i="13"/>
  <c r="CR15" i="13"/>
  <c r="BF14" i="13"/>
  <c r="CL23" i="9"/>
  <c r="BB23" i="9"/>
  <c r="CQ23" i="9"/>
  <c r="CK23" i="9"/>
  <c r="CP23" i="9"/>
  <c r="CJ23" i="9"/>
  <c r="CO23" i="9"/>
  <c r="CI23" i="9"/>
  <c r="CN23" i="9"/>
  <c r="CR23" i="9"/>
  <c r="BA14" i="13"/>
  <c r="AV14" i="13"/>
  <c r="AW14" i="13"/>
  <c r="AX14" i="13"/>
  <c r="AY14" i="13"/>
  <c r="CC14" i="13"/>
  <c r="CD14" i="13"/>
  <c r="BG14" i="13"/>
  <c r="BH14" i="13"/>
  <c r="BI14" i="13"/>
  <c r="BL14" i="13"/>
  <c r="BM14" i="13"/>
  <c r="BN14" i="13"/>
  <c r="BO14" i="13"/>
  <c r="BP14" i="13"/>
  <c r="CH14" i="13"/>
  <c r="CE14" i="13"/>
  <c r="CI14" i="13"/>
  <c r="CF14" i="13"/>
  <c r="CJ14" i="13"/>
  <c r="CQ15" i="13"/>
  <c r="CR14" i="13"/>
  <c r="BF13" i="13"/>
  <c r="CL22" i="9"/>
  <c r="BB22" i="9"/>
  <c r="CQ22" i="9"/>
  <c r="CK22" i="9"/>
  <c r="CP22" i="9"/>
  <c r="CJ22" i="9"/>
  <c r="CO22" i="9"/>
  <c r="CI22" i="9"/>
  <c r="CN22" i="9"/>
  <c r="CR22" i="9"/>
  <c r="BA13" i="13"/>
  <c r="AV13" i="13"/>
  <c r="AW13" i="13"/>
  <c r="AX13" i="13"/>
  <c r="AY13" i="13"/>
  <c r="CC13" i="13"/>
  <c r="CD13" i="13"/>
  <c r="BG13" i="13"/>
  <c r="BH13" i="13"/>
  <c r="BI13" i="13"/>
  <c r="BL13" i="13"/>
  <c r="BM13" i="13"/>
  <c r="BN13" i="13"/>
  <c r="BO13" i="13"/>
  <c r="BP13" i="13"/>
  <c r="CH13" i="13"/>
  <c r="CE13" i="13"/>
  <c r="CI13" i="13"/>
  <c r="CF13" i="13"/>
  <c r="CJ13" i="13"/>
  <c r="CQ14" i="13"/>
  <c r="CR13" i="13"/>
  <c r="BF12" i="13"/>
  <c r="CL21" i="9"/>
  <c r="BB21" i="9"/>
  <c r="CQ21" i="9"/>
  <c r="CK21" i="9"/>
  <c r="CP21" i="9"/>
  <c r="CJ21" i="9"/>
  <c r="CO21" i="9"/>
  <c r="CI21" i="9"/>
  <c r="CN21" i="9"/>
  <c r="CR21" i="9"/>
  <c r="BA12" i="13"/>
  <c r="AV12" i="13"/>
  <c r="AW12" i="13"/>
  <c r="AX12" i="13"/>
  <c r="AY12" i="13"/>
  <c r="CC12" i="13"/>
  <c r="CD12" i="13"/>
  <c r="BG12" i="13"/>
  <c r="BH12" i="13"/>
  <c r="BI12" i="13"/>
  <c r="BL12" i="13"/>
  <c r="BM12" i="13"/>
  <c r="BN12" i="13"/>
  <c r="BO12" i="13"/>
  <c r="BP12" i="13"/>
  <c r="CH12" i="13"/>
  <c r="CE12" i="13"/>
  <c r="CI12" i="13"/>
  <c r="CF12" i="13"/>
  <c r="CJ12" i="13"/>
  <c r="CQ13" i="13"/>
  <c r="CR12" i="13"/>
  <c r="BF11" i="13"/>
  <c r="CL20" i="9"/>
  <c r="BB20" i="9"/>
  <c r="CQ20" i="9"/>
  <c r="CK20" i="9"/>
  <c r="CP20" i="9"/>
  <c r="CJ20" i="9"/>
  <c r="CO20" i="9"/>
  <c r="CI20" i="9"/>
  <c r="CN20" i="9"/>
  <c r="CR20" i="9"/>
  <c r="BA11" i="13"/>
  <c r="AV11" i="13"/>
  <c r="AW11" i="13"/>
  <c r="AX11" i="13"/>
  <c r="AY11" i="13"/>
  <c r="CC11" i="13"/>
  <c r="CD11" i="13"/>
  <c r="BG11" i="13"/>
  <c r="BH11" i="13"/>
  <c r="BI11" i="13"/>
  <c r="BL11" i="13"/>
  <c r="BM11" i="13"/>
  <c r="BN11" i="13"/>
  <c r="BO11" i="13"/>
  <c r="BP11" i="13"/>
  <c r="CH11" i="13"/>
  <c r="CE11" i="13"/>
  <c r="CI11" i="13"/>
  <c r="CF11" i="13"/>
  <c r="CJ11" i="13"/>
  <c r="CQ12" i="13"/>
  <c r="CR11" i="13"/>
  <c r="BF10" i="13"/>
  <c r="CL19" i="9"/>
  <c r="BB19" i="9"/>
  <c r="CQ19" i="9"/>
  <c r="CK19" i="9"/>
  <c r="CP19" i="9"/>
  <c r="CJ19" i="9"/>
  <c r="CO19" i="9"/>
  <c r="CI19" i="9"/>
  <c r="CN19" i="9"/>
  <c r="CR19" i="9"/>
  <c r="BA10" i="13"/>
  <c r="AV10" i="13"/>
  <c r="AW10" i="13"/>
  <c r="AX10" i="13"/>
  <c r="AY10" i="13"/>
  <c r="CC10" i="13"/>
  <c r="CD10" i="13"/>
  <c r="BG10" i="13"/>
  <c r="BH10" i="13"/>
  <c r="BI10" i="13"/>
  <c r="BL10" i="13"/>
  <c r="BM10" i="13"/>
  <c r="BN10" i="13"/>
  <c r="BO10" i="13"/>
  <c r="BP10" i="13"/>
  <c r="CH10" i="13"/>
  <c r="CE10" i="13"/>
  <c r="CI10" i="13"/>
  <c r="CF10" i="13"/>
  <c r="CJ10" i="13"/>
  <c r="CQ11" i="13"/>
  <c r="CR10" i="13"/>
  <c r="BF9" i="13"/>
  <c r="CL18" i="9"/>
  <c r="BB18" i="9"/>
  <c r="CQ18" i="9"/>
  <c r="CK18" i="9"/>
  <c r="CP18" i="9"/>
  <c r="CJ18" i="9"/>
  <c r="CO18" i="9"/>
  <c r="CI18" i="9"/>
  <c r="CN18" i="9"/>
  <c r="CR18" i="9"/>
  <c r="BA9" i="13"/>
  <c r="AV9" i="13"/>
  <c r="AW9" i="13"/>
  <c r="AX9" i="13"/>
  <c r="AY9" i="13"/>
  <c r="CC9" i="13"/>
  <c r="CD9" i="13"/>
  <c r="BG9" i="13"/>
  <c r="BH9" i="13"/>
  <c r="BI9" i="13"/>
  <c r="BL9" i="13"/>
  <c r="BM9" i="13"/>
  <c r="BN9" i="13"/>
  <c r="BO9" i="13"/>
  <c r="BP9" i="13"/>
  <c r="CH9" i="13"/>
  <c r="CE9" i="13"/>
  <c r="CI9" i="13"/>
  <c r="CF9" i="13"/>
  <c r="CJ9" i="13"/>
  <c r="CQ10" i="13"/>
  <c r="CR9" i="13"/>
  <c r="BF8" i="13"/>
  <c r="CL17" i="9"/>
  <c r="BB17" i="9"/>
  <c r="CQ17" i="9"/>
  <c r="CK17" i="9"/>
  <c r="CP17" i="9"/>
  <c r="CJ17" i="9"/>
  <c r="CO17" i="9"/>
  <c r="CI17" i="9"/>
  <c r="CN17" i="9"/>
  <c r="CR17" i="9"/>
  <c r="BA8" i="13"/>
  <c r="AV8" i="13"/>
  <c r="AW8" i="13"/>
  <c r="AX8" i="13"/>
  <c r="AY8" i="13"/>
  <c r="CC8" i="13"/>
  <c r="CD8" i="13"/>
  <c r="Z17" i="9"/>
  <c r="BI17" i="9"/>
  <c r="BQ16" i="9"/>
  <c r="I7" i="13"/>
  <c r="BG8" i="13"/>
  <c r="BJ17" i="9"/>
  <c r="BR16" i="9"/>
  <c r="J7" i="13"/>
  <c r="BH8" i="13"/>
  <c r="BK17" i="9"/>
  <c r="BS16" i="9"/>
  <c r="K7" i="13"/>
  <c r="BI8" i="13"/>
  <c r="BL8" i="13"/>
  <c r="BM8" i="13"/>
  <c r="BN8" i="13"/>
  <c r="BO8" i="13"/>
  <c r="BP8" i="13"/>
  <c r="CH8" i="13"/>
  <c r="CE8" i="13"/>
  <c r="CI8" i="13"/>
  <c r="CF8" i="13"/>
  <c r="CJ8" i="13"/>
  <c r="CQ9" i="13"/>
  <c r="CR8" i="13"/>
  <c r="G14" i="18"/>
  <c r="Y40" i="13"/>
  <c r="DP40" i="13"/>
  <c r="BD50" i="9"/>
  <c r="BY50" i="9"/>
  <c r="C41" i="13"/>
  <c r="Z50" i="9"/>
  <c r="BI50" i="9"/>
  <c r="BQ50" i="9"/>
  <c r="I41" i="13"/>
  <c r="S41" i="13"/>
  <c r="Y41" i="13"/>
  <c r="DP41" i="13"/>
  <c r="Z40" i="13"/>
  <c r="DQ40" i="13"/>
  <c r="AA40" i="13"/>
  <c r="DR40" i="13"/>
  <c r="BZ50" i="9"/>
  <c r="D41" i="13"/>
  <c r="BJ50" i="9"/>
  <c r="BR50" i="9"/>
  <c r="J41" i="13"/>
  <c r="T41" i="13"/>
  <c r="Z41" i="13"/>
  <c r="DQ41" i="13"/>
  <c r="CA50" i="9"/>
  <c r="E41" i="13"/>
  <c r="BK50" i="9"/>
  <c r="BS50" i="9"/>
  <c r="K41" i="13"/>
  <c r="U41" i="13"/>
  <c r="AA41" i="13"/>
  <c r="DR41" i="13"/>
  <c r="DU40" i="13"/>
  <c r="DV40" i="13"/>
  <c r="DW40" i="13"/>
  <c r="DX40" i="13"/>
  <c r="DY39" i="13"/>
  <c r="DP39" i="13"/>
  <c r="DQ39" i="13"/>
  <c r="DR39" i="13"/>
  <c r="DU39" i="13"/>
  <c r="DV39" i="13"/>
  <c r="DW39" i="13"/>
  <c r="DX39" i="13"/>
  <c r="DY38" i="13"/>
  <c r="DP38" i="13"/>
  <c r="DQ38" i="13"/>
  <c r="DR38" i="13"/>
  <c r="DU38" i="13"/>
  <c r="DV38" i="13"/>
  <c r="DW38" i="13"/>
  <c r="DX38" i="13"/>
  <c r="DY37" i="13"/>
  <c r="DP37" i="13"/>
  <c r="DQ37" i="13"/>
  <c r="DR37" i="13"/>
  <c r="DU37" i="13"/>
  <c r="DV37" i="13"/>
  <c r="DW37" i="13"/>
  <c r="DX37" i="13"/>
  <c r="DY36" i="13"/>
  <c r="DP36" i="13"/>
  <c r="DQ36" i="13"/>
  <c r="DR36" i="13"/>
  <c r="DU36" i="13"/>
  <c r="DV36" i="13"/>
  <c r="DW36" i="13"/>
  <c r="DX36" i="13"/>
  <c r="DY35" i="13"/>
  <c r="DP35" i="13"/>
  <c r="DQ35" i="13"/>
  <c r="DR35" i="13"/>
  <c r="DU35" i="13"/>
  <c r="DV35" i="13"/>
  <c r="DW35" i="13"/>
  <c r="DX35" i="13"/>
  <c r="DY34" i="13"/>
  <c r="DP34" i="13"/>
  <c r="DQ34" i="13"/>
  <c r="DR34" i="13"/>
  <c r="DU34" i="13"/>
  <c r="DV34" i="13"/>
  <c r="DW34" i="13"/>
  <c r="DX34" i="13"/>
  <c r="DY33" i="13"/>
  <c r="DP33" i="13"/>
  <c r="DQ33" i="13"/>
  <c r="DR33" i="13"/>
  <c r="DU33" i="13"/>
  <c r="DV33" i="13"/>
  <c r="DW33" i="13"/>
  <c r="DX33" i="13"/>
  <c r="DY32" i="13"/>
  <c r="DP32" i="13"/>
  <c r="DQ32" i="13"/>
  <c r="DR32" i="13"/>
  <c r="DU32" i="13"/>
  <c r="DV32" i="13"/>
  <c r="DW32" i="13"/>
  <c r="DX32" i="13"/>
  <c r="DY31" i="13"/>
  <c r="DP31" i="13"/>
  <c r="DQ31" i="13"/>
  <c r="DR31" i="13"/>
  <c r="DU31" i="13"/>
  <c r="DV31" i="13"/>
  <c r="DW31" i="13"/>
  <c r="DX31" i="13"/>
  <c r="DY30" i="13"/>
  <c r="DP30" i="13"/>
  <c r="DQ30" i="13"/>
  <c r="DR30" i="13"/>
  <c r="DU30" i="13"/>
  <c r="DV30" i="13"/>
  <c r="DW30" i="13"/>
  <c r="DX30" i="13"/>
  <c r="DY29" i="13"/>
  <c r="DP29" i="13"/>
  <c r="DQ29" i="13"/>
  <c r="DR29" i="13"/>
  <c r="DU29" i="13"/>
  <c r="DV29" i="13"/>
  <c r="DW29" i="13"/>
  <c r="DX29" i="13"/>
  <c r="DY28" i="13"/>
  <c r="DP28" i="13"/>
  <c r="DQ28" i="13"/>
  <c r="DR28" i="13"/>
  <c r="DU28" i="13"/>
  <c r="DV28" i="13"/>
  <c r="DW28" i="13"/>
  <c r="DX28" i="13"/>
  <c r="DY27" i="13"/>
  <c r="DP27" i="13"/>
  <c r="DQ27" i="13"/>
  <c r="DR27" i="13"/>
  <c r="DU27" i="13"/>
  <c r="DV27" i="13"/>
  <c r="DW27" i="13"/>
  <c r="DX27" i="13"/>
  <c r="DY26" i="13"/>
  <c r="DP26" i="13"/>
  <c r="DQ26" i="13"/>
  <c r="DR26" i="13"/>
  <c r="DU26" i="13"/>
  <c r="DV26" i="13"/>
  <c r="DW26" i="13"/>
  <c r="DX26" i="13"/>
  <c r="DY25" i="13"/>
  <c r="DP25" i="13"/>
  <c r="DQ25" i="13"/>
  <c r="DR25" i="13"/>
  <c r="DU25" i="13"/>
  <c r="DV25" i="13"/>
  <c r="DW25" i="13"/>
  <c r="DX25" i="13"/>
  <c r="DY24" i="13"/>
  <c r="DP24" i="13"/>
  <c r="DQ24" i="13"/>
  <c r="DR24" i="13"/>
  <c r="DU24" i="13"/>
  <c r="DV24" i="13"/>
  <c r="DW24" i="13"/>
  <c r="DX24" i="13"/>
  <c r="DY23" i="13"/>
  <c r="DP23" i="13"/>
  <c r="DQ23" i="13"/>
  <c r="DR23" i="13"/>
  <c r="DU23" i="13"/>
  <c r="DV23" i="13"/>
  <c r="DW23" i="13"/>
  <c r="DX23" i="13"/>
  <c r="DY22" i="13"/>
  <c r="DP22" i="13"/>
  <c r="DQ22" i="13"/>
  <c r="DR22" i="13"/>
  <c r="DU22" i="13"/>
  <c r="DV22" i="13"/>
  <c r="DW22" i="13"/>
  <c r="DX22" i="13"/>
  <c r="DY21" i="13"/>
  <c r="DP21" i="13"/>
  <c r="DQ21" i="13"/>
  <c r="DR21" i="13"/>
  <c r="DU21" i="13"/>
  <c r="DV21" i="13"/>
  <c r="DW21" i="13"/>
  <c r="DX21" i="13"/>
  <c r="DY20" i="13"/>
  <c r="DP20" i="13"/>
  <c r="DQ20" i="13"/>
  <c r="DR20" i="13"/>
  <c r="DU20" i="13"/>
  <c r="DV20" i="13"/>
  <c r="DW20" i="13"/>
  <c r="DX20" i="13"/>
  <c r="DY19" i="13"/>
  <c r="DP19" i="13"/>
  <c r="DQ19" i="13"/>
  <c r="DR19" i="13"/>
  <c r="DU19" i="13"/>
  <c r="DV19" i="13"/>
  <c r="DW19" i="13"/>
  <c r="DX19" i="13"/>
  <c r="DY18" i="13"/>
  <c r="DP18" i="13"/>
  <c r="DQ18" i="13"/>
  <c r="DR18" i="13"/>
  <c r="DU18" i="13"/>
  <c r="DV18" i="13"/>
  <c r="DW18" i="13"/>
  <c r="DX18" i="13"/>
  <c r="DY17" i="13"/>
  <c r="DP17" i="13"/>
  <c r="DQ17" i="13"/>
  <c r="DR17" i="13"/>
  <c r="DU17" i="13"/>
  <c r="DV17" i="13"/>
  <c r="DW17" i="13"/>
  <c r="DX17" i="13"/>
  <c r="DY16" i="13"/>
  <c r="DP16" i="13"/>
  <c r="DQ16" i="13"/>
  <c r="DR16" i="13"/>
  <c r="DU16" i="13"/>
  <c r="DV16" i="13"/>
  <c r="DW16" i="13"/>
  <c r="DX16" i="13"/>
  <c r="DY15" i="13"/>
  <c r="DP15" i="13"/>
  <c r="DQ15" i="13"/>
  <c r="DR15" i="13"/>
  <c r="DU15" i="13"/>
  <c r="DV15" i="13"/>
  <c r="DW15" i="13"/>
  <c r="DX15" i="13"/>
  <c r="DY14" i="13"/>
  <c r="DP14" i="13"/>
  <c r="DQ14" i="13"/>
  <c r="DR14" i="13"/>
  <c r="DU14" i="13"/>
  <c r="DV14" i="13"/>
  <c r="DW14" i="13"/>
  <c r="DX14" i="13"/>
  <c r="DY13" i="13"/>
  <c r="DP13" i="13"/>
  <c r="DQ13" i="13"/>
  <c r="DR13" i="13"/>
  <c r="DU13" i="13"/>
  <c r="DV13" i="13"/>
  <c r="DW13" i="13"/>
  <c r="DX13" i="13"/>
  <c r="DY12" i="13"/>
  <c r="DP12" i="13"/>
  <c r="DQ12" i="13"/>
  <c r="DR12" i="13"/>
  <c r="DU12" i="13"/>
  <c r="DV12" i="13"/>
  <c r="DW12" i="13"/>
  <c r="DX12" i="13"/>
  <c r="DY11" i="13"/>
  <c r="DP11" i="13"/>
  <c r="DQ11" i="13"/>
  <c r="DR11" i="13"/>
  <c r="DU11" i="13"/>
  <c r="DV11" i="13"/>
  <c r="DW11" i="13"/>
  <c r="DX11" i="13"/>
  <c r="DY10" i="13"/>
  <c r="DP10" i="13"/>
  <c r="DQ10" i="13"/>
  <c r="DR10" i="13"/>
  <c r="DU10" i="13"/>
  <c r="DV10" i="13"/>
  <c r="DW10" i="13"/>
  <c r="DX10" i="13"/>
  <c r="DY9" i="13"/>
  <c r="DP9" i="13"/>
  <c r="DQ9" i="13"/>
  <c r="DR9" i="13"/>
  <c r="DU9" i="13"/>
  <c r="DV9" i="13"/>
  <c r="DW9" i="13"/>
  <c r="DX9" i="13"/>
  <c r="DY8" i="13"/>
  <c r="DP8" i="13"/>
  <c r="DQ8" i="13"/>
  <c r="DR8" i="13"/>
  <c r="DU8" i="13"/>
  <c r="DV8" i="13"/>
  <c r="DW8" i="13"/>
  <c r="DX8" i="13"/>
  <c r="DY7" i="13"/>
  <c r="E13" i="18"/>
  <c r="DP7" i="13"/>
  <c r="DQ7" i="13"/>
  <c r="DR7" i="13"/>
  <c r="DU7" i="13"/>
  <c r="DV7" i="13"/>
  <c r="DW7" i="13"/>
  <c r="BQ39" i="13"/>
  <c r="BQ40" i="13"/>
  <c r="BR39" i="13"/>
  <c r="BR40" i="13"/>
  <c r="BS39" i="13"/>
  <c r="BS40" i="13"/>
  <c r="BZ40" i="13"/>
  <c r="CA39" i="13"/>
  <c r="BQ38" i="13"/>
  <c r="BR38" i="13"/>
  <c r="BS38" i="13"/>
  <c r="BZ39" i="13"/>
  <c r="CA38" i="13"/>
  <c r="BQ37" i="13"/>
  <c r="BR37" i="13"/>
  <c r="BS37" i="13"/>
  <c r="BZ38" i="13"/>
  <c r="CA37" i="13"/>
  <c r="BQ36" i="13"/>
  <c r="BR36" i="13"/>
  <c r="BS36" i="13"/>
  <c r="BZ37" i="13"/>
  <c r="CA36" i="13"/>
  <c r="BQ35" i="13"/>
  <c r="BR35" i="13"/>
  <c r="BS35" i="13"/>
  <c r="BZ36" i="13"/>
  <c r="CA35" i="13"/>
  <c r="BQ34" i="13"/>
  <c r="BR34" i="13"/>
  <c r="BS34" i="13"/>
  <c r="BZ35" i="13"/>
  <c r="CA34" i="13"/>
  <c r="BQ33" i="13"/>
  <c r="BR33" i="13"/>
  <c r="BS33" i="13"/>
  <c r="BZ34" i="13"/>
  <c r="CA33" i="13"/>
  <c r="BQ32" i="13"/>
  <c r="BR32" i="13"/>
  <c r="BS32" i="13"/>
  <c r="BZ33" i="13"/>
  <c r="CA32" i="13"/>
  <c r="BQ31" i="13"/>
  <c r="BR31" i="13"/>
  <c r="BS31" i="13"/>
  <c r="BZ32" i="13"/>
  <c r="CA31" i="13"/>
  <c r="BQ30" i="13"/>
  <c r="BR30" i="13"/>
  <c r="BS30" i="13"/>
  <c r="BZ31" i="13"/>
  <c r="CA30" i="13"/>
  <c r="BQ29" i="13"/>
  <c r="BR29" i="13"/>
  <c r="BS29" i="13"/>
  <c r="BZ30" i="13"/>
  <c r="CA29" i="13"/>
  <c r="BQ28" i="13"/>
  <c r="BR28" i="13"/>
  <c r="BS28" i="13"/>
  <c r="BZ29" i="13"/>
  <c r="CA28" i="13"/>
  <c r="BQ27" i="13"/>
  <c r="BR27" i="13"/>
  <c r="BS27" i="13"/>
  <c r="BZ28" i="13"/>
  <c r="CA27" i="13"/>
  <c r="BQ26" i="13"/>
  <c r="BR26" i="13"/>
  <c r="BS26" i="13"/>
  <c r="BZ27" i="13"/>
  <c r="CA26" i="13"/>
  <c r="BQ25" i="13"/>
  <c r="BR25" i="13"/>
  <c r="BS25" i="13"/>
  <c r="BZ26" i="13"/>
  <c r="CA25" i="13"/>
  <c r="BQ24" i="13"/>
  <c r="BR24" i="13"/>
  <c r="BS24" i="13"/>
  <c r="BZ25" i="13"/>
  <c r="CA24" i="13"/>
  <c r="BQ23" i="13"/>
  <c r="BR23" i="13"/>
  <c r="BS23" i="13"/>
  <c r="BZ24" i="13"/>
  <c r="CA23" i="13"/>
  <c r="BQ22" i="13"/>
  <c r="BR22" i="13"/>
  <c r="BS22" i="13"/>
  <c r="BZ23" i="13"/>
  <c r="CA22" i="13"/>
  <c r="BQ21" i="13"/>
  <c r="BR21" i="13"/>
  <c r="BS21" i="13"/>
  <c r="BZ22" i="13"/>
  <c r="CA21" i="13"/>
  <c r="BQ20" i="13"/>
  <c r="BR20" i="13"/>
  <c r="BS20" i="13"/>
  <c r="BZ21" i="13"/>
  <c r="CA20" i="13"/>
  <c r="BQ19" i="13"/>
  <c r="BR19" i="13"/>
  <c r="BS19" i="13"/>
  <c r="BZ20" i="13"/>
  <c r="CA19" i="13"/>
  <c r="BQ18" i="13"/>
  <c r="BR18" i="13"/>
  <c r="BS18" i="13"/>
  <c r="BZ19" i="13"/>
  <c r="CA18" i="13"/>
  <c r="BQ17" i="13"/>
  <c r="BR17" i="13"/>
  <c r="BS17" i="13"/>
  <c r="BZ18" i="13"/>
  <c r="CA17" i="13"/>
  <c r="BQ16" i="13"/>
  <c r="BR16" i="13"/>
  <c r="BS16" i="13"/>
  <c r="BZ17" i="13"/>
  <c r="CA16" i="13"/>
  <c r="BQ15" i="13"/>
  <c r="BR15" i="13"/>
  <c r="BS15" i="13"/>
  <c r="BZ16" i="13"/>
  <c r="CA15" i="13"/>
  <c r="BQ14" i="13"/>
  <c r="BR14" i="13"/>
  <c r="BS14" i="13"/>
  <c r="BZ15" i="13"/>
  <c r="CA14" i="13"/>
  <c r="BQ13" i="13"/>
  <c r="BR13" i="13"/>
  <c r="BS13" i="13"/>
  <c r="BZ14" i="13"/>
  <c r="CA13" i="13"/>
  <c r="BQ12" i="13"/>
  <c r="BR12" i="13"/>
  <c r="BS12" i="13"/>
  <c r="BZ13" i="13"/>
  <c r="CA12" i="13"/>
  <c r="BQ11" i="13"/>
  <c r="BR11" i="13"/>
  <c r="BS11" i="13"/>
  <c r="BZ12" i="13"/>
  <c r="CA11" i="13"/>
  <c r="BQ10" i="13"/>
  <c r="BR10" i="13"/>
  <c r="BS10" i="13"/>
  <c r="BZ11" i="13"/>
  <c r="CA10" i="13"/>
  <c r="BQ9" i="13"/>
  <c r="BR9" i="13"/>
  <c r="BS9" i="13"/>
  <c r="BZ10" i="13"/>
  <c r="CA9" i="13"/>
  <c r="BQ8" i="13"/>
  <c r="BR8" i="13"/>
  <c r="BS8" i="13"/>
  <c r="BZ9" i="13"/>
  <c r="CA8" i="13"/>
  <c r="CL94" i="9"/>
  <c r="BB94" i="9"/>
  <c r="CQ94" i="9"/>
  <c r="CK94" i="9"/>
  <c r="CP94" i="9"/>
  <c r="CJ94" i="9"/>
  <c r="CO94" i="9"/>
  <c r="CI94" i="9"/>
  <c r="CN94" i="9"/>
  <c r="CR94" i="9"/>
  <c r="CL93" i="9"/>
  <c r="BB93" i="9"/>
  <c r="CQ93" i="9"/>
  <c r="CK93" i="9"/>
  <c r="CP93" i="9"/>
  <c r="CJ93" i="9"/>
  <c r="CO93" i="9"/>
  <c r="CI93" i="9"/>
  <c r="CN93" i="9"/>
  <c r="CR93" i="9"/>
  <c r="CL92" i="9"/>
  <c r="BB92" i="9"/>
  <c r="CQ92" i="9"/>
  <c r="CK92" i="9"/>
  <c r="CP92" i="9"/>
  <c r="CJ92" i="9"/>
  <c r="CO92" i="9"/>
  <c r="CI92" i="9"/>
  <c r="CN92" i="9"/>
  <c r="CR92" i="9"/>
  <c r="CL91" i="9"/>
  <c r="BB91" i="9"/>
  <c r="CQ91" i="9"/>
  <c r="CK91" i="9"/>
  <c r="CP91" i="9"/>
  <c r="CJ91" i="9"/>
  <c r="CO91" i="9"/>
  <c r="CI91" i="9"/>
  <c r="CN91" i="9"/>
  <c r="CR91" i="9"/>
  <c r="CL90" i="9"/>
  <c r="BB90" i="9"/>
  <c r="CQ90" i="9"/>
  <c r="CK90" i="9"/>
  <c r="CP90" i="9"/>
  <c r="CJ90" i="9"/>
  <c r="CO90" i="9"/>
  <c r="CI90" i="9"/>
  <c r="CN90" i="9"/>
  <c r="CR90" i="9"/>
  <c r="CL89" i="9"/>
  <c r="BB89" i="9"/>
  <c r="CQ89" i="9"/>
  <c r="CK89" i="9"/>
  <c r="CP89" i="9"/>
  <c r="CJ89" i="9"/>
  <c r="CO89" i="9"/>
  <c r="CI89" i="9"/>
  <c r="CN89" i="9"/>
  <c r="CR89" i="9"/>
  <c r="CL88" i="9"/>
  <c r="BB88" i="9"/>
  <c r="CQ88" i="9"/>
  <c r="CK88" i="9"/>
  <c r="CP88" i="9"/>
  <c r="CJ88" i="9"/>
  <c r="CO88" i="9"/>
  <c r="CI88" i="9"/>
  <c r="CN88" i="9"/>
  <c r="CR88" i="9"/>
  <c r="CL87" i="9"/>
  <c r="BB87" i="9"/>
  <c r="CQ87" i="9"/>
  <c r="CK87" i="9"/>
  <c r="CP87" i="9"/>
  <c r="CJ87" i="9"/>
  <c r="CO87" i="9"/>
  <c r="CI87" i="9"/>
  <c r="CN87" i="9"/>
  <c r="CR87" i="9"/>
  <c r="CL86" i="9"/>
  <c r="BB86" i="9"/>
  <c r="CQ86" i="9"/>
  <c r="CK86" i="9"/>
  <c r="CP86" i="9"/>
  <c r="CJ86" i="9"/>
  <c r="CO86" i="9"/>
  <c r="CI86" i="9"/>
  <c r="CN86" i="9"/>
  <c r="CR86" i="9"/>
  <c r="CL85" i="9"/>
  <c r="BB85" i="9"/>
  <c r="CQ85" i="9"/>
  <c r="CK85" i="9"/>
  <c r="CP85" i="9"/>
  <c r="CJ85" i="9"/>
  <c r="CO85" i="9"/>
  <c r="CI85" i="9"/>
  <c r="CN85" i="9"/>
  <c r="CR85" i="9"/>
  <c r="CL84" i="9"/>
  <c r="BB84" i="9"/>
  <c r="CQ84" i="9"/>
  <c r="CK84" i="9"/>
  <c r="CP84" i="9"/>
  <c r="CJ84" i="9"/>
  <c r="CO84" i="9"/>
  <c r="CI84" i="9"/>
  <c r="CN84" i="9"/>
  <c r="CR84" i="9"/>
  <c r="CL83" i="9"/>
  <c r="BB83" i="9"/>
  <c r="CQ83" i="9"/>
  <c r="CK83" i="9"/>
  <c r="CP83" i="9"/>
  <c r="CJ83" i="9"/>
  <c r="CO83" i="9"/>
  <c r="CI83" i="9"/>
  <c r="CN83" i="9"/>
  <c r="CR83" i="9"/>
  <c r="CL82" i="9"/>
  <c r="BB82" i="9"/>
  <c r="CQ82" i="9"/>
  <c r="CK82" i="9"/>
  <c r="CP82" i="9"/>
  <c r="CJ82" i="9"/>
  <c r="CO82" i="9"/>
  <c r="CI82" i="9"/>
  <c r="CN82" i="9"/>
  <c r="CR82" i="9"/>
  <c r="CL81" i="9"/>
  <c r="BB81" i="9"/>
  <c r="CQ81" i="9"/>
  <c r="CK81" i="9"/>
  <c r="CP81" i="9"/>
  <c r="CJ81" i="9"/>
  <c r="CO81" i="9"/>
  <c r="CI81" i="9"/>
  <c r="CN81" i="9"/>
  <c r="CR81" i="9"/>
  <c r="CL80" i="9"/>
  <c r="BB80" i="9"/>
  <c r="CQ80" i="9"/>
  <c r="CK80" i="9"/>
  <c r="CP80" i="9"/>
  <c r="CJ80" i="9"/>
  <c r="CO80" i="9"/>
  <c r="CI80" i="9"/>
  <c r="CN80" i="9"/>
  <c r="CR80" i="9"/>
  <c r="CL79" i="9"/>
  <c r="BB79" i="9"/>
  <c r="CQ79" i="9"/>
  <c r="CK79" i="9"/>
  <c r="CP79" i="9"/>
  <c r="CJ79" i="9"/>
  <c r="CO79" i="9"/>
  <c r="CI79" i="9"/>
  <c r="CN79" i="9"/>
  <c r="CR79" i="9"/>
  <c r="CL78" i="9"/>
  <c r="BB78" i="9"/>
  <c r="CQ78" i="9"/>
  <c r="CK78" i="9"/>
  <c r="CP78" i="9"/>
  <c r="CJ78" i="9"/>
  <c r="CO78" i="9"/>
  <c r="CI78" i="9"/>
  <c r="CN78" i="9"/>
  <c r="CR78" i="9"/>
  <c r="R59" i="9"/>
  <c r="R58" i="9"/>
  <c r="R57" i="9"/>
  <c r="R56" i="9"/>
  <c r="R55" i="9"/>
  <c r="R54" i="9"/>
  <c r="R53" i="9"/>
  <c r="R52" i="9"/>
  <c r="R51" i="9"/>
  <c r="R50" i="9"/>
  <c r="R49" i="9"/>
  <c r="R48" i="9"/>
  <c r="R47" i="9"/>
  <c r="R46" i="9"/>
  <c r="R45" i="9"/>
  <c r="R44" i="9"/>
  <c r="R43" i="9"/>
  <c r="R42" i="9"/>
  <c r="R41" i="9"/>
  <c r="R40" i="9"/>
  <c r="R39" i="9"/>
  <c r="R38" i="9"/>
  <c r="R37" i="9"/>
  <c r="R36" i="9"/>
  <c r="R35" i="9"/>
  <c r="R34" i="9"/>
  <c r="R33" i="9"/>
  <c r="R32" i="9"/>
  <c r="R31" i="9"/>
  <c r="R30" i="9"/>
  <c r="R29" i="9"/>
  <c r="R28" i="9"/>
  <c r="R27" i="9"/>
  <c r="R26" i="9"/>
  <c r="R25" i="9"/>
  <c r="R24" i="9"/>
  <c r="R23" i="9"/>
  <c r="R22" i="9"/>
  <c r="R21" i="9"/>
  <c r="R20" i="9"/>
  <c r="R19" i="9"/>
  <c r="R18" i="9"/>
  <c r="R17" i="9"/>
  <c r="R16" i="9"/>
  <c r="L72" i="9"/>
  <c r="L71" i="9"/>
  <c r="L70" i="9"/>
  <c r="L69" i="9"/>
  <c r="L68" i="9"/>
  <c r="L67" i="9"/>
  <c r="L66" i="9"/>
  <c r="L65" i="9"/>
  <c r="L64" i="9"/>
  <c r="L63" i="9"/>
  <c r="L62" i="9"/>
  <c r="L61" i="9"/>
  <c r="L60" i="9"/>
  <c r="L59" i="9"/>
  <c r="L58" i="9"/>
  <c r="L57" i="9"/>
  <c r="L56" i="9"/>
  <c r="L55" i="9"/>
  <c r="L54" i="9"/>
  <c r="L53" i="9"/>
  <c r="L52" i="9"/>
  <c r="L51" i="9"/>
  <c r="L50" i="9"/>
  <c r="L49" i="9"/>
  <c r="L48" i="9"/>
  <c r="L47" i="9"/>
  <c r="L46" i="9"/>
  <c r="L45" i="9"/>
  <c r="L44" i="9"/>
  <c r="L43" i="9"/>
  <c r="L42" i="9"/>
  <c r="L41" i="9"/>
  <c r="L40" i="9"/>
  <c r="L39" i="9"/>
  <c r="L38" i="9"/>
  <c r="L37" i="9"/>
  <c r="L36" i="9"/>
  <c r="L35" i="9"/>
  <c r="L34" i="9"/>
  <c r="L33" i="9"/>
  <c r="L32" i="9"/>
  <c r="L31" i="9"/>
  <c r="L30" i="9"/>
  <c r="L29" i="9"/>
  <c r="L28" i="9"/>
  <c r="L27" i="9"/>
  <c r="L26" i="9"/>
  <c r="L25" i="9"/>
  <c r="L24" i="9"/>
  <c r="L23" i="9"/>
  <c r="L22" i="9"/>
  <c r="L21" i="9"/>
  <c r="L20" i="9"/>
  <c r="L19" i="9"/>
  <c r="L18" i="9"/>
  <c r="L17" i="9"/>
  <c r="L16" i="9"/>
  <c r="L15" i="9"/>
  <c r="L14" i="9"/>
  <c r="L13" i="9"/>
  <c r="AR58" i="9"/>
  <c r="X22" i="9"/>
  <c r="X21" i="9"/>
  <c r="Y21" i="9"/>
  <c r="V17" i="9"/>
  <c r="V18" i="9"/>
  <c r="V19" i="9"/>
  <c r="V20" i="9"/>
  <c r="V21" i="9"/>
  <c r="W21" i="9"/>
  <c r="D16" i="17"/>
  <c r="J7" i="10"/>
  <c r="O13" i="10"/>
  <c r="E17" i="11"/>
  <c r="CP17" i="11"/>
  <c r="P13" i="10"/>
  <c r="E18" i="11"/>
  <c r="CP18" i="11"/>
  <c r="Q13" i="10"/>
  <c r="E19" i="11"/>
  <c r="CP19" i="11"/>
  <c r="R13" i="10"/>
  <c r="E20" i="11"/>
  <c r="CP20" i="11"/>
  <c r="S13" i="10"/>
  <c r="E21" i="11"/>
  <c r="CP21" i="11"/>
  <c r="T13" i="10"/>
  <c r="E22" i="11"/>
  <c r="CP22" i="11"/>
  <c r="U13" i="10"/>
  <c r="E23" i="11"/>
  <c r="CP23" i="11"/>
  <c r="V13" i="10"/>
  <c r="E24" i="11"/>
  <c r="CP24" i="11"/>
  <c r="W13" i="10"/>
  <c r="E25" i="11"/>
  <c r="CP25" i="11"/>
  <c r="X13" i="10"/>
  <c r="E26" i="11"/>
  <c r="CP26" i="11"/>
  <c r="Y13" i="10"/>
  <c r="E27" i="11"/>
  <c r="CP27" i="11"/>
  <c r="Z13" i="10"/>
  <c r="E28" i="11"/>
  <c r="CP28" i="11"/>
  <c r="AA13" i="10"/>
  <c r="E29" i="11"/>
  <c r="CP29" i="11"/>
  <c r="AB13" i="10"/>
  <c r="E30" i="11"/>
  <c r="CP30" i="11"/>
  <c r="AC13" i="10"/>
  <c r="E31" i="11"/>
  <c r="CP31" i="11"/>
  <c r="AD13" i="10"/>
  <c r="E32" i="11"/>
  <c r="CP32" i="11"/>
  <c r="AE13" i="10"/>
  <c r="E33" i="11"/>
  <c r="CP33" i="11"/>
  <c r="AF13" i="10"/>
  <c r="E34" i="11"/>
  <c r="CP34" i="11"/>
  <c r="AG13" i="10"/>
  <c r="E35" i="11"/>
  <c r="CP35" i="11"/>
  <c r="AH13" i="10"/>
  <c r="E36" i="11"/>
  <c r="CP36" i="11"/>
  <c r="AI13" i="10"/>
  <c r="E37" i="11"/>
  <c r="CP37" i="11"/>
  <c r="AJ13" i="10"/>
  <c r="E38" i="11"/>
  <c r="CP38" i="11"/>
  <c r="AK13" i="10"/>
  <c r="E39" i="11"/>
  <c r="CP39" i="11"/>
  <c r="AL13" i="10"/>
  <c r="E40" i="11"/>
  <c r="CP40" i="11"/>
  <c r="AM13" i="10"/>
  <c r="E41" i="11"/>
  <c r="CP41" i="11"/>
  <c r="AN13" i="10"/>
  <c r="E42" i="11"/>
  <c r="CP42" i="11"/>
  <c r="AO13" i="10"/>
  <c r="E43" i="11"/>
  <c r="CP43" i="11"/>
  <c r="AP13" i="10"/>
  <c r="E44" i="11"/>
  <c r="CP44" i="11"/>
  <c r="AQ13" i="10"/>
  <c r="E45" i="11"/>
  <c r="CP45" i="11"/>
  <c r="AR13" i="10"/>
  <c r="E46" i="11"/>
  <c r="CP46" i="11"/>
  <c r="AS13" i="10"/>
  <c r="E47" i="11"/>
  <c r="CP47" i="11"/>
  <c r="AT13" i="10"/>
  <c r="E48" i="11"/>
  <c r="CP48" i="11"/>
  <c r="AU13" i="10"/>
  <c r="E49" i="11"/>
  <c r="CP49" i="11"/>
  <c r="AV13" i="10"/>
  <c r="E50" i="11"/>
  <c r="CP50" i="11"/>
  <c r="AW13" i="10"/>
  <c r="E51" i="11"/>
  <c r="CP51" i="11"/>
  <c r="AX13" i="10"/>
  <c r="E52" i="11"/>
  <c r="CP52" i="11"/>
  <c r="AY13" i="10"/>
  <c r="E53" i="11"/>
  <c r="CP53" i="11"/>
  <c r="AZ13" i="10"/>
  <c r="E54" i="11"/>
  <c r="CP54" i="11"/>
  <c r="BA13" i="10"/>
  <c r="E55" i="11"/>
  <c r="CP55" i="11"/>
  <c r="BB13" i="10"/>
  <c r="E56" i="11"/>
  <c r="CP56" i="11"/>
  <c r="BC13" i="10"/>
  <c r="E57" i="11"/>
  <c r="CP57" i="11"/>
  <c r="BD13" i="10"/>
  <c r="E58" i="11"/>
  <c r="CP58" i="11"/>
  <c r="BE13" i="10"/>
  <c r="E59" i="11"/>
  <c r="CP59" i="11"/>
  <c r="BF13" i="10"/>
  <c r="E60" i="11"/>
  <c r="CP60" i="11"/>
  <c r="BG13" i="10"/>
  <c r="E61" i="11"/>
  <c r="CP61" i="11"/>
  <c r="BH13" i="10"/>
  <c r="E62" i="11"/>
  <c r="CP62" i="11"/>
  <c r="BI13" i="10"/>
  <c r="E63" i="11"/>
  <c r="CP63" i="11"/>
  <c r="BJ13" i="10"/>
  <c r="E64" i="11"/>
  <c r="CP64" i="11"/>
  <c r="BK13" i="10"/>
  <c r="E65" i="11"/>
  <c r="CP65" i="11"/>
  <c r="BL13" i="10"/>
  <c r="E66" i="11"/>
  <c r="CP66" i="11"/>
  <c r="BM13" i="10"/>
  <c r="E67" i="11"/>
  <c r="CP67" i="11"/>
  <c r="BN13" i="10"/>
  <c r="E68" i="11"/>
  <c r="CP68" i="11"/>
  <c r="BO13" i="10"/>
  <c r="E69" i="11"/>
  <c r="CP69" i="11"/>
  <c r="BP13" i="10"/>
  <c r="E70" i="11"/>
  <c r="CP70" i="11"/>
  <c r="BQ13" i="10"/>
  <c r="E71" i="11"/>
  <c r="CP71" i="11"/>
  <c r="BR13" i="10"/>
  <c r="E72" i="11"/>
  <c r="CP72" i="11"/>
  <c r="BS13" i="10"/>
  <c r="E73" i="11"/>
  <c r="CP73" i="11"/>
  <c r="BT13" i="10"/>
  <c r="E74" i="11"/>
  <c r="CP74" i="11"/>
  <c r="BU13" i="10"/>
  <c r="E75" i="11"/>
  <c r="CP75" i="11"/>
  <c r="BV13" i="10"/>
  <c r="E76" i="11"/>
  <c r="CP76" i="11"/>
  <c r="BW13" i="10"/>
  <c r="E77" i="11"/>
  <c r="CP77" i="11"/>
  <c r="BX13" i="10"/>
  <c r="E78" i="11"/>
  <c r="CP78" i="11"/>
  <c r="BY13" i="10"/>
  <c r="E79" i="11"/>
  <c r="CP79" i="11"/>
  <c r="BZ13" i="10"/>
  <c r="E80" i="11"/>
  <c r="CP80" i="11"/>
  <c r="CA13" i="10"/>
  <c r="E81" i="11"/>
  <c r="CP81" i="11"/>
  <c r="CB13" i="10"/>
  <c r="E82" i="11"/>
  <c r="CP82" i="11"/>
  <c r="CC13" i="10"/>
  <c r="E83" i="11"/>
  <c r="CP83" i="11"/>
  <c r="CD13" i="10"/>
  <c r="E84" i="11"/>
  <c r="CP84" i="11"/>
  <c r="CE13" i="10"/>
  <c r="E85" i="11"/>
  <c r="CP85" i="11"/>
  <c r="CF13" i="10"/>
  <c r="E86" i="11"/>
  <c r="CP86" i="11"/>
  <c r="CG13" i="10"/>
  <c r="E87" i="11"/>
  <c r="CP87" i="11"/>
  <c r="CH13" i="10"/>
  <c r="E88" i="11"/>
  <c r="CP88" i="11"/>
  <c r="CI13" i="10"/>
  <c r="E89" i="11"/>
  <c r="CP89" i="11"/>
  <c r="CJ13" i="10"/>
  <c r="E90" i="11"/>
  <c r="CP90" i="11"/>
  <c r="CK13" i="10"/>
  <c r="E91" i="11"/>
  <c r="CP91" i="11"/>
  <c r="CL13" i="10"/>
  <c r="E92" i="11"/>
  <c r="CP92" i="11"/>
  <c r="CM13" i="10"/>
  <c r="E93" i="11"/>
  <c r="CP93" i="11"/>
  <c r="CN13" i="10"/>
  <c r="E94" i="11"/>
  <c r="CP94" i="11"/>
  <c r="E95" i="11"/>
  <c r="CP95" i="11"/>
  <c r="CP96" i="11"/>
  <c r="N13" i="10"/>
  <c r="E16" i="11"/>
  <c r="CO16" i="11"/>
  <c r="CO17" i="11"/>
  <c r="CO18" i="11"/>
  <c r="CO19" i="11"/>
  <c r="CO20" i="11"/>
  <c r="CO21" i="11"/>
  <c r="CO22" i="11"/>
  <c r="CO23" i="11"/>
  <c r="CO24" i="11"/>
  <c r="CO25" i="11"/>
  <c r="CO26" i="11"/>
  <c r="CO27" i="11"/>
  <c r="CO28" i="11"/>
  <c r="CO29" i="11"/>
  <c r="CO30" i="11"/>
  <c r="CO31" i="11"/>
  <c r="CO32" i="11"/>
  <c r="CO33" i="11"/>
  <c r="CO34" i="11"/>
  <c r="CO35" i="11"/>
  <c r="CO36" i="11"/>
  <c r="CO37" i="11"/>
  <c r="CO38" i="11"/>
  <c r="CO39" i="11"/>
  <c r="CO40" i="11"/>
  <c r="CO41" i="11"/>
  <c r="CO42" i="11"/>
  <c r="CO43" i="11"/>
  <c r="CO44" i="11"/>
  <c r="CO45" i="11"/>
  <c r="CO46" i="11"/>
  <c r="CO47" i="11"/>
  <c r="CO48" i="11"/>
  <c r="CO49" i="11"/>
  <c r="CO50" i="11"/>
  <c r="CO51" i="11"/>
  <c r="CO52" i="11"/>
  <c r="CO53" i="11"/>
  <c r="CO54" i="11"/>
  <c r="CO55" i="11"/>
  <c r="CO56" i="11"/>
  <c r="CO57" i="11"/>
  <c r="CO58" i="11"/>
  <c r="CO59" i="11"/>
  <c r="CO60" i="11"/>
  <c r="CO61" i="11"/>
  <c r="CO62" i="11"/>
  <c r="CO63" i="11"/>
  <c r="CO64" i="11"/>
  <c r="CO65" i="11"/>
  <c r="CO66" i="11"/>
  <c r="CO67" i="11"/>
  <c r="CO68" i="11"/>
  <c r="CO69" i="11"/>
  <c r="CO70" i="11"/>
  <c r="CO71" i="11"/>
  <c r="CO72" i="11"/>
  <c r="CO73" i="11"/>
  <c r="CO74" i="11"/>
  <c r="CO75" i="11"/>
  <c r="CO76" i="11"/>
  <c r="CO77" i="11"/>
  <c r="CO78" i="11"/>
  <c r="CO79" i="11"/>
  <c r="CO80" i="11"/>
  <c r="CO81" i="11"/>
  <c r="CO82" i="11"/>
  <c r="CO83" i="11"/>
  <c r="CO84" i="11"/>
  <c r="CO85" i="11"/>
  <c r="CO86" i="11"/>
  <c r="CO87" i="11"/>
  <c r="CO88" i="11"/>
  <c r="CO89" i="11"/>
  <c r="CO90" i="11"/>
  <c r="CO91" i="11"/>
  <c r="CO92" i="11"/>
  <c r="CO93" i="11"/>
  <c r="CO94" i="11"/>
  <c r="CO95" i="11"/>
  <c r="CO96" i="11"/>
  <c r="CP97" i="11"/>
  <c r="I13" i="17"/>
  <c r="CO11" i="17"/>
  <c r="CO16" i="17"/>
  <c r="D17" i="17"/>
  <c r="CO97" i="11"/>
  <c r="H13" i="17"/>
  <c r="CN11" i="17"/>
  <c r="CO17" i="17"/>
  <c r="CO95" i="17"/>
  <c r="CN16" i="17"/>
  <c r="CN95" i="17"/>
  <c r="CO97" i="17"/>
  <c r="I96" i="17"/>
  <c r="CO96" i="17"/>
  <c r="CO98" i="17"/>
  <c r="CO99" i="17"/>
  <c r="D113" i="14"/>
  <c r="D216" i="17"/>
  <c r="CH216" i="17"/>
  <c r="D217" i="17"/>
  <c r="CH217" i="17"/>
  <c r="CF18" i="9"/>
  <c r="D218" i="17"/>
  <c r="CH218" i="17"/>
  <c r="CF19" i="9"/>
  <c r="D219" i="17"/>
  <c r="CH219" i="17"/>
  <c r="CF20" i="9"/>
  <c r="D220" i="17"/>
  <c r="CH220" i="17"/>
  <c r="D221" i="17"/>
  <c r="CH221" i="17"/>
  <c r="CF22" i="9"/>
  <c r="D222" i="17"/>
  <c r="CH222" i="17"/>
  <c r="CF23" i="9"/>
  <c r="D223" i="17"/>
  <c r="CH223" i="17"/>
  <c r="CF24" i="9"/>
  <c r="D224" i="17"/>
  <c r="CH224" i="17"/>
  <c r="CF25" i="9"/>
  <c r="D225" i="17"/>
  <c r="CH225" i="17"/>
  <c r="CF26" i="9"/>
  <c r="D226" i="17"/>
  <c r="CH226" i="17"/>
  <c r="CF27" i="9"/>
  <c r="D227" i="17"/>
  <c r="CH227" i="17"/>
  <c r="CF28" i="9"/>
  <c r="D228" i="17"/>
  <c r="CH228" i="17"/>
  <c r="CF29" i="9"/>
  <c r="D229" i="17"/>
  <c r="CH229" i="17"/>
  <c r="CF30" i="9"/>
  <c r="D230" i="17"/>
  <c r="CH230" i="17"/>
  <c r="CF31" i="9"/>
  <c r="D231" i="17"/>
  <c r="CH231" i="17"/>
  <c r="CF32" i="9"/>
  <c r="D232" i="17"/>
  <c r="CH232" i="17"/>
  <c r="CF33" i="9"/>
  <c r="D233" i="17"/>
  <c r="CH233" i="17"/>
  <c r="CF34" i="9"/>
  <c r="D234" i="17"/>
  <c r="CH234" i="17"/>
  <c r="CF35" i="9"/>
  <c r="D235" i="17"/>
  <c r="CH235" i="17"/>
  <c r="CF36" i="9"/>
  <c r="D236" i="17"/>
  <c r="CH236" i="17"/>
  <c r="CF37" i="9"/>
  <c r="D237" i="17"/>
  <c r="CH237" i="17"/>
  <c r="CF38" i="9"/>
  <c r="D238" i="17"/>
  <c r="CH238" i="17"/>
  <c r="CF39" i="9"/>
  <c r="D239" i="17"/>
  <c r="CH239" i="17"/>
  <c r="CF40" i="9"/>
  <c r="D240" i="17"/>
  <c r="CH240" i="17"/>
  <c r="CF41" i="9"/>
  <c r="D241" i="17"/>
  <c r="CH241" i="17"/>
  <c r="CF42" i="9"/>
  <c r="D242" i="17"/>
  <c r="CH242" i="17"/>
  <c r="CF43" i="9"/>
  <c r="D243" i="17"/>
  <c r="CH243" i="17"/>
  <c r="CF44" i="9"/>
  <c r="D244" i="17"/>
  <c r="G207" i="10"/>
  <c r="BK210" i="10"/>
  <c r="BK211" i="10"/>
  <c r="D265" i="11"/>
  <c r="BF265" i="11"/>
  <c r="BF296" i="11"/>
  <c r="H207" i="10"/>
  <c r="N209" i="10"/>
  <c r="N210" i="10"/>
  <c r="N211" i="10"/>
  <c r="D216" i="11"/>
  <c r="I216" i="11"/>
  <c r="O209" i="10"/>
  <c r="O210" i="10"/>
  <c r="O211" i="10"/>
  <c r="D217" i="11"/>
  <c r="I217" i="11"/>
  <c r="P209" i="10"/>
  <c r="P210" i="10"/>
  <c r="P211" i="10"/>
  <c r="D218" i="11"/>
  <c r="I218" i="11"/>
  <c r="Q209" i="10"/>
  <c r="Q210" i="10"/>
  <c r="Q211" i="10"/>
  <c r="D219" i="11"/>
  <c r="I219" i="11"/>
  <c r="R209" i="10"/>
  <c r="R210" i="10"/>
  <c r="R211" i="10"/>
  <c r="D220" i="11"/>
  <c r="I220" i="11"/>
  <c r="S209" i="10"/>
  <c r="S210" i="10"/>
  <c r="S211" i="10"/>
  <c r="D221" i="11"/>
  <c r="I221" i="11"/>
  <c r="T209" i="10"/>
  <c r="T210" i="10"/>
  <c r="T211" i="10"/>
  <c r="D222" i="11"/>
  <c r="I222" i="11"/>
  <c r="U209" i="10"/>
  <c r="U210" i="10"/>
  <c r="U211" i="10"/>
  <c r="D223" i="11"/>
  <c r="I223" i="11"/>
  <c r="V209" i="10"/>
  <c r="V210" i="10"/>
  <c r="V211" i="10"/>
  <c r="D224" i="11"/>
  <c r="I224" i="11"/>
  <c r="W209" i="10"/>
  <c r="W210" i="10"/>
  <c r="W211" i="10"/>
  <c r="D225" i="11"/>
  <c r="I225" i="11"/>
  <c r="X209" i="10"/>
  <c r="X210" i="10"/>
  <c r="X211" i="10"/>
  <c r="D226" i="11"/>
  <c r="I226" i="11"/>
  <c r="Y209" i="10"/>
  <c r="Y210" i="10"/>
  <c r="Y211" i="10"/>
  <c r="D227" i="11"/>
  <c r="I227" i="11"/>
  <c r="Z209" i="10"/>
  <c r="Z210" i="10"/>
  <c r="Z211" i="10"/>
  <c r="D228" i="11"/>
  <c r="I228" i="11"/>
  <c r="AA209" i="10"/>
  <c r="AA210" i="10"/>
  <c r="AA211" i="10"/>
  <c r="D229" i="11"/>
  <c r="I229" i="11"/>
  <c r="AB209" i="10"/>
  <c r="AB210" i="10"/>
  <c r="AB211" i="10"/>
  <c r="D230" i="11"/>
  <c r="I230" i="11"/>
  <c r="AC209" i="10"/>
  <c r="AC210" i="10"/>
  <c r="AC211" i="10"/>
  <c r="D231" i="11"/>
  <c r="I231" i="11"/>
  <c r="AD209" i="10"/>
  <c r="AD210" i="10"/>
  <c r="AD211" i="10"/>
  <c r="D232" i="11"/>
  <c r="I232" i="11"/>
  <c r="AE209" i="10"/>
  <c r="AE210" i="10"/>
  <c r="AE211" i="10"/>
  <c r="D233" i="11"/>
  <c r="I233" i="11"/>
  <c r="AF209" i="10"/>
  <c r="AF210" i="10"/>
  <c r="AF211" i="10"/>
  <c r="D234" i="11"/>
  <c r="I234" i="11"/>
  <c r="AG209" i="10"/>
  <c r="AG210" i="10"/>
  <c r="AG211" i="10"/>
  <c r="D235" i="11"/>
  <c r="I235" i="11"/>
  <c r="AH209" i="10"/>
  <c r="AH210" i="10"/>
  <c r="AH211" i="10"/>
  <c r="D236" i="11"/>
  <c r="I236" i="11"/>
  <c r="AI209" i="10"/>
  <c r="AI210" i="10"/>
  <c r="AI211" i="10"/>
  <c r="D237" i="11"/>
  <c r="I237" i="11"/>
  <c r="AJ209" i="10"/>
  <c r="AJ210" i="10"/>
  <c r="AJ211" i="10"/>
  <c r="D238" i="11"/>
  <c r="I238" i="11"/>
  <c r="AK209" i="10"/>
  <c r="AK210" i="10"/>
  <c r="AK211" i="10"/>
  <c r="D239" i="11"/>
  <c r="I239" i="11"/>
  <c r="AL209" i="10"/>
  <c r="AL210" i="10"/>
  <c r="AL211" i="10"/>
  <c r="D240" i="11"/>
  <c r="I240" i="11"/>
  <c r="AM209" i="10"/>
  <c r="AM210" i="10"/>
  <c r="AM211" i="10"/>
  <c r="D241" i="11"/>
  <c r="I241" i="11"/>
  <c r="AN209" i="10"/>
  <c r="AN210" i="10"/>
  <c r="AN211" i="10"/>
  <c r="D242" i="11"/>
  <c r="I242" i="11"/>
  <c r="AO209" i="10"/>
  <c r="AO210" i="10"/>
  <c r="AO211" i="10"/>
  <c r="D243" i="11"/>
  <c r="I243" i="11"/>
  <c r="AP209" i="10"/>
  <c r="AP210" i="10"/>
  <c r="AP211" i="10"/>
  <c r="D244" i="11"/>
  <c r="I244" i="11"/>
  <c r="AQ209" i="10"/>
  <c r="AQ210" i="10"/>
  <c r="AQ211" i="10"/>
  <c r="D245" i="11"/>
  <c r="I245" i="11"/>
  <c r="AR209" i="10"/>
  <c r="AR210" i="10"/>
  <c r="AR211" i="10"/>
  <c r="D246" i="11"/>
  <c r="I246" i="11"/>
  <c r="AS209" i="10"/>
  <c r="AS210" i="10"/>
  <c r="AS211" i="10"/>
  <c r="D247" i="11"/>
  <c r="I247" i="11"/>
  <c r="AT209" i="10"/>
  <c r="AT210" i="10"/>
  <c r="AT211" i="10"/>
  <c r="D248" i="11"/>
  <c r="I248" i="11"/>
  <c r="AU209" i="10"/>
  <c r="AU210" i="10"/>
  <c r="AU211" i="10"/>
  <c r="D249" i="11"/>
  <c r="I249" i="11"/>
  <c r="AV209" i="10"/>
  <c r="AV210" i="10"/>
  <c r="AV211" i="10"/>
  <c r="D250" i="11"/>
  <c r="I250" i="11"/>
  <c r="AW209" i="10"/>
  <c r="AW210" i="10"/>
  <c r="AW211" i="10"/>
  <c r="D251" i="11"/>
  <c r="I251" i="11"/>
  <c r="AX209" i="10"/>
  <c r="AX210" i="10"/>
  <c r="AX211" i="10"/>
  <c r="D252" i="11"/>
  <c r="I252" i="11"/>
  <c r="AY209" i="10"/>
  <c r="AY210" i="10"/>
  <c r="AY211" i="10"/>
  <c r="D253" i="11"/>
  <c r="I253" i="11"/>
  <c r="AZ209" i="10"/>
  <c r="AZ210" i="10"/>
  <c r="AZ211" i="10"/>
  <c r="D254" i="11"/>
  <c r="I254" i="11"/>
  <c r="BA209" i="10"/>
  <c r="BA210" i="10"/>
  <c r="BA211" i="10"/>
  <c r="D255" i="11"/>
  <c r="I255" i="11"/>
  <c r="BB209" i="10"/>
  <c r="BB210" i="10"/>
  <c r="BB211" i="10"/>
  <c r="D256" i="11"/>
  <c r="I256" i="11"/>
  <c r="BC209" i="10"/>
  <c r="BC210" i="10"/>
  <c r="BC211" i="10"/>
  <c r="D257" i="11"/>
  <c r="I257" i="11"/>
  <c r="BD209" i="10"/>
  <c r="BD210" i="10"/>
  <c r="BD211" i="10"/>
  <c r="D258" i="11"/>
  <c r="I258" i="11"/>
  <c r="BE209" i="10"/>
  <c r="BE210" i="10"/>
  <c r="BE211" i="10"/>
  <c r="D259" i="11"/>
  <c r="I259" i="11"/>
  <c r="BF209" i="10"/>
  <c r="BF210" i="10"/>
  <c r="BF211" i="10"/>
  <c r="D260" i="11"/>
  <c r="I260" i="11"/>
  <c r="BG209" i="10"/>
  <c r="BG210" i="10"/>
  <c r="BG211" i="10"/>
  <c r="D261" i="11"/>
  <c r="I261" i="11"/>
  <c r="BH209" i="10"/>
  <c r="BH210" i="10"/>
  <c r="BH211" i="10"/>
  <c r="D262" i="11"/>
  <c r="I262" i="11"/>
  <c r="BI209" i="10"/>
  <c r="BI210" i="10"/>
  <c r="BI211" i="10"/>
  <c r="D263" i="11"/>
  <c r="I263" i="11"/>
  <c r="BJ209" i="10"/>
  <c r="BJ210" i="10"/>
  <c r="BJ211" i="10"/>
  <c r="D264" i="11"/>
  <c r="I264" i="11"/>
  <c r="I265" i="11"/>
  <c r="I296" i="11"/>
  <c r="BF297" i="11"/>
  <c r="BF210" i="17"/>
  <c r="BF211" i="17"/>
  <c r="CH244" i="17"/>
  <c r="CF45" i="9"/>
  <c r="D245" i="17"/>
  <c r="BE211" i="17"/>
  <c r="CH245" i="17"/>
  <c r="CF46" i="9"/>
  <c r="D246" i="17"/>
  <c r="BE264" i="11"/>
  <c r="BE265" i="11"/>
  <c r="BE296" i="11"/>
  <c r="BE297" i="11"/>
  <c r="BD211" i="17"/>
  <c r="CH246" i="17"/>
  <c r="CF47" i="9"/>
  <c r="D247" i="17"/>
  <c r="BD263" i="11"/>
  <c r="BD264" i="11"/>
  <c r="BD265" i="11"/>
  <c r="BD296" i="11"/>
  <c r="BD297" i="11"/>
  <c r="BC211" i="17"/>
  <c r="CH247" i="17"/>
  <c r="CF48" i="9"/>
  <c r="D248" i="17"/>
  <c r="BC262" i="11"/>
  <c r="BC263" i="11"/>
  <c r="BC264" i="11"/>
  <c r="BC265" i="11"/>
  <c r="BC296" i="11"/>
  <c r="BC297" i="11"/>
  <c r="BB211" i="17"/>
  <c r="CH248" i="17"/>
  <c r="CF49" i="9"/>
  <c r="D249" i="17"/>
  <c r="BB261" i="11"/>
  <c r="BB262" i="11"/>
  <c r="BB263" i="11"/>
  <c r="BB264" i="11"/>
  <c r="BB265" i="11"/>
  <c r="BB296" i="11"/>
  <c r="BB297" i="11"/>
  <c r="BA211" i="17"/>
  <c r="CH249" i="17"/>
  <c r="CF50" i="9"/>
  <c r="D250" i="17"/>
  <c r="BA260" i="11"/>
  <c r="BA261" i="11"/>
  <c r="BA262" i="11"/>
  <c r="BA263" i="11"/>
  <c r="BA264" i="11"/>
  <c r="BA265" i="11"/>
  <c r="BA296" i="11"/>
  <c r="BA297" i="11"/>
  <c r="AZ211" i="17"/>
  <c r="CH250" i="17"/>
  <c r="BD51" i="9"/>
  <c r="CA51" i="9"/>
  <c r="Z51" i="9"/>
  <c r="BK51" i="9"/>
  <c r="BS51" i="9"/>
  <c r="CF51" i="9"/>
  <c r="D251" i="17"/>
  <c r="AZ259" i="11"/>
  <c r="AZ260" i="11"/>
  <c r="AZ261" i="11"/>
  <c r="AZ262" i="11"/>
  <c r="AZ263" i="11"/>
  <c r="AZ264" i="11"/>
  <c r="AZ265" i="11"/>
  <c r="AZ296" i="11"/>
  <c r="AZ297" i="11"/>
  <c r="AY211" i="17"/>
  <c r="CH251" i="17"/>
  <c r="BD52" i="9"/>
  <c r="CA52" i="9"/>
  <c r="Z52" i="9"/>
  <c r="BK52" i="9"/>
  <c r="BS52" i="9"/>
  <c r="CF52" i="9"/>
  <c r="D252" i="17"/>
  <c r="AY258" i="11"/>
  <c r="AY259" i="11"/>
  <c r="AY260" i="11"/>
  <c r="AY261" i="11"/>
  <c r="AY262" i="11"/>
  <c r="AY263" i="11"/>
  <c r="AY264" i="11"/>
  <c r="AY265" i="11"/>
  <c r="AY296" i="11"/>
  <c r="AY297" i="11"/>
  <c r="AX211" i="17"/>
  <c r="CH252" i="17"/>
  <c r="BD53" i="9"/>
  <c r="CA53" i="9"/>
  <c r="Z53" i="9"/>
  <c r="BK53" i="9"/>
  <c r="BS53" i="9"/>
  <c r="CF53" i="9"/>
  <c r="D253" i="17"/>
  <c r="AX257" i="11"/>
  <c r="AX258" i="11"/>
  <c r="AX259" i="11"/>
  <c r="AX260" i="11"/>
  <c r="AX261" i="11"/>
  <c r="AX262" i="11"/>
  <c r="AX263" i="11"/>
  <c r="AX264" i="11"/>
  <c r="AX265" i="11"/>
  <c r="AX296" i="11"/>
  <c r="AX297" i="11"/>
  <c r="AW211" i="17"/>
  <c r="CH253" i="17"/>
  <c r="BD54" i="9"/>
  <c r="CA54" i="9"/>
  <c r="Z54" i="9"/>
  <c r="BK54" i="9"/>
  <c r="BS54" i="9"/>
  <c r="CF54" i="9"/>
  <c r="D254" i="17"/>
  <c r="AW256" i="11"/>
  <c r="AW257" i="11"/>
  <c r="AW258" i="11"/>
  <c r="AW259" i="11"/>
  <c r="AW260" i="11"/>
  <c r="AW261" i="11"/>
  <c r="AW262" i="11"/>
  <c r="AW263" i="11"/>
  <c r="AW264" i="11"/>
  <c r="AW265" i="11"/>
  <c r="AW296" i="11"/>
  <c r="AW297" i="11"/>
  <c r="AV211" i="17"/>
  <c r="CH254" i="17"/>
  <c r="BD55" i="9"/>
  <c r="CA55" i="9"/>
  <c r="Z55" i="9"/>
  <c r="BK55" i="9"/>
  <c r="BS55" i="9"/>
  <c r="CF55" i="9"/>
  <c r="D255" i="17"/>
  <c r="AV255" i="11"/>
  <c r="AV256" i="11"/>
  <c r="AV257" i="11"/>
  <c r="AV258" i="11"/>
  <c r="AV259" i="11"/>
  <c r="AV260" i="11"/>
  <c r="AV261" i="11"/>
  <c r="AV262" i="11"/>
  <c r="AV263" i="11"/>
  <c r="AV264" i="11"/>
  <c r="AV265" i="11"/>
  <c r="AV296" i="11"/>
  <c r="AV297" i="11"/>
  <c r="AU211" i="17"/>
  <c r="CH255" i="17"/>
  <c r="BD56" i="9"/>
  <c r="CA56" i="9"/>
  <c r="BO55" i="9"/>
  <c r="BO56" i="9"/>
  <c r="BS56" i="9"/>
  <c r="CF56" i="9"/>
  <c r="D256" i="17"/>
  <c r="AU254" i="11"/>
  <c r="AU255" i="11"/>
  <c r="AU256" i="11"/>
  <c r="AU257" i="11"/>
  <c r="AU258" i="11"/>
  <c r="AU259" i="11"/>
  <c r="AU260" i="11"/>
  <c r="AU261" i="11"/>
  <c r="AU262" i="11"/>
  <c r="AU263" i="11"/>
  <c r="AU264" i="11"/>
  <c r="AU265" i="11"/>
  <c r="AU296" i="11"/>
  <c r="AU297" i="11"/>
  <c r="AT211" i="17"/>
  <c r="CH256" i="17"/>
  <c r="BD57" i="9"/>
  <c r="CA57" i="9"/>
  <c r="BO57" i="9"/>
  <c r="BS57" i="9"/>
  <c r="CF57" i="9"/>
  <c r="D257" i="17"/>
  <c r="AT253" i="11"/>
  <c r="AT254" i="11"/>
  <c r="AT255" i="11"/>
  <c r="AT256" i="11"/>
  <c r="AT257" i="11"/>
  <c r="AT258" i="11"/>
  <c r="AT259" i="11"/>
  <c r="AT260" i="11"/>
  <c r="AT261" i="11"/>
  <c r="AT262" i="11"/>
  <c r="AT263" i="11"/>
  <c r="AT264" i="11"/>
  <c r="AT265" i="11"/>
  <c r="AT296" i="11"/>
  <c r="AT297" i="11"/>
  <c r="AS211" i="17"/>
  <c r="CH257" i="17"/>
  <c r="BD58" i="9"/>
  <c r="CA58" i="9"/>
  <c r="BO58" i="9"/>
  <c r="BS58" i="9"/>
  <c r="CF58" i="9"/>
  <c r="D258" i="17"/>
  <c r="AS252" i="11"/>
  <c r="AS253" i="11"/>
  <c r="AS254" i="11"/>
  <c r="AS255" i="11"/>
  <c r="AS256" i="11"/>
  <c r="AS257" i="11"/>
  <c r="AS258" i="11"/>
  <c r="AS259" i="11"/>
  <c r="AS260" i="11"/>
  <c r="AS261" i="11"/>
  <c r="AS262" i="11"/>
  <c r="AS263" i="11"/>
  <c r="AS264" i="11"/>
  <c r="AS265" i="11"/>
  <c r="AS296" i="11"/>
  <c r="AS297" i="11"/>
  <c r="AR211" i="17"/>
  <c r="CH258" i="17"/>
  <c r="BD59" i="9"/>
  <c r="CA59" i="9"/>
  <c r="BO59" i="9"/>
  <c r="BS59" i="9"/>
  <c r="CF59" i="9"/>
  <c r="D259" i="17"/>
  <c r="AR251" i="11"/>
  <c r="AR252" i="11"/>
  <c r="AR253" i="11"/>
  <c r="AR254" i="11"/>
  <c r="AR255" i="11"/>
  <c r="AR256" i="11"/>
  <c r="AR257" i="11"/>
  <c r="AR258" i="11"/>
  <c r="AR259" i="11"/>
  <c r="AR260" i="11"/>
  <c r="AR261" i="11"/>
  <c r="AR262" i="11"/>
  <c r="AR263" i="11"/>
  <c r="AR264" i="11"/>
  <c r="AR265" i="11"/>
  <c r="AR296" i="11"/>
  <c r="AR297" i="11"/>
  <c r="AQ211" i="17"/>
  <c r="CH259" i="17"/>
  <c r="BD60" i="9"/>
  <c r="CA60" i="9"/>
  <c r="BO60" i="9"/>
  <c r="BS60" i="9"/>
  <c r="CF60" i="9"/>
  <c r="D260" i="17"/>
  <c r="AQ250" i="11"/>
  <c r="AQ251" i="11"/>
  <c r="AQ252" i="11"/>
  <c r="AQ253" i="11"/>
  <c r="AQ254" i="11"/>
  <c r="AQ255" i="11"/>
  <c r="AQ256" i="11"/>
  <c r="AQ257" i="11"/>
  <c r="AQ258" i="11"/>
  <c r="AQ259" i="11"/>
  <c r="AQ260" i="11"/>
  <c r="AQ261" i="11"/>
  <c r="AQ262" i="11"/>
  <c r="AQ263" i="11"/>
  <c r="AQ264" i="11"/>
  <c r="AQ265" i="11"/>
  <c r="AQ296" i="11"/>
  <c r="AQ297" i="11"/>
  <c r="AP211" i="17"/>
  <c r="CH260" i="17"/>
  <c r="BD61" i="9"/>
  <c r="CA61" i="9"/>
  <c r="BO61" i="9"/>
  <c r="BS61" i="9"/>
  <c r="CF61" i="9"/>
  <c r="D261" i="17"/>
  <c r="AP249" i="11"/>
  <c r="AP250" i="11"/>
  <c r="AP251" i="11"/>
  <c r="AP252" i="11"/>
  <c r="AP253" i="11"/>
  <c r="AP254" i="11"/>
  <c r="AP255" i="11"/>
  <c r="AP256" i="11"/>
  <c r="AP257" i="11"/>
  <c r="AP258" i="11"/>
  <c r="AP259" i="11"/>
  <c r="AP260" i="11"/>
  <c r="AP261" i="11"/>
  <c r="AP262" i="11"/>
  <c r="AP263" i="11"/>
  <c r="AP264" i="11"/>
  <c r="AP265" i="11"/>
  <c r="AP296" i="11"/>
  <c r="AP297" i="11"/>
  <c r="AO211" i="17"/>
  <c r="CH261" i="17"/>
  <c r="BD62" i="9"/>
  <c r="CA62" i="9"/>
  <c r="BO62" i="9"/>
  <c r="BS62" i="9"/>
  <c r="CF62" i="9"/>
  <c r="D262" i="17"/>
  <c r="AO248" i="11"/>
  <c r="AO249" i="11"/>
  <c r="AO250" i="11"/>
  <c r="AO251" i="11"/>
  <c r="AO252" i="11"/>
  <c r="AO253" i="11"/>
  <c r="AO254" i="11"/>
  <c r="AO255" i="11"/>
  <c r="AO256" i="11"/>
  <c r="AO257" i="11"/>
  <c r="AO258" i="11"/>
  <c r="AO259" i="11"/>
  <c r="AO260" i="11"/>
  <c r="AO261" i="11"/>
  <c r="AO262" i="11"/>
  <c r="AO263" i="11"/>
  <c r="AO264" i="11"/>
  <c r="AO265" i="11"/>
  <c r="AO296" i="11"/>
  <c r="AO297" i="11"/>
  <c r="AN211" i="17"/>
  <c r="CH262" i="17"/>
  <c r="BD63" i="9"/>
  <c r="CA63" i="9"/>
  <c r="BO63" i="9"/>
  <c r="BS63" i="9"/>
  <c r="CF63" i="9"/>
  <c r="D263" i="17"/>
  <c r="AN247" i="11"/>
  <c r="AN248" i="11"/>
  <c r="AN249" i="11"/>
  <c r="AN250" i="11"/>
  <c r="AN251" i="11"/>
  <c r="AN252" i="11"/>
  <c r="AN253" i="11"/>
  <c r="AN254" i="11"/>
  <c r="AN255" i="11"/>
  <c r="AN256" i="11"/>
  <c r="AN257" i="11"/>
  <c r="AN258" i="11"/>
  <c r="AN259" i="11"/>
  <c r="AN260" i="11"/>
  <c r="AN261" i="11"/>
  <c r="AN262" i="11"/>
  <c r="AN263" i="11"/>
  <c r="AN264" i="11"/>
  <c r="AN265" i="11"/>
  <c r="AN296" i="11"/>
  <c r="AN297" i="11"/>
  <c r="AM211" i="17"/>
  <c r="CH263" i="17"/>
  <c r="BD64" i="9"/>
  <c r="CA64" i="9"/>
  <c r="BO64" i="9"/>
  <c r="BS64" i="9"/>
  <c r="CF64" i="9"/>
  <c r="D264" i="17"/>
  <c r="AM246" i="11"/>
  <c r="AM247" i="11"/>
  <c r="AM248" i="11"/>
  <c r="AM249" i="11"/>
  <c r="AM250" i="11"/>
  <c r="AM251" i="11"/>
  <c r="AM252" i="11"/>
  <c r="AM253" i="11"/>
  <c r="AM254" i="11"/>
  <c r="AM255" i="11"/>
  <c r="AM256" i="11"/>
  <c r="AM257" i="11"/>
  <c r="AM258" i="11"/>
  <c r="AM259" i="11"/>
  <c r="AM260" i="11"/>
  <c r="AM261" i="11"/>
  <c r="AM262" i="11"/>
  <c r="AM263" i="11"/>
  <c r="AM264" i="11"/>
  <c r="AM265" i="11"/>
  <c r="AM296" i="11"/>
  <c r="AM297" i="11"/>
  <c r="AL211" i="17"/>
  <c r="CH264" i="17"/>
  <c r="BD65" i="9"/>
  <c r="CA65" i="9"/>
  <c r="BO65" i="9"/>
  <c r="BS65" i="9"/>
  <c r="CF65" i="9"/>
  <c r="D265" i="17"/>
  <c r="AL245" i="11"/>
  <c r="AL246" i="11"/>
  <c r="AL247" i="11"/>
  <c r="AL248" i="11"/>
  <c r="AL249" i="11"/>
  <c r="AL250" i="11"/>
  <c r="AL251" i="11"/>
  <c r="AL252" i="11"/>
  <c r="AL253" i="11"/>
  <c r="AL254" i="11"/>
  <c r="AL255" i="11"/>
  <c r="AL256" i="11"/>
  <c r="AL257" i="11"/>
  <c r="AL258" i="11"/>
  <c r="AL259" i="11"/>
  <c r="AL260" i="11"/>
  <c r="AL261" i="11"/>
  <c r="AL262" i="11"/>
  <c r="AL263" i="11"/>
  <c r="AL264" i="11"/>
  <c r="AL265" i="11"/>
  <c r="AL296" i="11"/>
  <c r="AL297" i="11"/>
  <c r="AK211" i="17"/>
  <c r="CH265" i="17"/>
  <c r="BD66" i="9"/>
  <c r="CA66" i="9"/>
  <c r="BO66" i="9"/>
  <c r="BS66" i="9"/>
  <c r="CF66" i="9"/>
  <c r="D266" i="17"/>
  <c r="AK244" i="11"/>
  <c r="AK245" i="11"/>
  <c r="AK246" i="11"/>
  <c r="AK247" i="11"/>
  <c r="AK248" i="11"/>
  <c r="AK249" i="11"/>
  <c r="AK250" i="11"/>
  <c r="AK251" i="11"/>
  <c r="AK252" i="11"/>
  <c r="AK253" i="11"/>
  <c r="AK254" i="11"/>
  <c r="AK255" i="11"/>
  <c r="AK256" i="11"/>
  <c r="AK257" i="11"/>
  <c r="AK258" i="11"/>
  <c r="AK259" i="11"/>
  <c r="AK260" i="11"/>
  <c r="AK261" i="11"/>
  <c r="AK262" i="11"/>
  <c r="AK263" i="11"/>
  <c r="AK264" i="11"/>
  <c r="AK265" i="11"/>
  <c r="AK296" i="11"/>
  <c r="AK297" i="11"/>
  <c r="AJ211" i="17"/>
  <c r="CH266" i="17"/>
  <c r="BD67" i="9"/>
  <c r="BO67" i="9"/>
  <c r="BS67" i="9"/>
  <c r="CF67" i="9"/>
  <c r="D267" i="17"/>
  <c r="AJ243" i="11"/>
  <c r="AJ244" i="11"/>
  <c r="AJ245" i="11"/>
  <c r="AJ246" i="11"/>
  <c r="AJ247" i="11"/>
  <c r="AJ248" i="11"/>
  <c r="AJ249" i="11"/>
  <c r="AJ250" i="11"/>
  <c r="AJ251" i="11"/>
  <c r="AJ252" i="11"/>
  <c r="AJ253" i="11"/>
  <c r="AJ254" i="11"/>
  <c r="AJ255" i="11"/>
  <c r="AJ256" i="11"/>
  <c r="AJ257" i="11"/>
  <c r="AJ258" i="11"/>
  <c r="AJ259" i="11"/>
  <c r="AJ260" i="11"/>
  <c r="AJ261" i="11"/>
  <c r="AJ262" i="11"/>
  <c r="AJ263" i="11"/>
  <c r="AJ264" i="11"/>
  <c r="AJ265" i="11"/>
  <c r="AJ296" i="11"/>
  <c r="AJ297" i="11"/>
  <c r="AI211" i="17"/>
  <c r="CH267" i="17"/>
  <c r="BD68" i="9"/>
  <c r="BO68" i="9"/>
  <c r="BS68" i="9"/>
  <c r="CF68" i="9"/>
  <c r="D268" i="17"/>
  <c r="AI242" i="11"/>
  <c r="AI243" i="11"/>
  <c r="AI244" i="11"/>
  <c r="AI245" i="11"/>
  <c r="AI246" i="11"/>
  <c r="AI247" i="11"/>
  <c r="AI248" i="11"/>
  <c r="AI249" i="11"/>
  <c r="AI250" i="11"/>
  <c r="AI251" i="11"/>
  <c r="AI252" i="11"/>
  <c r="AI253" i="11"/>
  <c r="AI254" i="11"/>
  <c r="AI255" i="11"/>
  <c r="AI256" i="11"/>
  <c r="AI257" i="11"/>
  <c r="AI258" i="11"/>
  <c r="AI259" i="11"/>
  <c r="AI260" i="11"/>
  <c r="AI261" i="11"/>
  <c r="AI262" i="11"/>
  <c r="AI263" i="11"/>
  <c r="AI264" i="11"/>
  <c r="AI265" i="11"/>
  <c r="AI296" i="11"/>
  <c r="AI297" i="11"/>
  <c r="AH211" i="17"/>
  <c r="CH268" i="17"/>
  <c r="BD69" i="9"/>
  <c r="BO69" i="9"/>
  <c r="BS69" i="9"/>
  <c r="CF69" i="9"/>
  <c r="D269" i="17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96" i="11"/>
  <c r="AH297" i="11"/>
  <c r="AG211" i="17"/>
  <c r="CH269" i="17"/>
  <c r="BD70" i="9"/>
  <c r="CA70" i="9"/>
  <c r="BO70" i="9"/>
  <c r="BS70" i="9"/>
  <c r="CF70" i="9"/>
  <c r="D270" i="17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96" i="11"/>
  <c r="AG297" i="11"/>
  <c r="AF211" i="17"/>
  <c r="CH270" i="17"/>
  <c r="BD71" i="9"/>
  <c r="CA71" i="9"/>
  <c r="BO71" i="9"/>
  <c r="BS71" i="9"/>
  <c r="CF71" i="9"/>
  <c r="D271" i="17"/>
  <c r="AF239" i="11"/>
  <c r="AF240" i="11"/>
  <c r="AF241" i="11"/>
  <c r="AF242" i="11"/>
  <c r="AF243" i="11"/>
  <c r="AF244" i="11"/>
  <c r="AF245" i="11"/>
  <c r="AF246" i="11"/>
  <c r="AF247" i="11"/>
  <c r="AF248" i="11"/>
  <c r="AF249" i="11"/>
  <c r="AF250" i="11"/>
  <c r="AF251" i="11"/>
  <c r="AF252" i="11"/>
  <c r="AF253" i="11"/>
  <c r="AF254" i="11"/>
  <c r="AF255" i="11"/>
  <c r="AF256" i="11"/>
  <c r="AF257" i="11"/>
  <c r="AF258" i="11"/>
  <c r="AF259" i="11"/>
  <c r="AF260" i="11"/>
  <c r="AF261" i="11"/>
  <c r="AF262" i="11"/>
  <c r="AF263" i="11"/>
  <c r="AF264" i="11"/>
  <c r="AF265" i="11"/>
  <c r="AF296" i="11"/>
  <c r="AF297" i="11"/>
  <c r="AE211" i="17"/>
  <c r="CH271" i="17"/>
  <c r="BD72" i="9"/>
  <c r="CA72" i="9"/>
  <c r="BO72" i="9"/>
  <c r="BS72" i="9"/>
  <c r="CF72" i="9"/>
  <c r="D272" i="17"/>
  <c r="AE238" i="11"/>
  <c r="AE239" i="11"/>
  <c r="AE240" i="11"/>
  <c r="AE241" i="11"/>
  <c r="AE242" i="11"/>
  <c r="AE243" i="11"/>
  <c r="AE244" i="11"/>
  <c r="AE245" i="11"/>
  <c r="AE246" i="11"/>
  <c r="AE247" i="11"/>
  <c r="AE248" i="11"/>
  <c r="AE249" i="11"/>
  <c r="AE250" i="11"/>
  <c r="AE251" i="11"/>
  <c r="AE252" i="11"/>
  <c r="AE253" i="11"/>
  <c r="AE254" i="11"/>
  <c r="AE255" i="11"/>
  <c r="AE256" i="11"/>
  <c r="AE257" i="11"/>
  <c r="AE258" i="11"/>
  <c r="AE259" i="11"/>
  <c r="AE260" i="11"/>
  <c r="AE261" i="11"/>
  <c r="AE262" i="11"/>
  <c r="AE263" i="11"/>
  <c r="AE264" i="11"/>
  <c r="AE265" i="11"/>
  <c r="AE296" i="11"/>
  <c r="AE297" i="11"/>
  <c r="AD211" i="17"/>
  <c r="CH272" i="17"/>
  <c r="BD73" i="9"/>
  <c r="CA73" i="9"/>
  <c r="BO73" i="9"/>
  <c r="BS73" i="9"/>
  <c r="CF73" i="9"/>
  <c r="D273" i="17"/>
  <c r="AD237" i="11"/>
  <c r="AD238" i="11"/>
  <c r="AD239" i="11"/>
  <c r="AD240" i="11"/>
  <c r="AD241" i="11"/>
  <c r="AD242" i="11"/>
  <c r="AD243" i="11"/>
  <c r="AD244" i="11"/>
  <c r="AD245" i="11"/>
  <c r="AD246" i="11"/>
  <c r="AD247" i="11"/>
  <c r="AD248" i="11"/>
  <c r="AD249" i="11"/>
  <c r="AD250" i="11"/>
  <c r="AD251" i="11"/>
  <c r="AD252" i="11"/>
  <c r="AD253" i="11"/>
  <c r="AD254" i="11"/>
  <c r="AD255" i="11"/>
  <c r="AD256" i="11"/>
  <c r="AD257" i="11"/>
  <c r="AD258" i="11"/>
  <c r="AD259" i="11"/>
  <c r="AD260" i="11"/>
  <c r="AD261" i="11"/>
  <c r="AD262" i="11"/>
  <c r="AD263" i="11"/>
  <c r="AD264" i="11"/>
  <c r="AD265" i="11"/>
  <c r="AD296" i="11"/>
  <c r="AD297" i="11"/>
  <c r="AC211" i="17"/>
  <c r="CH273" i="17"/>
  <c r="BD74" i="9"/>
  <c r="CA74" i="9"/>
  <c r="BO74" i="9"/>
  <c r="BS74" i="9"/>
  <c r="CF74" i="9"/>
  <c r="D274" i="17"/>
  <c r="AC236" i="11"/>
  <c r="AC237" i="11"/>
  <c r="AC238" i="11"/>
  <c r="AC239" i="11"/>
  <c r="AC240" i="11"/>
  <c r="AC241" i="11"/>
  <c r="AC242" i="11"/>
  <c r="AC243" i="11"/>
  <c r="AC244" i="11"/>
  <c r="AC245" i="11"/>
  <c r="AC246" i="11"/>
  <c r="AC247" i="11"/>
  <c r="AC248" i="11"/>
  <c r="AC249" i="11"/>
  <c r="AC250" i="11"/>
  <c r="AC251" i="11"/>
  <c r="AC252" i="11"/>
  <c r="AC253" i="11"/>
  <c r="AC254" i="11"/>
  <c r="AC255" i="11"/>
  <c r="AC256" i="11"/>
  <c r="AC257" i="11"/>
  <c r="AC258" i="11"/>
  <c r="AC259" i="11"/>
  <c r="AC260" i="11"/>
  <c r="AC261" i="11"/>
  <c r="AC262" i="11"/>
  <c r="AC263" i="11"/>
  <c r="AC264" i="11"/>
  <c r="AC265" i="11"/>
  <c r="AC296" i="11"/>
  <c r="AC297" i="11"/>
  <c r="AB211" i="17"/>
  <c r="CH274" i="17"/>
  <c r="BD75" i="9"/>
  <c r="CA75" i="9"/>
  <c r="BO75" i="9"/>
  <c r="BS75" i="9"/>
  <c r="CF75" i="9"/>
  <c r="D275" i="17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96" i="11"/>
  <c r="AB297" i="11"/>
  <c r="AA211" i="17"/>
  <c r="CH275" i="17"/>
  <c r="BD76" i="9"/>
  <c r="CA76" i="9"/>
  <c r="BO76" i="9"/>
  <c r="BS76" i="9"/>
  <c r="CF76" i="9"/>
  <c r="D276" i="17"/>
  <c r="AA234" i="11"/>
  <c r="AA235" i="11"/>
  <c r="AA236" i="11"/>
  <c r="AA237" i="11"/>
  <c r="AA238" i="11"/>
  <c r="AA239" i="11"/>
  <c r="AA240" i="11"/>
  <c r="AA241" i="11"/>
  <c r="AA242" i="11"/>
  <c r="AA243" i="11"/>
  <c r="AA244" i="11"/>
  <c r="AA245" i="11"/>
  <c r="AA246" i="11"/>
  <c r="AA247" i="11"/>
  <c r="AA248" i="11"/>
  <c r="AA249" i="11"/>
  <c r="AA250" i="11"/>
  <c r="AA251" i="11"/>
  <c r="AA252" i="11"/>
  <c r="AA253" i="11"/>
  <c r="AA254" i="11"/>
  <c r="AA255" i="11"/>
  <c r="AA256" i="11"/>
  <c r="AA257" i="11"/>
  <c r="AA258" i="11"/>
  <c r="AA259" i="11"/>
  <c r="AA260" i="11"/>
  <c r="AA261" i="11"/>
  <c r="AA262" i="11"/>
  <c r="AA263" i="11"/>
  <c r="AA264" i="11"/>
  <c r="AA265" i="11"/>
  <c r="AA296" i="11"/>
  <c r="AA297" i="11"/>
  <c r="Z211" i="17"/>
  <c r="CH276" i="17"/>
  <c r="BD77" i="9"/>
  <c r="CA77" i="9"/>
  <c r="BO77" i="9"/>
  <c r="BS77" i="9"/>
  <c r="CF77" i="9"/>
  <c r="D277" i="17"/>
  <c r="Z233" i="11"/>
  <c r="Z234" i="11"/>
  <c r="Z235" i="11"/>
  <c r="Z236" i="11"/>
  <c r="Z237" i="11"/>
  <c r="Z238" i="11"/>
  <c r="Z239" i="11"/>
  <c r="Z240" i="11"/>
  <c r="Z241" i="11"/>
  <c r="Z242" i="11"/>
  <c r="Z243" i="11"/>
  <c r="Z244" i="11"/>
  <c r="Z245" i="11"/>
  <c r="Z246" i="11"/>
  <c r="Z247" i="11"/>
  <c r="Z248" i="11"/>
  <c r="Z249" i="11"/>
  <c r="Z250" i="11"/>
  <c r="Z251" i="11"/>
  <c r="Z252" i="11"/>
  <c r="Z253" i="11"/>
  <c r="Z254" i="11"/>
  <c r="Z255" i="11"/>
  <c r="Z256" i="11"/>
  <c r="Z257" i="11"/>
  <c r="Z258" i="11"/>
  <c r="Z259" i="11"/>
  <c r="Z260" i="11"/>
  <c r="Z261" i="11"/>
  <c r="Z262" i="11"/>
  <c r="Z263" i="11"/>
  <c r="Z264" i="11"/>
  <c r="Z265" i="11"/>
  <c r="Z296" i="11"/>
  <c r="Z297" i="11"/>
  <c r="Y211" i="17"/>
  <c r="CH277" i="17"/>
  <c r="BD78" i="9"/>
  <c r="CA78" i="9"/>
  <c r="BO78" i="9"/>
  <c r="BS78" i="9"/>
  <c r="CF78" i="9"/>
  <c r="D278" i="17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96" i="11"/>
  <c r="Y297" i="11"/>
  <c r="X211" i="17"/>
  <c r="CH278" i="17"/>
  <c r="BD79" i="9"/>
  <c r="CA79" i="9"/>
  <c r="BO79" i="9"/>
  <c r="BS79" i="9"/>
  <c r="CF79" i="9"/>
  <c r="D279" i="17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96" i="11"/>
  <c r="X297" i="11"/>
  <c r="W211" i="17"/>
  <c r="CH279" i="17"/>
  <c r="BD80" i="9"/>
  <c r="CA80" i="9"/>
  <c r="BO80" i="9"/>
  <c r="BS80" i="9"/>
  <c r="CF80" i="9"/>
  <c r="D280" i="17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96" i="11"/>
  <c r="W297" i="11"/>
  <c r="V211" i="17"/>
  <c r="CH280" i="17"/>
  <c r="BD81" i="9"/>
  <c r="CA81" i="9"/>
  <c r="BO81" i="9"/>
  <c r="BS81" i="9"/>
  <c r="CF81" i="9"/>
  <c r="D281" i="17"/>
  <c r="V229" i="11"/>
  <c r="V230" i="11"/>
  <c r="V231" i="11"/>
  <c r="V232" i="11"/>
  <c r="V233" i="11"/>
  <c r="V234" i="11"/>
  <c r="V235" i="11"/>
  <c r="V236" i="11"/>
  <c r="V237" i="11"/>
  <c r="V238" i="11"/>
  <c r="V239" i="11"/>
  <c r="V240" i="11"/>
  <c r="V241" i="11"/>
  <c r="V242" i="11"/>
  <c r="V243" i="11"/>
  <c r="V244" i="11"/>
  <c r="V245" i="11"/>
  <c r="V246" i="11"/>
  <c r="V247" i="11"/>
  <c r="V248" i="11"/>
  <c r="V249" i="11"/>
  <c r="V250" i="11"/>
  <c r="V251" i="11"/>
  <c r="V252" i="11"/>
  <c r="V253" i="11"/>
  <c r="V254" i="11"/>
  <c r="V255" i="11"/>
  <c r="V256" i="11"/>
  <c r="V257" i="11"/>
  <c r="V258" i="11"/>
  <c r="V259" i="11"/>
  <c r="V260" i="11"/>
  <c r="V261" i="11"/>
  <c r="V262" i="11"/>
  <c r="V263" i="11"/>
  <c r="V264" i="11"/>
  <c r="V265" i="11"/>
  <c r="V296" i="11"/>
  <c r="V297" i="11"/>
  <c r="U211" i="17"/>
  <c r="CH281" i="17"/>
  <c r="BD82" i="9"/>
  <c r="CA82" i="9"/>
  <c r="BO82" i="9"/>
  <c r="BS82" i="9"/>
  <c r="CF82" i="9"/>
  <c r="D282" i="17"/>
  <c r="U228" i="11"/>
  <c r="U229" i="11"/>
  <c r="U230" i="11"/>
  <c r="U231" i="11"/>
  <c r="U232" i="11"/>
  <c r="U233" i="11"/>
  <c r="U234" i="11"/>
  <c r="U235" i="11"/>
  <c r="U236" i="11"/>
  <c r="U237" i="11"/>
  <c r="U238" i="11"/>
  <c r="U239" i="11"/>
  <c r="U240" i="11"/>
  <c r="U241" i="11"/>
  <c r="U242" i="11"/>
  <c r="U243" i="11"/>
  <c r="U244" i="11"/>
  <c r="U245" i="11"/>
  <c r="U246" i="11"/>
  <c r="U247" i="11"/>
  <c r="U248" i="11"/>
  <c r="U249" i="11"/>
  <c r="U250" i="11"/>
  <c r="U251" i="11"/>
  <c r="U252" i="11"/>
  <c r="U253" i="11"/>
  <c r="U254" i="11"/>
  <c r="U255" i="11"/>
  <c r="U256" i="11"/>
  <c r="U257" i="11"/>
  <c r="U258" i="11"/>
  <c r="U259" i="11"/>
  <c r="U260" i="11"/>
  <c r="U261" i="11"/>
  <c r="U262" i="11"/>
  <c r="U263" i="11"/>
  <c r="U264" i="11"/>
  <c r="U265" i="11"/>
  <c r="U296" i="11"/>
  <c r="U297" i="11"/>
  <c r="T211" i="17"/>
  <c r="CH282" i="17"/>
  <c r="BD83" i="9"/>
  <c r="CA83" i="9"/>
  <c r="BO83" i="9"/>
  <c r="BS83" i="9"/>
  <c r="CF83" i="9"/>
  <c r="D283" i="17"/>
  <c r="T227" i="11"/>
  <c r="T228" i="11"/>
  <c r="T229" i="11"/>
  <c r="T230" i="11"/>
  <c r="T231" i="11"/>
  <c r="T232" i="11"/>
  <c r="T233" i="11"/>
  <c r="T234" i="11"/>
  <c r="T235" i="11"/>
  <c r="T236" i="11"/>
  <c r="T237" i="11"/>
  <c r="T238" i="11"/>
  <c r="T239" i="11"/>
  <c r="T240" i="11"/>
  <c r="T241" i="11"/>
  <c r="T242" i="11"/>
  <c r="T243" i="11"/>
  <c r="T244" i="11"/>
  <c r="T245" i="11"/>
  <c r="T246" i="11"/>
  <c r="T247" i="11"/>
  <c r="T248" i="11"/>
  <c r="T249" i="11"/>
  <c r="T250" i="11"/>
  <c r="T251" i="11"/>
  <c r="T252" i="11"/>
  <c r="T253" i="11"/>
  <c r="T254" i="11"/>
  <c r="T255" i="11"/>
  <c r="T256" i="11"/>
  <c r="T257" i="11"/>
  <c r="T258" i="11"/>
  <c r="T259" i="11"/>
  <c r="T260" i="11"/>
  <c r="T261" i="11"/>
  <c r="T262" i="11"/>
  <c r="T263" i="11"/>
  <c r="T264" i="11"/>
  <c r="T265" i="11"/>
  <c r="T296" i="11"/>
  <c r="T297" i="11"/>
  <c r="S211" i="17"/>
  <c r="CH283" i="17"/>
  <c r="BD84" i="9"/>
  <c r="CA84" i="9"/>
  <c r="BO84" i="9"/>
  <c r="BS84" i="9"/>
  <c r="CF84" i="9"/>
  <c r="D284" i="17"/>
  <c r="S226" i="11"/>
  <c r="S227" i="11"/>
  <c r="S228" i="11"/>
  <c r="S229" i="11"/>
  <c r="S230" i="11"/>
  <c r="S231" i="11"/>
  <c r="S232" i="11"/>
  <c r="S233" i="11"/>
  <c r="S234" i="11"/>
  <c r="S235" i="11"/>
  <c r="S236" i="11"/>
  <c r="S237" i="11"/>
  <c r="S238" i="11"/>
  <c r="S239" i="11"/>
  <c r="S240" i="11"/>
  <c r="S241" i="11"/>
  <c r="S242" i="11"/>
  <c r="S243" i="11"/>
  <c r="S244" i="11"/>
  <c r="S245" i="11"/>
  <c r="S246" i="11"/>
  <c r="S247" i="11"/>
  <c r="S248" i="11"/>
  <c r="S249" i="11"/>
  <c r="S250" i="11"/>
  <c r="S251" i="11"/>
  <c r="S252" i="11"/>
  <c r="S253" i="11"/>
  <c r="S254" i="11"/>
  <c r="S255" i="11"/>
  <c r="S256" i="11"/>
  <c r="S257" i="11"/>
  <c r="S258" i="11"/>
  <c r="S259" i="11"/>
  <c r="S260" i="11"/>
  <c r="S261" i="11"/>
  <c r="S262" i="11"/>
  <c r="S263" i="11"/>
  <c r="S264" i="11"/>
  <c r="S265" i="11"/>
  <c r="S296" i="11"/>
  <c r="S297" i="11"/>
  <c r="R211" i="17"/>
  <c r="CH284" i="17"/>
  <c r="BD85" i="9"/>
  <c r="CA85" i="9"/>
  <c r="BO85" i="9"/>
  <c r="BS85" i="9"/>
  <c r="CF85" i="9"/>
  <c r="D285" i="17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96" i="11"/>
  <c r="R297" i="11"/>
  <c r="Q211" i="17"/>
  <c r="CH285" i="17"/>
  <c r="BD86" i="9"/>
  <c r="CA86" i="9"/>
  <c r="BO86" i="9"/>
  <c r="BS86" i="9"/>
  <c r="CF86" i="9"/>
  <c r="D286" i="17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96" i="11"/>
  <c r="Q297" i="11"/>
  <c r="P211" i="17"/>
  <c r="CH286" i="17"/>
  <c r="BD87" i="9"/>
  <c r="CA87" i="9"/>
  <c r="BO87" i="9"/>
  <c r="BS87" i="9"/>
  <c r="CF87" i="9"/>
  <c r="D287" i="17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96" i="11"/>
  <c r="P297" i="11"/>
  <c r="O211" i="17"/>
  <c r="CH287" i="17"/>
  <c r="BD88" i="9"/>
  <c r="CA88" i="9"/>
  <c r="BO88" i="9"/>
  <c r="BS88" i="9"/>
  <c r="CF88" i="9"/>
  <c r="D288" i="17"/>
  <c r="O222" i="11"/>
  <c r="O223" i="11"/>
  <c r="O224" i="11"/>
  <c r="O225" i="11"/>
  <c r="O226" i="11"/>
  <c r="O227" i="11"/>
  <c r="O228" i="11"/>
  <c r="O229" i="11"/>
  <c r="O230" i="11"/>
  <c r="O231" i="11"/>
  <c r="O232" i="11"/>
  <c r="O233" i="11"/>
  <c r="O234" i="11"/>
  <c r="O235" i="11"/>
  <c r="O236" i="11"/>
  <c r="O237" i="11"/>
  <c r="O238" i="11"/>
  <c r="O239" i="11"/>
  <c r="O240" i="11"/>
  <c r="O241" i="11"/>
  <c r="O242" i="11"/>
  <c r="O243" i="11"/>
  <c r="O244" i="11"/>
  <c r="O245" i="11"/>
  <c r="O246" i="11"/>
  <c r="O247" i="11"/>
  <c r="O248" i="11"/>
  <c r="O249" i="11"/>
  <c r="O250" i="11"/>
  <c r="O251" i="11"/>
  <c r="O252" i="11"/>
  <c r="O253" i="11"/>
  <c r="O254" i="11"/>
  <c r="O255" i="11"/>
  <c r="O256" i="11"/>
  <c r="O257" i="11"/>
  <c r="O258" i="11"/>
  <c r="O259" i="11"/>
  <c r="O260" i="11"/>
  <c r="O261" i="11"/>
  <c r="O262" i="11"/>
  <c r="O263" i="11"/>
  <c r="O264" i="11"/>
  <c r="O265" i="11"/>
  <c r="O296" i="11"/>
  <c r="O297" i="11"/>
  <c r="N211" i="17"/>
  <c r="CH288" i="17"/>
  <c r="BD89" i="9"/>
  <c r="CA89" i="9"/>
  <c r="BO89" i="9"/>
  <c r="BS89" i="9"/>
  <c r="CF89" i="9"/>
  <c r="D289" i="17"/>
  <c r="N221" i="11"/>
  <c r="N222" i="11"/>
  <c r="N223" i="11"/>
  <c r="N224" i="11"/>
  <c r="N225" i="11"/>
  <c r="N226" i="11"/>
  <c r="N227" i="11"/>
  <c r="N228" i="11"/>
  <c r="N229" i="11"/>
  <c r="N230" i="11"/>
  <c r="N231" i="11"/>
  <c r="N232" i="11"/>
  <c r="N233" i="11"/>
  <c r="N234" i="11"/>
  <c r="N235" i="11"/>
  <c r="N236" i="11"/>
  <c r="N237" i="11"/>
  <c r="N238" i="11"/>
  <c r="N239" i="11"/>
  <c r="N240" i="11"/>
  <c r="N241" i="11"/>
  <c r="N242" i="11"/>
  <c r="N243" i="11"/>
  <c r="N244" i="11"/>
  <c r="N245" i="11"/>
  <c r="N246" i="11"/>
  <c r="N247" i="11"/>
  <c r="N248" i="11"/>
  <c r="N249" i="11"/>
  <c r="N250" i="11"/>
  <c r="N251" i="11"/>
  <c r="N252" i="11"/>
  <c r="N253" i="11"/>
  <c r="N254" i="11"/>
  <c r="N255" i="11"/>
  <c r="N256" i="11"/>
  <c r="N257" i="11"/>
  <c r="N258" i="11"/>
  <c r="N259" i="11"/>
  <c r="N260" i="11"/>
  <c r="N261" i="11"/>
  <c r="N262" i="11"/>
  <c r="N263" i="11"/>
  <c r="N264" i="11"/>
  <c r="N265" i="11"/>
  <c r="N296" i="11"/>
  <c r="N297" i="11"/>
  <c r="M211" i="17"/>
  <c r="CH289" i="17"/>
  <c r="BD90" i="9"/>
  <c r="CA90" i="9"/>
  <c r="BO90" i="9"/>
  <c r="BS90" i="9"/>
  <c r="CF90" i="9"/>
  <c r="D290" i="17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96" i="11"/>
  <c r="M297" i="11"/>
  <c r="L211" i="17"/>
  <c r="CH290" i="17"/>
  <c r="BD91" i="9"/>
  <c r="CA91" i="9"/>
  <c r="BO91" i="9"/>
  <c r="BS91" i="9"/>
  <c r="CF91" i="9"/>
  <c r="D291" i="17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96" i="11"/>
  <c r="L297" i="11"/>
  <c r="K211" i="17"/>
  <c r="CH291" i="17"/>
  <c r="BD92" i="9"/>
  <c r="CA92" i="9"/>
  <c r="BO92" i="9"/>
  <c r="BS92" i="9"/>
  <c r="CF92" i="9"/>
  <c r="D292" i="17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96" i="11"/>
  <c r="K297" i="11"/>
  <c r="J211" i="17"/>
  <c r="CH292" i="17"/>
  <c r="BD93" i="9"/>
  <c r="CA93" i="9"/>
  <c r="BO93" i="9"/>
  <c r="BS93" i="9"/>
  <c r="CF93" i="9"/>
  <c r="D293" i="17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96" i="11"/>
  <c r="J297" i="11"/>
  <c r="I211" i="17"/>
  <c r="CH293" i="17"/>
  <c r="BD94" i="9"/>
  <c r="CA94" i="9"/>
  <c r="BO94" i="9"/>
  <c r="BS94" i="9"/>
  <c r="CF94" i="9"/>
  <c r="D294" i="17"/>
  <c r="I297" i="11"/>
  <c r="H211" i="17"/>
  <c r="CH294" i="17"/>
  <c r="CH295" i="17"/>
  <c r="CG216" i="17"/>
  <c r="CG217" i="17"/>
  <c r="CG218" i="17"/>
  <c r="CG219" i="17"/>
  <c r="CG220" i="17"/>
  <c r="CG221" i="17"/>
  <c r="CG222" i="17"/>
  <c r="CG223" i="17"/>
  <c r="CG224" i="17"/>
  <c r="CG225" i="17"/>
  <c r="CG226" i="17"/>
  <c r="CG227" i="17"/>
  <c r="CG228" i="17"/>
  <c r="CG229" i="17"/>
  <c r="CG230" i="17"/>
  <c r="CG231" i="17"/>
  <c r="CG232" i="17"/>
  <c r="CG233" i="17"/>
  <c r="CG234" i="17"/>
  <c r="CG235" i="17"/>
  <c r="CG236" i="17"/>
  <c r="CG237" i="17"/>
  <c r="CG238" i="17"/>
  <c r="CG239" i="17"/>
  <c r="CG240" i="17"/>
  <c r="CG241" i="17"/>
  <c r="CG242" i="17"/>
  <c r="CG243" i="17"/>
  <c r="CG244" i="17"/>
  <c r="CG245" i="17"/>
  <c r="CG246" i="17"/>
  <c r="CG247" i="17"/>
  <c r="CG248" i="17"/>
  <c r="CG249" i="17"/>
  <c r="CG250" i="17"/>
  <c r="CG251" i="17"/>
  <c r="CG252" i="17"/>
  <c r="CG253" i="17"/>
  <c r="CG254" i="17"/>
  <c r="CG255" i="17"/>
  <c r="CG256" i="17"/>
  <c r="CG257" i="17"/>
  <c r="CG258" i="17"/>
  <c r="CG259" i="17"/>
  <c r="CG260" i="17"/>
  <c r="CG261" i="17"/>
  <c r="CG262" i="17"/>
  <c r="CG263" i="17"/>
  <c r="CG264" i="17"/>
  <c r="CG265" i="17"/>
  <c r="CG266" i="17"/>
  <c r="CG267" i="17"/>
  <c r="CG268" i="17"/>
  <c r="CG269" i="17"/>
  <c r="CG270" i="17"/>
  <c r="CG271" i="17"/>
  <c r="CG272" i="17"/>
  <c r="CG273" i="17"/>
  <c r="CG274" i="17"/>
  <c r="CG275" i="17"/>
  <c r="CG276" i="17"/>
  <c r="CG277" i="17"/>
  <c r="CG278" i="17"/>
  <c r="CG279" i="17"/>
  <c r="CG280" i="17"/>
  <c r="CG281" i="17"/>
  <c r="CG282" i="17"/>
  <c r="CG283" i="17"/>
  <c r="CG284" i="17"/>
  <c r="CG285" i="17"/>
  <c r="CG286" i="17"/>
  <c r="CG287" i="17"/>
  <c r="CG288" i="17"/>
  <c r="CG289" i="17"/>
  <c r="CG290" i="17"/>
  <c r="CG291" i="17"/>
  <c r="CG292" i="17"/>
  <c r="CG293" i="17"/>
  <c r="CG295" i="17"/>
  <c r="CH297" i="17"/>
  <c r="CF216" i="17"/>
  <c r="CF217" i="17"/>
  <c r="CF218" i="17"/>
  <c r="CF219" i="17"/>
  <c r="CF220" i="17"/>
  <c r="CF221" i="17"/>
  <c r="CF222" i="17"/>
  <c r="CF223" i="17"/>
  <c r="CF224" i="17"/>
  <c r="CF225" i="17"/>
  <c r="CF226" i="17"/>
  <c r="CF227" i="17"/>
  <c r="CF228" i="17"/>
  <c r="CF229" i="17"/>
  <c r="CF230" i="17"/>
  <c r="CF231" i="17"/>
  <c r="CF232" i="17"/>
  <c r="CF233" i="17"/>
  <c r="CF234" i="17"/>
  <c r="CF235" i="17"/>
  <c r="CF236" i="17"/>
  <c r="CF237" i="17"/>
  <c r="CF238" i="17"/>
  <c r="CF239" i="17"/>
  <c r="CF240" i="17"/>
  <c r="CF241" i="17"/>
  <c r="CF242" i="17"/>
  <c r="CF243" i="17"/>
  <c r="CF244" i="17"/>
  <c r="CF245" i="17"/>
  <c r="CF246" i="17"/>
  <c r="CF247" i="17"/>
  <c r="CF248" i="17"/>
  <c r="CF249" i="17"/>
  <c r="CF250" i="17"/>
  <c r="CF251" i="17"/>
  <c r="CF252" i="17"/>
  <c r="CF253" i="17"/>
  <c r="CF254" i="17"/>
  <c r="CF255" i="17"/>
  <c r="CF256" i="17"/>
  <c r="CF257" i="17"/>
  <c r="CF258" i="17"/>
  <c r="CF259" i="17"/>
  <c r="CF260" i="17"/>
  <c r="CF261" i="17"/>
  <c r="CF262" i="17"/>
  <c r="CF263" i="17"/>
  <c r="CF264" i="17"/>
  <c r="CF265" i="17"/>
  <c r="CF266" i="17"/>
  <c r="CF267" i="17"/>
  <c r="CF268" i="17"/>
  <c r="CF269" i="17"/>
  <c r="CF270" i="17"/>
  <c r="CF271" i="17"/>
  <c r="CF272" i="17"/>
  <c r="CF273" i="17"/>
  <c r="CF274" i="17"/>
  <c r="CF275" i="17"/>
  <c r="CF276" i="17"/>
  <c r="CF277" i="17"/>
  <c r="CF278" i="17"/>
  <c r="CF279" i="17"/>
  <c r="CF280" i="17"/>
  <c r="CF281" i="17"/>
  <c r="CF282" i="17"/>
  <c r="CF283" i="17"/>
  <c r="CF284" i="17"/>
  <c r="CF285" i="17"/>
  <c r="CF286" i="17"/>
  <c r="CF287" i="17"/>
  <c r="CF288" i="17"/>
  <c r="CF289" i="17"/>
  <c r="CF290" i="17"/>
  <c r="CF291" i="17"/>
  <c r="CF292" i="17"/>
  <c r="CF295" i="17"/>
  <c r="CG297" i="17"/>
  <c r="CE216" i="17"/>
  <c r="CE217" i="17"/>
  <c r="CE218" i="17"/>
  <c r="CE219" i="17"/>
  <c r="CE220" i="17"/>
  <c r="CE221" i="17"/>
  <c r="CE222" i="17"/>
  <c r="CE223" i="17"/>
  <c r="CE224" i="17"/>
  <c r="CE225" i="17"/>
  <c r="CE226" i="17"/>
  <c r="CE227" i="17"/>
  <c r="CE228" i="17"/>
  <c r="CE229" i="17"/>
  <c r="CE230" i="17"/>
  <c r="CE231" i="17"/>
  <c r="CE232" i="17"/>
  <c r="CE233" i="17"/>
  <c r="CE234" i="17"/>
  <c r="CE235" i="17"/>
  <c r="CE236" i="17"/>
  <c r="CE237" i="17"/>
  <c r="CE238" i="17"/>
  <c r="CE239" i="17"/>
  <c r="CE240" i="17"/>
  <c r="CE241" i="17"/>
  <c r="CE242" i="17"/>
  <c r="CE243" i="17"/>
  <c r="CE244" i="17"/>
  <c r="CE245" i="17"/>
  <c r="CE246" i="17"/>
  <c r="CE247" i="17"/>
  <c r="CE248" i="17"/>
  <c r="CE249" i="17"/>
  <c r="CE250" i="17"/>
  <c r="CE251" i="17"/>
  <c r="CE252" i="17"/>
  <c r="CE253" i="17"/>
  <c r="CE254" i="17"/>
  <c r="CE255" i="17"/>
  <c r="CE256" i="17"/>
  <c r="CE257" i="17"/>
  <c r="CE258" i="17"/>
  <c r="CE259" i="17"/>
  <c r="CE260" i="17"/>
  <c r="CE261" i="17"/>
  <c r="CE262" i="17"/>
  <c r="CE263" i="17"/>
  <c r="CE264" i="17"/>
  <c r="CE265" i="17"/>
  <c r="CE266" i="17"/>
  <c r="CE267" i="17"/>
  <c r="CE268" i="17"/>
  <c r="CE269" i="17"/>
  <c r="CE270" i="17"/>
  <c r="CE271" i="17"/>
  <c r="CE272" i="17"/>
  <c r="CE273" i="17"/>
  <c r="CE274" i="17"/>
  <c r="CE275" i="17"/>
  <c r="CE276" i="17"/>
  <c r="CE277" i="17"/>
  <c r="CE278" i="17"/>
  <c r="CE279" i="17"/>
  <c r="CE280" i="17"/>
  <c r="CE281" i="17"/>
  <c r="CE282" i="17"/>
  <c r="CE283" i="17"/>
  <c r="CE284" i="17"/>
  <c r="CE285" i="17"/>
  <c r="CE286" i="17"/>
  <c r="CE287" i="17"/>
  <c r="CE288" i="17"/>
  <c r="CE289" i="17"/>
  <c r="CE290" i="17"/>
  <c r="CE291" i="17"/>
  <c r="CE295" i="17"/>
  <c r="CF297" i="17"/>
  <c r="CD216" i="17"/>
  <c r="CD217" i="17"/>
  <c r="CD218" i="17"/>
  <c r="CD219" i="17"/>
  <c r="CD220" i="17"/>
  <c r="CD221" i="17"/>
  <c r="CD222" i="17"/>
  <c r="CD223" i="17"/>
  <c r="CD224" i="17"/>
  <c r="CD225" i="17"/>
  <c r="CD226" i="17"/>
  <c r="CD227" i="17"/>
  <c r="CD228" i="17"/>
  <c r="CD229" i="17"/>
  <c r="CD230" i="17"/>
  <c r="CD231" i="17"/>
  <c r="CD232" i="17"/>
  <c r="CD233" i="17"/>
  <c r="CD234" i="17"/>
  <c r="CD235" i="17"/>
  <c r="CD236" i="17"/>
  <c r="CD237" i="17"/>
  <c r="CD238" i="17"/>
  <c r="CD239" i="17"/>
  <c r="CD240" i="17"/>
  <c r="CD241" i="17"/>
  <c r="CD242" i="17"/>
  <c r="CD243" i="17"/>
  <c r="CD244" i="17"/>
  <c r="CD245" i="17"/>
  <c r="CD246" i="17"/>
  <c r="CD247" i="17"/>
  <c r="CD248" i="17"/>
  <c r="CD249" i="17"/>
  <c r="CD250" i="17"/>
  <c r="CD251" i="17"/>
  <c r="CD252" i="17"/>
  <c r="CD253" i="17"/>
  <c r="CD254" i="17"/>
  <c r="CD255" i="17"/>
  <c r="CD256" i="17"/>
  <c r="CD257" i="17"/>
  <c r="CD258" i="17"/>
  <c r="CD259" i="17"/>
  <c r="CD260" i="17"/>
  <c r="CD261" i="17"/>
  <c r="CD262" i="17"/>
  <c r="CD263" i="17"/>
  <c r="CD264" i="17"/>
  <c r="CD265" i="17"/>
  <c r="CD266" i="17"/>
  <c r="CD267" i="17"/>
  <c r="CD268" i="17"/>
  <c r="CD269" i="17"/>
  <c r="CD270" i="17"/>
  <c r="CD271" i="17"/>
  <c r="CD272" i="17"/>
  <c r="CD273" i="17"/>
  <c r="CD274" i="17"/>
  <c r="CD275" i="17"/>
  <c r="CD276" i="17"/>
  <c r="CD277" i="17"/>
  <c r="CD278" i="17"/>
  <c r="CD279" i="17"/>
  <c r="CD280" i="17"/>
  <c r="CD281" i="17"/>
  <c r="CD282" i="17"/>
  <c r="CD283" i="17"/>
  <c r="CD284" i="17"/>
  <c r="CD285" i="17"/>
  <c r="CD286" i="17"/>
  <c r="CD287" i="17"/>
  <c r="CD288" i="17"/>
  <c r="CD289" i="17"/>
  <c r="CD290" i="17"/>
  <c r="CD295" i="17"/>
  <c r="CE297" i="17"/>
  <c r="CC216" i="17"/>
  <c r="CC217" i="17"/>
  <c r="CC218" i="17"/>
  <c r="CC219" i="17"/>
  <c r="CC220" i="17"/>
  <c r="CC221" i="17"/>
  <c r="CC222" i="17"/>
  <c r="CC223" i="17"/>
  <c r="CC224" i="17"/>
  <c r="CC225" i="17"/>
  <c r="CC226" i="17"/>
  <c r="CC227" i="17"/>
  <c r="CC228" i="17"/>
  <c r="CC229" i="17"/>
  <c r="CC230" i="17"/>
  <c r="CC231" i="17"/>
  <c r="CC232" i="17"/>
  <c r="CC233" i="17"/>
  <c r="CC234" i="17"/>
  <c r="CC235" i="17"/>
  <c r="CC236" i="17"/>
  <c r="CC237" i="17"/>
  <c r="CC238" i="17"/>
  <c r="CC239" i="17"/>
  <c r="CC240" i="17"/>
  <c r="CC241" i="17"/>
  <c r="CC242" i="17"/>
  <c r="CC243" i="17"/>
  <c r="CC244" i="17"/>
  <c r="CC245" i="17"/>
  <c r="CC246" i="17"/>
  <c r="CC247" i="17"/>
  <c r="CC248" i="17"/>
  <c r="CC249" i="17"/>
  <c r="CC250" i="17"/>
  <c r="CC251" i="17"/>
  <c r="CC252" i="17"/>
  <c r="CC253" i="17"/>
  <c r="CC254" i="17"/>
  <c r="CC255" i="17"/>
  <c r="CC256" i="17"/>
  <c r="CC257" i="17"/>
  <c r="CC258" i="17"/>
  <c r="CC259" i="17"/>
  <c r="CC260" i="17"/>
  <c r="CC261" i="17"/>
  <c r="CC262" i="17"/>
  <c r="CC263" i="17"/>
  <c r="CC264" i="17"/>
  <c r="CC265" i="17"/>
  <c r="CC266" i="17"/>
  <c r="CC267" i="17"/>
  <c r="CC268" i="17"/>
  <c r="CC269" i="17"/>
  <c r="CC270" i="17"/>
  <c r="CC271" i="17"/>
  <c r="CC272" i="17"/>
  <c r="CC273" i="17"/>
  <c r="CC274" i="17"/>
  <c r="CC275" i="17"/>
  <c r="CC276" i="17"/>
  <c r="CC277" i="17"/>
  <c r="CC278" i="17"/>
  <c r="CC279" i="17"/>
  <c r="CC280" i="17"/>
  <c r="CC281" i="17"/>
  <c r="CC282" i="17"/>
  <c r="CC283" i="17"/>
  <c r="CC284" i="17"/>
  <c r="CC285" i="17"/>
  <c r="CC286" i="17"/>
  <c r="CC287" i="17"/>
  <c r="CC288" i="17"/>
  <c r="CC289" i="17"/>
  <c r="CC295" i="17"/>
  <c r="CD297" i="17"/>
  <c r="CB216" i="17"/>
  <c r="CB217" i="17"/>
  <c r="CB218" i="17"/>
  <c r="CB219" i="17"/>
  <c r="CB220" i="17"/>
  <c r="CB221" i="17"/>
  <c r="CB222" i="17"/>
  <c r="CB223" i="17"/>
  <c r="CB224" i="17"/>
  <c r="CB225" i="17"/>
  <c r="CB226" i="17"/>
  <c r="CB227" i="17"/>
  <c r="CB228" i="17"/>
  <c r="CB229" i="17"/>
  <c r="CB230" i="17"/>
  <c r="CB231" i="17"/>
  <c r="CB232" i="17"/>
  <c r="CB233" i="17"/>
  <c r="CB234" i="17"/>
  <c r="CB235" i="17"/>
  <c r="CB236" i="17"/>
  <c r="CB237" i="17"/>
  <c r="CB238" i="17"/>
  <c r="CB239" i="17"/>
  <c r="CB240" i="17"/>
  <c r="CB241" i="17"/>
  <c r="CB242" i="17"/>
  <c r="CB243" i="17"/>
  <c r="CB244" i="17"/>
  <c r="CB245" i="17"/>
  <c r="CB246" i="17"/>
  <c r="CB247" i="17"/>
  <c r="CB248" i="17"/>
  <c r="CB249" i="17"/>
  <c r="CB250" i="17"/>
  <c r="CB251" i="17"/>
  <c r="CB252" i="17"/>
  <c r="CB253" i="17"/>
  <c r="CB254" i="17"/>
  <c r="CB255" i="17"/>
  <c r="CB256" i="17"/>
  <c r="CB257" i="17"/>
  <c r="CB258" i="17"/>
  <c r="CB259" i="17"/>
  <c r="CB260" i="17"/>
  <c r="CB261" i="17"/>
  <c r="CB262" i="17"/>
  <c r="CB263" i="17"/>
  <c r="CB264" i="17"/>
  <c r="CB265" i="17"/>
  <c r="CB266" i="17"/>
  <c r="CB267" i="17"/>
  <c r="CB268" i="17"/>
  <c r="CB269" i="17"/>
  <c r="CB270" i="17"/>
  <c r="CB271" i="17"/>
  <c r="CB272" i="17"/>
  <c r="CB273" i="17"/>
  <c r="CB274" i="17"/>
  <c r="CB275" i="17"/>
  <c r="CB276" i="17"/>
  <c r="CB277" i="17"/>
  <c r="CB278" i="17"/>
  <c r="CB279" i="17"/>
  <c r="CB280" i="17"/>
  <c r="CB281" i="17"/>
  <c r="CB282" i="17"/>
  <c r="CB283" i="17"/>
  <c r="CB284" i="17"/>
  <c r="CB285" i="17"/>
  <c r="CB286" i="17"/>
  <c r="CB287" i="17"/>
  <c r="CB288" i="17"/>
  <c r="CB295" i="17"/>
  <c r="CC297" i="17"/>
  <c r="CA216" i="17"/>
  <c r="CA217" i="17"/>
  <c r="CA218" i="17"/>
  <c r="CA219" i="17"/>
  <c r="CA220" i="17"/>
  <c r="CA221" i="17"/>
  <c r="CA222" i="17"/>
  <c r="CA223" i="17"/>
  <c r="CA224" i="17"/>
  <c r="CA225" i="17"/>
  <c r="CA226" i="17"/>
  <c r="CA227" i="17"/>
  <c r="CA228" i="17"/>
  <c r="CA229" i="17"/>
  <c r="CA230" i="17"/>
  <c r="CA231" i="17"/>
  <c r="CA232" i="17"/>
  <c r="CA233" i="17"/>
  <c r="CA234" i="17"/>
  <c r="CA235" i="17"/>
  <c r="CA236" i="17"/>
  <c r="CA237" i="17"/>
  <c r="CA238" i="17"/>
  <c r="CA239" i="17"/>
  <c r="CA240" i="17"/>
  <c r="CA241" i="17"/>
  <c r="CA242" i="17"/>
  <c r="CA243" i="17"/>
  <c r="CA244" i="17"/>
  <c r="CA245" i="17"/>
  <c r="CA246" i="17"/>
  <c r="CA247" i="17"/>
  <c r="CA248" i="17"/>
  <c r="CA249" i="17"/>
  <c r="CA250" i="17"/>
  <c r="CA251" i="17"/>
  <c r="CA252" i="17"/>
  <c r="CA253" i="17"/>
  <c r="CA254" i="17"/>
  <c r="CA255" i="17"/>
  <c r="CA256" i="17"/>
  <c r="CA257" i="17"/>
  <c r="CA258" i="17"/>
  <c r="CA259" i="17"/>
  <c r="CA260" i="17"/>
  <c r="CA261" i="17"/>
  <c r="CA262" i="17"/>
  <c r="CA263" i="17"/>
  <c r="CA264" i="17"/>
  <c r="CA265" i="17"/>
  <c r="CA266" i="17"/>
  <c r="CA267" i="17"/>
  <c r="CA268" i="17"/>
  <c r="CA269" i="17"/>
  <c r="CA270" i="17"/>
  <c r="CA271" i="17"/>
  <c r="CA272" i="17"/>
  <c r="CA273" i="17"/>
  <c r="CA274" i="17"/>
  <c r="CA275" i="17"/>
  <c r="CA276" i="17"/>
  <c r="CA277" i="17"/>
  <c r="CA278" i="17"/>
  <c r="CA279" i="17"/>
  <c r="CA280" i="17"/>
  <c r="CA281" i="17"/>
  <c r="CA282" i="17"/>
  <c r="CA283" i="17"/>
  <c r="CA284" i="17"/>
  <c r="CA285" i="17"/>
  <c r="CA286" i="17"/>
  <c r="CA287" i="17"/>
  <c r="CA295" i="17"/>
  <c r="CB297" i="17"/>
  <c r="BZ216" i="17"/>
  <c r="BZ217" i="17"/>
  <c r="BZ218" i="17"/>
  <c r="BZ219" i="17"/>
  <c r="BZ220" i="17"/>
  <c r="BZ221" i="17"/>
  <c r="BZ222" i="17"/>
  <c r="BZ223" i="17"/>
  <c r="BZ224" i="17"/>
  <c r="BZ225" i="17"/>
  <c r="BZ226" i="17"/>
  <c r="BZ227" i="17"/>
  <c r="BZ228" i="17"/>
  <c r="BZ229" i="17"/>
  <c r="BZ230" i="17"/>
  <c r="BZ231" i="17"/>
  <c r="BZ232" i="17"/>
  <c r="BZ233" i="17"/>
  <c r="BZ234" i="17"/>
  <c r="BZ235" i="17"/>
  <c r="BZ236" i="17"/>
  <c r="BZ237" i="17"/>
  <c r="BZ238" i="17"/>
  <c r="BZ239" i="17"/>
  <c r="BZ240" i="17"/>
  <c r="BZ241" i="17"/>
  <c r="BZ242" i="17"/>
  <c r="BZ243" i="17"/>
  <c r="BZ244" i="17"/>
  <c r="BZ245" i="17"/>
  <c r="BZ246" i="17"/>
  <c r="BZ247" i="17"/>
  <c r="BZ248" i="17"/>
  <c r="BZ249" i="17"/>
  <c r="BZ250" i="17"/>
  <c r="BZ251" i="17"/>
  <c r="BZ252" i="17"/>
  <c r="BZ253" i="17"/>
  <c r="BZ254" i="17"/>
  <c r="BZ255" i="17"/>
  <c r="BZ256" i="17"/>
  <c r="BZ257" i="17"/>
  <c r="BZ258" i="17"/>
  <c r="BZ259" i="17"/>
  <c r="BZ260" i="17"/>
  <c r="BZ261" i="17"/>
  <c r="BZ262" i="17"/>
  <c r="BZ263" i="17"/>
  <c r="BZ264" i="17"/>
  <c r="BZ265" i="17"/>
  <c r="BZ266" i="17"/>
  <c r="BZ267" i="17"/>
  <c r="BZ268" i="17"/>
  <c r="BZ269" i="17"/>
  <c r="BZ270" i="17"/>
  <c r="BZ271" i="17"/>
  <c r="BZ272" i="17"/>
  <c r="BZ273" i="17"/>
  <c r="BZ274" i="17"/>
  <c r="BZ275" i="17"/>
  <c r="BZ276" i="17"/>
  <c r="BZ277" i="17"/>
  <c r="BZ278" i="17"/>
  <c r="BZ279" i="17"/>
  <c r="BZ280" i="17"/>
  <c r="BZ281" i="17"/>
  <c r="BZ282" i="17"/>
  <c r="BZ283" i="17"/>
  <c r="BZ284" i="17"/>
  <c r="BZ285" i="17"/>
  <c r="BZ286" i="17"/>
  <c r="BZ295" i="17"/>
  <c r="CA297" i="17"/>
  <c r="BY216" i="17"/>
  <c r="BY217" i="17"/>
  <c r="BY218" i="17"/>
  <c r="BY219" i="17"/>
  <c r="BY220" i="17"/>
  <c r="BY221" i="17"/>
  <c r="BY222" i="17"/>
  <c r="BY223" i="17"/>
  <c r="BY224" i="17"/>
  <c r="BY225" i="17"/>
  <c r="BY226" i="17"/>
  <c r="BY227" i="17"/>
  <c r="BY228" i="17"/>
  <c r="BY229" i="17"/>
  <c r="BY230" i="17"/>
  <c r="BY231" i="17"/>
  <c r="BY232" i="17"/>
  <c r="BY233" i="17"/>
  <c r="BY234" i="17"/>
  <c r="BY235" i="17"/>
  <c r="BY236" i="17"/>
  <c r="BY237" i="17"/>
  <c r="BY238" i="17"/>
  <c r="BY239" i="17"/>
  <c r="BY240" i="17"/>
  <c r="BY241" i="17"/>
  <c r="BY242" i="17"/>
  <c r="BY243" i="17"/>
  <c r="BY244" i="17"/>
  <c r="BY245" i="17"/>
  <c r="BY246" i="17"/>
  <c r="BY247" i="17"/>
  <c r="BY248" i="17"/>
  <c r="BY249" i="17"/>
  <c r="BY250" i="17"/>
  <c r="BY251" i="17"/>
  <c r="BY252" i="17"/>
  <c r="BY253" i="17"/>
  <c r="BY254" i="17"/>
  <c r="BY255" i="17"/>
  <c r="BY256" i="17"/>
  <c r="BY257" i="17"/>
  <c r="BY258" i="17"/>
  <c r="BY259" i="17"/>
  <c r="BY260" i="17"/>
  <c r="BY261" i="17"/>
  <c r="BY262" i="17"/>
  <c r="BY263" i="17"/>
  <c r="BY264" i="17"/>
  <c r="BY265" i="17"/>
  <c r="BY266" i="17"/>
  <c r="BY267" i="17"/>
  <c r="BY268" i="17"/>
  <c r="BY269" i="17"/>
  <c r="BY270" i="17"/>
  <c r="BY271" i="17"/>
  <c r="BY272" i="17"/>
  <c r="BY273" i="17"/>
  <c r="BY274" i="17"/>
  <c r="BY275" i="17"/>
  <c r="BY276" i="17"/>
  <c r="BY277" i="17"/>
  <c r="BY278" i="17"/>
  <c r="BY279" i="17"/>
  <c r="BY280" i="17"/>
  <c r="BY281" i="17"/>
  <c r="BY282" i="17"/>
  <c r="BY283" i="17"/>
  <c r="BY284" i="17"/>
  <c r="BY285" i="17"/>
  <c r="BY295" i="17"/>
  <c r="BZ297" i="17"/>
  <c r="BX216" i="17"/>
  <c r="BX217" i="17"/>
  <c r="BX218" i="17"/>
  <c r="BX219" i="17"/>
  <c r="BX220" i="17"/>
  <c r="BX221" i="17"/>
  <c r="BX222" i="17"/>
  <c r="BX223" i="17"/>
  <c r="BX224" i="17"/>
  <c r="BX225" i="17"/>
  <c r="BX226" i="17"/>
  <c r="BX227" i="17"/>
  <c r="BX228" i="17"/>
  <c r="BX229" i="17"/>
  <c r="BX230" i="17"/>
  <c r="BX231" i="17"/>
  <c r="BX232" i="17"/>
  <c r="BX233" i="17"/>
  <c r="BX234" i="17"/>
  <c r="BX235" i="17"/>
  <c r="BX236" i="17"/>
  <c r="BX237" i="17"/>
  <c r="BX238" i="17"/>
  <c r="BX239" i="17"/>
  <c r="BX240" i="17"/>
  <c r="BX241" i="17"/>
  <c r="BX242" i="17"/>
  <c r="BX243" i="17"/>
  <c r="BX244" i="17"/>
  <c r="BX245" i="17"/>
  <c r="BX246" i="17"/>
  <c r="BX247" i="17"/>
  <c r="BX248" i="17"/>
  <c r="BX249" i="17"/>
  <c r="BX250" i="17"/>
  <c r="BX251" i="17"/>
  <c r="BX252" i="17"/>
  <c r="BX253" i="17"/>
  <c r="BX254" i="17"/>
  <c r="BX255" i="17"/>
  <c r="BX256" i="17"/>
  <c r="BX257" i="17"/>
  <c r="BX258" i="17"/>
  <c r="BX259" i="17"/>
  <c r="BX260" i="17"/>
  <c r="BX261" i="17"/>
  <c r="BX262" i="17"/>
  <c r="BX263" i="17"/>
  <c r="BX264" i="17"/>
  <c r="BX265" i="17"/>
  <c r="BX266" i="17"/>
  <c r="BX267" i="17"/>
  <c r="BX268" i="17"/>
  <c r="BX269" i="17"/>
  <c r="BX270" i="17"/>
  <c r="BX271" i="17"/>
  <c r="BX272" i="17"/>
  <c r="BX273" i="17"/>
  <c r="BX274" i="17"/>
  <c r="BX275" i="17"/>
  <c r="BX276" i="17"/>
  <c r="BX277" i="17"/>
  <c r="BX278" i="17"/>
  <c r="BX279" i="17"/>
  <c r="BX280" i="17"/>
  <c r="BX281" i="17"/>
  <c r="BX282" i="17"/>
  <c r="BX283" i="17"/>
  <c r="BX284" i="17"/>
  <c r="BX295" i="17"/>
  <c r="BY297" i="17"/>
  <c r="BW216" i="17"/>
  <c r="BW217" i="17"/>
  <c r="BW218" i="17"/>
  <c r="BW219" i="17"/>
  <c r="BW220" i="17"/>
  <c r="BW221" i="17"/>
  <c r="BW222" i="17"/>
  <c r="BW223" i="17"/>
  <c r="BW224" i="17"/>
  <c r="BW225" i="17"/>
  <c r="BW226" i="17"/>
  <c r="BW227" i="17"/>
  <c r="BW228" i="17"/>
  <c r="BW229" i="17"/>
  <c r="BW230" i="17"/>
  <c r="BW231" i="17"/>
  <c r="BW232" i="17"/>
  <c r="BW233" i="17"/>
  <c r="BW234" i="17"/>
  <c r="BW235" i="17"/>
  <c r="BW236" i="17"/>
  <c r="BW237" i="17"/>
  <c r="BW238" i="17"/>
  <c r="BW239" i="17"/>
  <c r="BW240" i="17"/>
  <c r="BW241" i="17"/>
  <c r="BW242" i="17"/>
  <c r="BW243" i="17"/>
  <c r="BW244" i="17"/>
  <c r="BW245" i="17"/>
  <c r="BW246" i="17"/>
  <c r="BW247" i="17"/>
  <c r="BW248" i="17"/>
  <c r="BW249" i="17"/>
  <c r="BW250" i="17"/>
  <c r="BW251" i="17"/>
  <c r="BW252" i="17"/>
  <c r="BW253" i="17"/>
  <c r="BW254" i="17"/>
  <c r="BW255" i="17"/>
  <c r="BW256" i="17"/>
  <c r="BW257" i="17"/>
  <c r="BW258" i="17"/>
  <c r="BW259" i="17"/>
  <c r="BW260" i="17"/>
  <c r="BW261" i="17"/>
  <c r="BW262" i="17"/>
  <c r="BW263" i="17"/>
  <c r="BW264" i="17"/>
  <c r="BW265" i="17"/>
  <c r="BW266" i="17"/>
  <c r="BW267" i="17"/>
  <c r="BW268" i="17"/>
  <c r="BW269" i="17"/>
  <c r="BW270" i="17"/>
  <c r="BW271" i="17"/>
  <c r="BW272" i="17"/>
  <c r="BW273" i="17"/>
  <c r="BW274" i="17"/>
  <c r="BW275" i="17"/>
  <c r="BW276" i="17"/>
  <c r="BW277" i="17"/>
  <c r="BW278" i="17"/>
  <c r="BW279" i="17"/>
  <c r="BW280" i="17"/>
  <c r="BW281" i="17"/>
  <c r="BW282" i="17"/>
  <c r="BW283" i="17"/>
  <c r="BW295" i="17"/>
  <c r="BX297" i="17"/>
  <c r="BV216" i="17"/>
  <c r="BV217" i="17"/>
  <c r="BV218" i="17"/>
  <c r="BV219" i="17"/>
  <c r="BV220" i="17"/>
  <c r="BV221" i="17"/>
  <c r="BV222" i="17"/>
  <c r="BV223" i="17"/>
  <c r="BV224" i="17"/>
  <c r="BV225" i="17"/>
  <c r="BV226" i="17"/>
  <c r="BV227" i="17"/>
  <c r="BV228" i="17"/>
  <c r="BV229" i="17"/>
  <c r="BV230" i="17"/>
  <c r="BV231" i="17"/>
  <c r="BV232" i="17"/>
  <c r="BV233" i="17"/>
  <c r="BV234" i="17"/>
  <c r="BV235" i="17"/>
  <c r="BV236" i="17"/>
  <c r="BV237" i="17"/>
  <c r="BV238" i="17"/>
  <c r="BV239" i="17"/>
  <c r="BV240" i="17"/>
  <c r="BV241" i="17"/>
  <c r="BV242" i="17"/>
  <c r="BV243" i="17"/>
  <c r="BV244" i="17"/>
  <c r="BV245" i="17"/>
  <c r="BV246" i="17"/>
  <c r="BV247" i="17"/>
  <c r="BV248" i="17"/>
  <c r="BV249" i="17"/>
  <c r="BV250" i="17"/>
  <c r="BV251" i="17"/>
  <c r="BV252" i="17"/>
  <c r="BV253" i="17"/>
  <c r="BV254" i="17"/>
  <c r="BV255" i="17"/>
  <c r="BV256" i="17"/>
  <c r="BV257" i="17"/>
  <c r="BV258" i="17"/>
  <c r="BV259" i="17"/>
  <c r="BV260" i="17"/>
  <c r="BV261" i="17"/>
  <c r="BV262" i="17"/>
  <c r="BV263" i="17"/>
  <c r="BV264" i="17"/>
  <c r="BV265" i="17"/>
  <c r="BV266" i="17"/>
  <c r="BV267" i="17"/>
  <c r="BV268" i="17"/>
  <c r="BV269" i="17"/>
  <c r="BV270" i="17"/>
  <c r="BV271" i="17"/>
  <c r="BV272" i="17"/>
  <c r="BV273" i="17"/>
  <c r="BV274" i="17"/>
  <c r="BV275" i="17"/>
  <c r="BV276" i="17"/>
  <c r="BV277" i="17"/>
  <c r="BV278" i="17"/>
  <c r="BV279" i="17"/>
  <c r="BV280" i="17"/>
  <c r="BV281" i="17"/>
  <c r="BV282" i="17"/>
  <c r="BV295" i="17"/>
  <c r="BW297" i="17"/>
  <c r="BU216" i="17"/>
  <c r="BU217" i="17"/>
  <c r="BU218" i="17"/>
  <c r="BU219" i="17"/>
  <c r="BU220" i="17"/>
  <c r="BU221" i="17"/>
  <c r="BU222" i="17"/>
  <c r="BU223" i="17"/>
  <c r="BU224" i="17"/>
  <c r="BU225" i="17"/>
  <c r="BU226" i="17"/>
  <c r="BU227" i="17"/>
  <c r="BU228" i="17"/>
  <c r="BU229" i="17"/>
  <c r="BU230" i="17"/>
  <c r="BU231" i="17"/>
  <c r="BU232" i="17"/>
  <c r="BU233" i="17"/>
  <c r="BU234" i="17"/>
  <c r="BU235" i="17"/>
  <c r="BU236" i="17"/>
  <c r="BU237" i="17"/>
  <c r="BU238" i="17"/>
  <c r="BU239" i="17"/>
  <c r="BU240" i="17"/>
  <c r="BU241" i="17"/>
  <c r="BU242" i="17"/>
  <c r="BU243" i="17"/>
  <c r="BU244" i="17"/>
  <c r="BU245" i="17"/>
  <c r="BU246" i="17"/>
  <c r="BU247" i="17"/>
  <c r="BU248" i="17"/>
  <c r="BU249" i="17"/>
  <c r="BU250" i="17"/>
  <c r="BU251" i="17"/>
  <c r="BU252" i="17"/>
  <c r="BU253" i="17"/>
  <c r="BU254" i="17"/>
  <c r="BU255" i="17"/>
  <c r="BU256" i="17"/>
  <c r="BU257" i="17"/>
  <c r="BU258" i="17"/>
  <c r="BU259" i="17"/>
  <c r="BU260" i="17"/>
  <c r="BU261" i="17"/>
  <c r="BU262" i="17"/>
  <c r="BU263" i="17"/>
  <c r="BU264" i="17"/>
  <c r="BU265" i="17"/>
  <c r="BU266" i="17"/>
  <c r="BU267" i="17"/>
  <c r="BU268" i="17"/>
  <c r="BU269" i="17"/>
  <c r="BU270" i="17"/>
  <c r="BU271" i="17"/>
  <c r="BU272" i="17"/>
  <c r="BU273" i="17"/>
  <c r="BU274" i="17"/>
  <c r="BU275" i="17"/>
  <c r="BU276" i="17"/>
  <c r="BU277" i="17"/>
  <c r="BU278" i="17"/>
  <c r="BU279" i="17"/>
  <c r="BU280" i="17"/>
  <c r="BU281" i="17"/>
  <c r="BU295" i="17"/>
  <c r="BV297" i="17"/>
  <c r="BT216" i="17"/>
  <c r="BT217" i="17"/>
  <c r="BT218" i="17"/>
  <c r="BT219" i="17"/>
  <c r="BT220" i="17"/>
  <c r="BT221" i="17"/>
  <c r="BT222" i="17"/>
  <c r="BT223" i="17"/>
  <c r="BT224" i="17"/>
  <c r="BT225" i="17"/>
  <c r="BT226" i="17"/>
  <c r="BT227" i="17"/>
  <c r="BT228" i="17"/>
  <c r="BT229" i="17"/>
  <c r="BT230" i="17"/>
  <c r="BT231" i="17"/>
  <c r="BT232" i="17"/>
  <c r="BT233" i="17"/>
  <c r="BT234" i="17"/>
  <c r="BT235" i="17"/>
  <c r="BT236" i="17"/>
  <c r="BT237" i="17"/>
  <c r="BT238" i="17"/>
  <c r="BT239" i="17"/>
  <c r="BT240" i="17"/>
  <c r="BT241" i="17"/>
  <c r="BT242" i="17"/>
  <c r="BT243" i="17"/>
  <c r="BT244" i="17"/>
  <c r="BT245" i="17"/>
  <c r="BT246" i="17"/>
  <c r="BT247" i="17"/>
  <c r="BT248" i="17"/>
  <c r="BT249" i="17"/>
  <c r="BT250" i="17"/>
  <c r="BT251" i="17"/>
  <c r="BT252" i="17"/>
  <c r="BT253" i="17"/>
  <c r="BT254" i="17"/>
  <c r="BT255" i="17"/>
  <c r="BT256" i="17"/>
  <c r="BT257" i="17"/>
  <c r="BT258" i="17"/>
  <c r="BT259" i="17"/>
  <c r="BT260" i="17"/>
  <c r="BT261" i="17"/>
  <c r="BT262" i="17"/>
  <c r="BT263" i="17"/>
  <c r="BT264" i="17"/>
  <c r="BT265" i="17"/>
  <c r="BT266" i="17"/>
  <c r="BT267" i="17"/>
  <c r="BT268" i="17"/>
  <c r="BT269" i="17"/>
  <c r="BT270" i="17"/>
  <c r="BT271" i="17"/>
  <c r="BT272" i="17"/>
  <c r="BT273" i="17"/>
  <c r="BT274" i="17"/>
  <c r="BT275" i="17"/>
  <c r="BT276" i="17"/>
  <c r="BT277" i="17"/>
  <c r="BT278" i="17"/>
  <c r="BT279" i="17"/>
  <c r="BT280" i="17"/>
  <c r="BT295" i="17"/>
  <c r="BU297" i="17"/>
  <c r="BS216" i="17"/>
  <c r="BS217" i="17"/>
  <c r="BS218" i="17"/>
  <c r="BS219" i="17"/>
  <c r="BS220" i="17"/>
  <c r="BS221" i="17"/>
  <c r="BS222" i="17"/>
  <c r="BS223" i="17"/>
  <c r="BS224" i="17"/>
  <c r="BS225" i="17"/>
  <c r="BS226" i="17"/>
  <c r="BS227" i="17"/>
  <c r="BS228" i="17"/>
  <c r="BS229" i="17"/>
  <c r="BS230" i="17"/>
  <c r="BS231" i="17"/>
  <c r="BS232" i="17"/>
  <c r="BS233" i="17"/>
  <c r="BS234" i="17"/>
  <c r="BS235" i="17"/>
  <c r="BS236" i="17"/>
  <c r="BS237" i="17"/>
  <c r="BS238" i="17"/>
  <c r="BS239" i="17"/>
  <c r="BS240" i="17"/>
  <c r="BS241" i="17"/>
  <c r="BS242" i="17"/>
  <c r="BS243" i="17"/>
  <c r="BS244" i="17"/>
  <c r="BS245" i="17"/>
  <c r="BS246" i="17"/>
  <c r="BS247" i="17"/>
  <c r="BS248" i="17"/>
  <c r="BS249" i="17"/>
  <c r="BS250" i="17"/>
  <c r="BS251" i="17"/>
  <c r="BS252" i="17"/>
  <c r="BS253" i="17"/>
  <c r="BS254" i="17"/>
  <c r="BS255" i="17"/>
  <c r="BS256" i="17"/>
  <c r="BS257" i="17"/>
  <c r="BS258" i="17"/>
  <c r="BS259" i="17"/>
  <c r="BS260" i="17"/>
  <c r="BS261" i="17"/>
  <c r="BS262" i="17"/>
  <c r="BS263" i="17"/>
  <c r="BS264" i="17"/>
  <c r="BS265" i="17"/>
  <c r="BS266" i="17"/>
  <c r="BS267" i="17"/>
  <c r="BS268" i="17"/>
  <c r="BS269" i="17"/>
  <c r="BS270" i="17"/>
  <c r="BS271" i="17"/>
  <c r="BS272" i="17"/>
  <c r="BS273" i="17"/>
  <c r="BS274" i="17"/>
  <c r="BS275" i="17"/>
  <c r="BS276" i="17"/>
  <c r="BS277" i="17"/>
  <c r="BS278" i="17"/>
  <c r="BS279" i="17"/>
  <c r="BS295" i="17"/>
  <c r="BT297" i="17"/>
  <c r="BR216" i="17"/>
  <c r="BR217" i="17"/>
  <c r="BR218" i="17"/>
  <c r="BR219" i="17"/>
  <c r="BR220" i="17"/>
  <c r="BR221" i="17"/>
  <c r="BR222" i="17"/>
  <c r="BR223" i="17"/>
  <c r="BR224" i="17"/>
  <c r="BR225" i="17"/>
  <c r="BR226" i="17"/>
  <c r="BR227" i="17"/>
  <c r="BR228" i="17"/>
  <c r="BR229" i="17"/>
  <c r="BR230" i="17"/>
  <c r="BR231" i="17"/>
  <c r="BR232" i="17"/>
  <c r="BR233" i="17"/>
  <c r="BR234" i="17"/>
  <c r="BR235" i="17"/>
  <c r="BR236" i="17"/>
  <c r="BR237" i="17"/>
  <c r="BR238" i="17"/>
  <c r="BR239" i="17"/>
  <c r="BR240" i="17"/>
  <c r="BR241" i="17"/>
  <c r="BR242" i="17"/>
  <c r="BR243" i="17"/>
  <c r="BR244" i="17"/>
  <c r="BR245" i="17"/>
  <c r="BR246" i="17"/>
  <c r="BR247" i="17"/>
  <c r="BR248" i="17"/>
  <c r="BR249" i="17"/>
  <c r="BR250" i="17"/>
  <c r="BR251" i="17"/>
  <c r="BR252" i="17"/>
  <c r="BR253" i="17"/>
  <c r="BR254" i="17"/>
  <c r="BR255" i="17"/>
  <c r="BR256" i="17"/>
  <c r="BR257" i="17"/>
  <c r="BR258" i="17"/>
  <c r="BR259" i="17"/>
  <c r="BR260" i="17"/>
  <c r="BR261" i="17"/>
  <c r="BR262" i="17"/>
  <c r="BR263" i="17"/>
  <c r="BR264" i="17"/>
  <c r="BR265" i="17"/>
  <c r="BR266" i="17"/>
  <c r="BR267" i="17"/>
  <c r="BR268" i="17"/>
  <c r="BR269" i="17"/>
  <c r="BR270" i="17"/>
  <c r="BR271" i="17"/>
  <c r="BR272" i="17"/>
  <c r="BR273" i="17"/>
  <c r="BR274" i="17"/>
  <c r="BR275" i="17"/>
  <c r="BR276" i="17"/>
  <c r="BR277" i="17"/>
  <c r="BR278" i="17"/>
  <c r="BR295" i="17"/>
  <c r="BS297" i="17"/>
  <c r="BQ216" i="17"/>
  <c r="BQ217" i="17"/>
  <c r="BQ218" i="17"/>
  <c r="BQ219" i="17"/>
  <c r="BQ220" i="17"/>
  <c r="BQ221" i="17"/>
  <c r="BQ222" i="17"/>
  <c r="BQ223" i="17"/>
  <c r="BQ224" i="17"/>
  <c r="BQ225" i="17"/>
  <c r="BQ226" i="17"/>
  <c r="BQ227" i="17"/>
  <c r="BQ228" i="17"/>
  <c r="BQ229" i="17"/>
  <c r="BQ230" i="17"/>
  <c r="BQ231" i="17"/>
  <c r="BQ232" i="17"/>
  <c r="BQ233" i="17"/>
  <c r="BQ234" i="17"/>
  <c r="BQ235" i="17"/>
  <c r="BQ236" i="17"/>
  <c r="BQ237" i="17"/>
  <c r="BQ238" i="17"/>
  <c r="BQ239" i="17"/>
  <c r="BQ240" i="17"/>
  <c r="BQ241" i="17"/>
  <c r="BQ242" i="17"/>
  <c r="BQ243" i="17"/>
  <c r="BQ244" i="17"/>
  <c r="BQ245" i="17"/>
  <c r="BQ246" i="17"/>
  <c r="BQ247" i="17"/>
  <c r="BQ248" i="17"/>
  <c r="BQ249" i="17"/>
  <c r="BQ250" i="17"/>
  <c r="BQ251" i="17"/>
  <c r="BQ252" i="17"/>
  <c r="BQ253" i="17"/>
  <c r="BQ254" i="17"/>
  <c r="BQ255" i="17"/>
  <c r="BQ256" i="17"/>
  <c r="BQ257" i="17"/>
  <c r="BQ258" i="17"/>
  <c r="BQ259" i="17"/>
  <c r="BQ260" i="17"/>
  <c r="BQ261" i="17"/>
  <c r="BQ262" i="17"/>
  <c r="BQ263" i="17"/>
  <c r="BQ264" i="17"/>
  <c r="BQ265" i="17"/>
  <c r="BQ266" i="17"/>
  <c r="BQ267" i="17"/>
  <c r="BQ268" i="17"/>
  <c r="BQ269" i="17"/>
  <c r="BQ270" i="17"/>
  <c r="BQ271" i="17"/>
  <c r="BQ272" i="17"/>
  <c r="BQ273" i="17"/>
  <c r="BQ274" i="17"/>
  <c r="BQ275" i="17"/>
  <c r="BQ276" i="17"/>
  <c r="BQ277" i="17"/>
  <c r="BQ295" i="17"/>
  <c r="BR297" i="17"/>
  <c r="BP216" i="17"/>
  <c r="BP217" i="17"/>
  <c r="BP218" i="17"/>
  <c r="BP219" i="17"/>
  <c r="BP220" i="17"/>
  <c r="BP221" i="17"/>
  <c r="BP222" i="17"/>
  <c r="BP223" i="17"/>
  <c r="BP224" i="17"/>
  <c r="BP225" i="17"/>
  <c r="BP226" i="17"/>
  <c r="BP227" i="17"/>
  <c r="BP228" i="17"/>
  <c r="BP229" i="17"/>
  <c r="BP230" i="17"/>
  <c r="BP231" i="17"/>
  <c r="BP232" i="17"/>
  <c r="BP233" i="17"/>
  <c r="BP234" i="17"/>
  <c r="BP235" i="17"/>
  <c r="BP236" i="17"/>
  <c r="BP237" i="17"/>
  <c r="BP238" i="17"/>
  <c r="BP239" i="17"/>
  <c r="BP240" i="17"/>
  <c r="BP241" i="17"/>
  <c r="BP242" i="17"/>
  <c r="BP243" i="17"/>
  <c r="BP244" i="17"/>
  <c r="BP245" i="17"/>
  <c r="BP246" i="17"/>
  <c r="BP247" i="17"/>
  <c r="BP248" i="17"/>
  <c r="BP249" i="17"/>
  <c r="BP250" i="17"/>
  <c r="BP251" i="17"/>
  <c r="BP252" i="17"/>
  <c r="BP253" i="17"/>
  <c r="BP254" i="17"/>
  <c r="BP255" i="17"/>
  <c r="BP256" i="17"/>
  <c r="BP257" i="17"/>
  <c r="BP258" i="17"/>
  <c r="BP259" i="17"/>
  <c r="BP260" i="17"/>
  <c r="BP261" i="17"/>
  <c r="BP262" i="17"/>
  <c r="BP263" i="17"/>
  <c r="BP264" i="17"/>
  <c r="BP265" i="17"/>
  <c r="BP266" i="17"/>
  <c r="BP267" i="17"/>
  <c r="BP268" i="17"/>
  <c r="BP269" i="17"/>
  <c r="BP270" i="17"/>
  <c r="BP271" i="17"/>
  <c r="BP272" i="17"/>
  <c r="BP273" i="17"/>
  <c r="BP274" i="17"/>
  <c r="BP275" i="17"/>
  <c r="BP276" i="17"/>
  <c r="BP295" i="17"/>
  <c r="BQ297" i="17"/>
  <c r="BO216" i="17"/>
  <c r="BO217" i="17"/>
  <c r="BO218" i="17"/>
  <c r="BO219" i="17"/>
  <c r="BO220" i="17"/>
  <c r="BO221" i="17"/>
  <c r="BO222" i="17"/>
  <c r="BO223" i="17"/>
  <c r="BO224" i="17"/>
  <c r="BO225" i="17"/>
  <c r="BO226" i="17"/>
  <c r="BO227" i="17"/>
  <c r="BO228" i="17"/>
  <c r="BO229" i="17"/>
  <c r="BO230" i="17"/>
  <c r="BO231" i="17"/>
  <c r="BO232" i="17"/>
  <c r="BO233" i="17"/>
  <c r="BO234" i="17"/>
  <c r="BO235" i="17"/>
  <c r="BO236" i="17"/>
  <c r="BO237" i="17"/>
  <c r="BO238" i="17"/>
  <c r="BO239" i="17"/>
  <c r="BO240" i="17"/>
  <c r="BO241" i="17"/>
  <c r="BO242" i="17"/>
  <c r="BO243" i="17"/>
  <c r="BO244" i="17"/>
  <c r="BO245" i="17"/>
  <c r="BO246" i="17"/>
  <c r="BO247" i="17"/>
  <c r="BO248" i="17"/>
  <c r="BO249" i="17"/>
  <c r="BO250" i="17"/>
  <c r="BO251" i="17"/>
  <c r="BO252" i="17"/>
  <c r="BO253" i="17"/>
  <c r="BO254" i="17"/>
  <c r="BO255" i="17"/>
  <c r="BO256" i="17"/>
  <c r="BO257" i="17"/>
  <c r="BO258" i="17"/>
  <c r="BO259" i="17"/>
  <c r="BO260" i="17"/>
  <c r="BO261" i="17"/>
  <c r="BO262" i="17"/>
  <c r="BO263" i="17"/>
  <c r="BO264" i="17"/>
  <c r="BO265" i="17"/>
  <c r="BO266" i="17"/>
  <c r="BO267" i="17"/>
  <c r="BO268" i="17"/>
  <c r="BO269" i="17"/>
  <c r="BO270" i="17"/>
  <c r="BO271" i="17"/>
  <c r="BO272" i="17"/>
  <c r="BO273" i="17"/>
  <c r="BO274" i="17"/>
  <c r="BO275" i="17"/>
  <c r="BO295" i="17"/>
  <c r="BP297" i="17"/>
  <c r="BN216" i="17"/>
  <c r="BN217" i="17"/>
  <c r="BN218" i="17"/>
  <c r="BN219" i="17"/>
  <c r="BN220" i="17"/>
  <c r="BN221" i="17"/>
  <c r="BN222" i="17"/>
  <c r="BN223" i="17"/>
  <c r="BN224" i="17"/>
  <c r="BN225" i="17"/>
  <c r="BN226" i="17"/>
  <c r="BN227" i="17"/>
  <c r="BN228" i="17"/>
  <c r="BN229" i="17"/>
  <c r="BN230" i="17"/>
  <c r="BN231" i="17"/>
  <c r="BN232" i="17"/>
  <c r="BN233" i="17"/>
  <c r="BN234" i="17"/>
  <c r="BN235" i="17"/>
  <c r="BN236" i="17"/>
  <c r="BN237" i="17"/>
  <c r="BN238" i="17"/>
  <c r="BN239" i="17"/>
  <c r="BN240" i="17"/>
  <c r="BN241" i="17"/>
  <c r="BN242" i="17"/>
  <c r="BN243" i="17"/>
  <c r="BN244" i="17"/>
  <c r="BN245" i="17"/>
  <c r="BN246" i="17"/>
  <c r="BN247" i="17"/>
  <c r="BN248" i="17"/>
  <c r="BN249" i="17"/>
  <c r="BN250" i="17"/>
  <c r="BN251" i="17"/>
  <c r="BN252" i="17"/>
  <c r="BN253" i="17"/>
  <c r="BN254" i="17"/>
  <c r="BN255" i="17"/>
  <c r="BN256" i="17"/>
  <c r="BN257" i="17"/>
  <c r="BN258" i="17"/>
  <c r="BN259" i="17"/>
  <c r="BN260" i="17"/>
  <c r="BN261" i="17"/>
  <c r="BN262" i="17"/>
  <c r="BN263" i="17"/>
  <c r="BN264" i="17"/>
  <c r="BN265" i="17"/>
  <c r="BN266" i="17"/>
  <c r="BN267" i="17"/>
  <c r="BN268" i="17"/>
  <c r="BN269" i="17"/>
  <c r="BN270" i="17"/>
  <c r="BN271" i="17"/>
  <c r="BN272" i="17"/>
  <c r="BN273" i="17"/>
  <c r="BN274" i="17"/>
  <c r="BN295" i="17"/>
  <c r="BO297" i="17"/>
  <c r="BM216" i="17"/>
  <c r="BM217" i="17"/>
  <c r="BM218" i="17"/>
  <c r="BM219" i="17"/>
  <c r="BM220" i="17"/>
  <c r="BM221" i="17"/>
  <c r="BM222" i="17"/>
  <c r="BM223" i="17"/>
  <c r="BM224" i="17"/>
  <c r="BM225" i="17"/>
  <c r="BM226" i="17"/>
  <c r="BM227" i="17"/>
  <c r="BM228" i="17"/>
  <c r="BM229" i="17"/>
  <c r="BM230" i="17"/>
  <c r="BM231" i="17"/>
  <c r="BM232" i="17"/>
  <c r="BM233" i="17"/>
  <c r="BM234" i="17"/>
  <c r="BM235" i="17"/>
  <c r="BM236" i="17"/>
  <c r="BM237" i="17"/>
  <c r="BM238" i="17"/>
  <c r="BM239" i="17"/>
  <c r="BM240" i="17"/>
  <c r="BM241" i="17"/>
  <c r="BM242" i="17"/>
  <c r="BM243" i="17"/>
  <c r="BM244" i="17"/>
  <c r="BM245" i="17"/>
  <c r="BM246" i="17"/>
  <c r="BM247" i="17"/>
  <c r="BM248" i="17"/>
  <c r="BM249" i="17"/>
  <c r="BM250" i="17"/>
  <c r="BM251" i="17"/>
  <c r="BM252" i="17"/>
  <c r="BM253" i="17"/>
  <c r="BM254" i="17"/>
  <c r="BM255" i="17"/>
  <c r="BM256" i="17"/>
  <c r="BM257" i="17"/>
  <c r="BM258" i="17"/>
  <c r="BM259" i="17"/>
  <c r="BM260" i="17"/>
  <c r="BM261" i="17"/>
  <c r="BM262" i="17"/>
  <c r="BM263" i="17"/>
  <c r="BM264" i="17"/>
  <c r="BM265" i="17"/>
  <c r="BM266" i="17"/>
  <c r="BM267" i="17"/>
  <c r="BM268" i="17"/>
  <c r="BM269" i="17"/>
  <c r="BM270" i="17"/>
  <c r="BM271" i="17"/>
  <c r="BM272" i="17"/>
  <c r="BM273" i="17"/>
  <c r="BM295" i="17"/>
  <c r="BN297" i="17"/>
  <c r="BL216" i="17"/>
  <c r="BL217" i="17"/>
  <c r="BL218" i="17"/>
  <c r="BL219" i="17"/>
  <c r="BL220" i="17"/>
  <c r="BL221" i="17"/>
  <c r="BL222" i="17"/>
  <c r="BL223" i="17"/>
  <c r="BL224" i="17"/>
  <c r="BL225" i="17"/>
  <c r="BL226" i="17"/>
  <c r="BL227" i="17"/>
  <c r="BL228" i="17"/>
  <c r="BL229" i="17"/>
  <c r="BL230" i="17"/>
  <c r="BL231" i="17"/>
  <c r="BL232" i="17"/>
  <c r="BL233" i="17"/>
  <c r="BL234" i="17"/>
  <c r="BL235" i="17"/>
  <c r="BL236" i="17"/>
  <c r="BL237" i="17"/>
  <c r="BL238" i="17"/>
  <c r="BL239" i="17"/>
  <c r="BL240" i="17"/>
  <c r="BL241" i="17"/>
  <c r="BL242" i="17"/>
  <c r="BL243" i="17"/>
  <c r="BL244" i="17"/>
  <c r="BL245" i="17"/>
  <c r="BL246" i="17"/>
  <c r="BL247" i="17"/>
  <c r="BL248" i="17"/>
  <c r="BL249" i="17"/>
  <c r="BL250" i="17"/>
  <c r="BL251" i="17"/>
  <c r="BL252" i="17"/>
  <c r="BL253" i="17"/>
  <c r="BL254" i="17"/>
  <c r="BL255" i="17"/>
  <c r="BL256" i="17"/>
  <c r="BL257" i="17"/>
  <c r="BL258" i="17"/>
  <c r="BL259" i="17"/>
  <c r="BL260" i="17"/>
  <c r="BL261" i="17"/>
  <c r="BL262" i="17"/>
  <c r="BL263" i="17"/>
  <c r="BL264" i="17"/>
  <c r="BL265" i="17"/>
  <c r="BL266" i="17"/>
  <c r="BL267" i="17"/>
  <c r="BL268" i="17"/>
  <c r="BL269" i="17"/>
  <c r="BL270" i="17"/>
  <c r="BL271" i="17"/>
  <c r="BL272" i="17"/>
  <c r="BL295" i="17"/>
  <c r="BM297" i="17"/>
  <c r="BK216" i="17"/>
  <c r="BK217" i="17"/>
  <c r="BK218" i="17"/>
  <c r="BK219" i="17"/>
  <c r="BK220" i="17"/>
  <c r="BK221" i="17"/>
  <c r="BK222" i="17"/>
  <c r="BK223" i="17"/>
  <c r="BK224" i="17"/>
  <c r="BK225" i="17"/>
  <c r="BK226" i="17"/>
  <c r="BK227" i="17"/>
  <c r="BK228" i="17"/>
  <c r="BK229" i="17"/>
  <c r="BK230" i="17"/>
  <c r="BK231" i="17"/>
  <c r="BK232" i="17"/>
  <c r="BK233" i="17"/>
  <c r="BK234" i="17"/>
  <c r="BK235" i="17"/>
  <c r="BK236" i="17"/>
  <c r="BK237" i="17"/>
  <c r="BK238" i="17"/>
  <c r="BK239" i="17"/>
  <c r="BK240" i="17"/>
  <c r="BK241" i="17"/>
  <c r="BK242" i="17"/>
  <c r="BK243" i="17"/>
  <c r="BK244" i="17"/>
  <c r="BK245" i="17"/>
  <c r="BK246" i="17"/>
  <c r="BK247" i="17"/>
  <c r="BK248" i="17"/>
  <c r="BK249" i="17"/>
  <c r="BK250" i="17"/>
  <c r="BK251" i="17"/>
  <c r="BK252" i="17"/>
  <c r="BK253" i="17"/>
  <c r="BK254" i="17"/>
  <c r="BK255" i="17"/>
  <c r="BK256" i="17"/>
  <c r="BK257" i="17"/>
  <c r="BK258" i="17"/>
  <c r="BK259" i="17"/>
  <c r="BK260" i="17"/>
  <c r="BK261" i="17"/>
  <c r="BK262" i="17"/>
  <c r="BK263" i="17"/>
  <c r="BK264" i="17"/>
  <c r="BK265" i="17"/>
  <c r="BK266" i="17"/>
  <c r="BK267" i="17"/>
  <c r="BK268" i="17"/>
  <c r="BK269" i="17"/>
  <c r="BK270" i="17"/>
  <c r="BK271" i="17"/>
  <c r="BK295" i="17"/>
  <c r="BL297" i="17"/>
  <c r="BJ216" i="17"/>
  <c r="BJ217" i="17"/>
  <c r="BJ218" i="17"/>
  <c r="BJ219" i="17"/>
  <c r="BJ220" i="17"/>
  <c r="BJ221" i="17"/>
  <c r="BJ222" i="17"/>
  <c r="BJ223" i="17"/>
  <c r="BJ224" i="17"/>
  <c r="BJ225" i="17"/>
  <c r="BJ226" i="17"/>
  <c r="BJ227" i="17"/>
  <c r="BJ228" i="17"/>
  <c r="BJ229" i="17"/>
  <c r="BJ230" i="17"/>
  <c r="BJ231" i="17"/>
  <c r="BJ232" i="17"/>
  <c r="BJ233" i="17"/>
  <c r="BJ234" i="17"/>
  <c r="BJ235" i="17"/>
  <c r="BJ236" i="17"/>
  <c r="BJ237" i="17"/>
  <c r="BJ238" i="17"/>
  <c r="BJ239" i="17"/>
  <c r="BJ240" i="17"/>
  <c r="BJ241" i="17"/>
  <c r="BJ242" i="17"/>
  <c r="BJ243" i="17"/>
  <c r="BJ244" i="17"/>
  <c r="BJ245" i="17"/>
  <c r="BJ246" i="17"/>
  <c r="BJ247" i="17"/>
  <c r="BJ248" i="17"/>
  <c r="BJ249" i="17"/>
  <c r="BJ250" i="17"/>
  <c r="BJ251" i="17"/>
  <c r="BJ252" i="17"/>
  <c r="BJ253" i="17"/>
  <c r="BJ254" i="17"/>
  <c r="BJ255" i="17"/>
  <c r="BJ256" i="17"/>
  <c r="BJ257" i="17"/>
  <c r="BJ258" i="17"/>
  <c r="BJ259" i="17"/>
  <c r="BJ260" i="17"/>
  <c r="BJ261" i="17"/>
  <c r="BJ262" i="17"/>
  <c r="BJ263" i="17"/>
  <c r="BJ264" i="17"/>
  <c r="BJ265" i="17"/>
  <c r="BJ266" i="17"/>
  <c r="BJ267" i="17"/>
  <c r="BJ268" i="17"/>
  <c r="BJ269" i="17"/>
  <c r="BJ270" i="17"/>
  <c r="BJ295" i="17"/>
  <c r="BK297" i="17"/>
  <c r="BI216" i="17"/>
  <c r="BI217" i="17"/>
  <c r="BI218" i="17"/>
  <c r="BI219" i="17"/>
  <c r="BI220" i="17"/>
  <c r="BI221" i="17"/>
  <c r="BI222" i="17"/>
  <c r="BI223" i="17"/>
  <c r="BI224" i="17"/>
  <c r="BI225" i="17"/>
  <c r="BI226" i="17"/>
  <c r="BI227" i="17"/>
  <c r="BI228" i="17"/>
  <c r="BI229" i="17"/>
  <c r="BI230" i="17"/>
  <c r="BI231" i="17"/>
  <c r="BI232" i="17"/>
  <c r="BI233" i="17"/>
  <c r="BI234" i="17"/>
  <c r="BI235" i="17"/>
  <c r="BI236" i="17"/>
  <c r="BI237" i="17"/>
  <c r="BI238" i="17"/>
  <c r="BI239" i="17"/>
  <c r="BI240" i="17"/>
  <c r="BI241" i="17"/>
  <c r="BI242" i="17"/>
  <c r="BI243" i="17"/>
  <c r="BI244" i="17"/>
  <c r="BI245" i="17"/>
  <c r="BI246" i="17"/>
  <c r="BI247" i="17"/>
  <c r="BI248" i="17"/>
  <c r="BI249" i="17"/>
  <c r="BI250" i="17"/>
  <c r="BI251" i="17"/>
  <c r="BI252" i="17"/>
  <c r="BI253" i="17"/>
  <c r="BI254" i="17"/>
  <c r="BI255" i="17"/>
  <c r="BI256" i="17"/>
  <c r="BI257" i="17"/>
  <c r="BI258" i="17"/>
  <c r="BI259" i="17"/>
  <c r="BI260" i="17"/>
  <c r="BI261" i="17"/>
  <c r="BI262" i="17"/>
  <c r="BI263" i="17"/>
  <c r="BI264" i="17"/>
  <c r="BI265" i="17"/>
  <c r="BI266" i="17"/>
  <c r="BI267" i="17"/>
  <c r="BI268" i="17"/>
  <c r="BI269" i="17"/>
  <c r="BI295" i="17"/>
  <c r="BJ297" i="17"/>
  <c r="BH216" i="17"/>
  <c r="BH217" i="17"/>
  <c r="BH218" i="17"/>
  <c r="BH219" i="17"/>
  <c r="BH220" i="17"/>
  <c r="BH221" i="17"/>
  <c r="BH222" i="17"/>
  <c r="BH223" i="17"/>
  <c r="BH224" i="17"/>
  <c r="BH225" i="17"/>
  <c r="BH226" i="17"/>
  <c r="BH227" i="17"/>
  <c r="BH228" i="17"/>
  <c r="BH229" i="17"/>
  <c r="BH230" i="17"/>
  <c r="BH231" i="17"/>
  <c r="BH232" i="17"/>
  <c r="BH233" i="17"/>
  <c r="BH234" i="17"/>
  <c r="BH235" i="17"/>
  <c r="BH236" i="17"/>
  <c r="BH237" i="17"/>
  <c r="BH238" i="17"/>
  <c r="BH239" i="17"/>
  <c r="BH240" i="17"/>
  <c r="BH241" i="17"/>
  <c r="BH242" i="17"/>
  <c r="BH243" i="17"/>
  <c r="BH244" i="17"/>
  <c r="BH245" i="17"/>
  <c r="BH246" i="17"/>
  <c r="BH247" i="17"/>
  <c r="BH248" i="17"/>
  <c r="BH249" i="17"/>
  <c r="BH250" i="17"/>
  <c r="BH251" i="17"/>
  <c r="BH252" i="17"/>
  <c r="BH253" i="17"/>
  <c r="BH254" i="17"/>
  <c r="BH255" i="17"/>
  <c r="BH256" i="17"/>
  <c r="BH257" i="17"/>
  <c r="BH258" i="17"/>
  <c r="BH259" i="17"/>
  <c r="BH260" i="17"/>
  <c r="BH261" i="17"/>
  <c r="BH262" i="17"/>
  <c r="BH263" i="17"/>
  <c r="BH264" i="17"/>
  <c r="BH265" i="17"/>
  <c r="BH266" i="17"/>
  <c r="BH267" i="17"/>
  <c r="BH268" i="17"/>
  <c r="BH295" i="17"/>
  <c r="BI297" i="17"/>
  <c r="BG216" i="17"/>
  <c r="BG217" i="17"/>
  <c r="BG218" i="17"/>
  <c r="BG219" i="17"/>
  <c r="BG220" i="17"/>
  <c r="BG221" i="17"/>
  <c r="BG222" i="17"/>
  <c r="BG223" i="17"/>
  <c r="BG224" i="17"/>
  <c r="BG225" i="17"/>
  <c r="BG226" i="17"/>
  <c r="BG227" i="17"/>
  <c r="BG228" i="17"/>
  <c r="BG229" i="17"/>
  <c r="BG230" i="17"/>
  <c r="BG231" i="17"/>
  <c r="BG232" i="17"/>
  <c r="BG233" i="17"/>
  <c r="BG234" i="17"/>
  <c r="BG235" i="17"/>
  <c r="BG236" i="17"/>
  <c r="BG237" i="17"/>
  <c r="BG238" i="17"/>
  <c r="BG239" i="17"/>
  <c r="BG240" i="17"/>
  <c r="BG241" i="17"/>
  <c r="BG242" i="17"/>
  <c r="BG243" i="17"/>
  <c r="BG244" i="17"/>
  <c r="BG245" i="17"/>
  <c r="BG246" i="17"/>
  <c r="BG247" i="17"/>
  <c r="BG248" i="17"/>
  <c r="BG249" i="17"/>
  <c r="BG250" i="17"/>
  <c r="BG251" i="17"/>
  <c r="BG252" i="17"/>
  <c r="BG253" i="17"/>
  <c r="BG254" i="17"/>
  <c r="BG255" i="17"/>
  <c r="BG256" i="17"/>
  <c r="BG257" i="17"/>
  <c r="BG258" i="17"/>
  <c r="BG259" i="17"/>
  <c r="BG260" i="17"/>
  <c r="BG261" i="17"/>
  <c r="BG262" i="17"/>
  <c r="BG263" i="17"/>
  <c r="BG264" i="17"/>
  <c r="BG265" i="17"/>
  <c r="BG266" i="17"/>
  <c r="BG267" i="17"/>
  <c r="BG295" i="17"/>
  <c r="BH297" i="17"/>
  <c r="BF216" i="17"/>
  <c r="BF217" i="17"/>
  <c r="BF218" i="17"/>
  <c r="BF219" i="17"/>
  <c r="BF220" i="17"/>
  <c r="BF221" i="17"/>
  <c r="BF222" i="17"/>
  <c r="BF223" i="17"/>
  <c r="BF224" i="17"/>
  <c r="BF225" i="17"/>
  <c r="BF226" i="17"/>
  <c r="BF227" i="17"/>
  <c r="BF228" i="17"/>
  <c r="BF229" i="17"/>
  <c r="BF230" i="17"/>
  <c r="BF231" i="17"/>
  <c r="BF232" i="17"/>
  <c r="BF233" i="17"/>
  <c r="BF234" i="17"/>
  <c r="BF235" i="17"/>
  <c r="BF236" i="17"/>
  <c r="BF237" i="17"/>
  <c r="BF238" i="17"/>
  <c r="BF239" i="17"/>
  <c r="BF240" i="17"/>
  <c r="BF241" i="17"/>
  <c r="BF242" i="17"/>
  <c r="BF243" i="17"/>
  <c r="BF244" i="17"/>
  <c r="BF245" i="17"/>
  <c r="BF246" i="17"/>
  <c r="BF247" i="17"/>
  <c r="BF248" i="17"/>
  <c r="BF249" i="17"/>
  <c r="BF250" i="17"/>
  <c r="BF251" i="17"/>
  <c r="BF252" i="17"/>
  <c r="BF253" i="17"/>
  <c r="BF254" i="17"/>
  <c r="BF255" i="17"/>
  <c r="BF256" i="17"/>
  <c r="BF257" i="17"/>
  <c r="BF258" i="17"/>
  <c r="BF259" i="17"/>
  <c r="BF260" i="17"/>
  <c r="BF261" i="17"/>
  <c r="BF262" i="17"/>
  <c r="BF263" i="17"/>
  <c r="BF264" i="17"/>
  <c r="BF265" i="17"/>
  <c r="BF266" i="17"/>
  <c r="BF295" i="17"/>
  <c r="BG297" i="17"/>
  <c r="BE216" i="17"/>
  <c r="BE217" i="17"/>
  <c r="BE218" i="17"/>
  <c r="BE219" i="17"/>
  <c r="BE220" i="17"/>
  <c r="BE221" i="17"/>
  <c r="BE222" i="17"/>
  <c r="BE223" i="17"/>
  <c r="BE224" i="17"/>
  <c r="BE225" i="17"/>
  <c r="BE226" i="17"/>
  <c r="BE227" i="17"/>
  <c r="BE228" i="17"/>
  <c r="BE229" i="17"/>
  <c r="BE230" i="17"/>
  <c r="BE231" i="17"/>
  <c r="BE232" i="17"/>
  <c r="BE233" i="17"/>
  <c r="BE234" i="17"/>
  <c r="BE235" i="17"/>
  <c r="BE236" i="17"/>
  <c r="BE237" i="17"/>
  <c r="BE238" i="17"/>
  <c r="BE239" i="17"/>
  <c r="BE240" i="17"/>
  <c r="BE241" i="17"/>
  <c r="BE242" i="17"/>
  <c r="BE243" i="17"/>
  <c r="BE244" i="17"/>
  <c r="BE245" i="17"/>
  <c r="BE246" i="17"/>
  <c r="BE247" i="17"/>
  <c r="BE248" i="17"/>
  <c r="BE249" i="17"/>
  <c r="BE250" i="17"/>
  <c r="BE251" i="17"/>
  <c r="BE252" i="17"/>
  <c r="BE253" i="17"/>
  <c r="BE254" i="17"/>
  <c r="BE255" i="17"/>
  <c r="BE256" i="17"/>
  <c r="BE257" i="17"/>
  <c r="BE258" i="17"/>
  <c r="BE259" i="17"/>
  <c r="BE260" i="17"/>
  <c r="BE261" i="17"/>
  <c r="BE262" i="17"/>
  <c r="BE263" i="17"/>
  <c r="BE264" i="17"/>
  <c r="BE265" i="17"/>
  <c r="BE295" i="17"/>
  <c r="BF297" i="17"/>
  <c r="BD216" i="17"/>
  <c r="BD217" i="17"/>
  <c r="BD218" i="17"/>
  <c r="BD219" i="17"/>
  <c r="BD220" i="17"/>
  <c r="BD221" i="17"/>
  <c r="BD222" i="17"/>
  <c r="BD223" i="17"/>
  <c r="BD224" i="17"/>
  <c r="BD225" i="17"/>
  <c r="BD226" i="17"/>
  <c r="BD227" i="17"/>
  <c r="BD228" i="17"/>
  <c r="BD229" i="17"/>
  <c r="BD230" i="17"/>
  <c r="BD231" i="17"/>
  <c r="BD232" i="17"/>
  <c r="BD233" i="17"/>
  <c r="BD234" i="17"/>
  <c r="BD235" i="17"/>
  <c r="BD236" i="17"/>
  <c r="BD237" i="17"/>
  <c r="BD238" i="17"/>
  <c r="BD239" i="17"/>
  <c r="BD240" i="17"/>
  <c r="BD241" i="17"/>
  <c r="BD242" i="17"/>
  <c r="BD243" i="17"/>
  <c r="BD244" i="17"/>
  <c r="BD245" i="17"/>
  <c r="BD246" i="17"/>
  <c r="BD247" i="17"/>
  <c r="BD248" i="17"/>
  <c r="BD249" i="17"/>
  <c r="BD250" i="17"/>
  <c r="BD251" i="17"/>
  <c r="BD252" i="17"/>
  <c r="BD253" i="17"/>
  <c r="BD254" i="17"/>
  <c r="BD255" i="17"/>
  <c r="BD256" i="17"/>
  <c r="BD257" i="17"/>
  <c r="BD258" i="17"/>
  <c r="BD259" i="17"/>
  <c r="BD260" i="17"/>
  <c r="BD261" i="17"/>
  <c r="BD262" i="17"/>
  <c r="BD263" i="17"/>
  <c r="BD264" i="17"/>
  <c r="BD295" i="17"/>
  <c r="BE297" i="17"/>
  <c r="BC216" i="17"/>
  <c r="BC217" i="17"/>
  <c r="BC218" i="17"/>
  <c r="BC219" i="17"/>
  <c r="BC220" i="17"/>
  <c r="BC221" i="17"/>
  <c r="BC222" i="17"/>
  <c r="BC223" i="17"/>
  <c r="BC224" i="17"/>
  <c r="BC225" i="17"/>
  <c r="BC226" i="17"/>
  <c r="BC227" i="17"/>
  <c r="BC228" i="17"/>
  <c r="BC229" i="17"/>
  <c r="BC230" i="17"/>
  <c r="BC231" i="17"/>
  <c r="BC232" i="17"/>
  <c r="BC233" i="17"/>
  <c r="BC234" i="17"/>
  <c r="BC235" i="17"/>
  <c r="BC236" i="17"/>
  <c r="BC237" i="17"/>
  <c r="BC238" i="17"/>
  <c r="BC239" i="17"/>
  <c r="BC240" i="17"/>
  <c r="BC241" i="17"/>
  <c r="BC242" i="17"/>
  <c r="BC243" i="17"/>
  <c r="BC244" i="17"/>
  <c r="BC245" i="17"/>
  <c r="BC246" i="17"/>
  <c r="BC247" i="17"/>
  <c r="BC248" i="17"/>
  <c r="BC249" i="17"/>
  <c r="BC250" i="17"/>
  <c r="BC251" i="17"/>
  <c r="BC252" i="17"/>
  <c r="BC253" i="17"/>
  <c r="BC254" i="17"/>
  <c r="BC255" i="17"/>
  <c r="BC256" i="17"/>
  <c r="BC257" i="17"/>
  <c r="BC258" i="17"/>
  <c r="BC259" i="17"/>
  <c r="BC260" i="17"/>
  <c r="BC261" i="17"/>
  <c r="BC262" i="17"/>
  <c r="BC263" i="17"/>
  <c r="BC295" i="17"/>
  <c r="BD297" i="17"/>
  <c r="BB216" i="17"/>
  <c r="BB217" i="17"/>
  <c r="BB218" i="17"/>
  <c r="BB219" i="17"/>
  <c r="BB220" i="17"/>
  <c r="BB221" i="17"/>
  <c r="BB222" i="17"/>
  <c r="BB223" i="17"/>
  <c r="BB224" i="17"/>
  <c r="BB225" i="17"/>
  <c r="BB226" i="17"/>
  <c r="BB227" i="17"/>
  <c r="BB228" i="17"/>
  <c r="BB229" i="17"/>
  <c r="BB230" i="17"/>
  <c r="BB231" i="17"/>
  <c r="BB232" i="17"/>
  <c r="BB233" i="17"/>
  <c r="BB234" i="17"/>
  <c r="BB235" i="17"/>
  <c r="BB236" i="17"/>
  <c r="BB237" i="17"/>
  <c r="BB238" i="17"/>
  <c r="BB239" i="17"/>
  <c r="BB240" i="17"/>
  <c r="BB241" i="17"/>
  <c r="BB242" i="17"/>
  <c r="BB243" i="17"/>
  <c r="BB244" i="17"/>
  <c r="BB245" i="17"/>
  <c r="BB246" i="17"/>
  <c r="BB247" i="17"/>
  <c r="BB248" i="17"/>
  <c r="BB249" i="17"/>
  <c r="BB250" i="17"/>
  <c r="BB251" i="17"/>
  <c r="BB252" i="17"/>
  <c r="BB253" i="17"/>
  <c r="BB254" i="17"/>
  <c r="BB255" i="17"/>
  <c r="BB256" i="17"/>
  <c r="BB257" i="17"/>
  <c r="BB258" i="17"/>
  <c r="BB259" i="17"/>
  <c r="BB260" i="17"/>
  <c r="BB261" i="17"/>
  <c r="BB262" i="17"/>
  <c r="BB295" i="17"/>
  <c r="BC297" i="17"/>
  <c r="BA216" i="17"/>
  <c r="BA217" i="17"/>
  <c r="BA218" i="17"/>
  <c r="BA219" i="17"/>
  <c r="BA220" i="17"/>
  <c r="BA221" i="17"/>
  <c r="BA222" i="17"/>
  <c r="BA223" i="17"/>
  <c r="BA224" i="17"/>
  <c r="BA225" i="17"/>
  <c r="BA226" i="17"/>
  <c r="BA227" i="17"/>
  <c r="BA228" i="17"/>
  <c r="BA229" i="17"/>
  <c r="BA230" i="17"/>
  <c r="BA231" i="17"/>
  <c r="BA232" i="17"/>
  <c r="BA233" i="17"/>
  <c r="BA234" i="17"/>
  <c r="BA235" i="17"/>
  <c r="BA236" i="17"/>
  <c r="BA237" i="17"/>
  <c r="BA238" i="17"/>
  <c r="BA239" i="17"/>
  <c r="BA240" i="17"/>
  <c r="BA241" i="17"/>
  <c r="BA242" i="17"/>
  <c r="BA243" i="17"/>
  <c r="BA244" i="17"/>
  <c r="BA245" i="17"/>
  <c r="BA246" i="17"/>
  <c r="BA247" i="17"/>
  <c r="BA248" i="17"/>
  <c r="BA249" i="17"/>
  <c r="BA250" i="17"/>
  <c r="BA251" i="17"/>
  <c r="BA252" i="17"/>
  <c r="BA253" i="17"/>
  <c r="BA254" i="17"/>
  <c r="BA255" i="17"/>
  <c r="BA256" i="17"/>
  <c r="BA257" i="17"/>
  <c r="BA258" i="17"/>
  <c r="BA259" i="17"/>
  <c r="BA260" i="17"/>
  <c r="BA261" i="17"/>
  <c r="BA295" i="17"/>
  <c r="BB297" i="17"/>
  <c r="AZ216" i="17"/>
  <c r="AZ217" i="17"/>
  <c r="AZ218" i="17"/>
  <c r="AZ219" i="17"/>
  <c r="AZ220" i="17"/>
  <c r="AZ221" i="17"/>
  <c r="AZ222" i="17"/>
  <c r="AZ223" i="17"/>
  <c r="AZ224" i="17"/>
  <c r="AZ225" i="17"/>
  <c r="AZ226" i="17"/>
  <c r="AZ227" i="17"/>
  <c r="AZ228" i="17"/>
  <c r="AZ229" i="17"/>
  <c r="AZ230" i="17"/>
  <c r="AZ231" i="17"/>
  <c r="AZ232" i="17"/>
  <c r="AZ233" i="17"/>
  <c r="AZ234" i="17"/>
  <c r="AZ235" i="17"/>
  <c r="AZ236" i="17"/>
  <c r="AZ237" i="17"/>
  <c r="AZ238" i="17"/>
  <c r="AZ239" i="17"/>
  <c r="AZ240" i="17"/>
  <c r="AZ241" i="17"/>
  <c r="AZ242" i="17"/>
  <c r="AZ243" i="17"/>
  <c r="AZ244" i="17"/>
  <c r="AZ245" i="17"/>
  <c r="AZ246" i="17"/>
  <c r="AZ247" i="17"/>
  <c r="AZ248" i="17"/>
  <c r="AZ249" i="17"/>
  <c r="AZ250" i="17"/>
  <c r="AZ251" i="17"/>
  <c r="AZ252" i="17"/>
  <c r="AZ253" i="17"/>
  <c r="AZ254" i="17"/>
  <c r="AZ255" i="17"/>
  <c r="AZ256" i="17"/>
  <c r="AZ257" i="17"/>
  <c r="AZ258" i="17"/>
  <c r="AZ259" i="17"/>
  <c r="AZ260" i="17"/>
  <c r="AZ295" i="17"/>
  <c r="BA297" i="17"/>
  <c r="AY216" i="17"/>
  <c r="AY217" i="17"/>
  <c r="AY218" i="17"/>
  <c r="AY219" i="17"/>
  <c r="AY220" i="17"/>
  <c r="AY221" i="17"/>
  <c r="AY222" i="17"/>
  <c r="AY223" i="17"/>
  <c r="AY224" i="17"/>
  <c r="AY225" i="17"/>
  <c r="AY226" i="17"/>
  <c r="AY227" i="17"/>
  <c r="AY228" i="17"/>
  <c r="AY229" i="17"/>
  <c r="AY230" i="17"/>
  <c r="AY231" i="17"/>
  <c r="AY232" i="17"/>
  <c r="AY233" i="17"/>
  <c r="AY234" i="17"/>
  <c r="AY235" i="17"/>
  <c r="AY236" i="17"/>
  <c r="AY237" i="17"/>
  <c r="AY238" i="17"/>
  <c r="AY239" i="17"/>
  <c r="AY240" i="17"/>
  <c r="AY241" i="17"/>
  <c r="AY242" i="17"/>
  <c r="AY243" i="17"/>
  <c r="AY244" i="17"/>
  <c r="AY245" i="17"/>
  <c r="AY246" i="17"/>
  <c r="AY247" i="17"/>
  <c r="AY248" i="17"/>
  <c r="AY249" i="17"/>
  <c r="AY250" i="17"/>
  <c r="AY251" i="17"/>
  <c r="AY252" i="17"/>
  <c r="AY253" i="17"/>
  <c r="AY254" i="17"/>
  <c r="AY255" i="17"/>
  <c r="AY256" i="17"/>
  <c r="AY257" i="17"/>
  <c r="AY258" i="17"/>
  <c r="AY259" i="17"/>
  <c r="AY295" i="17"/>
  <c r="AZ297" i="17"/>
  <c r="AX216" i="17"/>
  <c r="AX217" i="17"/>
  <c r="AX218" i="17"/>
  <c r="AX219" i="17"/>
  <c r="AX220" i="17"/>
  <c r="AX221" i="17"/>
  <c r="AX222" i="17"/>
  <c r="AX223" i="17"/>
  <c r="AX224" i="17"/>
  <c r="AX225" i="17"/>
  <c r="AX226" i="17"/>
  <c r="AX227" i="17"/>
  <c r="AX228" i="17"/>
  <c r="AX229" i="17"/>
  <c r="AX230" i="17"/>
  <c r="AX231" i="17"/>
  <c r="AX232" i="17"/>
  <c r="AX233" i="17"/>
  <c r="AX234" i="17"/>
  <c r="AX235" i="17"/>
  <c r="AX236" i="17"/>
  <c r="AX237" i="17"/>
  <c r="AX238" i="17"/>
  <c r="AX239" i="17"/>
  <c r="AX240" i="17"/>
  <c r="AX241" i="17"/>
  <c r="AX242" i="17"/>
  <c r="AX243" i="17"/>
  <c r="AX244" i="17"/>
  <c r="AX245" i="17"/>
  <c r="AX246" i="17"/>
  <c r="AX247" i="17"/>
  <c r="AX248" i="17"/>
  <c r="AX249" i="17"/>
  <c r="AX250" i="17"/>
  <c r="AX251" i="17"/>
  <c r="AX252" i="17"/>
  <c r="AX253" i="17"/>
  <c r="AX254" i="17"/>
  <c r="AX255" i="17"/>
  <c r="AX256" i="17"/>
  <c r="AX257" i="17"/>
  <c r="AX258" i="17"/>
  <c r="AX295" i="17"/>
  <c r="AY297" i="17"/>
  <c r="AW216" i="17"/>
  <c r="AW217" i="17"/>
  <c r="AW218" i="17"/>
  <c r="AW219" i="17"/>
  <c r="AW220" i="17"/>
  <c r="AW221" i="17"/>
  <c r="AW222" i="17"/>
  <c r="AW223" i="17"/>
  <c r="AW224" i="17"/>
  <c r="AW225" i="17"/>
  <c r="AW226" i="17"/>
  <c r="AW227" i="17"/>
  <c r="AW228" i="17"/>
  <c r="AW229" i="17"/>
  <c r="AW230" i="17"/>
  <c r="AW231" i="17"/>
  <c r="AW232" i="17"/>
  <c r="AW233" i="17"/>
  <c r="AW234" i="17"/>
  <c r="AW235" i="17"/>
  <c r="AW236" i="17"/>
  <c r="AW237" i="17"/>
  <c r="AW238" i="17"/>
  <c r="AW239" i="17"/>
  <c r="AW240" i="17"/>
  <c r="AW241" i="17"/>
  <c r="AW242" i="17"/>
  <c r="AW243" i="17"/>
  <c r="AW244" i="17"/>
  <c r="AW245" i="17"/>
  <c r="AW246" i="17"/>
  <c r="AW247" i="17"/>
  <c r="AW248" i="17"/>
  <c r="AW249" i="17"/>
  <c r="AW250" i="17"/>
  <c r="AW251" i="17"/>
  <c r="AW252" i="17"/>
  <c r="AW253" i="17"/>
  <c r="AW254" i="17"/>
  <c r="AW255" i="17"/>
  <c r="AW256" i="17"/>
  <c r="AW257" i="17"/>
  <c r="AW295" i="17"/>
  <c r="AX297" i="17"/>
  <c r="AV216" i="17"/>
  <c r="AV217" i="17"/>
  <c r="AV218" i="17"/>
  <c r="AV219" i="17"/>
  <c r="AV220" i="17"/>
  <c r="AV221" i="17"/>
  <c r="AV222" i="17"/>
  <c r="AV223" i="17"/>
  <c r="AV224" i="17"/>
  <c r="AV225" i="17"/>
  <c r="AV226" i="17"/>
  <c r="AV227" i="17"/>
  <c r="AV228" i="17"/>
  <c r="AV229" i="17"/>
  <c r="AV230" i="17"/>
  <c r="AV231" i="17"/>
  <c r="AV232" i="17"/>
  <c r="AV233" i="17"/>
  <c r="AV234" i="17"/>
  <c r="AV235" i="17"/>
  <c r="AV236" i="17"/>
  <c r="AV237" i="17"/>
  <c r="AV238" i="17"/>
  <c r="AV239" i="17"/>
  <c r="AV240" i="17"/>
  <c r="AV241" i="17"/>
  <c r="AV242" i="17"/>
  <c r="AV243" i="17"/>
  <c r="AV244" i="17"/>
  <c r="AV245" i="17"/>
  <c r="AV246" i="17"/>
  <c r="AV247" i="17"/>
  <c r="AV248" i="17"/>
  <c r="AV249" i="17"/>
  <c r="AV250" i="17"/>
  <c r="AV251" i="17"/>
  <c r="AV252" i="17"/>
  <c r="AV253" i="17"/>
  <c r="AV254" i="17"/>
  <c r="AV255" i="17"/>
  <c r="AV256" i="17"/>
  <c r="AV295" i="17"/>
  <c r="AW297" i="17"/>
  <c r="AU216" i="17"/>
  <c r="AU217" i="17"/>
  <c r="AU218" i="17"/>
  <c r="AU219" i="17"/>
  <c r="AU220" i="17"/>
  <c r="AU221" i="17"/>
  <c r="AU222" i="17"/>
  <c r="AU223" i="17"/>
  <c r="AU224" i="17"/>
  <c r="AU225" i="17"/>
  <c r="AU226" i="17"/>
  <c r="AU227" i="17"/>
  <c r="AU228" i="17"/>
  <c r="AU229" i="17"/>
  <c r="AU230" i="17"/>
  <c r="AU231" i="17"/>
  <c r="AU232" i="17"/>
  <c r="AU233" i="17"/>
  <c r="AU234" i="17"/>
  <c r="AU235" i="17"/>
  <c r="AU236" i="17"/>
  <c r="AU237" i="17"/>
  <c r="AU238" i="17"/>
  <c r="AU239" i="17"/>
  <c r="AU240" i="17"/>
  <c r="AU241" i="17"/>
  <c r="AU242" i="17"/>
  <c r="AU243" i="17"/>
  <c r="AU244" i="17"/>
  <c r="AU245" i="17"/>
  <c r="AU246" i="17"/>
  <c r="AU247" i="17"/>
  <c r="AU248" i="17"/>
  <c r="AU249" i="17"/>
  <c r="AU250" i="17"/>
  <c r="AU251" i="17"/>
  <c r="AU252" i="17"/>
  <c r="AU253" i="17"/>
  <c r="AU254" i="17"/>
  <c r="AU255" i="17"/>
  <c r="AU295" i="17"/>
  <c r="AV297" i="17"/>
  <c r="AT216" i="17"/>
  <c r="AT217" i="17"/>
  <c r="AT218" i="17"/>
  <c r="AT219" i="17"/>
  <c r="AT220" i="17"/>
  <c r="AT221" i="17"/>
  <c r="AT222" i="17"/>
  <c r="AT223" i="17"/>
  <c r="AT224" i="17"/>
  <c r="AT225" i="17"/>
  <c r="AT226" i="17"/>
  <c r="AT227" i="17"/>
  <c r="AT228" i="17"/>
  <c r="AT229" i="17"/>
  <c r="AT230" i="17"/>
  <c r="AT231" i="17"/>
  <c r="AT232" i="17"/>
  <c r="AT233" i="17"/>
  <c r="AT234" i="17"/>
  <c r="AT235" i="17"/>
  <c r="AT236" i="17"/>
  <c r="AT237" i="17"/>
  <c r="AT238" i="17"/>
  <c r="AT239" i="17"/>
  <c r="AT240" i="17"/>
  <c r="AT241" i="17"/>
  <c r="AT242" i="17"/>
  <c r="AT243" i="17"/>
  <c r="AT244" i="17"/>
  <c r="AT245" i="17"/>
  <c r="AT246" i="17"/>
  <c r="AT247" i="17"/>
  <c r="AT248" i="17"/>
  <c r="AT249" i="17"/>
  <c r="AT250" i="17"/>
  <c r="AT251" i="17"/>
  <c r="AT252" i="17"/>
  <c r="AT253" i="17"/>
  <c r="AT254" i="17"/>
  <c r="AT295" i="17"/>
  <c r="AU297" i="17"/>
  <c r="AS216" i="17"/>
  <c r="AS217" i="17"/>
  <c r="AS218" i="17"/>
  <c r="AS219" i="17"/>
  <c r="AS220" i="17"/>
  <c r="AS221" i="17"/>
  <c r="AS222" i="17"/>
  <c r="AS223" i="17"/>
  <c r="AS224" i="17"/>
  <c r="AS225" i="17"/>
  <c r="AS226" i="17"/>
  <c r="AS227" i="17"/>
  <c r="AS228" i="17"/>
  <c r="AS229" i="17"/>
  <c r="AS230" i="17"/>
  <c r="AS231" i="17"/>
  <c r="AS232" i="17"/>
  <c r="AS233" i="17"/>
  <c r="AS234" i="17"/>
  <c r="AS235" i="17"/>
  <c r="AS236" i="17"/>
  <c r="AS237" i="17"/>
  <c r="AS238" i="17"/>
  <c r="AS239" i="17"/>
  <c r="AS240" i="17"/>
  <c r="AS241" i="17"/>
  <c r="AS242" i="17"/>
  <c r="AS243" i="17"/>
  <c r="AS244" i="17"/>
  <c r="AS245" i="17"/>
  <c r="AS246" i="17"/>
  <c r="AS247" i="17"/>
  <c r="AS248" i="17"/>
  <c r="AS249" i="17"/>
  <c r="AS250" i="17"/>
  <c r="AS251" i="17"/>
  <c r="AS252" i="17"/>
  <c r="AS253" i="17"/>
  <c r="AS295" i="17"/>
  <c r="AT297" i="17"/>
  <c r="AR216" i="17"/>
  <c r="AR217" i="17"/>
  <c r="AR218" i="17"/>
  <c r="AR219" i="17"/>
  <c r="AR220" i="17"/>
  <c r="AR221" i="17"/>
  <c r="AR222" i="17"/>
  <c r="AR223" i="17"/>
  <c r="AR224" i="17"/>
  <c r="AR225" i="17"/>
  <c r="AR226" i="17"/>
  <c r="AR227" i="17"/>
  <c r="AR228" i="17"/>
  <c r="AR229" i="17"/>
  <c r="AR230" i="17"/>
  <c r="AR231" i="17"/>
  <c r="AR232" i="17"/>
  <c r="AR233" i="17"/>
  <c r="AR234" i="17"/>
  <c r="AR235" i="17"/>
  <c r="AR236" i="17"/>
  <c r="AR237" i="17"/>
  <c r="AR238" i="17"/>
  <c r="AR239" i="17"/>
  <c r="AR240" i="17"/>
  <c r="AR241" i="17"/>
  <c r="AR242" i="17"/>
  <c r="AR243" i="17"/>
  <c r="AR244" i="17"/>
  <c r="AR245" i="17"/>
  <c r="AR246" i="17"/>
  <c r="AR247" i="17"/>
  <c r="AR248" i="17"/>
  <c r="AR249" i="17"/>
  <c r="AR250" i="17"/>
  <c r="AR251" i="17"/>
  <c r="AR252" i="17"/>
  <c r="AR295" i="17"/>
  <c r="AS297" i="17"/>
  <c r="AQ216" i="17"/>
  <c r="AQ217" i="17"/>
  <c r="AQ218" i="17"/>
  <c r="AQ219" i="17"/>
  <c r="AQ220" i="17"/>
  <c r="AQ221" i="17"/>
  <c r="AQ222" i="17"/>
  <c r="AQ223" i="17"/>
  <c r="AQ224" i="17"/>
  <c r="AQ225" i="17"/>
  <c r="AQ226" i="17"/>
  <c r="AQ227" i="17"/>
  <c r="AQ228" i="17"/>
  <c r="AQ229" i="17"/>
  <c r="AQ230" i="17"/>
  <c r="AQ231" i="17"/>
  <c r="AQ232" i="17"/>
  <c r="AQ233" i="17"/>
  <c r="AQ234" i="17"/>
  <c r="AQ235" i="17"/>
  <c r="AQ236" i="17"/>
  <c r="AQ237" i="17"/>
  <c r="AQ238" i="17"/>
  <c r="AQ239" i="17"/>
  <c r="AQ240" i="17"/>
  <c r="AQ241" i="17"/>
  <c r="AQ242" i="17"/>
  <c r="AQ243" i="17"/>
  <c r="AQ244" i="17"/>
  <c r="AQ245" i="17"/>
  <c r="AQ246" i="17"/>
  <c r="AQ247" i="17"/>
  <c r="AQ248" i="17"/>
  <c r="AQ249" i="17"/>
  <c r="AQ250" i="17"/>
  <c r="AQ251" i="17"/>
  <c r="AQ295" i="17"/>
  <c r="AR297" i="17"/>
  <c r="AP216" i="17"/>
  <c r="AP217" i="17"/>
  <c r="AP218" i="17"/>
  <c r="AP219" i="17"/>
  <c r="AP220" i="17"/>
  <c r="AP221" i="17"/>
  <c r="AP222" i="17"/>
  <c r="AP223" i="17"/>
  <c r="AP224" i="17"/>
  <c r="AP225" i="17"/>
  <c r="AP226" i="17"/>
  <c r="AP227" i="17"/>
  <c r="AP228" i="17"/>
  <c r="AP229" i="17"/>
  <c r="AP230" i="17"/>
  <c r="AP231" i="17"/>
  <c r="AP232" i="17"/>
  <c r="AP233" i="17"/>
  <c r="AP234" i="17"/>
  <c r="AP235" i="17"/>
  <c r="AP236" i="17"/>
  <c r="AP237" i="17"/>
  <c r="AP238" i="17"/>
  <c r="AP239" i="17"/>
  <c r="AP240" i="17"/>
  <c r="AP241" i="17"/>
  <c r="AP242" i="17"/>
  <c r="AP243" i="17"/>
  <c r="AP244" i="17"/>
  <c r="AP245" i="17"/>
  <c r="AP246" i="17"/>
  <c r="AP247" i="17"/>
  <c r="AP248" i="17"/>
  <c r="AP249" i="17"/>
  <c r="AP250" i="17"/>
  <c r="AP295" i="17"/>
  <c r="AQ297" i="17"/>
  <c r="AO216" i="17"/>
  <c r="AO217" i="17"/>
  <c r="AO218" i="17"/>
  <c r="AO219" i="17"/>
  <c r="AO220" i="17"/>
  <c r="AO221" i="17"/>
  <c r="AO222" i="17"/>
  <c r="AO223" i="17"/>
  <c r="AO224" i="17"/>
  <c r="AO225" i="17"/>
  <c r="AO226" i="17"/>
  <c r="AO227" i="17"/>
  <c r="AO228" i="17"/>
  <c r="AO229" i="17"/>
  <c r="AO230" i="17"/>
  <c r="AO231" i="17"/>
  <c r="AO232" i="17"/>
  <c r="AO233" i="17"/>
  <c r="AO234" i="17"/>
  <c r="AO235" i="17"/>
  <c r="AO236" i="17"/>
  <c r="AO237" i="17"/>
  <c r="AO238" i="17"/>
  <c r="AO239" i="17"/>
  <c r="AO240" i="17"/>
  <c r="AO241" i="17"/>
  <c r="AO242" i="17"/>
  <c r="AO243" i="17"/>
  <c r="AO244" i="17"/>
  <c r="AO245" i="17"/>
  <c r="AO246" i="17"/>
  <c r="AO247" i="17"/>
  <c r="AO248" i="17"/>
  <c r="AO249" i="17"/>
  <c r="AO295" i="17"/>
  <c r="AP297" i="17"/>
  <c r="AN216" i="17"/>
  <c r="AN217" i="17"/>
  <c r="AN218" i="17"/>
  <c r="AN219" i="17"/>
  <c r="AN220" i="17"/>
  <c r="AN221" i="17"/>
  <c r="AN222" i="17"/>
  <c r="AN223" i="17"/>
  <c r="AN224" i="17"/>
  <c r="AN225" i="17"/>
  <c r="AN226" i="17"/>
  <c r="AN227" i="17"/>
  <c r="AN228" i="17"/>
  <c r="AN229" i="17"/>
  <c r="AN230" i="17"/>
  <c r="AN231" i="17"/>
  <c r="AN232" i="17"/>
  <c r="AN233" i="17"/>
  <c r="AN234" i="17"/>
  <c r="AN235" i="17"/>
  <c r="AN236" i="17"/>
  <c r="AN237" i="17"/>
  <c r="AN238" i="17"/>
  <c r="AN239" i="17"/>
  <c r="AN240" i="17"/>
  <c r="AN241" i="17"/>
  <c r="AN242" i="17"/>
  <c r="AN243" i="17"/>
  <c r="AN244" i="17"/>
  <c r="AN245" i="17"/>
  <c r="AN246" i="17"/>
  <c r="AN247" i="17"/>
  <c r="AN248" i="17"/>
  <c r="AN295" i="17"/>
  <c r="AO297" i="17"/>
  <c r="AM216" i="17"/>
  <c r="AM217" i="17"/>
  <c r="AM218" i="17"/>
  <c r="AM219" i="17"/>
  <c r="AM220" i="17"/>
  <c r="AM221" i="17"/>
  <c r="AM222" i="17"/>
  <c r="AM223" i="17"/>
  <c r="AM224" i="17"/>
  <c r="AM225" i="17"/>
  <c r="AM226" i="17"/>
  <c r="AM227" i="17"/>
  <c r="AM228" i="17"/>
  <c r="AM229" i="17"/>
  <c r="AM230" i="17"/>
  <c r="AM231" i="17"/>
  <c r="AM232" i="17"/>
  <c r="AM233" i="17"/>
  <c r="AM234" i="17"/>
  <c r="AM235" i="17"/>
  <c r="AM236" i="17"/>
  <c r="AM237" i="17"/>
  <c r="AM238" i="17"/>
  <c r="AM239" i="17"/>
  <c r="AM240" i="17"/>
  <c r="AM241" i="17"/>
  <c r="AM242" i="17"/>
  <c r="AM243" i="17"/>
  <c r="AM244" i="17"/>
  <c r="AM245" i="17"/>
  <c r="AM246" i="17"/>
  <c r="AM247" i="17"/>
  <c r="AM295" i="17"/>
  <c r="AN297" i="17"/>
  <c r="AL216" i="17"/>
  <c r="AL217" i="17"/>
  <c r="AL218" i="17"/>
  <c r="AL219" i="17"/>
  <c r="AL220" i="17"/>
  <c r="AL221" i="17"/>
  <c r="AL222" i="17"/>
  <c r="AL223" i="17"/>
  <c r="AL224" i="17"/>
  <c r="AL225" i="17"/>
  <c r="AL226" i="17"/>
  <c r="AL227" i="17"/>
  <c r="AL228" i="17"/>
  <c r="AL229" i="17"/>
  <c r="AL230" i="17"/>
  <c r="AL231" i="17"/>
  <c r="AL232" i="17"/>
  <c r="AL233" i="17"/>
  <c r="AL234" i="17"/>
  <c r="AL235" i="17"/>
  <c r="AL236" i="17"/>
  <c r="AL237" i="17"/>
  <c r="AL238" i="17"/>
  <c r="AL239" i="17"/>
  <c r="AL240" i="17"/>
  <c r="AL241" i="17"/>
  <c r="AL242" i="17"/>
  <c r="AL243" i="17"/>
  <c r="AL244" i="17"/>
  <c r="AL245" i="17"/>
  <c r="AL246" i="17"/>
  <c r="AL295" i="17"/>
  <c r="AM297" i="17"/>
  <c r="AK216" i="17"/>
  <c r="AK217" i="17"/>
  <c r="AK218" i="17"/>
  <c r="AK219" i="17"/>
  <c r="AK220" i="17"/>
  <c r="AK221" i="17"/>
  <c r="AK222" i="17"/>
  <c r="AK223" i="17"/>
  <c r="AK224" i="17"/>
  <c r="AK225" i="17"/>
  <c r="AK226" i="17"/>
  <c r="AK227" i="17"/>
  <c r="AK228" i="17"/>
  <c r="AK229" i="17"/>
  <c r="AK230" i="17"/>
  <c r="AK231" i="17"/>
  <c r="AK232" i="17"/>
  <c r="AK233" i="17"/>
  <c r="AK234" i="17"/>
  <c r="AK235" i="17"/>
  <c r="AK236" i="17"/>
  <c r="AK237" i="17"/>
  <c r="AK238" i="17"/>
  <c r="AK239" i="17"/>
  <c r="AK240" i="17"/>
  <c r="AK241" i="17"/>
  <c r="AK242" i="17"/>
  <c r="AK243" i="17"/>
  <c r="AK244" i="17"/>
  <c r="AK245" i="17"/>
  <c r="AK295" i="17"/>
  <c r="AL297" i="17"/>
  <c r="AJ216" i="17"/>
  <c r="AJ217" i="17"/>
  <c r="AJ218" i="17"/>
  <c r="AJ219" i="17"/>
  <c r="AJ220" i="17"/>
  <c r="AJ221" i="17"/>
  <c r="AJ222" i="17"/>
  <c r="AJ223" i="17"/>
  <c r="AJ224" i="17"/>
  <c r="AJ225" i="17"/>
  <c r="AJ226" i="17"/>
  <c r="AJ227" i="17"/>
  <c r="AJ228" i="17"/>
  <c r="AJ229" i="17"/>
  <c r="AJ230" i="17"/>
  <c r="AJ231" i="17"/>
  <c r="AJ232" i="17"/>
  <c r="AJ233" i="17"/>
  <c r="AJ234" i="17"/>
  <c r="AJ235" i="17"/>
  <c r="AJ236" i="17"/>
  <c r="AJ237" i="17"/>
  <c r="AJ238" i="17"/>
  <c r="AJ239" i="17"/>
  <c r="AJ240" i="17"/>
  <c r="AJ241" i="17"/>
  <c r="AJ242" i="17"/>
  <c r="AJ243" i="17"/>
  <c r="AJ244" i="17"/>
  <c r="AJ295" i="17"/>
  <c r="AK297" i="17"/>
  <c r="AI216" i="17"/>
  <c r="AI217" i="17"/>
  <c r="AI218" i="17"/>
  <c r="AI219" i="17"/>
  <c r="AI220" i="17"/>
  <c r="AI221" i="17"/>
  <c r="AI222" i="17"/>
  <c r="AI223" i="17"/>
  <c r="AI224" i="17"/>
  <c r="AI225" i="17"/>
  <c r="AI226" i="17"/>
  <c r="AI227" i="17"/>
  <c r="AI228" i="17"/>
  <c r="AI229" i="17"/>
  <c r="AI230" i="17"/>
  <c r="AI231" i="17"/>
  <c r="AI232" i="17"/>
  <c r="AI233" i="17"/>
  <c r="AI234" i="17"/>
  <c r="AI235" i="17"/>
  <c r="AI236" i="17"/>
  <c r="AI237" i="17"/>
  <c r="AI238" i="17"/>
  <c r="AI239" i="17"/>
  <c r="AI240" i="17"/>
  <c r="AI241" i="17"/>
  <c r="AI242" i="17"/>
  <c r="AI243" i="17"/>
  <c r="AI295" i="17"/>
  <c r="AJ297" i="17"/>
  <c r="AH216" i="17"/>
  <c r="AH217" i="17"/>
  <c r="AH218" i="17"/>
  <c r="AH219" i="17"/>
  <c r="AH220" i="17"/>
  <c r="AH221" i="17"/>
  <c r="AH222" i="17"/>
  <c r="AH223" i="17"/>
  <c r="AH224" i="17"/>
  <c r="AH225" i="17"/>
  <c r="AH226" i="17"/>
  <c r="AH227" i="17"/>
  <c r="AH228" i="17"/>
  <c r="AH229" i="17"/>
  <c r="AH230" i="17"/>
  <c r="AH231" i="17"/>
  <c r="AH232" i="17"/>
  <c r="AH233" i="17"/>
  <c r="AH234" i="17"/>
  <c r="AH235" i="17"/>
  <c r="AH236" i="17"/>
  <c r="AH237" i="17"/>
  <c r="AH238" i="17"/>
  <c r="AH239" i="17"/>
  <c r="AH240" i="17"/>
  <c r="AH241" i="17"/>
  <c r="AH242" i="17"/>
  <c r="AH295" i="17"/>
  <c r="AI297" i="17"/>
  <c r="AG216" i="17"/>
  <c r="AG217" i="17"/>
  <c r="AG218" i="17"/>
  <c r="AG219" i="17"/>
  <c r="AG220" i="17"/>
  <c r="AG221" i="17"/>
  <c r="AG222" i="17"/>
  <c r="AG223" i="17"/>
  <c r="AG224" i="17"/>
  <c r="AG225" i="17"/>
  <c r="AG226" i="17"/>
  <c r="AG227" i="17"/>
  <c r="AG228" i="17"/>
  <c r="AG229" i="17"/>
  <c r="AG230" i="17"/>
  <c r="AG231" i="17"/>
  <c r="AG232" i="17"/>
  <c r="AG233" i="17"/>
  <c r="AG234" i="17"/>
  <c r="AG235" i="17"/>
  <c r="AG236" i="17"/>
  <c r="AG237" i="17"/>
  <c r="AG238" i="17"/>
  <c r="AG239" i="17"/>
  <c r="AG240" i="17"/>
  <c r="AG241" i="17"/>
  <c r="AG295" i="17"/>
  <c r="AH297" i="17"/>
  <c r="AF216" i="17"/>
  <c r="AF217" i="17"/>
  <c r="AF218" i="17"/>
  <c r="AF219" i="17"/>
  <c r="AF220" i="17"/>
  <c r="AF221" i="17"/>
  <c r="AF222" i="17"/>
  <c r="AF223" i="17"/>
  <c r="AF224" i="17"/>
  <c r="AF225" i="17"/>
  <c r="AF226" i="17"/>
  <c r="AF227" i="17"/>
  <c r="AF228" i="17"/>
  <c r="AF229" i="17"/>
  <c r="AF230" i="17"/>
  <c r="AF231" i="17"/>
  <c r="AF232" i="17"/>
  <c r="AF233" i="17"/>
  <c r="AF234" i="17"/>
  <c r="AF235" i="17"/>
  <c r="AF236" i="17"/>
  <c r="AF237" i="17"/>
  <c r="AF238" i="17"/>
  <c r="AF239" i="17"/>
  <c r="AF240" i="17"/>
  <c r="AF295" i="17"/>
  <c r="AG297" i="17"/>
  <c r="AE216" i="17"/>
  <c r="AE217" i="17"/>
  <c r="AE218" i="17"/>
  <c r="AE219" i="17"/>
  <c r="AE220" i="17"/>
  <c r="AE221" i="17"/>
  <c r="AE222" i="17"/>
  <c r="AE223" i="17"/>
  <c r="AE224" i="17"/>
  <c r="AE225" i="17"/>
  <c r="AE226" i="17"/>
  <c r="AE227" i="17"/>
  <c r="AE228" i="17"/>
  <c r="AE229" i="17"/>
  <c r="AE230" i="17"/>
  <c r="AE231" i="17"/>
  <c r="AE232" i="17"/>
  <c r="AE233" i="17"/>
  <c r="AE234" i="17"/>
  <c r="AE235" i="17"/>
  <c r="AE236" i="17"/>
  <c r="AE237" i="17"/>
  <c r="AE238" i="17"/>
  <c r="AE239" i="17"/>
  <c r="AE295" i="17"/>
  <c r="AF297" i="17"/>
  <c r="AD216" i="17"/>
  <c r="AD217" i="17"/>
  <c r="AD218" i="17"/>
  <c r="AD219" i="17"/>
  <c r="AD220" i="17"/>
  <c r="AD221" i="17"/>
  <c r="AD222" i="17"/>
  <c r="AD223" i="17"/>
  <c r="AD224" i="17"/>
  <c r="AD225" i="17"/>
  <c r="AD226" i="17"/>
  <c r="AD227" i="17"/>
  <c r="AD228" i="17"/>
  <c r="AD229" i="17"/>
  <c r="AD230" i="17"/>
  <c r="AD231" i="17"/>
  <c r="AD232" i="17"/>
  <c r="AD233" i="17"/>
  <c r="AD234" i="17"/>
  <c r="AD235" i="17"/>
  <c r="AD236" i="17"/>
  <c r="AD237" i="17"/>
  <c r="AD238" i="17"/>
  <c r="AD295" i="17"/>
  <c r="AE297" i="17"/>
  <c r="AC216" i="17"/>
  <c r="AC217" i="17"/>
  <c r="AC218" i="17"/>
  <c r="AC219" i="17"/>
  <c r="AC220" i="17"/>
  <c r="AC221" i="17"/>
  <c r="AC222" i="17"/>
  <c r="AC223" i="17"/>
  <c r="AC224" i="17"/>
  <c r="AC225" i="17"/>
  <c r="AC226" i="17"/>
  <c r="AC227" i="17"/>
  <c r="AC228" i="17"/>
  <c r="AC229" i="17"/>
  <c r="AC230" i="17"/>
  <c r="AC231" i="17"/>
  <c r="AC232" i="17"/>
  <c r="AC233" i="17"/>
  <c r="AC234" i="17"/>
  <c r="AC235" i="17"/>
  <c r="AC236" i="17"/>
  <c r="AC237" i="17"/>
  <c r="AC295" i="17"/>
  <c r="AD297" i="17"/>
  <c r="AB216" i="17"/>
  <c r="AB217" i="17"/>
  <c r="AB218" i="17"/>
  <c r="AB219" i="17"/>
  <c r="AB220" i="17"/>
  <c r="AB221" i="17"/>
  <c r="AB222" i="17"/>
  <c r="AB223" i="17"/>
  <c r="AB224" i="17"/>
  <c r="AB225" i="17"/>
  <c r="AB226" i="17"/>
  <c r="AB227" i="17"/>
  <c r="AB228" i="17"/>
  <c r="AB229" i="17"/>
  <c r="AB230" i="17"/>
  <c r="AB231" i="17"/>
  <c r="AB232" i="17"/>
  <c r="AB233" i="17"/>
  <c r="AB234" i="17"/>
  <c r="AB235" i="17"/>
  <c r="AB236" i="17"/>
  <c r="AB295" i="17"/>
  <c r="AC297" i="17"/>
  <c r="AA216" i="17"/>
  <c r="AA217" i="17"/>
  <c r="AA218" i="17"/>
  <c r="AA219" i="17"/>
  <c r="AA220" i="17"/>
  <c r="AA221" i="17"/>
  <c r="AA222" i="17"/>
  <c r="AA223" i="17"/>
  <c r="AA224" i="17"/>
  <c r="AA225" i="17"/>
  <c r="AA226" i="17"/>
  <c r="AA227" i="17"/>
  <c r="AA228" i="17"/>
  <c r="AA229" i="17"/>
  <c r="AA230" i="17"/>
  <c r="AA231" i="17"/>
  <c r="AA232" i="17"/>
  <c r="AA233" i="17"/>
  <c r="AA234" i="17"/>
  <c r="AA235" i="17"/>
  <c r="AA295" i="17"/>
  <c r="AB297" i="17"/>
  <c r="Z216" i="17"/>
  <c r="Z217" i="17"/>
  <c r="Z218" i="17"/>
  <c r="Z219" i="17"/>
  <c r="Z220" i="17"/>
  <c r="Z221" i="17"/>
  <c r="Z222" i="17"/>
  <c r="Z223" i="17"/>
  <c r="Z224" i="17"/>
  <c r="Z225" i="17"/>
  <c r="Z226" i="17"/>
  <c r="Z227" i="17"/>
  <c r="Z228" i="17"/>
  <c r="Z229" i="17"/>
  <c r="Z230" i="17"/>
  <c r="Z231" i="17"/>
  <c r="Z232" i="17"/>
  <c r="Z233" i="17"/>
  <c r="Z234" i="17"/>
  <c r="Z295" i="17"/>
  <c r="AA297" i="17"/>
  <c r="Y216" i="17"/>
  <c r="Y217" i="17"/>
  <c r="Y218" i="17"/>
  <c r="Y219" i="17"/>
  <c r="Y220" i="17"/>
  <c r="Y221" i="17"/>
  <c r="Y222" i="17"/>
  <c r="Y223" i="17"/>
  <c r="Y224" i="17"/>
  <c r="Y225" i="17"/>
  <c r="Y226" i="17"/>
  <c r="Y227" i="17"/>
  <c r="Y228" i="17"/>
  <c r="Y229" i="17"/>
  <c r="Y230" i="17"/>
  <c r="Y231" i="17"/>
  <c r="Y232" i="17"/>
  <c r="Y233" i="17"/>
  <c r="Y295" i="17"/>
  <c r="Z297" i="17"/>
  <c r="X216" i="17"/>
  <c r="X217" i="17"/>
  <c r="X218" i="17"/>
  <c r="X219" i="17"/>
  <c r="X220" i="17"/>
  <c r="X221" i="17"/>
  <c r="X222" i="17"/>
  <c r="X223" i="17"/>
  <c r="X224" i="17"/>
  <c r="X225" i="17"/>
  <c r="X226" i="17"/>
  <c r="X227" i="17"/>
  <c r="X228" i="17"/>
  <c r="X229" i="17"/>
  <c r="X230" i="17"/>
  <c r="X231" i="17"/>
  <c r="X232" i="17"/>
  <c r="X295" i="17"/>
  <c r="Y297" i="17"/>
  <c r="W216" i="17"/>
  <c r="W217" i="17"/>
  <c r="W218" i="17"/>
  <c r="W219" i="17"/>
  <c r="W220" i="17"/>
  <c r="W221" i="17"/>
  <c r="W222" i="17"/>
  <c r="W223" i="17"/>
  <c r="W224" i="17"/>
  <c r="W225" i="17"/>
  <c r="W226" i="17"/>
  <c r="W227" i="17"/>
  <c r="W228" i="17"/>
  <c r="W229" i="17"/>
  <c r="W230" i="17"/>
  <c r="W231" i="17"/>
  <c r="W295" i="17"/>
  <c r="X297" i="17"/>
  <c r="V216" i="17"/>
  <c r="V217" i="17"/>
  <c r="V218" i="17"/>
  <c r="V219" i="17"/>
  <c r="V220" i="17"/>
  <c r="V221" i="17"/>
  <c r="V222" i="17"/>
  <c r="V223" i="17"/>
  <c r="V224" i="17"/>
  <c r="V225" i="17"/>
  <c r="V226" i="17"/>
  <c r="V227" i="17"/>
  <c r="V228" i="17"/>
  <c r="V229" i="17"/>
  <c r="V230" i="17"/>
  <c r="V295" i="17"/>
  <c r="W297" i="17"/>
  <c r="U216" i="17"/>
  <c r="U217" i="17"/>
  <c r="U218" i="17"/>
  <c r="U219" i="17"/>
  <c r="U220" i="17"/>
  <c r="U221" i="17"/>
  <c r="U222" i="17"/>
  <c r="U223" i="17"/>
  <c r="U224" i="17"/>
  <c r="U225" i="17"/>
  <c r="U226" i="17"/>
  <c r="U227" i="17"/>
  <c r="U228" i="17"/>
  <c r="U229" i="17"/>
  <c r="U295" i="17"/>
  <c r="V297" i="17"/>
  <c r="T216" i="17"/>
  <c r="T217" i="17"/>
  <c r="T218" i="17"/>
  <c r="T219" i="17"/>
  <c r="T220" i="17"/>
  <c r="T221" i="17"/>
  <c r="T222" i="17"/>
  <c r="T223" i="17"/>
  <c r="T224" i="17"/>
  <c r="T225" i="17"/>
  <c r="T226" i="17"/>
  <c r="T227" i="17"/>
  <c r="T228" i="17"/>
  <c r="T295" i="17"/>
  <c r="U297" i="17"/>
  <c r="S216" i="17"/>
  <c r="S217" i="17"/>
  <c r="S218" i="17"/>
  <c r="S219" i="17"/>
  <c r="S220" i="17"/>
  <c r="S221" i="17"/>
  <c r="S222" i="17"/>
  <c r="S223" i="17"/>
  <c r="S224" i="17"/>
  <c r="S225" i="17"/>
  <c r="S226" i="17"/>
  <c r="S227" i="17"/>
  <c r="S295" i="17"/>
  <c r="T297" i="17"/>
  <c r="R216" i="17"/>
  <c r="R217" i="17"/>
  <c r="R218" i="17"/>
  <c r="R219" i="17"/>
  <c r="R220" i="17"/>
  <c r="R221" i="17"/>
  <c r="R222" i="17"/>
  <c r="R223" i="17"/>
  <c r="R224" i="17"/>
  <c r="R225" i="17"/>
  <c r="R226" i="17"/>
  <c r="R295" i="17"/>
  <c r="S297" i="17"/>
  <c r="Q216" i="17"/>
  <c r="Q217" i="17"/>
  <c r="Q218" i="17"/>
  <c r="Q219" i="17"/>
  <c r="Q220" i="17"/>
  <c r="Q221" i="17"/>
  <c r="Q222" i="17"/>
  <c r="Q223" i="17"/>
  <c r="Q224" i="17"/>
  <c r="Q225" i="17"/>
  <c r="Q295" i="17"/>
  <c r="R297" i="17"/>
  <c r="P216" i="17"/>
  <c r="P217" i="17"/>
  <c r="P218" i="17"/>
  <c r="P219" i="17"/>
  <c r="P220" i="17"/>
  <c r="P221" i="17"/>
  <c r="P222" i="17"/>
  <c r="P223" i="17"/>
  <c r="P224" i="17"/>
  <c r="P295" i="17"/>
  <c r="Q297" i="17"/>
  <c r="O216" i="17"/>
  <c r="O217" i="17"/>
  <c r="O218" i="17"/>
  <c r="O219" i="17"/>
  <c r="O220" i="17"/>
  <c r="O221" i="17"/>
  <c r="O222" i="17"/>
  <c r="O223" i="17"/>
  <c r="O295" i="17"/>
  <c r="P297" i="17"/>
  <c r="N216" i="17"/>
  <c r="N217" i="17"/>
  <c r="N218" i="17"/>
  <c r="N219" i="17"/>
  <c r="N220" i="17"/>
  <c r="N221" i="17"/>
  <c r="N222" i="17"/>
  <c r="N295" i="17"/>
  <c r="O297" i="17"/>
  <c r="M216" i="17"/>
  <c r="M217" i="17"/>
  <c r="M218" i="17"/>
  <c r="M219" i="17"/>
  <c r="M220" i="17"/>
  <c r="M221" i="17"/>
  <c r="M295" i="17"/>
  <c r="N297" i="17"/>
  <c r="L216" i="17"/>
  <c r="L217" i="17"/>
  <c r="L218" i="17"/>
  <c r="L219" i="17"/>
  <c r="L220" i="17"/>
  <c r="L295" i="17"/>
  <c r="M297" i="17"/>
  <c r="K216" i="17"/>
  <c r="K217" i="17"/>
  <c r="K218" i="17"/>
  <c r="K219" i="17"/>
  <c r="K295" i="17"/>
  <c r="L297" i="17"/>
  <c r="J216" i="17"/>
  <c r="J217" i="17"/>
  <c r="J218" i="17"/>
  <c r="J295" i="17"/>
  <c r="K297" i="17"/>
  <c r="I216" i="17"/>
  <c r="I217" i="17"/>
  <c r="I295" i="17"/>
  <c r="J297" i="17"/>
  <c r="H216" i="17"/>
  <c r="H295" i="17"/>
  <c r="I297" i="17"/>
  <c r="BF84" i="13"/>
  <c r="BA84" i="13"/>
  <c r="BM92" i="9"/>
  <c r="BM93" i="9"/>
  <c r="BM91" i="9"/>
  <c r="BM90" i="9"/>
  <c r="BM89" i="9"/>
  <c r="BM88" i="9"/>
  <c r="BM87" i="9"/>
  <c r="BM86" i="9"/>
  <c r="BM85" i="9"/>
  <c r="BM84" i="9"/>
  <c r="BM83" i="9"/>
  <c r="BM82" i="9"/>
  <c r="BM81" i="9"/>
  <c r="BM80" i="9"/>
  <c r="BM79" i="9"/>
  <c r="BM78" i="9"/>
  <c r="BM77" i="9"/>
  <c r="BM76" i="9"/>
  <c r="BM75" i="9"/>
  <c r="BM74" i="9"/>
  <c r="BM73" i="9"/>
  <c r="BM72" i="9"/>
  <c r="BM71" i="9"/>
  <c r="BM70" i="9"/>
  <c r="BM69" i="9"/>
  <c r="BM68" i="9"/>
  <c r="BM67" i="9"/>
  <c r="BM66" i="9"/>
  <c r="BM65" i="9"/>
  <c r="BM64" i="9"/>
  <c r="BM63" i="9"/>
  <c r="BM62" i="9"/>
  <c r="BM61" i="9"/>
  <c r="BM60" i="9"/>
  <c r="BM59" i="9"/>
  <c r="BM58" i="9"/>
  <c r="BM57" i="9"/>
  <c r="BM56" i="9"/>
  <c r="BM55" i="9"/>
  <c r="BI51" i="9"/>
  <c r="BQ51" i="9"/>
  <c r="BI52" i="9"/>
  <c r="BQ52" i="9"/>
  <c r="BI53" i="9"/>
  <c r="BQ53" i="9"/>
  <c r="BI54" i="9"/>
  <c r="BQ54" i="9"/>
  <c r="BI55" i="9"/>
  <c r="BQ55" i="9"/>
  <c r="BQ56" i="9"/>
  <c r="BQ57" i="9"/>
  <c r="BQ58" i="9"/>
  <c r="BQ59" i="9"/>
  <c r="BQ60" i="9"/>
  <c r="BQ61" i="9"/>
  <c r="BQ62" i="9"/>
  <c r="BQ63" i="9"/>
  <c r="BQ64" i="9"/>
  <c r="BQ65" i="9"/>
  <c r="BQ66" i="9"/>
  <c r="BQ67" i="9"/>
  <c r="BQ68" i="9"/>
  <c r="BQ69" i="9"/>
  <c r="BQ70" i="9"/>
  <c r="BQ71" i="9"/>
  <c r="BQ72" i="9"/>
  <c r="BQ73" i="9"/>
  <c r="BQ74" i="9"/>
  <c r="BQ75" i="9"/>
  <c r="BQ76" i="9"/>
  <c r="BQ77" i="9"/>
  <c r="BQ78" i="9"/>
  <c r="BQ79" i="9"/>
  <c r="BQ80" i="9"/>
  <c r="BQ81" i="9"/>
  <c r="BQ82" i="9"/>
  <c r="BQ83" i="9"/>
  <c r="BQ84" i="9"/>
  <c r="BQ85" i="9"/>
  <c r="BQ86" i="9"/>
  <c r="BQ87" i="9"/>
  <c r="BQ88" i="9"/>
  <c r="BQ89" i="9"/>
  <c r="BQ90" i="9"/>
  <c r="BQ91" i="9"/>
  <c r="BQ92" i="9"/>
  <c r="BQ93" i="9"/>
  <c r="I84" i="13"/>
  <c r="I83" i="13"/>
  <c r="BG84" i="13"/>
  <c r="BY51" i="9"/>
  <c r="C42" i="13"/>
  <c r="I42" i="13"/>
  <c r="S42" i="13"/>
  <c r="Y42" i="13"/>
  <c r="BY52" i="9"/>
  <c r="C43" i="13"/>
  <c r="I43" i="13"/>
  <c r="S43" i="13"/>
  <c r="Y43" i="13"/>
  <c r="BY53" i="9"/>
  <c r="C44" i="13"/>
  <c r="I44" i="13"/>
  <c r="S44" i="13"/>
  <c r="Y44" i="13"/>
  <c r="BY54" i="9"/>
  <c r="C45" i="13"/>
  <c r="I45" i="13"/>
  <c r="S45" i="13"/>
  <c r="Y45" i="13"/>
  <c r="BY55" i="9"/>
  <c r="C46" i="13"/>
  <c r="I46" i="13"/>
  <c r="S46" i="13"/>
  <c r="Y46" i="13"/>
  <c r="BY56" i="9"/>
  <c r="C47" i="13"/>
  <c r="I47" i="13"/>
  <c r="S47" i="13"/>
  <c r="Y47" i="13"/>
  <c r="BY57" i="9"/>
  <c r="C48" i="13"/>
  <c r="I48" i="13"/>
  <c r="S48" i="13"/>
  <c r="Y48" i="13"/>
  <c r="BY58" i="9"/>
  <c r="C49" i="13"/>
  <c r="I49" i="13"/>
  <c r="S49" i="13"/>
  <c r="Y49" i="13"/>
  <c r="BY59" i="9"/>
  <c r="C50" i="13"/>
  <c r="I50" i="13"/>
  <c r="S50" i="13"/>
  <c r="Y50" i="13"/>
  <c r="BY60" i="9"/>
  <c r="C51" i="13"/>
  <c r="I51" i="13"/>
  <c r="S51" i="13"/>
  <c r="Y51" i="13"/>
  <c r="BY61" i="9"/>
  <c r="C52" i="13"/>
  <c r="I52" i="13"/>
  <c r="S52" i="13"/>
  <c r="Y52" i="13"/>
  <c r="BY62" i="9"/>
  <c r="C53" i="13"/>
  <c r="I53" i="13"/>
  <c r="S53" i="13"/>
  <c r="Y53" i="13"/>
  <c r="BY63" i="9"/>
  <c r="C54" i="13"/>
  <c r="I54" i="13"/>
  <c r="S54" i="13"/>
  <c r="Y54" i="13"/>
  <c r="BY64" i="9"/>
  <c r="C55" i="13"/>
  <c r="I55" i="13"/>
  <c r="S55" i="13"/>
  <c r="Y55" i="13"/>
  <c r="BY65" i="9"/>
  <c r="C56" i="13"/>
  <c r="I56" i="13"/>
  <c r="S56" i="13"/>
  <c r="Y56" i="13"/>
  <c r="BY66" i="9"/>
  <c r="C57" i="13"/>
  <c r="I57" i="13"/>
  <c r="S57" i="13"/>
  <c r="Y57" i="13"/>
  <c r="C58" i="13"/>
  <c r="I58" i="13"/>
  <c r="S58" i="13"/>
  <c r="Y58" i="13"/>
  <c r="C59" i="13"/>
  <c r="I59" i="13"/>
  <c r="S59" i="13"/>
  <c r="Y59" i="13"/>
  <c r="C60" i="13"/>
  <c r="I60" i="13"/>
  <c r="S60" i="13"/>
  <c r="Y60" i="13"/>
  <c r="BY70" i="9"/>
  <c r="C61" i="13"/>
  <c r="I61" i="13"/>
  <c r="S61" i="13"/>
  <c r="Y61" i="13"/>
  <c r="BY71" i="9"/>
  <c r="C62" i="13"/>
  <c r="I62" i="13"/>
  <c r="S62" i="13"/>
  <c r="Y62" i="13"/>
  <c r="BY72" i="9"/>
  <c r="C63" i="13"/>
  <c r="I63" i="13"/>
  <c r="S63" i="13"/>
  <c r="Y63" i="13"/>
  <c r="BY73" i="9"/>
  <c r="C64" i="13"/>
  <c r="I64" i="13"/>
  <c r="S64" i="13"/>
  <c r="Y64" i="13"/>
  <c r="BY74" i="9"/>
  <c r="C65" i="13"/>
  <c r="I65" i="13"/>
  <c r="S65" i="13"/>
  <c r="Y65" i="13"/>
  <c r="BY75" i="9"/>
  <c r="C66" i="13"/>
  <c r="I66" i="13"/>
  <c r="S66" i="13"/>
  <c r="Y66" i="13"/>
  <c r="BY76" i="9"/>
  <c r="C67" i="13"/>
  <c r="I67" i="13"/>
  <c r="S67" i="13"/>
  <c r="Y67" i="13"/>
  <c r="BY77" i="9"/>
  <c r="C68" i="13"/>
  <c r="I68" i="13"/>
  <c r="S68" i="13"/>
  <c r="Y68" i="13"/>
  <c r="BY78" i="9"/>
  <c r="C69" i="13"/>
  <c r="I69" i="13"/>
  <c r="S69" i="13"/>
  <c r="Y69" i="13"/>
  <c r="BY79" i="9"/>
  <c r="C70" i="13"/>
  <c r="I70" i="13"/>
  <c r="S70" i="13"/>
  <c r="Y70" i="13"/>
  <c r="BY80" i="9"/>
  <c r="C71" i="13"/>
  <c r="I71" i="13"/>
  <c r="S71" i="13"/>
  <c r="Y71" i="13"/>
  <c r="BY81" i="9"/>
  <c r="C72" i="13"/>
  <c r="I72" i="13"/>
  <c r="S72" i="13"/>
  <c r="Y72" i="13"/>
  <c r="BY82" i="9"/>
  <c r="C73" i="13"/>
  <c r="I73" i="13"/>
  <c r="S73" i="13"/>
  <c r="Y73" i="13"/>
  <c r="BY83" i="9"/>
  <c r="C74" i="13"/>
  <c r="I74" i="13"/>
  <c r="S74" i="13"/>
  <c r="Y74" i="13"/>
  <c r="BY84" i="9"/>
  <c r="C75" i="13"/>
  <c r="I75" i="13"/>
  <c r="S75" i="13"/>
  <c r="Y75" i="13"/>
  <c r="BY85" i="9"/>
  <c r="C76" i="13"/>
  <c r="I76" i="13"/>
  <c r="S76" i="13"/>
  <c r="Y76" i="13"/>
  <c r="BY86" i="9"/>
  <c r="C77" i="13"/>
  <c r="I77" i="13"/>
  <c r="S77" i="13"/>
  <c r="Y77" i="13"/>
  <c r="BY87" i="9"/>
  <c r="C78" i="13"/>
  <c r="I78" i="13"/>
  <c r="S78" i="13"/>
  <c r="Y78" i="13"/>
  <c r="BY88" i="9"/>
  <c r="C79" i="13"/>
  <c r="I79" i="13"/>
  <c r="S79" i="13"/>
  <c r="Y79" i="13"/>
  <c r="BY89" i="9"/>
  <c r="C80" i="13"/>
  <c r="I80" i="13"/>
  <c r="S80" i="13"/>
  <c r="Y80" i="13"/>
  <c r="BY90" i="9"/>
  <c r="C81" i="13"/>
  <c r="I81" i="13"/>
  <c r="S81" i="13"/>
  <c r="Y81" i="13"/>
  <c r="BY91" i="9"/>
  <c r="C82" i="13"/>
  <c r="I82" i="13"/>
  <c r="S82" i="13"/>
  <c r="Y82" i="13"/>
  <c r="BY92" i="9"/>
  <c r="C83" i="13"/>
  <c r="S83" i="13"/>
  <c r="Y83" i="13"/>
  <c r="BY93" i="9"/>
  <c r="C84" i="13"/>
  <c r="S84" i="13"/>
  <c r="AV84" i="13"/>
  <c r="BN92" i="9"/>
  <c r="BN93" i="9"/>
  <c r="BN91" i="9"/>
  <c r="BN90" i="9"/>
  <c r="BN89" i="9"/>
  <c r="BN88" i="9"/>
  <c r="BN87" i="9"/>
  <c r="BN86" i="9"/>
  <c r="BN85" i="9"/>
  <c r="BN84" i="9"/>
  <c r="BN83" i="9"/>
  <c r="BN82" i="9"/>
  <c r="BN81" i="9"/>
  <c r="BN80" i="9"/>
  <c r="BN79" i="9"/>
  <c r="BN78" i="9"/>
  <c r="BN77" i="9"/>
  <c r="BN76" i="9"/>
  <c r="BN75" i="9"/>
  <c r="BN74" i="9"/>
  <c r="BN73" i="9"/>
  <c r="BN72" i="9"/>
  <c r="BN71" i="9"/>
  <c r="BN70" i="9"/>
  <c r="BN69" i="9"/>
  <c r="BN68" i="9"/>
  <c r="BN67" i="9"/>
  <c r="BN66" i="9"/>
  <c r="BN65" i="9"/>
  <c r="BN64" i="9"/>
  <c r="BN63" i="9"/>
  <c r="BN62" i="9"/>
  <c r="BN61" i="9"/>
  <c r="BN60" i="9"/>
  <c r="BN59" i="9"/>
  <c r="BN58" i="9"/>
  <c r="BN57" i="9"/>
  <c r="BN56" i="9"/>
  <c r="BN55" i="9"/>
  <c r="BJ51" i="9"/>
  <c r="BR51" i="9"/>
  <c r="BJ52" i="9"/>
  <c r="BR52" i="9"/>
  <c r="BJ53" i="9"/>
  <c r="BR53" i="9"/>
  <c r="BJ54" i="9"/>
  <c r="BR54" i="9"/>
  <c r="BJ55" i="9"/>
  <c r="BR55" i="9"/>
  <c r="BR56" i="9"/>
  <c r="BR57" i="9"/>
  <c r="BR58" i="9"/>
  <c r="BR59" i="9"/>
  <c r="BR60" i="9"/>
  <c r="BR61" i="9"/>
  <c r="BR62" i="9"/>
  <c r="BR63" i="9"/>
  <c r="BR64" i="9"/>
  <c r="BR65" i="9"/>
  <c r="BR66" i="9"/>
  <c r="BR67" i="9"/>
  <c r="BR68" i="9"/>
  <c r="BR69" i="9"/>
  <c r="BR70" i="9"/>
  <c r="BR71" i="9"/>
  <c r="BR72" i="9"/>
  <c r="BR73" i="9"/>
  <c r="BR74" i="9"/>
  <c r="BR75" i="9"/>
  <c r="BR76" i="9"/>
  <c r="BR77" i="9"/>
  <c r="BR78" i="9"/>
  <c r="BR79" i="9"/>
  <c r="BR80" i="9"/>
  <c r="BR81" i="9"/>
  <c r="BR82" i="9"/>
  <c r="BR83" i="9"/>
  <c r="BR84" i="9"/>
  <c r="BR85" i="9"/>
  <c r="BR86" i="9"/>
  <c r="BR87" i="9"/>
  <c r="BR88" i="9"/>
  <c r="BR89" i="9"/>
  <c r="BR90" i="9"/>
  <c r="BR91" i="9"/>
  <c r="BR92" i="9"/>
  <c r="BR93" i="9"/>
  <c r="J84" i="13"/>
  <c r="J83" i="13"/>
  <c r="BH84" i="13"/>
  <c r="BZ51" i="9"/>
  <c r="D42" i="13"/>
  <c r="J42" i="13"/>
  <c r="T42" i="13"/>
  <c r="Z42" i="13"/>
  <c r="BZ52" i="9"/>
  <c r="D43" i="13"/>
  <c r="J43" i="13"/>
  <c r="T43" i="13"/>
  <c r="Z43" i="13"/>
  <c r="BZ53" i="9"/>
  <c r="D44" i="13"/>
  <c r="J44" i="13"/>
  <c r="T44" i="13"/>
  <c r="Z44" i="13"/>
  <c r="BZ54" i="9"/>
  <c r="D45" i="13"/>
  <c r="J45" i="13"/>
  <c r="T45" i="13"/>
  <c r="Z45" i="13"/>
  <c r="BZ55" i="9"/>
  <c r="D46" i="13"/>
  <c r="J46" i="13"/>
  <c r="T46" i="13"/>
  <c r="Z46" i="13"/>
  <c r="BZ56" i="9"/>
  <c r="D47" i="13"/>
  <c r="J47" i="13"/>
  <c r="T47" i="13"/>
  <c r="Z47" i="13"/>
  <c r="BZ57" i="9"/>
  <c r="D48" i="13"/>
  <c r="J48" i="13"/>
  <c r="T48" i="13"/>
  <c r="Z48" i="13"/>
  <c r="BZ58" i="9"/>
  <c r="D49" i="13"/>
  <c r="J49" i="13"/>
  <c r="T49" i="13"/>
  <c r="Z49" i="13"/>
  <c r="BZ59" i="9"/>
  <c r="D50" i="13"/>
  <c r="J50" i="13"/>
  <c r="T50" i="13"/>
  <c r="Z50" i="13"/>
  <c r="BZ60" i="9"/>
  <c r="D51" i="13"/>
  <c r="J51" i="13"/>
  <c r="T51" i="13"/>
  <c r="Z51" i="13"/>
  <c r="BZ61" i="9"/>
  <c r="D52" i="13"/>
  <c r="J52" i="13"/>
  <c r="T52" i="13"/>
  <c r="Z52" i="13"/>
  <c r="BZ62" i="9"/>
  <c r="D53" i="13"/>
  <c r="J53" i="13"/>
  <c r="T53" i="13"/>
  <c r="Z53" i="13"/>
  <c r="BZ63" i="9"/>
  <c r="D54" i="13"/>
  <c r="J54" i="13"/>
  <c r="T54" i="13"/>
  <c r="Z54" i="13"/>
  <c r="BZ64" i="9"/>
  <c r="D55" i="13"/>
  <c r="J55" i="13"/>
  <c r="T55" i="13"/>
  <c r="Z55" i="13"/>
  <c r="BZ65" i="9"/>
  <c r="D56" i="13"/>
  <c r="J56" i="13"/>
  <c r="T56" i="13"/>
  <c r="Z56" i="13"/>
  <c r="BZ66" i="9"/>
  <c r="D57" i="13"/>
  <c r="J57" i="13"/>
  <c r="T57" i="13"/>
  <c r="Z57" i="13"/>
  <c r="D58" i="13"/>
  <c r="J58" i="13"/>
  <c r="T58" i="13"/>
  <c r="Z58" i="13"/>
  <c r="D59" i="13"/>
  <c r="J59" i="13"/>
  <c r="T59" i="13"/>
  <c r="Z59" i="13"/>
  <c r="D60" i="13"/>
  <c r="J60" i="13"/>
  <c r="T60" i="13"/>
  <c r="Z60" i="13"/>
  <c r="BZ70" i="9"/>
  <c r="D61" i="13"/>
  <c r="J61" i="13"/>
  <c r="T61" i="13"/>
  <c r="Z61" i="13"/>
  <c r="BZ71" i="9"/>
  <c r="D62" i="13"/>
  <c r="J62" i="13"/>
  <c r="T62" i="13"/>
  <c r="Z62" i="13"/>
  <c r="BZ72" i="9"/>
  <c r="D63" i="13"/>
  <c r="J63" i="13"/>
  <c r="T63" i="13"/>
  <c r="Z63" i="13"/>
  <c r="BZ73" i="9"/>
  <c r="D64" i="13"/>
  <c r="J64" i="13"/>
  <c r="T64" i="13"/>
  <c r="Z64" i="13"/>
  <c r="BZ74" i="9"/>
  <c r="D65" i="13"/>
  <c r="J65" i="13"/>
  <c r="T65" i="13"/>
  <c r="Z65" i="13"/>
  <c r="BZ75" i="9"/>
  <c r="D66" i="13"/>
  <c r="J66" i="13"/>
  <c r="T66" i="13"/>
  <c r="Z66" i="13"/>
  <c r="BZ76" i="9"/>
  <c r="D67" i="13"/>
  <c r="J67" i="13"/>
  <c r="T67" i="13"/>
  <c r="Z67" i="13"/>
  <c r="BZ77" i="9"/>
  <c r="D68" i="13"/>
  <c r="J68" i="13"/>
  <c r="T68" i="13"/>
  <c r="Z68" i="13"/>
  <c r="BZ78" i="9"/>
  <c r="D69" i="13"/>
  <c r="J69" i="13"/>
  <c r="T69" i="13"/>
  <c r="Z69" i="13"/>
  <c r="BZ79" i="9"/>
  <c r="D70" i="13"/>
  <c r="J70" i="13"/>
  <c r="T70" i="13"/>
  <c r="Z70" i="13"/>
  <c r="BZ80" i="9"/>
  <c r="D71" i="13"/>
  <c r="J71" i="13"/>
  <c r="T71" i="13"/>
  <c r="Z71" i="13"/>
  <c r="BZ81" i="9"/>
  <c r="D72" i="13"/>
  <c r="J72" i="13"/>
  <c r="T72" i="13"/>
  <c r="Z72" i="13"/>
  <c r="BZ82" i="9"/>
  <c r="D73" i="13"/>
  <c r="J73" i="13"/>
  <c r="T73" i="13"/>
  <c r="Z73" i="13"/>
  <c r="BZ83" i="9"/>
  <c r="D74" i="13"/>
  <c r="J74" i="13"/>
  <c r="T74" i="13"/>
  <c r="Z74" i="13"/>
  <c r="BZ84" i="9"/>
  <c r="D75" i="13"/>
  <c r="J75" i="13"/>
  <c r="T75" i="13"/>
  <c r="Z75" i="13"/>
  <c r="BZ85" i="9"/>
  <c r="D76" i="13"/>
  <c r="J76" i="13"/>
  <c r="T76" i="13"/>
  <c r="Z76" i="13"/>
  <c r="BZ86" i="9"/>
  <c r="D77" i="13"/>
  <c r="J77" i="13"/>
  <c r="T77" i="13"/>
  <c r="Z77" i="13"/>
  <c r="BZ87" i="9"/>
  <c r="D78" i="13"/>
  <c r="J78" i="13"/>
  <c r="T78" i="13"/>
  <c r="Z78" i="13"/>
  <c r="BZ88" i="9"/>
  <c r="D79" i="13"/>
  <c r="J79" i="13"/>
  <c r="T79" i="13"/>
  <c r="Z79" i="13"/>
  <c r="BZ89" i="9"/>
  <c r="D80" i="13"/>
  <c r="J80" i="13"/>
  <c r="T80" i="13"/>
  <c r="Z80" i="13"/>
  <c r="BZ90" i="9"/>
  <c r="D81" i="13"/>
  <c r="J81" i="13"/>
  <c r="T81" i="13"/>
  <c r="Z81" i="13"/>
  <c r="BZ91" i="9"/>
  <c r="D82" i="13"/>
  <c r="J82" i="13"/>
  <c r="T82" i="13"/>
  <c r="Z82" i="13"/>
  <c r="BZ92" i="9"/>
  <c r="D83" i="13"/>
  <c r="T83" i="13"/>
  <c r="Z83" i="13"/>
  <c r="BZ93" i="9"/>
  <c r="D84" i="13"/>
  <c r="T84" i="13"/>
  <c r="AW84" i="13"/>
  <c r="K84" i="13"/>
  <c r="K83" i="13"/>
  <c r="BI84" i="13"/>
  <c r="E42" i="13"/>
  <c r="K42" i="13"/>
  <c r="U42" i="13"/>
  <c r="AA42" i="13"/>
  <c r="E43" i="13"/>
  <c r="K43" i="13"/>
  <c r="U43" i="13"/>
  <c r="AA43" i="13"/>
  <c r="E44" i="13"/>
  <c r="K44" i="13"/>
  <c r="U44" i="13"/>
  <c r="AA44" i="13"/>
  <c r="E45" i="13"/>
  <c r="K45" i="13"/>
  <c r="U45" i="13"/>
  <c r="AA45" i="13"/>
  <c r="E46" i="13"/>
  <c r="K46" i="13"/>
  <c r="U46" i="13"/>
  <c r="AA46" i="13"/>
  <c r="E47" i="13"/>
  <c r="K47" i="13"/>
  <c r="U47" i="13"/>
  <c r="AA47" i="13"/>
  <c r="E48" i="13"/>
  <c r="K48" i="13"/>
  <c r="U48" i="13"/>
  <c r="AA48" i="13"/>
  <c r="E49" i="13"/>
  <c r="K49" i="13"/>
  <c r="U49" i="13"/>
  <c r="AA49" i="13"/>
  <c r="E50" i="13"/>
  <c r="K50" i="13"/>
  <c r="U50" i="13"/>
  <c r="AA50" i="13"/>
  <c r="E51" i="13"/>
  <c r="K51" i="13"/>
  <c r="U51" i="13"/>
  <c r="AA51" i="13"/>
  <c r="E52" i="13"/>
  <c r="K52" i="13"/>
  <c r="U52" i="13"/>
  <c r="AA52" i="13"/>
  <c r="E53" i="13"/>
  <c r="K53" i="13"/>
  <c r="U53" i="13"/>
  <c r="AA53" i="13"/>
  <c r="E54" i="13"/>
  <c r="K54" i="13"/>
  <c r="U54" i="13"/>
  <c r="AA54" i="13"/>
  <c r="E55" i="13"/>
  <c r="K55" i="13"/>
  <c r="U55" i="13"/>
  <c r="AA55" i="13"/>
  <c r="E56" i="13"/>
  <c r="K56" i="13"/>
  <c r="U56" i="13"/>
  <c r="AA56" i="13"/>
  <c r="E57" i="13"/>
  <c r="K57" i="13"/>
  <c r="U57" i="13"/>
  <c r="AA57" i="13"/>
  <c r="E58" i="13"/>
  <c r="K58" i="13"/>
  <c r="U58" i="13"/>
  <c r="AA58" i="13"/>
  <c r="E59" i="13"/>
  <c r="K59" i="13"/>
  <c r="U59" i="13"/>
  <c r="AA59" i="13"/>
  <c r="E60" i="13"/>
  <c r="K60" i="13"/>
  <c r="U60" i="13"/>
  <c r="AA60" i="13"/>
  <c r="E61" i="13"/>
  <c r="K61" i="13"/>
  <c r="U61" i="13"/>
  <c r="AA61" i="13"/>
  <c r="E62" i="13"/>
  <c r="K62" i="13"/>
  <c r="U62" i="13"/>
  <c r="AA62" i="13"/>
  <c r="E63" i="13"/>
  <c r="K63" i="13"/>
  <c r="U63" i="13"/>
  <c r="AA63" i="13"/>
  <c r="E64" i="13"/>
  <c r="K64" i="13"/>
  <c r="U64" i="13"/>
  <c r="AA64" i="13"/>
  <c r="E65" i="13"/>
  <c r="K65" i="13"/>
  <c r="U65" i="13"/>
  <c r="AA65" i="13"/>
  <c r="E66" i="13"/>
  <c r="K66" i="13"/>
  <c r="U66" i="13"/>
  <c r="AA66" i="13"/>
  <c r="E67" i="13"/>
  <c r="K67" i="13"/>
  <c r="U67" i="13"/>
  <c r="AA67" i="13"/>
  <c r="E68" i="13"/>
  <c r="K68" i="13"/>
  <c r="U68" i="13"/>
  <c r="AA68" i="13"/>
  <c r="E69" i="13"/>
  <c r="K69" i="13"/>
  <c r="U69" i="13"/>
  <c r="AA69" i="13"/>
  <c r="E70" i="13"/>
  <c r="K70" i="13"/>
  <c r="U70" i="13"/>
  <c r="AA70" i="13"/>
  <c r="E71" i="13"/>
  <c r="K71" i="13"/>
  <c r="U71" i="13"/>
  <c r="AA71" i="13"/>
  <c r="E72" i="13"/>
  <c r="K72" i="13"/>
  <c r="U72" i="13"/>
  <c r="AA72" i="13"/>
  <c r="E73" i="13"/>
  <c r="K73" i="13"/>
  <c r="U73" i="13"/>
  <c r="AA73" i="13"/>
  <c r="E74" i="13"/>
  <c r="K74" i="13"/>
  <c r="U74" i="13"/>
  <c r="AA74" i="13"/>
  <c r="E75" i="13"/>
  <c r="K75" i="13"/>
  <c r="U75" i="13"/>
  <c r="AA75" i="13"/>
  <c r="E76" i="13"/>
  <c r="K76" i="13"/>
  <c r="U76" i="13"/>
  <c r="AA76" i="13"/>
  <c r="E77" i="13"/>
  <c r="K77" i="13"/>
  <c r="U77" i="13"/>
  <c r="AA77" i="13"/>
  <c r="E78" i="13"/>
  <c r="K78" i="13"/>
  <c r="U78" i="13"/>
  <c r="AA78" i="13"/>
  <c r="E79" i="13"/>
  <c r="K79" i="13"/>
  <c r="U79" i="13"/>
  <c r="AA79" i="13"/>
  <c r="E80" i="13"/>
  <c r="K80" i="13"/>
  <c r="U80" i="13"/>
  <c r="AA80" i="13"/>
  <c r="E81" i="13"/>
  <c r="K81" i="13"/>
  <c r="U81" i="13"/>
  <c r="AA81" i="13"/>
  <c r="E82" i="13"/>
  <c r="K82" i="13"/>
  <c r="U82" i="13"/>
  <c r="AA82" i="13"/>
  <c r="E83" i="13"/>
  <c r="U83" i="13"/>
  <c r="AA83" i="13"/>
  <c r="E84" i="13"/>
  <c r="U84" i="13"/>
  <c r="AX84" i="13"/>
  <c r="AY84" i="13"/>
  <c r="BL84" i="13"/>
  <c r="BM84" i="13"/>
  <c r="BN84" i="13"/>
  <c r="BO84" i="13"/>
  <c r="BP84" i="13"/>
  <c r="BQ84" i="13"/>
  <c r="BF85" i="13"/>
  <c r="BA85" i="13"/>
  <c r="BM94" i="9"/>
  <c r="BQ94" i="9"/>
  <c r="I85" i="13"/>
  <c r="BG85" i="13"/>
  <c r="Y84" i="13"/>
  <c r="BY94" i="9"/>
  <c r="C85" i="13"/>
  <c r="S85" i="13"/>
  <c r="AV85" i="13"/>
  <c r="BN94" i="9"/>
  <c r="BR94" i="9"/>
  <c r="J85" i="13"/>
  <c r="BH85" i="13"/>
  <c r="Z84" i="13"/>
  <c r="BZ94" i="9"/>
  <c r="D85" i="13"/>
  <c r="T85" i="13"/>
  <c r="AW85" i="13"/>
  <c r="K85" i="13"/>
  <c r="BI85" i="13"/>
  <c r="AA84" i="13"/>
  <c r="E85" i="13"/>
  <c r="U85" i="13"/>
  <c r="AX85" i="13"/>
  <c r="AY85" i="13"/>
  <c r="BL85" i="13"/>
  <c r="BM85" i="13"/>
  <c r="BN85" i="13"/>
  <c r="BO85" i="13"/>
  <c r="BP85" i="13"/>
  <c r="BQ85" i="13"/>
  <c r="BR84" i="13"/>
  <c r="BR85" i="13"/>
  <c r="BS84" i="13"/>
  <c r="BS85" i="13"/>
  <c r="BZ85" i="13"/>
  <c r="BF83" i="13"/>
  <c r="BA83" i="13"/>
  <c r="BG83" i="13"/>
  <c r="AV83" i="13"/>
  <c r="BH83" i="13"/>
  <c r="AW83" i="13"/>
  <c r="BI83" i="13"/>
  <c r="AX83" i="13"/>
  <c r="AY83" i="13"/>
  <c r="BL83" i="13"/>
  <c r="BM83" i="13"/>
  <c r="BN83" i="13"/>
  <c r="BO83" i="13"/>
  <c r="BP83" i="13"/>
  <c r="BQ83" i="13"/>
  <c r="BR83" i="13"/>
  <c r="BS83" i="13"/>
  <c r="BZ84" i="13"/>
  <c r="BF82" i="13"/>
  <c r="BA82" i="13"/>
  <c r="BG82" i="13"/>
  <c r="AV82" i="13"/>
  <c r="BH82" i="13"/>
  <c r="AW82" i="13"/>
  <c r="BI82" i="13"/>
  <c r="AX82" i="13"/>
  <c r="AY82" i="13"/>
  <c r="BL82" i="13"/>
  <c r="BM82" i="13"/>
  <c r="BN82" i="13"/>
  <c r="BO82" i="13"/>
  <c r="BP82" i="13"/>
  <c r="BQ82" i="13"/>
  <c r="BR82" i="13"/>
  <c r="BS82" i="13"/>
  <c r="BZ83" i="13"/>
  <c r="BF81" i="13"/>
  <c r="BA81" i="13"/>
  <c r="BG81" i="13"/>
  <c r="AV81" i="13"/>
  <c r="BH81" i="13"/>
  <c r="AW81" i="13"/>
  <c r="BI81" i="13"/>
  <c r="AX81" i="13"/>
  <c r="AY81" i="13"/>
  <c r="BL81" i="13"/>
  <c r="BM81" i="13"/>
  <c r="BN81" i="13"/>
  <c r="BO81" i="13"/>
  <c r="BP81" i="13"/>
  <c r="BQ81" i="13"/>
  <c r="BR81" i="13"/>
  <c r="BS81" i="13"/>
  <c r="BZ82" i="13"/>
  <c r="BF80" i="13"/>
  <c r="BA80" i="13"/>
  <c r="BG80" i="13"/>
  <c r="AV80" i="13"/>
  <c r="BH80" i="13"/>
  <c r="AW80" i="13"/>
  <c r="BI80" i="13"/>
  <c r="AX80" i="13"/>
  <c r="AY80" i="13"/>
  <c r="BL80" i="13"/>
  <c r="BM80" i="13"/>
  <c r="BN80" i="13"/>
  <c r="BO80" i="13"/>
  <c r="BP80" i="13"/>
  <c r="BQ80" i="13"/>
  <c r="BR80" i="13"/>
  <c r="BS80" i="13"/>
  <c r="BZ81" i="13"/>
  <c r="BF79" i="13"/>
  <c r="BA79" i="13"/>
  <c r="BG79" i="13"/>
  <c r="AV79" i="13"/>
  <c r="BH79" i="13"/>
  <c r="AW79" i="13"/>
  <c r="BI79" i="13"/>
  <c r="AX79" i="13"/>
  <c r="AY79" i="13"/>
  <c r="BL79" i="13"/>
  <c r="BM79" i="13"/>
  <c r="BN79" i="13"/>
  <c r="BO79" i="13"/>
  <c r="BP79" i="13"/>
  <c r="BQ79" i="13"/>
  <c r="BR79" i="13"/>
  <c r="BS79" i="13"/>
  <c r="BZ80" i="13"/>
  <c r="BF78" i="13"/>
  <c r="BA78" i="13"/>
  <c r="BG78" i="13"/>
  <c r="AV78" i="13"/>
  <c r="BH78" i="13"/>
  <c r="AW78" i="13"/>
  <c r="BI78" i="13"/>
  <c r="AX78" i="13"/>
  <c r="AY78" i="13"/>
  <c r="BL78" i="13"/>
  <c r="BM78" i="13"/>
  <c r="BN78" i="13"/>
  <c r="BO78" i="13"/>
  <c r="BP78" i="13"/>
  <c r="BQ78" i="13"/>
  <c r="BR78" i="13"/>
  <c r="BS78" i="13"/>
  <c r="BZ79" i="13"/>
  <c r="BF77" i="13"/>
  <c r="BA77" i="13"/>
  <c r="BG77" i="13"/>
  <c r="AV77" i="13"/>
  <c r="BH77" i="13"/>
  <c r="AW77" i="13"/>
  <c r="BI77" i="13"/>
  <c r="AX77" i="13"/>
  <c r="AY77" i="13"/>
  <c r="BL77" i="13"/>
  <c r="BM77" i="13"/>
  <c r="BN77" i="13"/>
  <c r="BO77" i="13"/>
  <c r="BP77" i="13"/>
  <c r="BQ77" i="13"/>
  <c r="BR77" i="13"/>
  <c r="BS77" i="13"/>
  <c r="BZ78" i="13"/>
  <c r="BF76" i="13"/>
  <c r="BA76" i="13"/>
  <c r="BG76" i="13"/>
  <c r="AV76" i="13"/>
  <c r="BH76" i="13"/>
  <c r="AW76" i="13"/>
  <c r="BI76" i="13"/>
  <c r="AX76" i="13"/>
  <c r="AY76" i="13"/>
  <c r="BL76" i="13"/>
  <c r="BM76" i="13"/>
  <c r="BN76" i="13"/>
  <c r="BO76" i="13"/>
  <c r="BP76" i="13"/>
  <c r="BQ76" i="13"/>
  <c r="BR76" i="13"/>
  <c r="BS76" i="13"/>
  <c r="BZ77" i="13"/>
  <c r="BF75" i="13"/>
  <c r="BA75" i="13"/>
  <c r="BG75" i="13"/>
  <c r="AV75" i="13"/>
  <c r="BH75" i="13"/>
  <c r="AW75" i="13"/>
  <c r="BI75" i="13"/>
  <c r="AX75" i="13"/>
  <c r="AY75" i="13"/>
  <c r="BL75" i="13"/>
  <c r="BM75" i="13"/>
  <c r="BN75" i="13"/>
  <c r="BO75" i="13"/>
  <c r="BP75" i="13"/>
  <c r="BQ75" i="13"/>
  <c r="BR75" i="13"/>
  <c r="BS75" i="13"/>
  <c r="BZ76" i="13"/>
  <c r="BF74" i="13"/>
  <c r="BA74" i="13"/>
  <c r="BG74" i="13"/>
  <c r="AV74" i="13"/>
  <c r="BH74" i="13"/>
  <c r="AW74" i="13"/>
  <c r="BI74" i="13"/>
  <c r="AX74" i="13"/>
  <c r="AY74" i="13"/>
  <c r="BL74" i="13"/>
  <c r="BM74" i="13"/>
  <c r="BN74" i="13"/>
  <c r="BO74" i="13"/>
  <c r="BP74" i="13"/>
  <c r="BQ74" i="13"/>
  <c r="BR74" i="13"/>
  <c r="BS74" i="13"/>
  <c r="BZ75" i="13"/>
  <c r="BF73" i="13"/>
  <c r="BA73" i="13"/>
  <c r="BG73" i="13"/>
  <c r="AV73" i="13"/>
  <c r="BH73" i="13"/>
  <c r="AW73" i="13"/>
  <c r="BI73" i="13"/>
  <c r="AX73" i="13"/>
  <c r="AY73" i="13"/>
  <c r="BL73" i="13"/>
  <c r="BM73" i="13"/>
  <c r="BN73" i="13"/>
  <c r="BO73" i="13"/>
  <c r="BP73" i="13"/>
  <c r="BQ73" i="13"/>
  <c r="BR73" i="13"/>
  <c r="BS73" i="13"/>
  <c r="BZ74" i="13"/>
  <c r="BF72" i="13"/>
  <c r="BA72" i="13"/>
  <c r="BG72" i="13"/>
  <c r="AV72" i="13"/>
  <c r="BH72" i="13"/>
  <c r="AW72" i="13"/>
  <c r="BI72" i="13"/>
  <c r="AX72" i="13"/>
  <c r="AY72" i="13"/>
  <c r="BL72" i="13"/>
  <c r="BM72" i="13"/>
  <c r="BN72" i="13"/>
  <c r="BO72" i="13"/>
  <c r="BP72" i="13"/>
  <c r="BQ72" i="13"/>
  <c r="BR72" i="13"/>
  <c r="BS72" i="13"/>
  <c r="BZ73" i="13"/>
  <c r="BF71" i="13"/>
  <c r="BA71" i="13"/>
  <c r="BG71" i="13"/>
  <c r="AV71" i="13"/>
  <c r="BH71" i="13"/>
  <c r="AW71" i="13"/>
  <c r="BI71" i="13"/>
  <c r="AX71" i="13"/>
  <c r="AY71" i="13"/>
  <c r="BL71" i="13"/>
  <c r="BM71" i="13"/>
  <c r="BN71" i="13"/>
  <c r="BO71" i="13"/>
  <c r="BP71" i="13"/>
  <c r="BQ71" i="13"/>
  <c r="BR71" i="13"/>
  <c r="BS71" i="13"/>
  <c r="BZ72" i="13"/>
  <c r="BF70" i="13"/>
  <c r="BA70" i="13"/>
  <c r="BG70" i="13"/>
  <c r="AV70" i="13"/>
  <c r="BH70" i="13"/>
  <c r="AW70" i="13"/>
  <c r="BI70" i="13"/>
  <c r="AX70" i="13"/>
  <c r="AY70" i="13"/>
  <c r="BL70" i="13"/>
  <c r="BM70" i="13"/>
  <c r="BN70" i="13"/>
  <c r="BO70" i="13"/>
  <c r="BP70" i="13"/>
  <c r="BQ70" i="13"/>
  <c r="BR70" i="13"/>
  <c r="BS70" i="13"/>
  <c r="BZ71" i="13"/>
  <c r="BF69" i="13"/>
  <c r="BA69" i="13"/>
  <c r="BG69" i="13"/>
  <c r="AV69" i="13"/>
  <c r="BH69" i="13"/>
  <c r="AW69" i="13"/>
  <c r="BI69" i="13"/>
  <c r="AX69" i="13"/>
  <c r="AY69" i="13"/>
  <c r="BL69" i="13"/>
  <c r="BM69" i="13"/>
  <c r="BN69" i="13"/>
  <c r="BO69" i="13"/>
  <c r="BP69" i="13"/>
  <c r="BQ69" i="13"/>
  <c r="BR69" i="13"/>
  <c r="BS69" i="13"/>
  <c r="BZ70" i="13"/>
  <c r="BF68" i="13"/>
  <c r="CL77" i="9"/>
  <c r="BB77" i="9"/>
  <c r="CQ77" i="9"/>
  <c r="CK77" i="9"/>
  <c r="CP77" i="9"/>
  <c r="CJ77" i="9"/>
  <c r="CO77" i="9"/>
  <c r="CI77" i="9"/>
  <c r="CN77" i="9"/>
  <c r="CR77" i="9"/>
  <c r="BA68" i="13"/>
  <c r="BG68" i="13"/>
  <c r="AV68" i="13"/>
  <c r="BH68" i="13"/>
  <c r="AW68" i="13"/>
  <c r="BI68" i="13"/>
  <c r="AX68" i="13"/>
  <c r="AY68" i="13"/>
  <c r="BL68" i="13"/>
  <c r="BM68" i="13"/>
  <c r="BN68" i="13"/>
  <c r="BO68" i="13"/>
  <c r="BP68" i="13"/>
  <c r="BQ68" i="13"/>
  <c r="BR68" i="13"/>
  <c r="BS68" i="13"/>
  <c r="BZ69" i="13"/>
  <c r="BF67" i="13"/>
  <c r="CL76" i="9"/>
  <c r="BB76" i="9"/>
  <c r="CQ76" i="9"/>
  <c r="CK76" i="9"/>
  <c r="CP76" i="9"/>
  <c r="CJ76" i="9"/>
  <c r="CO76" i="9"/>
  <c r="CI76" i="9"/>
  <c r="CN76" i="9"/>
  <c r="CR76" i="9"/>
  <c r="BA67" i="13"/>
  <c r="BG67" i="13"/>
  <c r="AV67" i="13"/>
  <c r="BH67" i="13"/>
  <c r="AW67" i="13"/>
  <c r="BI67" i="13"/>
  <c r="AX67" i="13"/>
  <c r="AY67" i="13"/>
  <c r="BL67" i="13"/>
  <c r="BM67" i="13"/>
  <c r="BN67" i="13"/>
  <c r="BO67" i="13"/>
  <c r="BP67" i="13"/>
  <c r="BQ67" i="13"/>
  <c r="BR67" i="13"/>
  <c r="BS67" i="13"/>
  <c r="BZ68" i="13"/>
  <c r="BF66" i="13"/>
  <c r="CL75" i="9"/>
  <c r="BB75" i="9"/>
  <c r="CQ75" i="9"/>
  <c r="CK75" i="9"/>
  <c r="CP75" i="9"/>
  <c r="CJ75" i="9"/>
  <c r="CO75" i="9"/>
  <c r="CI75" i="9"/>
  <c r="CN75" i="9"/>
  <c r="CR75" i="9"/>
  <c r="BA66" i="13"/>
  <c r="BG66" i="13"/>
  <c r="AV66" i="13"/>
  <c r="BH66" i="13"/>
  <c r="AW66" i="13"/>
  <c r="BI66" i="13"/>
  <c r="AX66" i="13"/>
  <c r="AY66" i="13"/>
  <c r="BL66" i="13"/>
  <c r="BM66" i="13"/>
  <c r="BN66" i="13"/>
  <c r="BO66" i="13"/>
  <c r="BP66" i="13"/>
  <c r="BQ66" i="13"/>
  <c r="BR66" i="13"/>
  <c r="BS66" i="13"/>
  <c r="BZ67" i="13"/>
  <c r="BF65" i="13"/>
  <c r="CL74" i="9"/>
  <c r="BB74" i="9"/>
  <c r="CQ74" i="9"/>
  <c r="CK74" i="9"/>
  <c r="CP74" i="9"/>
  <c r="CJ74" i="9"/>
  <c r="CO74" i="9"/>
  <c r="CI74" i="9"/>
  <c r="CN74" i="9"/>
  <c r="CR74" i="9"/>
  <c r="BA65" i="13"/>
  <c r="BG65" i="13"/>
  <c r="AV65" i="13"/>
  <c r="BH65" i="13"/>
  <c r="AW65" i="13"/>
  <c r="BI65" i="13"/>
  <c r="AX65" i="13"/>
  <c r="AY65" i="13"/>
  <c r="BL65" i="13"/>
  <c r="BM65" i="13"/>
  <c r="BN65" i="13"/>
  <c r="BO65" i="13"/>
  <c r="BP65" i="13"/>
  <c r="BQ65" i="13"/>
  <c r="BR65" i="13"/>
  <c r="BS65" i="13"/>
  <c r="BZ66" i="13"/>
  <c r="BF64" i="13"/>
  <c r="CL73" i="9"/>
  <c r="BB73" i="9"/>
  <c r="CQ73" i="9"/>
  <c r="CK73" i="9"/>
  <c r="CP73" i="9"/>
  <c r="CJ73" i="9"/>
  <c r="CO73" i="9"/>
  <c r="CI73" i="9"/>
  <c r="CN73" i="9"/>
  <c r="CR73" i="9"/>
  <c r="BA64" i="13"/>
  <c r="BG64" i="13"/>
  <c r="AV64" i="13"/>
  <c r="BH64" i="13"/>
  <c r="AW64" i="13"/>
  <c r="BI64" i="13"/>
  <c r="AX64" i="13"/>
  <c r="AY64" i="13"/>
  <c r="BL64" i="13"/>
  <c r="BM64" i="13"/>
  <c r="BN64" i="13"/>
  <c r="BO64" i="13"/>
  <c r="BP64" i="13"/>
  <c r="BQ64" i="13"/>
  <c r="BR64" i="13"/>
  <c r="BS64" i="13"/>
  <c r="BZ65" i="13"/>
  <c r="BF63" i="13"/>
  <c r="CL72" i="9"/>
  <c r="BB72" i="9"/>
  <c r="CQ72" i="9"/>
  <c r="CK72" i="9"/>
  <c r="CP72" i="9"/>
  <c r="CJ72" i="9"/>
  <c r="CO72" i="9"/>
  <c r="CI72" i="9"/>
  <c r="CN72" i="9"/>
  <c r="CR72" i="9"/>
  <c r="BA63" i="13"/>
  <c r="BG63" i="13"/>
  <c r="AV63" i="13"/>
  <c r="BH63" i="13"/>
  <c r="AW63" i="13"/>
  <c r="BI63" i="13"/>
  <c r="AX63" i="13"/>
  <c r="AY63" i="13"/>
  <c r="BL63" i="13"/>
  <c r="BM63" i="13"/>
  <c r="BN63" i="13"/>
  <c r="BO63" i="13"/>
  <c r="BP63" i="13"/>
  <c r="BQ63" i="13"/>
  <c r="BR63" i="13"/>
  <c r="BS63" i="13"/>
  <c r="BZ64" i="13"/>
  <c r="BF62" i="13"/>
  <c r="CL71" i="9"/>
  <c r="BB71" i="9"/>
  <c r="CQ71" i="9"/>
  <c r="CK71" i="9"/>
  <c r="CP71" i="9"/>
  <c r="CJ71" i="9"/>
  <c r="CO71" i="9"/>
  <c r="CI71" i="9"/>
  <c r="CN71" i="9"/>
  <c r="CR71" i="9"/>
  <c r="BA62" i="13"/>
  <c r="BG62" i="13"/>
  <c r="AV62" i="13"/>
  <c r="BH62" i="13"/>
  <c r="AW62" i="13"/>
  <c r="BI62" i="13"/>
  <c r="AX62" i="13"/>
  <c r="AY62" i="13"/>
  <c r="BL62" i="13"/>
  <c r="BM62" i="13"/>
  <c r="BN62" i="13"/>
  <c r="BO62" i="13"/>
  <c r="BP62" i="13"/>
  <c r="BQ62" i="13"/>
  <c r="BR62" i="13"/>
  <c r="BS62" i="13"/>
  <c r="BZ63" i="13"/>
  <c r="BF61" i="13"/>
  <c r="CL70" i="9"/>
  <c r="BB70" i="9"/>
  <c r="CQ70" i="9"/>
  <c r="CK70" i="9"/>
  <c r="CP70" i="9"/>
  <c r="CJ70" i="9"/>
  <c r="CO70" i="9"/>
  <c r="CI70" i="9"/>
  <c r="CN70" i="9"/>
  <c r="CR70" i="9"/>
  <c r="BA61" i="13"/>
  <c r="BG61" i="13"/>
  <c r="AV61" i="13"/>
  <c r="BH61" i="13"/>
  <c r="AW61" i="13"/>
  <c r="BI61" i="13"/>
  <c r="AX61" i="13"/>
  <c r="AY61" i="13"/>
  <c r="BL61" i="13"/>
  <c r="BM61" i="13"/>
  <c r="BN61" i="13"/>
  <c r="BO61" i="13"/>
  <c r="BP61" i="13"/>
  <c r="BQ61" i="13"/>
  <c r="BR61" i="13"/>
  <c r="BS61" i="13"/>
  <c r="BZ62" i="13"/>
  <c r="BF60" i="13"/>
  <c r="CL69" i="9"/>
  <c r="BB69" i="9"/>
  <c r="CQ69" i="9"/>
  <c r="CK69" i="9"/>
  <c r="CP69" i="9"/>
  <c r="CJ69" i="9"/>
  <c r="CO69" i="9"/>
  <c r="CI69" i="9"/>
  <c r="CN69" i="9"/>
  <c r="CR69" i="9"/>
  <c r="BA60" i="13"/>
  <c r="BG60" i="13"/>
  <c r="AV60" i="13"/>
  <c r="BH60" i="13"/>
  <c r="AW60" i="13"/>
  <c r="BI60" i="13"/>
  <c r="AX60" i="13"/>
  <c r="AY60" i="13"/>
  <c r="BL60" i="13"/>
  <c r="BM60" i="13"/>
  <c r="BN60" i="13"/>
  <c r="BO60" i="13"/>
  <c r="BP60" i="13"/>
  <c r="BQ60" i="13"/>
  <c r="BR60" i="13"/>
  <c r="BS60" i="13"/>
  <c r="BZ61" i="13"/>
  <c r="BF59" i="13"/>
  <c r="CL68" i="9"/>
  <c r="BB68" i="9"/>
  <c r="CQ68" i="9"/>
  <c r="CK68" i="9"/>
  <c r="CP68" i="9"/>
  <c r="CJ68" i="9"/>
  <c r="CO68" i="9"/>
  <c r="CI68" i="9"/>
  <c r="CN68" i="9"/>
  <c r="CR68" i="9"/>
  <c r="BA59" i="13"/>
  <c r="BG59" i="13"/>
  <c r="AV59" i="13"/>
  <c r="BH59" i="13"/>
  <c r="AW59" i="13"/>
  <c r="BI59" i="13"/>
  <c r="AX59" i="13"/>
  <c r="AY59" i="13"/>
  <c r="BL59" i="13"/>
  <c r="BM59" i="13"/>
  <c r="BN59" i="13"/>
  <c r="BO59" i="13"/>
  <c r="BP59" i="13"/>
  <c r="BQ59" i="13"/>
  <c r="BR59" i="13"/>
  <c r="BS59" i="13"/>
  <c r="BZ60" i="13"/>
  <c r="BF58" i="13"/>
  <c r="CL67" i="9"/>
  <c r="BB67" i="9"/>
  <c r="CQ67" i="9"/>
  <c r="CK67" i="9"/>
  <c r="CP67" i="9"/>
  <c r="CJ67" i="9"/>
  <c r="CO67" i="9"/>
  <c r="CI67" i="9"/>
  <c r="CN67" i="9"/>
  <c r="CR67" i="9"/>
  <c r="BA58" i="13"/>
  <c r="BG58" i="13"/>
  <c r="AV58" i="13"/>
  <c r="BH58" i="13"/>
  <c r="AW58" i="13"/>
  <c r="BI58" i="13"/>
  <c r="AX58" i="13"/>
  <c r="AY58" i="13"/>
  <c r="BL58" i="13"/>
  <c r="BM58" i="13"/>
  <c r="BN58" i="13"/>
  <c r="BO58" i="13"/>
  <c r="BP58" i="13"/>
  <c r="BQ58" i="13"/>
  <c r="BR58" i="13"/>
  <c r="BS58" i="13"/>
  <c r="BZ59" i="13"/>
  <c r="BF57" i="13"/>
  <c r="CL66" i="9"/>
  <c r="BB66" i="9"/>
  <c r="CQ66" i="9"/>
  <c r="CK66" i="9"/>
  <c r="CP66" i="9"/>
  <c r="CJ66" i="9"/>
  <c r="CO66" i="9"/>
  <c r="CI66" i="9"/>
  <c r="CN66" i="9"/>
  <c r="CR66" i="9"/>
  <c r="BA57" i="13"/>
  <c r="BG57" i="13"/>
  <c r="AV57" i="13"/>
  <c r="BH57" i="13"/>
  <c r="AW57" i="13"/>
  <c r="BI57" i="13"/>
  <c r="AX57" i="13"/>
  <c r="AY57" i="13"/>
  <c r="BL57" i="13"/>
  <c r="BM57" i="13"/>
  <c r="BN57" i="13"/>
  <c r="BO57" i="13"/>
  <c r="BP57" i="13"/>
  <c r="BQ57" i="13"/>
  <c r="BR57" i="13"/>
  <c r="BS57" i="13"/>
  <c r="BZ58" i="13"/>
  <c r="BF56" i="13"/>
  <c r="CL65" i="9"/>
  <c r="BB65" i="9"/>
  <c r="CQ65" i="9"/>
  <c r="CK65" i="9"/>
  <c r="CP65" i="9"/>
  <c r="CJ65" i="9"/>
  <c r="CO65" i="9"/>
  <c r="CI65" i="9"/>
  <c r="CN65" i="9"/>
  <c r="CR65" i="9"/>
  <c r="BA56" i="13"/>
  <c r="BG56" i="13"/>
  <c r="AV56" i="13"/>
  <c r="BH56" i="13"/>
  <c r="AW56" i="13"/>
  <c r="BI56" i="13"/>
  <c r="AX56" i="13"/>
  <c r="AY56" i="13"/>
  <c r="BL56" i="13"/>
  <c r="BM56" i="13"/>
  <c r="BN56" i="13"/>
  <c r="BO56" i="13"/>
  <c r="BP56" i="13"/>
  <c r="BQ56" i="13"/>
  <c r="BR56" i="13"/>
  <c r="BS56" i="13"/>
  <c r="BZ57" i="13"/>
  <c r="BF55" i="13"/>
  <c r="CL64" i="9"/>
  <c r="BB64" i="9"/>
  <c r="CQ64" i="9"/>
  <c r="CK64" i="9"/>
  <c r="CP64" i="9"/>
  <c r="CJ64" i="9"/>
  <c r="CO64" i="9"/>
  <c r="CI64" i="9"/>
  <c r="CN64" i="9"/>
  <c r="CR64" i="9"/>
  <c r="BA55" i="13"/>
  <c r="BG55" i="13"/>
  <c r="AV55" i="13"/>
  <c r="BH55" i="13"/>
  <c r="AW55" i="13"/>
  <c r="BI55" i="13"/>
  <c r="AX55" i="13"/>
  <c r="AY55" i="13"/>
  <c r="BL55" i="13"/>
  <c r="BM55" i="13"/>
  <c r="BN55" i="13"/>
  <c r="BO55" i="13"/>
  <c r="BP55" i="13"/>
  <c r="BQ55" i="13"/>
  <c r="BR55" i="13"/>
  <c r="BS55" i="13"/>
  <c r="BZ56" i="13"/>
  <c r="BF54" i="13"/>
  <c r="CL63" i="9"/>
  <c r="BB63" i="9"/>
  <c r="CQ63" i="9"/>
  <c r="CK63" i="9"/>
  <c r="CP63" i="9"/>
  <c r="CJ63" i="9"/>
  <c r="CO63" i="9"/>
  <c r="CI63" i="9"/>
  <c r="CN63" i="9"/>
  <c r="CR63" i="9"/>
  <c r="BA54" i="13"/>
  <c r="BG54" i="13"/>
  <c r="AV54" i="13"/>
  <c r="BH54" i="13"/>
  <c r="AW54" i="13"/>
  <c r="BI54" i="13"/>
  <c r="AX54" i="13"/>
  <c r="AY54" i="13"/>
  <c r="BL54" i="13"/>
  <c r="BM54" i="13"/>
  <c r="BN54" i="13"/>
  <c r="BO54" i="13"/>
  <c r="BP54" i="13"/>
  <c r="BQ54" i="13"/>
  <c r="BR54" i="13"/>
  <c r="BS54" i="13"/>
  <c r="BZ55" i="13"/>
  <c r="BF53" i="13"/>
  <c r="CL62" i="9"/>
  <c r="BB62" i="9"/>
  <c r="CQ62" i="9"/>
  <c r="CK62" i="9"/>
  <c r="CP62" i="9"/>
  <c r="CJ62" i="9"/>
  <c r="CO62" i="9"/>
  <c r="CI62" i="9"/>
  <c r="CN62" i="9"/>
  <c r="CR62" i="9"/>
  <c r="BA53" i="13"/>
  <c r="BG53" i="13"/>
  <c r="AV53" i="13"/>
  <c r="BH53" i="13"/>
  <c r="AW53" i="13"/>
  <c r="BI53" i="13"/>
  <c r="AX53" i="13"/>
  <c r="AY53" i="13"/>
  <c r="BL53" i="13"/>
  <c r="BM53" i="13"/>
  <c r="BN53" i="13"/>
  <c r="BO53" i="13"/>
  <c r="BP53" i="13"/>
  <c r="BQ53" i="13"/>
  <c r="BR53" i="13"/>
  <c r="BS53" i="13"/>
  <c r="BZ54" i="13"/>
  <c r="BF52" i="13"/>
  <c r="CL61" i="9"/>
  <c r="BB61" i="9"/>
  <c r="CQ61" i="9"/>
  <c r="CK61" i="9"/>
  <c r="CP61" i="9"/>
  <c r="CJ61" i="9"/>
  <c r="CO61" i="9"/>
  <c r="CI61" i="9"/>
  <c r="CN61" i="9"/>
  <c r="CR61" i="9"/>
  <c r="BA52" i="13"/>
  <c r="BG52" i="13"/>
  <c r="AV52" i="13"/>
  <c r="BH52" i="13"/>
  <c r="AW52" i="13"/>
  <c r="BI52" i="13"/>
  <c r="AX52" i="13"/>
  <c r="AY52" i="13"/>
  <c r="BL52" i="13"/>
  <c r="BM52" i="13"/>
  <c r="BN52" i="13"/>
  <c r="BO52" i="13"/>
  <c r="BP52" i="13"/>
  <c r="BQ52" i="13"/>
  <c r="BR52" i="13"/>
  <c r="BS52" i="13"/>
  <c r="BZ53" i="13"/>
  <c r="BF51" i="13"/>
  <c r="CL60" i="9"/>
  <c r="BB60" i="9"/>
  <c r="CQ60" i="9"/>
  <c r="CK60" i="9"/>
  <c r="CP60" i="9"/>
  <c r="CJ60" i="9"/>
  <c r="CO60" i="9"/>
  <c r="CI60" i="9"/>
  <c r="CN60" i="9"/>
  <c r="CR60" i="9"/>
  <c r="BA51" i="13"/>
  <c r="BG51" i="13"/>
  <c r="AV51" i="13"/>
  <c r="BH51" i="13"/>
  <c r="AW51" i="13"/>
  <c r="BI51" i="13"/>
  <c r="AX51" i="13"/>
  <c r="AY51" i="13"/>
  <c r="BL51" i="13"/>
  <c r="BM51" i="13"/>
  <c r="BN51" i="13"/>
  <c r="BO51" i="13"/>
  <c r="BP51" i="13"/>
  <c r="BQ51" i="13"/>
  <c r="BR51" i="13"/>
  <c r="BS51" i="13"/>
  <c r="BZ52" i="13"/>
  <c r="BF50" i="13"/>
  <c r="CL59" i="9"/>
  <c r="BB59" i="9"/>
  <c r="CQ59" i="9"/>
  <c r="CK59" i="9"/>
  <c r="CP59" i="9"/>
  <c r="CJ59" i="9"/>
  <c r="CO59" i="9"/>
  <c r="CI59" i="9"/>
  <c r="CN59" i="9"/>
  <c r="CR59" i="9"/>
  <c r="BA50" i="13"/>
  <c r="BG50" i="13"/>
  <c r="AV50" i="13"/>
  <c r="BH50" i="13"/>
  <c r="AW50" i="13"/>
  <c r="BI50" i="13"/>
  <c r="AX50" i="13"/>
  <c r="AY50" i="13"/>
  <c r="BL50" i="13"/>
  <c r="BM50" i="13"/>
  <c r="BN50" i="13"/>
  <c r="BO50" i="13"/>
  <c r="BP50" i="13"/>
  <c r="BQ50" i="13"/>
  <c r="BR50" i="13"/>
  <c r="BS50" i="13"/>
  <c r="BZ51" i="13"/>
  <c r="BF49" i="13"/>
  <c r="CL58" i="9"/>
  <c r="BB58" i="9"/>
  <c r="CQ58" i="9"/>
  <c r="CK58" i="9"/>
  <c r="CP58" i="9"/>
  <c r="CJ58" i="9"/>
  <c r="CO58" i="9"/>
  <c r="CI58" i="9"/>
  <c r="CN58" i="9"/>
  <c r="CR58" i="9"/>
  <c r="BA49" i="13"/>
  <c r="BG49" i="13"/>
  <c r="AV49" i="13"/>
  <c r="BH49" i="13"/>
  <c r="AW49" i="13"/>
  <c r="BI49" i="13"/>
  <c r="AX49" i="13"/>
  <c r="AY49" i="13"/>
  <c r="BL49" i="13"/>
  <c r="BM49" i="13"/>
  <c r="BN49" i="13"/>
  <c r="BO49" i="13"/>
  <c r="BP49" i="13"/>
  <c r="BQ49" i="13"/>
  <c r="BR49" i="13"/>
  <c r="BS49" i="13"/>
  <c r="BZ50" i="13"/>
  <c r="BF48" i="13"/>
  <c r="CL57" i="9"/>
  <c r="BB57" i="9"/>
  <c r="CQ57" i="9"/>
  <c r="CK57" i="9"/>
  <c r="CP57" i="9"/>
  <c r="CJ57" i="9"/>
  <c r="CO57" i="9"/>
  <c r="CI57" i="9"/>
  <c r="CN57" i="9"/>
  <c r="CR57" i="9"/>
  <c r="BA48" i="13"/>
  <c r="BG48" i="13"/>
  <c r="AV48" i="13"/>
  <c r="BH48" i="13"/>
  <c r="AW48" i="13"/>
  <c r="BI48" i="13"/>
  <c r="AX48" i="13"/>
  <c r="AY48" i="13"/>
  <c r="BL48" i="13"/>
  <c r="BM48" i="13"/>
  <c r="BN48" i="13"/>
  <c r="BO48" i="13"/>
  <c r="BP48" i="13"/>
  <c r="BQ48" i="13"/>
  <c r="BR48" i="13"/>
  <c r="BS48" i="13"/>
  <c r="BZ49" i="13"/>
  <c r="BF47" i="13"/>
  <c r="CL56" i="9"/>
  <c r="BB56" i="9"/>
  <c r="CQ56" i="9"/>
  <c r="CK56" i="9"/>
  <c r="CP56" i="9"/>
  <c r="CJ56" i="9"/>
  <c r="CO56" i="9"/>
  <c r="CI56" i="9"/>
  <c r="CN56" i="9"/>
  <c r="CR56" i="9"/>
  <c r="BA47" i="13"/>
  <c r="BG47" i="13"/>
  <c r="AV47" i="13"/>
  <c r="BH47" i="13"/>
  <c r="AW47" i="13"/>
  <c r="BI47" i="13"/>
  <c r="AX47" i="13"/>
  <c r="AY47" i="13"/>
  <c r="BL47" i="13"/>
  <c r="BM47" i="13"/>
  <c r="BN47" i="13"/>
  <c r="BO47" i="13"/>
  <c r="BP47" i="13"/>
  <c r="BQ47" i="13"/>
  <c r="BR47" i="13"/>
  <c r="BS47" i="13"/>
  <c r="BZ48" i="13"/>
  <c r="BF46" i="13"/>
  <c r="CL55" i="9"/>
  <c r="BB55" i="9"/>
  <c r="CQ55" i="9"/>
  <c r="CK55" i="9"/>
  <c r="CP55" i="9"/>
  <c r="CJ55" i="9"/>
  <c r="CO55" i="9"/>
  <c r="CI55" i="9"/>
  <c r="CN55" i="9"/>
  <c r="CR55" i="9"/>
  <c r="BA46" i="13"/>
  <c r="BG46" i="13"/>
  <c r="AV46" i="13"/>
  <c r="BH46" i="13"/>
  <c r="AW46" i="13"/>
  <c r="BI46" i="13"/>
  <c r="AX46" i="13"/>
  <c r="AY46" i="13"/>
  <c r="BL46" i="13"/>
  <c r="BM46" i="13"/>
  <c r="BN46" i="13"/>
  <c r="BO46" i="13"/>
  <c r="BP46" i="13"/>
  <c r="BQ46" i="13"/>
  <c r="BR46" i="13"/>
  <c r="BS46" i="13"/>
  <c r="BZ47" i="13"/>
  <c r="BF45" i="13"/>
  <c r="CL54" i="9"/>
  <c r="BB54" i="9"/>
  <c r="CQ54" i="9"/>
  <c r="CK54" i="9"/>
  <c r="CP54" i="9"/>
  <c r="CJ54" i="9"/>
  <c r="CO54" i="9"/>
  <c r="CI54" i="9"/>
  <c r="CN54" i="9"/>
  <c r="CR54" i="9"/>
  <c r="BA45" i="13"/>
  <c r="BG45" i="13"/>
  <c r="AV45" i="13"/>
  <c r="BH45" i="13"/>
  <c r="AW45" i="13"/>
  <c r="BI45" i="13"/>
  <c r="AX45" i="13"/>
  <c r="AY45" i="13"/>
  <c r="BL45" i="13"/>
  <c r="BM45" i="13"/>
  <c r="BN45" i="13"/>
  <c r="BO45" i="13"/>
  <c r="BP45" i="13"/>
  <c r="BQ45" i="13"/>
  <c r="BR45" i="13"/>
  <c r="BS45" i="13"/>
  <c r="BZ46" i="13"/>
  <c r="BF44" i="13"/>
  <c r="CL53" i="9"/>
  <c r="BB53" i="9"/>
  <c r="CQ53" i="9"/>
  <c r="CK53" i="9"/>
  <c r="CP53" i="9"/>
  <c r="CJ53" i="9"/>
  <c r="CO53" i="9"/>
  <c r="CI53" i="9"/>
  <c r="CN53" i="9"/>
  <c r="CR53" i="9"/>
  <c r="BA44" i="13"/>
  <c r="BG44" i="13"/>
  <c r="AV44" i="13"/>
  <c r="BH44" i="13"/>
  <c r="AW44" i="13"/>
  <c r="BI44" i="13"/>
  <c r="AX44" i="13"/>
  <c r="AY44" i="13"/>
  <c r="BL44" i="13"/>
  <c r="BM44" i="13"/>
  <c r="BN44" i="13"/>
  <c r="BO44" i="13"/>
  <c r="BP44" i="13"/>
  <c r="BQ44" i="13"/>
  <c r="BR44" i="13"/>
  <c r="BS44" i="13"/>
  <c r="BZ45" i="13"/>
  <c r="BF43" i="13"/>
  <c r="CL52" i="9"/>
  <c r="BB52" i="9"/>
  <c r="CQ52" i="9"/>
  <c r="CK52" i="9"/>
  <c r="CP52" i="9"/>
  <c r="CJ52" i="9"/>
  <c r="CO52" i="9"/>
  <c r="CI52" i="9"/>
  <c r="CN52" i="9"/>
  <c r="CR52" i="9"/>
  <c r="BA43" i="13"/>
  <c r="BG43" i="13"/>
  <c r="AV43" i="13"/>
  <c r="BH43" i="13"/>
  <c r="AW43" i="13"/>
  <c r="BI43" i="13"/>
  <c r="AX43" i="13"/>
  <c r="AY43" i="13"/>
  <c r="BL43" i="13"/>
  <c r="BM43" i="13"/>
  <c r="BN43" i="13"/>
  <c r="BO43" i="13"/>
  <c r="BP43" i="13"/>
  <c r="BQ43" i="13"/>
  <c r="BR43" i="13"/>
  <c r="BS43" i="13"/>
  <c r="BZ44" i="13"/>
  <c r="BF42" i="13"/>
  <c r="CL51" i="9"/>
  <c r="BB51" i="9"/>
  <c r="CQ51" i="9"/>
  <c r="CK51" i="9"/>
  <c r="CP51" i="9"/>
  <c r="CJ51" i="9"/>
  <c r="CO51" i="9"/>
  <c r="CI51" i="9"/>
  <c r="CN51" i="9"/>
  <c r="CR51" i="9"/>
  <c r="BA42" i="13"/>
  <c r="BG42" i="13"/>
  <c r="AV42" i="13"/>
  <c r="BH42" i="13"/>
  <c r="AW42" i="13"/>
  <c r="BI42" i="13"/>
  <c r="AX42" i="13"/>
  <c r="AY42" i="13"/>
  <c r="BL42" i="13"/>
  <c r="BM42" i="13"/>
  <c r="BN42" i="13"/>
  <c r="BO42" i="13"/>
  <c r="BP42" i="13"/>
  <c r="BQ42" i="13"/>
  <c r="BR42" i="13"/>
  <c r="BS42" i="13"/>
  <c r="BZ43" i="13"/>
  <c r="BF41" i="13"/>
  <c r="CL50" i="9"/>
  <c r="BB50" i="9"/>
  <c r="CQ50" i="9"/>
  <c r="CK50" i="9"/>
  <c r="CP50" i="9"/>
  <c r="CJ50" i="9"/>
  <c r="CO50" i="9"/>
  <c r="CI50" i="9"/>
  <c r="CN50" i="9"/>
  <c r="CR50" i="9"/>
  <c r="BA41" i="13"/>
  <c r="BG41" i="13"/>
  <c r="AV41" i="13"/>
  <c r="BH41" i="13"/>
  <c r="AW41" i="13"/>
  <c r="BI41" i="13"/>
  <c r="AX41" i="13"/>
  <c r="AY41" i="13"/>
  <c r="BL41" i="13"/>
  <c r="BM41" i="13"/>
  <c r="BN41" i="13"/>
  <c r="BO41" i="13"/>
  <c r="BP41" i="13"/>
  <c r="BQ41" i="13"/>
  <c r="BR41" i="13"/>
  <c r="BS41" i="13"/>
  <c r="BZ42" i="13"/>
  <c r="BZ41" i="13"/>
  <c r="CA41" i="13"/>
  <c r="CA42" i="13"/>
  <c r="CA43" i="13"/>
  <c r="CA44" i="13"/>
  <c r="CA45" i="13"/>
  <c r="CA46" i="13"/>
  <c r="CA47" i="13"/>
  <c r="CA48" i="13"/>
  <c r="CA49" i="13"/>
  <c r="CA50" i="13"/>
  <c r="CA51" i="13"/>
  <c r="CA52" i="13"/>
  <c r="CA53" i="13"/>
  <c r="CA54" i="13"/>
  <c r="CA55" i="13"/>
  <c r="CA56" i="13"/>
  <c r="CA57" i="13"/>
  <c r="CA58" i="13"/>
  <c r="CA59" i="13"/>
  <c r="CA60" i="13"/>
  <c r="CA61" i="13"/>
  <c r="CA62" i="13"/>
  <c r="CA63" i="13"/>
  <c r="CA64" i="13"/>
  <c r="CA65" i="13"/>
  <c r="CA66" i="13"/>
  <c r="CA67" i="13"/>
  <c r="CA68" i="13"/>
  <c r="CA69" i="13"/>
  <c r="CA70" i="13"/>
  <c r="CA71" i="13"/>
  <c r="CA72" i="13"/>
  <c r="CA73" i="13"/>
  <c r="CA74" i="13"/>
  <c r="CA75" i="13"/>
  <c r="CA76" i="13"/>
  <c r="CA77" i="13"/>
  <c r="CA78" i="13"/>
  <c r="CA79" i="13"/>
  <c r="CA80" i="13"/>
  <c r="CA81" i="13"/>
  <c r="CA82" i="13"/>
  <c r="CA83" i="13"/>
  <c r="CA84" i="13"/>
  <c r="CA85" i="13"/>
  <c r="BV41" i="13"/>
  <c r="BW41" i="13"/>
  <c r="BX41" i="13"/>
  <c r="BY41" i="13"/>
  <c r="BV42" i="13"/>
  <c r="BW42" i="13"/>
  <c r="BX42" i="13"/>
  <c r="BY42" i="13"/>
  <c r="BV43" i="13"/>
  <c r="BW43" i="13"/>
  <c r="BX43" i="13"/>
  <c r="BY43" i="13"/>
  <c r="BV44" i="13"/>
  <c r="BW44" i="13"/>
  <c r="BX44" i="13"/>
  <c r="BY44" i="13"/>
  <c r="BV45" i="13"/>
  <c r="BW45" i="13"/>
  <c r="BX45" i="13"/>
  <c r="BY45" i="13"/>
  <c r="BV46" i="13"/>
  <c r="BW46" i="13"/>
  <c r="BX46" i="13"/>
  <c r="BY46" i="13"/>
  <c r="BV47" i="13"/>
  <c r="BW47" i="13"/>
  <c r="BX47" i="13"/>
  <c r="BY47" i="13"/>
  <c r="BV48" i="13"/>
  <c r="BW48" i="13"/>
  <c r="BX48" i="13"/>
  <c r="BY48" i="13"/>
  <c r="BV49" i="13"/>
  <c r="BW49" i="13"/>
  <c r="BX49" i="13"/>
  <c r="BY49" i="13"/>
  <c r="BV50" i="13"/>
  <c r="BW50" i="13"/>
  <c r="BX50" i="13"/>
  <c r="BY50" i="13"/>
  <c r="BV51" i="13"/>
  <c r="BW51" i="13"/>
  <c r="BX51" i="13"/>
  <c r="BY51" i="13"/>
  <c r="BV52" i="13"/>
  <c r="BW52" i="13"/>
  <c r="BX52" i="13"/>
  <c r="BY52" i="13"/>
  <c r="BV53" i="13"/>
  <c r="BW53" i="13"/>
  <c r="BX53" i="13"/>
  <c r="BY53" i="13"/>
  <c r="BV54" i="13"/>
  <c r="BW54" i="13"/>
  <c r="BX54" i="13"/>
  <c r="BY54" i="13"/>
  <c r="BV55" i="13"/>
  <c r="BW55" i="13"/>
  <c r="BX55" i="13"/>
  <c r="BY55" i="13"/>
  <c r="BV56" i="13"/>
  <c r="BW56" i="13"/>
  <c r="BX56" i="13"/>
  <c r="BY56" i="13"/>
  <c r="BV57" i="13"/>
  <c r="BW57" i="13"/>
  <c r="BX57" i="13"/>
  <c r="BY57" i="13"/>
  <c r="BV58" i="13"/>
  <c r="BW58" i="13"/>
  <c r="BX58" i="13"/>
  <c r="BY58" i="13"/>
  <c r="BV59" i="13"/>
  <c r="BW59" i="13"/>
  <c r="BX59" i="13"/>
  <c r="BY59" i="13"/>
  <c r="BV60" i="13"/>
  <c r="BW60" i="13"/>
  <c r="BX60" i="13"/>
  <c r="BY60" i="13"/>
  <c r="BV61" i="13"/>
  <c r="BW61" i="13"/>
  <c r="BX61" i="13"/>
  <c r="BY61" i="13"/>
  <c r="BV62" i="13"/>
  <c r="BW62" i="13"/>
  <c r="BX62" i="13"/>
  <c r="BY62" i="13"/>
  <c r="BV63" i="13"/>
  <c r="BW63" i="13"/>
  <c r="BX63" i="13"/>
  <c r="BY63" i="13"/>
  <c r="BV64" i="13"/>
  <c r="BW64" i="13"/>
  <c r="BX64" i="13"/>
  <c r="BY64" i="13"/>
  <c r="BV65" i="13"/>
  <c r="BW65" i="13"/>
  <c r="BX65" i="13"/>
  <c r="BY65" i="13"/>
  <c r="BV66" i="13"/>
  <c r="BW66" i="13"/>
  <c r="BX66" i="13"/>
  <c r="BY66" i="13"/>
  <c r="BV67" i="13"/>
  <c r="BW67" i="13"/>
  <c r="BX67" i="13"/>
  <c r="BY67" i="13"/>
  <c r="BV68" i="13"/>
  <c r="BW68" i="13"/>
  <c r="BX68" i="13"/>
  <c r="BY68" i="13"/>
  <c r="BV69" i="13"/>
  <c r="BW69" i="13"/>
  <c r="BX69" i="13"/>
  <c r="BY69" i="13"/>
  <c r="BV70" i="13"/>
  <c r="BW70" i="13"/>
  <c r="BX70" i="13"/>
  <c r="BY70" i="13"/>
  <c r="BV71" i="13"/>
  <c r="BW71" i="13"/>
  <c r="BX71" i="13"/>
  <c r="BY71" i="13"/>
  <c r="BV72" i="13"/>
  <c r="BW72" i="13"/>
  <c r="BX72" i="13"/>
  <c r="BY72" i="13"/>
  <c r="BV73" i="13"/>
  <c r="BW73" i="13"/>
  <c r="BX73" i="13"/>
  <c r="BY73" i="13"/>
  <c r="BV74" i="13"/>
  <c r="BW74" i="13"/>
  <c r="BX74" i="13"/>
  <c r="BY74" i="13"/>
  <c r="BV75" i="13"/>
  <c r="BW75" i="13"/>
  <c r="BX75" i="13"/>
  <c r="BY75" i="13"/>
  <c r="BV76" i="13"/>
  <c r="BW76" i="13"/>
  <c r="BX76" i="13"/>
  <c r="BY76" i="13"/>
  <c r="BV77" i="13"/>
  <c r="BW77" i="13"/>
  <c r="BX77" i="13"/>
  <c r="BY77" i="13"/>
  <c r="BV78" i="13"/>
  <c r="BW78" i="13"/>
  <c r="BX78" i="13"/>
  <c r="BY78" i="13"/>
  <c r="BV79" i="13"/>
  <c r="BW79" i="13"/>
  <c r="BX79" i="13"/>
  <c r="BY79" i="13"/>
  <c r="BV80" i="13"/>
  <c r="BW80" i="13"/>
  <c r="BX80" i="13"/>
  <c r="BY80" i="13"/>
  <c r="BV81" i="13"/>
  <c r="BW81" i="13"/>
  <c r="BX81" i="13"/>
  <c r="BY81" i="13"/>
  <c r="BV82" i="13"/>
  <c r="BW82" i="13"/>
  <c r="BX82" i="13"/>
  <c r="BY82" i="13"/>
  <c r="BV83" i="13"/>
  <c r="BW83" i="13"/>
  <c r="BX83" i="13"/>
  <c r="BY83" i="13"/>
  <c r="BV84" i="13"/>
  <c r="BW84" i="13"/>
  <c r="BX84" i="13"/>
  <c r="BY84" i="13"/>
  <c r="BV85" i="13"/>
  <c r="BW85" i="13"/>
  <c r="BX85" i="13"/>
  <c r="BY85" i="13"/>
  <c r="BV40" i="13"/>
  <c r="BW40" i="13"/>
  <c r="BX40" i="13"/>
  <c r="BY39" i="13"/>
  <c r="BV39" i="13"/>
  <c r="BW39" i="13"/>
  <c r="BX39" i="13"/>
  <c r="BY38" i="13"/>
  <c r="BV38" i="13"/>
  <c r="BW38" i="13"/>
  <c r="BX38" i="13"/>
  <c r="BY37" i="13"/>
  <c r="BV37" i="13"/>
  <c r="BW37" i="13"/>
  <c r="BX37" i="13"/>
  <c r="BY36" i="13"/>
  <c r="BV36" i="13"/>
  <c r="BW36" i="13"/>
  <c r="BX36" i="13"/>
  <c r="BY35" i="13"/>
  <c r="BV35" i="13"/>
  <c r="BW35" i="13"/>
  <c r="BX35" i="13"/>
  <c r="BY34" i="13"/>
  <c r="BV34" i="13"/>
  <c r="BW34" i="13"/>
  <c r="BX34" i="13"/>
  <c r="BY33" i="13"/>
  <c r="BV33" i="13"/>
  <c r="BW33" i="13"/>
  <c r="BX33" i="13"/>
  <c r="BY32" i="13"/>
  <c r="BV32" i="13"/>
  <c r="BW32" i="13"/>
  <c r="BX32" i="13"/>
  <c r="BY31" i="13"/>
  <c r="BV31" i="13"/>
  <c r="BW31" i="13"/>
  <c r="BX31" i="13"/>
  <c r="BY30" i="13"/>
  <c r="BV30" i="13"/>
  <c r="BW30" i="13"/>
  <c r="BX30" i="13"/>
  <c r="BY29" i="13"/>
  <c r="BV29" i="13"/>
  <c r="BW29" i="13"/>
  <c r="BX29" i="13"/>
  <c r="BY28" i="13"/>
  <c r="BV28" i="13"/>
  <c r="BW28" i="13"/>
  <c r="BX28" i="13"/>
  <c r="BY27" i="13"/>
  <c r="BV27" i="13"/>
  <c r="BW27" i="13"/>
  <c r="BX27" i="13"/>
  <c r="BY26" i="13"/>
  <c r="BV26" i="13"/>
  <c r="BW26" i="13"/>
  <c r="BX26" i="13"/>
  <c r="BY25" i="13"/>
  <c r="BV25" i="13"/>
  <c r="BW25" i="13"/>
  <c r="BX25" i="13"/>
  <c r="BY24" i="13"/>
  <c r="BV24" i="13"/>
  <c r="BW24" i="13"/>
  <c r="BX24" i="13"/>
  <c r="BY23" i="13"/>
  <c r="BV23" i="13"/>
  <c r="BW23" i="13"/>
  <c r="BX23" i="13"/>
  <c r="BY22" i="13"/>
  <c r="BV22" i="13"/>
  <c r="BW22" i="13"/>
  <c r="BX22" i="13"/>
  <c r="BY21" i="13"/>
  <c r="BV21" i="13"/>
  <c r="BW21" i="13"/>
  <c r="BX21" i="13"/>
  <c r="BY20" i="13"/>
  <c r="BV20" i="13"/>
  <c r="BW20" i="13"/>
  <c r="BX20" i="13"/>
  <c r="BY19" i="13"/>
  <c r="BV19" i="13"/>
  <c r="BW19" i="13"/>
  <c r="BX19" i="13"/>
  <c r="BY18" i="13"/>
  <c r="BV18" i="13"/>
  <c r="BW18" i="13"/>
  <c r="BX18" i="13"/>
  <c r="BY17" i="13"/>
  <c r="BV17" i="13"/>
  <c r="BW17" i="13"/>
  <c r="BX17" i="13"/>
  <c r="BY16" i="13"/>
  <c r="BV16" i="13"/>
  <c r="BW16" i="13"/>
  <c r="BX16" i="13"/>
  <c r="BY15" i="13"/>
  <c r="BV15" i="13"/>
  <c r="BW15" i="13"/>
  <c r="BX15" i="13"/>
  <c r="BY14" i="13"/>
  <c r="BV14" i="13"/>
  <c r="BW14" i="13"/>
  <c r="BX14" i="13"/>
  <c r="BY13" i="13"/>
  <c r="BV13" i="13"/>
  <c r="BW13" i="13"/>
  <c r="BX13" i="13"/>
  <c r="BY12" i="13"/>
  <c r="BV12" i="13"/>
  <c r="BW12" i="13"/>
  <c r="BX12" i="13"/>
  <c r="BY11" i="13"/>
  <c r="BV11" i="13"/>
  <c r="BW11" i="13"/>
  <c r="BX11" i="13"/>
  <c r="BY10" i="13"/>
  <c r="BV10" i="13"/>
  <c r="BW10" i="13"/>
  <c r="BX10" i="13"/>
  <c r="BY9" i="13"/>
  <c r="BV9" i="13"/>
  <c r="BW9" i="13"/>
  <c r="BX9" i="13"/>
  <c r="BY8" i="13"/>
  <c r="CL16" i="9"/>
  <c r="BB16" i="9"/>
  <c r="CQ16" i="9"/>
  <c r="CK16" i="9"/>
  <c r="CP16" i="9"/>
  <c r="CJ16" i="9"/>
  <c r="CO16" i="9"/>
  <c r="CI16" i="9"/>
  <c r="CN16" i="9"/>
  <c r="CR16" i="9"/>
  <c r="C12" i="14"/>
  <c r="C112" i="14"/>
  <c r="G12" i="14"/>
  <c r="G112" i="14"/>
  <c r="G11" i="14"/>
  <c r="G111" i="14"/>
  <c r="D16" i="10"/>
  <c r="M13" i="10"/>
  <c r="CS11" i="10"/>
  <c r="CS16" i="10"/>
  <c r="CS95" i="10"/>
  <c r="CS97" i="10"/>
  <c r="M112" i="14"/>
  <c r="H12" i="14"/>
  <c r="H112" i="14"/>
  <c r="H11" i="14"/>
  <c r="H111" i="14"/>
  <c r="D116" i="10"/>
  <c r="J107" i="10"/>
  <c r="M113" i="10"/>
  <c r="CS111" i="10"/>
  <c r="CS116" i="10"/>
  <c r="CS195" i="10"/>
  <c r="CS197" i="10"/>
  <c r="N112" i="14"/>
  <c r="I12" i="14"/>
  <c r="I112" i="14"/>
  <c r="I11" i="14"/>
  <c r="I111" i="14"/>
  <c r="D216" i="10"/>
  <c r="J207" i="10"/>
  <c r="M213" i="10"/>
  <c r="CS211" i="10"/>
  <c r="CS216" i="10"/>
  <c r="CS295" i="10"/>
  <c r="CS297" i="10"/>
  <c r="O112" i="14"/>
  <c r="R112" i="14"/>
  <c r="W112" i="14"/>
  <c r="V112" i="14"/>
  <c r="X112" i="14"/>
  <c r="M98" i="10"/>
  <c r="CS98" i="10"/>
  <c r="CS100" i="10"/>
  <c r="J112" i="14"/>
  <c r="M198" i="10"/>
  <c r="CS198" i="10"/>
  <c r="CS200" i="10"/>
  <c r="K112" i="14"/>
  <c r="M298" i="10"/>
  <c r="CS298" i="10"/>
  <c r="CS300" i="10"/>
  <c r="L112" i="14"/>
  <c r="Q112" i="14"/>
  <c r="FS11" i="10"/>
  <c r="FS16" i="10"/>
  <c r="D17" i="10"/>
  <c r="FR11" i="10"/>
  <c r="FS17" i="10"/>
  <c r="CD18" i="9"/>
  <c r="D18" i="10"/>
  <c r="FQ11" i="10"/>
  <c r="FS18" i="10"/>
  <c r="CD19" i="9"/>
  <c r="D19" i="10"/>
  <c r="FP11" i="10"/>
  <c r="FS19" i="10"/>
  <c r="CD20" i="9"/>
  <c r="D20" i="10"/>
  <c r="FO11" i="10"/>
  <c r="FS20" i="10"/>
  <c r="D21" i="10"/>
  <c r="FN11" i="10"/>
  <c r="FS21" i="10"/>
  <c r="CD22" i="9"/>
  <c r="D22" i="10"/>
  <c r="FM11" i="10"/>
  <c r="FS22" i="10"/>
  <c r="CD23" i="9"/>
  <c r="D23" i="10"/>
  <c r="FL11" i="10"/>
  <c r="FS23" i="10"/>
  <c r="CD24" i="9"/>
  <c r="D24" i="10"/>
  <c r="FK11" i="10"/>
  <c r="FS24" i="10"/>
  <c r="CD25" i="9"/>
  <c r="D25" i="10"/>
  <c r="FJ11" i="10"/>
  <c r="FS25" i="10"/>
  <c r="CD26" i="9"/>
  <c r="D26" i="10"/>
  <c r="FI11" i="10"/>
  <c r="FS26" i="10"/>
  <c r="CD27" i="9"/>
  <c r="D27" i="10"/>
  <c r="FH11" i="10"/>
  <c r="FS27" i="10"/>
  <c r="CD28" i="9"/>
  <c r="D28" i="10"/>
  <c r="FG11" i="10"/>
  <c r="FS28" i="10"/>
  <c r="CD29" i="9"/>
  <c r="D29" i="10"/>
  <c r="FF11" i="10"/>
  <c r="FS29" i="10"/>
  <c r="CD30" i="9"/>
  <c r="D30" i="10"/>
  <c r="FE11" i="10"/>
  <c r="FS30" i="10"/>
  <c r="CD31" i="9"/>
  <c r="D31" i="10"/>
  <c r="FD11" i="10"/>
  <c r="FS31" i="10"/>
  <c r="CD32" i="9"/>
  <c r="D32" i="10"/>
  <c r="FC11" i="10"/>
  <c r="FS32" i="10"/>
  <c r="CD33" i="9"/>
  <c r="D33" i="10"/>
  <c r="FB11" i="10"/>
  <c r="FS33" i="10"/>
  <c r="CD34" i="9"/>
  <c r="D34" i="10"/>
  <c r="FA11" i="10"/>
  <c r="FS34" i="10"/>
  <c r="CD35" i="9"/>
  <c r="D35" i="10"/>
  <c r="EZ11" i="10"/>
  <c r="FS35" i="10"/>
  <c r="CD36" i="9"/>
  <c r="D36" i="10"/>
  <c r="EY11" i="10"/>
  <c r="FS36" i="10"/>
  <c r="CD37" i="9"/>
  <c r="D37" i="10"/>
  <c r="EX11" i="10"/>
  <c r="FS37" i="10"/>
  <c r="CD38" i="9"/>
  <c r="D38" i="10"/>
  <c r="EW11" i="10"/>
  <c r="FS38" i="10"/>
  <c r="CD39" i="9"/>
  <c r="D39" i="10"/>
  <c r="EV11" i="10"/>
  <c r="FS39" i="10"/>
  <c r="CD40" i="9"/>
  <c r="D40" i="10"/>
  <c r="EU11" i="10"/>
  <c r="FS40" i="10"/>
  <c r="CD41" i="9"/>
  <c r="D41" i="10"/>
  <c r="ET11" i="10"/>
  <c r="FS41" i="10"/>
  <c r="CD42" i="9"/>
  <c r="D42" i="10"/>
  <c r="ES11" i="10"/>
  <c r="FS42" i="10"/>
  <c r="CD43" i="9"/>
  <c r="D43" i="10"/>
  <c r="ER11" i="10"/>
  <c r="FS43" i="10"/>
  <c r="CD44" i="9"/>
  <c r="D44" i="10"/>
  <c r="EQ11" i="10"/>
  <c r="FS44" i="10"/>
  <c r="CD45" i="9"/>
  <c r="D45" i="10"/>
  <c r="EP11" i="10"/>
  <c r="FS45" i="10"/>
  <c r="CD46" i="9"/>
  <c r="D46" i="10"/>
  <c r="EO11" i="10"/>
  <c r="FS46" i="10"/>
  <c r="CD47" i="9"/>
  <c r="D47" i="10"/>
  <c r="EN11" i="10"/>
  <c r="FS47" i="10"/>
  <c r="CD48" i="9"/>
  <c r="D48" i="10"/>
  <c r="EM11" i="10"/>
  <c r="FS48" i="10"/>
  <c r="CD49" i="9"/>
  <c r="D49" i="10"/>
  <c r="EL11" i="10"/>
  <c r="FS49" i="10"/>
  <c r="CD50" i="9"/>
  <c r="D50" i="10"/>
  <c r="EK11" i="10"/>
  <c r="FS50" i="10"/>
  <c r="CD51" i="9"/>
  <c r="D51" i="10"/>
  <c r="EJ11" i="10"/>
  <c r="FS51" i="10"/>
  <c r="CD52" i="9"/>
  <c r="D52" i="10"/>
  <c r="EI11" i="10"/>
  <c r="FS52" i="10"/>
  <c r="CD53" i="9"/>
  <c r="D53" i="10"/>
  <c r="EH11" i="10"/>
  <c r="FS53" i="10"/>
  <c r="CD54" i="9"/>
  <c r="D54" i="10"/>
  <c r="EG11" i="10"/>
  <c r="FS54" i="10"/>
  <c r="CD55" i="9"/>
  <c r="D55" i="10"/>
  <c r="EF11" i="10"/>
  <c r="FS55" i="10"/>
  <c r="CD56" i="9"/>
  <c r="D56" i="10"/>
  <c r="EE11" i="10"/>
  <c r="FS56" i="10"/>
  <c r="CD57" i="9"/>
  <c r="D57" i="10"/>
  <c r="ED11" i="10"/>
  <c r="FS57" i="10"/>
  <c r="CD58" i="9"/>
  <c r="D58" i="10"/>
  <c r="EC11" i="10"/>
  <c r="FS58" i="10"/>
  <c r="CD59" i="9"/>
  <c r="D59" i="10"/>
  <c r="EB11" i="10"/>
  <c r="FS59" i="10"/>
  <c r="CD60" i="9"/>
  <c r="D60" i="10"/>
  <c r="EA11" i="10"/>
  <c r="FS60" i="10"/>
  <c r="CD61" i="9"/>
  <c r="D61" i="10"/>
  <c r="DZ11" i="10"/>
  <c r="FS61" i="10"/>
  <c r="CD62" i="9"/>
  <c r="D62" i="10"/>
  <c r="DY11" i="10"/>
  <c r="FS62" i="10"/>
  <c r="CD63" i="9"/>
  <c r="D63" i="10"/>
  <c r="DX11" i="10"/>
  <c r="FS63" i="10"/>
  <c r="CD64" i="9"/>
  <c r="D64" i="10"/>
  <c r="DW11" i="10"/>
  <c r="FS64" i="10"/>
  <c r="CD65" i="9"/>
  <c r="D65" i="10"/>
  <c r="DV11" i="10"/>
  <c r="FS65" i="10"/>
  <c r="CD66" i="9"/>
  <c r="D66" i="10"/>
  <c r="DU11" i="10"/>
  <c r="FS66" i="10"/>
  <c r="CD67" i="9"/>
  <c r="D67" i="10"/>
  <c r="DT11" i="10"/>
  <c r="FS67" i="10"/>
  <c r="CD68" i="9"/>
  <c r="D68" i="10"/>
  <c r="DS11" i="10"/>
  <c r="FS68" i="10"/>
  <c r="CD69" i="9"/>
  <c r="D69" i="10"/>
  <c r="DR11" i="10"/>
  <c r="FS69" i="10"/>
  <c r="CD70" i="9"/>
  <c r="D70" i="10"/>
  <c r="DQ11" i="10"/>
  <c r="FS70" i="10"/>
  <c r="CD71" i="9"/>
  <c r="D71" i="10"/>
  <c r="DP11" i="10"/>
  <c r="FS71" i="10"/>
  <c r="CD72" i="9"/>
  <c r="D72" i="10"/>
  <c r="DO11" i="10"/>
  <c r="FS72" i="10"/>
  <c r="CD73" i="9"/>
  <c r="D73" i="10"/>
  <c r="DN11" i="10"/>
  <c r="FS73" i="10"/>
  <c r="CD74" i="9"/>
  <c r="D74" i="10"/>
  <c r="DM11" i="10"/>
  <c r="FS74" i="10"/>
  <c r="CD75" i="9"/>
  <c r="D75" i="10"/>
  <c r="DL11" i="10"/>
  <c r="FS75" i="10"/>
  <c r="CD76" i="9"/>
  <c r="D76" i="10"/>
  <c r="DK11" i="10"/>
  <c r="FS76" i="10"/>
  <c r="CD77" i="9"/>
  <c r="D77" i="10"/>
  <c r="DJ11" i="10"/>
  <c r="FS77" i="10"/>
  <c r="CD78" i="9"/>
  <c r="D78" i="10"/>
  <c r="DI11" i="10"/>
  <c r="FS78" i="10"/>
  <c r="CD79" i="9"/>
  <c r="D79" i="10"/>
  <c r="DH11" i="10"/>
  <c r="FS79" i="10"/>
  <c r="CD80" i="9"/>
  <c r="D80" i="10"/>
  <c r="DG11" i="10"/>
  <c r="FS80" i="10"/>
  <c r="CD81" i="9"/>
  <c r="D81" i="10"/>
  <c r="DF11" i="10"/>
  <c r="FS81" i="10"/>
  <c r="CD82" i="9"/>
  <c r="D82" i="10"/>
  <c r="DE11" i="10"/>
  <c r="FS82" i="10"/>
  <c r="CD83" i="9"/>
  <c r="D83" i="10"/>
  <c r="DD11" i="10"/>
  <c r="FS83" i="10"/>
  <c r="CD84" i="9"/>
  <c r="D84" i="10"/>
  <c r="DC11" i="10"/>
  <c r="FS84" i="10"/>
  <c r="CD85" i="9"/>
  <c r="D85" i="10"/>
  <c r="DB11" i="10"/>
  <c r="FS85" i="10"/>
  <c r="CD86" i="9"/>
  <c r="D86" i="10"/>
  <c r="DA11" i="10"/>
  <c r="FS86" i="10"/>
  <c r="CD87" i="9"/>
  <c r="D87" i="10"/>
  <c r="CZ11" i="10"/>
  <c r="FS87" i="10"/>
  <c r="CD88" i="9"/>
  <c r="D88" i="10"/>
  <c r="CY11" i="10"/>
  <c r="FS88" i="10"/>
  <c r="CD89" i="9"/>
  <c r="D89" i="10"/>
  <c r="CX11" i="10"/>
  <c r="FS89" i="10"/>
  <c r="CD90" i="9"/>
  <c r="D90" i="10"/>
  <c r="CW11" i="10"/>
  <c r="FS90" i="10"/>
  <c r="CD91" i="9"/>
  <c r="D91" i="10"/>
  <c r="CV11" i="10"/>
  <c r="FS91" i="10"/>
  <c r="CD92" i="9"/>
  <c r="D92" i="10"/>
  <c r="CU11" i="10"/>
  <c r="FS92" i="10"/>
  <c r="CD93" i="9"/>
  <c r="D93" i="10"/>
  <c r="CT11" i="10"/>
  <c r="FS93" i="10"/>
  <c r="CD94" i="9"/>
  <c r="D94" i="10"/>
  <c r="FS94" i="10"/>
  <c r="FS95" i="10"/>
  <c r="CM96" i="10"/>
  <c r="FS96" i="10"/>
  <c r="FS97" i="10"/>
  <c r="M190" i="14"/>
  <c r="CM98" i="10"/>
  <c r="FS98" i="10"/>
  <c r="FS100" i="10"/>
  <c r="J190" i="14"/>
  <c r="FR16" i="10"/>
  <c r="FR17" i="10"/>
  <c r="FR18" i="10"/>
  <c r="FR19" i="10"/>
  <c r="FR20" i="10"/>
  <c r="FR21" i="10"/>
  <c r="FR22" i="10"/>
  <c r="FR23" i="10"/>
  <c r="FR24" i="10"/>
  <c r="FR25" i="10"/>
  <c r="FR26" i="10"/>
  <c r="FR27" i="10"/>
  <c r="FR28" i="10"/>
  <c r="FR29" i="10"/>
  <c r="FR30" i="10"/>
  <c r="FR31" i="10"/>
  <c r="FR32" i="10"/>
  <c r="FR33" i="10"/>
  <c r="FR34" i="10"/>
  <c r="FR35" i="10"/>
  <c r="FR36" i="10"/>
  <c r="FR37" i="10"/>
  <c r="FR38" i="10"/>
  <c r="FR39" i="10"/>
  <c r="FR40" i="10"/>
  <c r="FR41" i="10"/>
  <c r="FR42" i="10"/>
  <c r="FR43" i="10"/>
  <c r="FR44" i="10"/>
  <c r="FR45" i="10"/>
  <c r="FR46" i="10"/>
  <c r="FR47" i="10"/>
  <c r="FR48" i="10"/>
  <c r="FR49" i="10"/>
  <c r="FR50" i="10"/>
  <c r="FR51" i="10"/>
  <c r="FR52" i="10"/>
  <c r="FR53" i="10"/>
  <c r="FR54" i="10"/>
  <c r="FR55" i="10"/>
  <c r="FR56" i="10"/>
  <c r="FR57" i="10"/>
  <c r="FR58" i="10"/>
  <c r="FR59" i="10"/>
  <c r="FR60" i="10"/>
  <c r="FR61" i="10"/>
  <c r="FR62" i="10"/>
  <c r="FR63" i="10"/>
  <c r="FR64" i="10"/>
  <c r="FR65" i="10"/>
  <c r="FR66" i="10"/>
  <c r="FR67" i="10"/>
  <c r="FR68" i="10"/>
  <c r="FR69" i="10"/>
  <c r="FR70" i="10"/>
  <c r="FR71" i="10"/>
  <c r="FR72" i="10"/>
  <c r="FR73" i="10"/>
  <c r="FR74" i="10"/>
  <c r="FR75" i="10"/>
  <c r="FR76" i="10"/>
  <c r="FR77" i="10"/>
  <c r="FR78" i="10"/>
  <c r="FR79" i="10"/>
  <c r="FR80" i="10"/>
  <c r="FR81" i="10"/>
  <c r="FR82" i="10"/>
  <c r="FR83" i="10"/>
  <c r="FR84" i="10"/>
  <c r="FR85" i="10"/>
  <c r="FR86" i="10"/>
  <c r="FR87" i="10"/>
  <c r="FR88" i="10"/>
  <c r="FR89" i="10"/>
  <c r="FR90" i="10"/>
  <c r="FR91" i="10"/>
  <c r="FR92" i="10"/>
  <c r="FR93" i="10"/>
  <c r="FR95" i="10"/>
  <c r="CL96" i="10"/>
  <c r="FR96" i="10"/>
  <c r="FR97" i="10"/>
  <c r="M189" i="14"/>
  <c r="CL98" i="10"/>
  <c r="FR98" i="10"/>
  <c r="FR100" i="10"/>
  <c r="J189" i="14"/>
  <c r="FQ16" i="10"/>
  <c r="FQ17" i="10"/>
  <c r="FQ18" i="10"/>
  <c r="FQ19" i="10"/>
  <c r="FQ20" i="10"/>
  <c r="FQ21" i="10"/>
  <c r="FQ22" i="10"/>
  <c r="FQ23" i="10"/>
  <c r="FQ24" i="10"/>
  <c r="FQ25" i="10"/>
  <c r="FQ26" i="10"/>
  <c r="FQ27" i="10"/>
  <c r="FQ28" i="10"/>
  <c r="FQ29" i="10"/>
  <c r="FQ30" i="10"/>
  <c r="FQ31" i="10"/>
  <c r="FQ32" i="10"/>
  <c r="FQ33" i="10"/>
  <c r="FQ34" i="10"/>
  <c r="FQ35" i="10"/>
  <c r="FQ36" i="10"/>
  <c r="FQ37" i="10"/>
  <c r="FQ38" i="10"/>
  <c r="FQ39" i="10"/>
  <c r="FQ40" i="10"/>
  <c r="FQ41" i="10"/>
  <c r="FQ42" i="10"/>
  <c r="FQ43" i="10"/>
  <c r="FQ44" i="10"/>
  <c r="FQ45" i="10"/>
  <c r="FQ46" i="10"/>
  <c r="FQ47" i="10"/>
  <c r="FQ48" i="10"/>
  <c r="FQ49" i="10"/>
  <c r="FQ50" i="10"/>
  <c r="FQ51" i="10"/>
  <c r="FQ52" i="10"/>
  <c r="FQ53" i="10"/>
  <c r="FQ54" i="10"/>
  <c r="FQ55" i="10"/>
  <c r="FQ56" i="10"/>
  <c r="FQ57" i="10"/>
  <c r="FQ58" i="10"/>
  <c r="FQ59" i="10"/>
  <c r="FQ60" i="10"/>
  <c r="FQ61" i="10"/>
  <c r="FQ62" i="10"/>
  <c r="FQ63" i="10"/>
  <c r="FQ64" i="10"/>
  <c r="FQ65" i="10"/>
  <c r="FQ66" i="10"/>
  <c r="FQ67" i="10"/>
  <c r="FQ68" i="10"/>
  <c r="FQ69" i="10"/>
  <c r="FQ70" i="10"/>
  <c r="FQ71" i="10"/>
  <c r="FQ72" i="10"/>
  <c r="FQ73" i="10"/>
  <c r="FQ74" i="10"/>
  <c r="FQ75" i="10"/>
  <c r="FQ76" i="10"/>
  <c r="FQ77" i="10"/>
  <c r="FQ78" i="10"/>
  <c r="FQ79" i="10"/>
  <c r="FQ80" i="10"/>
  <c r="FQ81" i="10"/>
  <c r="FQ82" i="10"/>
  <c r="FQ83" i="10"/>
  <c r="FQ84" i="10"/>
  <c r="FQ85" i="10"/>
  <c r="FQ86" i="10"/>
  <c r="FQ87" i="10"/>
  <c r="FQ88" i="10"/>
  <c r="FQ89" i="10"/>
  <c r="FQ90" i="10"/>
  <c r="FQ91" i="10"/>
  <c r="FQ92" i="10"/>
  <c r="FQ95" i="10"/>
  <c r="CK96" i="10"/>
  <c r="FQ96" i="10"/>
  <c r="FQ97" i="10"/>
  <c r="M188" i="14"/>
  <c r="CK98" i="10"/>
  <c r="FQ98" i="10"/>
  <c r="FQ100" i="10"/>
  <c r="J188" i="14"/>
  <c r="FP16" i="10"/>
  <c r="FP17" i="10"/>
  <c r="FP18" i="10"/>
  <c r="FP19" i="10"/>
  <c r="FP20" i="10"/>
  <c r="FP21" i="10"/>
  <c r="FP22" i="10"/>
  <c r="FP23" i="10"/>
  <c r="FP24" i="10"/>
  <c r="FP25" i="10"/>
  <c r="FP26" i="10"/>
  <c r="FP27" i="10"/>
  <c r="FP28" i="10"/>
  <c r="FP29" i="10"/>
  <c r="FP30" i="10"/>
  <c r="FP31" i="10"/>
  <c r="FP32" i="10"/>
  <c r="FP33" i="10"/>
  <c r="FP34" i="10"/>
  <c r="FP35" i="10"/>
  <c r="FP36" i="10"/>
  <c r="FP37" i="10"/>
  <c r="FP38" i="10"/>
  <c r="FP39" i="10"/>
  <c r="FP40" i="10"/>
  <c r="FP41" i="10"/>
  <c r="FP42" i="10"/>
  <c r="FP43" i="10"/>
  <c r="FP44" i="10"/>
  <c r="FP45" i="10"/>
  <c r="FP46" i="10"/>
  <c r="FP47" i="10"/>
  <c r="FP48" i="10"/>
  <c r="FP49" i="10"/>
  <c r="FP50" i="10"/>
  <c r="FP51" i="10"/>
  <c r="FP52" i="10"/>
  <c r="FP53" i="10"/>
  <c r="FP54" i="10"/>
  <c r="FP55" i="10"/>
  <c r="FP56" i="10"/>
  <c r="FP57" i="10"/>
  <c r="FP58" i="10"/>
  <c r="FP59" i="10"/>
  <c r="FP60" i="10"/>
  <c r="FP61" i="10"/>
  <c r="FP62" i="10"/>
  <c r="FP63" i="10"/>
  <c r="FP64" i="10"/>
  <c r="FP65" i="10"/>
  <c r="FP66" i="10"/>
  <c r="FP67" i="10"/>
  <c r="FP68" i="10"/>
  <c r="FP69" i="10"/>
  <c r="FP70" i="10"/>
  <c r="FP71" i="10"/>
  <c r="FP72" i="10"/>
  <c r="FP73" i="10"/>
  <c r="FP74" i="10"/>
  <c r="FP75" i="10"/>
  <c r="FP76" i="10"/>
  <c r="FP77" i="10"/>
  <c r="FP78" i="10"/>
  <c r="FP79" i="10"/>
  <c r="FP80" i="10"/>
  <c r="FP81" i="10"/>
  <c r="FP82" i="10"/>
  <c r="FP83" i="10"/>
  <c r="FP84" i="10"/>
  <c r="FP85" i="10"/>
  <c r="FP86" i="10"/>
  <c r="FP87" i="10"/>
  <c r="FP88" i="10"/>
  <c r="FP89" i="10"/>
  <c r="FP90" i="10"/>
  <c r="FP91" i="10"/>
  <c r="FP95" i="10"/>
  <c r="CJ96" i="10"/>
  <c r="FP96" i="10"/>
  <c r="FP97" i="10"/>
  <c r="M187" i="14"/>
  <c r="CJ98" i="10"/>
  <c r="FP98" i="10"/>
  <c r="FP100" i="10"/>
  <c r="J187" i="14"/>
  <c r="FO16" i="10"/>
  <c r="FO17" i="10"/>
  <c r="FO18" i="10"/>
  <c r="FO19" i="10"/>
  <c r="FO20" i="10"/>
  <c r="FO21" i="10"/>
  <c r="FO22" i="10"/>
  <c r="FO23" i="10"/>
  <c r="FO24" i="10"/>
  <c r="FO25" i="10"/>
  <c r="FO26" i="10"/>
  <c r="FO27" i="10"/>
  <c r="FO28" i="10"/>
  <c r="FO29" i="10"/>
  <c r="FO30" i="10"/>
  <c r="FO31" i="10"/>
  <c r="FO32" i="10"/>
  <c r="FO33" i="10"/>
  <c r="FO34" i="10"/>
  <c r="FO35" i="10"/>
  <c r="FO36" i="10"/>
  <c r="FO37" i="10"/>
  <c r="FO38" i="10"/>
  <c r="FO39" i="10"/>
  <c r="FO40" i="10"/>
  <c r="FO41" i="10"/>
  <c r="FO42" i="10"/>
  <c r="FO43" i="10"/>
  <c r="FO44" i="10"/>
  <c r="FO45" i="10"/>
  <c r="FO46" i="10"/>
  <c r="FO47" i="10"/>
  <c r="FO48" i="10"/>
  <c r="FO49" i="10"/>
  <c r="FO50" i="10"/>
  <c r="FO51" i="10"/>
  <c r="FO52" i="10"/>
  <c r="FO53" i="10"/>
  <c r="FO54" i="10"/>
  <c r="FO55" i="10"/>
  <c r="FO56" i="10"/>
  <c r="FO57" i="10"/>
  <c r="FO58" i="10"/>
  <c r="FO59" i="10"/>
  <c r="FO60" i="10"/>
  <c r="FO61" i="10"/>
  <c r="FO62" i="10"/>
  <c r="FO63" i="10"/>
  <c r="FO64" i="10"/>
  <c r="FO65" i="10"/>
  <c r="FO66" i="10"/>
  <c r="FO67" i="10"/>
  <c r="FO68" i="10"/>
  <c r="FO69" i="10"/>
  <c r="FO70" i="10"/>
  <c r="FO71" i="10"/>
  <c r="FO72" i="10"/>
  <c r="FO73" i="10"/>
  <c r="FO74" i="10"/>
  <c r="FO75" i="10"/>
  <c r="FO76" i="10"/>
  <c r="FO77" i="10"/>
  <c r="FO78" i="10"/>
  <c r="FO79" i="10"/>
  <c r="FO80" i="10"/>
  <c r="FO81" i="10"/>
  <c r="FO82" i="10"/>
  <c r="FO83" i="10"/>
  <c r="FO84" i="10"/>
  <c r="FO85" i="10"/>
  <c r="FO86" i="10"/>
  <c r="FO87" i="10"/>
  <c r="FO88" i="10"/>
  <c r="FO89" i="10"/>
  <c r="FO90" i="10"/>
  <c r="FO95" i="10"/>
  <c r="CI96" i="10"/>
  <c r="FO96" i="10"/>
  <c r="FO97" i="10"/>
  <c r="M186" i="14"/>
  <c r="CI98" i="10"/>
  <c r="FO98" i="10"/>
  <c r="FO100" i="10"/>
  <c r="J186" i="14"/>
  <c r="FN16" i="10"/>
  <c r="FN17" i="10"/>
  <c r="FN18" i="10"/>
  <c r="FN19" i="10"/>
  <c r="FN20" i="10"/>
  <c r="FN21" i="10"/>
  <c r="FN22" i="10"/>
  <c r="FN23" i="10"/>
  <c r="FN24" i="10"/>
  <c r="FN25" i="10"/>
  <c r="FN26" i="10"/>
  <c r="FN27" i="10"/>
  <c r="FN28" i="10"/>
  <c r="FN29" i="10"/>
  <c r="FN30" i="10"/>
  <c r="FN31" i="10"/>
  <c r="FN32" i="10"/>
  <c r="FN33" i="10"/>
  <c r="FN34" i="10"/>
  <c r="FN35" i="10"/>
  <c r="FN36" i="10"/>
  <c r="FN37" i="10"/>
  <c r="FN38" i="10"/>
  <c r="FN39" i="10"/>
  <c r="FN40" i="10"/>
  <c r="FN41" i="10"/>
  <c r="FN42" i="10"/>
  <c r="FN43" i="10"/>
  <c r="FN44" i="10"/>
  <c r="FN45" i="10"/>
  <c r="FN46" i="10"/>
  <c r="FN47" i="10"/>
  <c r="FN48" i="10"/>
  <c r="FN49" i="10"/>
  <c r="FN50" i="10"/>
  <c r="FN51" i="10"/>
  <c r="FN52" i="10"/>
  <c r="FN53" i="10"/>
  <c r="FN54" i="10"/>
  <c r="FN55" i="10"/>
  <c r="FN56" i="10"/>
  <c r="FN57" i="10"/>
  <c r="FN58" i="10"/>
  <c r="FN59" i="10"/>
  <c r="FN60" i="10"/>
  <c r="FN61" i="10"/>
  <c r="FN62" i="10"/>
  <c r="FN63" i="10"/>
  <c r="FN64" i="10"/>
  <c r="FN65" i="10"/>
  <c r="FN66" i="10"/>
  <c r="FN67" i="10"/>
  <c r="FN68" i="10"/>
  <c r="FN69" i="10"/>
  <c r="FN70" i="10"/>
  <c r="FN71" i="10"/>
  <c r="FN72" i="10"/>
  <c r="FN73" i="10"/>
  <c r="FN74" i="10"/>
  <c r="FN75" i="10"/>
  <c r="FN76" i="10"/>
  <c r="FN77" i="10"/>
  <c r="FN78" i="10"/>
  <c r="FN79" i="10"/>
  <c r="FN80" i="10"/>
  <c r="FN81" i="10"/>
  <c r="FN82" i="10"/>
  <c r="FN83" i="10"/>
  <c r="FN84" i="10"/>
  <c r="FN85" i="10"/>
  <c r="FN86" i="10"/>
  <c r="FN87" i="10"/>
  <c r="FN88" i="10"/>
  <c r="FN89" i="10"/>
  <c r="FN95" i="10"/>
  <c r="CH96" i="10"/>
  <c r="FN96" i="10"/>
  <c r="FN97" i="10"/>
  <c r="M185" i="14"/>
  <c r="CH98" i="10"/>
  <c r="FN98" i="10"/>
  <c r="FN100" i="10"/>
  <c r="J185" i="14"/>
  <c r="FM16" i="10"/>
  <c r="FM17" i="10"/>
  <c r="FM18" i="10"/>
  <c r="FM19" i="10"/>
  <c r="FM20" i="10"/>
  <c r="FM21" i="10"/>
  <c r="FM22" i="10"/>
  <c r="FM23" i="10"/>
  <c r="FM24" i="10"/>
  <c r="FM25" i="10"/>
  <c r="FM26" i="10"/>
  <c r="FM27" i="10"/>
  <c r="FM28" i="10"/>
  <c r="FM29" i="10"/>
  <c r="FM30" i="10"/>
  <c r="FM31" i="10"/>
  <c r="FM32" i="10"/>
  <c r="FM33" i="10"/>
  <c r="FM34" i="10"/>
  <c r="FM35" i="10"/>
  <c r="FM36" i="10"/>
  <c r="FM37" i="10"/>
  <c r="FM38" i="10"/>
  <c r="FM39" i="10"/>
  <c r="FM40" i="10"/>
  <c r="FM41" i="10"/>
  <c r="FM42" i="10"/>
  <c r="FM43" i="10"/>
  <c r="FM44" i="10"/>
  <c r="FM45" i="10"/>
  <c r="FM46" i="10"/>
  <c r="FM47" i="10"/>
  <c r="FM48" i="10"/>
  <c r="FM49" i="10"/>
  <c r="FM50" i="10"/>
  <c r="FM51" i="10"/>
  <c r="FM52" i="10"/>
  <c r="FM53" i="10"/>
  <c r="FM54" i="10"/>
  <c r="FM55" i="10"/>
  <c r="FM56" i="10"/>
  <c r="FM57" i="10"/>
  <c r="FM58" i="10"/>
  <c r="FM59" i="10"/>
  <c r="FM60" i="10"/>
  <c r="FM61" i="10"/>
  <c r="FM62" i="10"/>
  <c r="FM63" i="10"/>
  <c r="FM64" i="10"/>
  <c r="FM65" i="10"/>
  <c r="FM66" i="10"/>
  <c r="FM67" i="10"/>
  <c r="FM68" i="10"/>
  <c r="FM69" i="10"/>
  <c r="FM70" i="10"/>
  <c r="FM71" i="10"/>
  <c r="FM72" i="10"/>
  <c r="FM73" i="10"/>
  <c r="FM74" i="10"/>
  <c r="FM75" i="10"/>
  <c r="FM76" i="10"/>
  <c r="FM77" i="10"/>
  <c r="FM78" i="10"/>
  <c r="FM79" i="10"/>
  <c r="FM80" i="10"/>
  <c r="FM81" i="10"/>
  <c r="FM82" i="10"/>
  <c r="FM83" i="10"/>
  <c r="FM84" i="10"/>
  <c r="FM85" i="10"/>
  <c r="FM86" i="10"/>
  <c r="FM87" i="10"/>
  <c r="FM88" i="10"/>
  <c r="FM95" i="10"/>
  <c r="CG96" i="10"/>
  <c r="FM96" i="10"/>
  <c r="FM97" i="10"/>
  <c r="M184" i="14"/>
  <c r="CG98" i="10"/>
  <c r="FM98" i="10"/>
  <c r="FM100" i="10"/>
  <c r="J184" i="14"/>
  <c r="FL16" i="10"/>
  <c r="FL17" i="10"/>
  <c r="FL18" i="10"/>
  <c r="FL19" i="10"/>
  <c r="FL20" i="10"/>
  <c r="FL21" i="10"/>
  <c r="FL22" i="10"/>
  <c r="FL23" i="10"/>
  <c r="FL24" i="10"/>
  <c r="FL25" i="10"/>
  <c r="FL26" i="10"/>
  <c r="FL27" i="10"/>
  <c r="FL28" i="10"/>
  <c r="FL29" i="10"/>
  <c r="FL30" i="10"/>
  <c r="FL31" i="10"/>
  <c r="FL32" i="10"/>
  <c r="FL33" i="10"/>
  <c r="FL34" i="10"/>
  <c r="FL35" i="10"/>
  <c r="FL36" i="10"/>
  <c r="FL37" i="10"/>
  <c r="FL38" i="10"/>
  <c r="FL39" i="10"/>
  <c r="FL40" i="10"/>
  <c r="FL41" i="10"/>
  <c r="FL42" i="10"/>
  <c r="FL43" i="10"/>
  <c r="FL44" i="10"/>
  <c r="FL45" i="10"/>
  <c r="FL46" i="10"/>
  <c r="FL47" i="10"/>
  <c r="FL48" i="10"/>
  <c r="FL49" i="10"/>
  <c r="FL50" i="10"/>
  <c r="FL51" i="10"/>
  <c r="FL52" i="10"/>
  <c r="FL53" i="10"/>
  <c r="FL54" i="10"/>
  <c r="FL55" i="10"/>
  <c r="FL56" i="10"/>
  <c r="FL57" i="10"/>
  <c r="FL58" i="10"/>
  <c r="FL59" i="10"/>
  <c r="FL60" i="10"/>
  <c r="FL61" i="10"/>
  <c r="FL62" i="10"/>
  <c r="FL63" i="10"/>
  <c r="FL64" i="10"/>
  <c r="FL65" i="10"/>
  <c r="FL66" i="10"/>
  <c r="FL67" i="10"/>
  <c r="FL68" i="10"/>
  <c r="FL69" i="10"/>
  <c r="FL70" i="10"/>
  <c r="FL71" i="10"/>
  <c r="FL72" i="10"/>
  <c r="FL73" i="10"/>
  <c r="FL74" i="10"/>
  <c r="FL75" i="10"/>
  <c r="FL76" i="10"/>
  <c r="FL77" i="10"/>
  <c r="FL78" i="10"/>
  <c r="FL79" i="10"/>
  <c r="FL80" i="10"/>
  <c r="FL81" i="10"/>
  <c r="FL82" i="10"/>
  <c r="FL83" i="10"/>
  <c r="FL84" i="10"/>
  <c r="FL85" i="10"/>
  <c r="FL86" i="10"/>
  <c r="FL87" i="10"/>
  <c r="FL95" i="10"/>
  <c r="CF96" i="10"/>
  <c r="FL96" i="10"/>
  <c r="FL97" i="10"/>
  <c r="M183" i="14"/>
  <c r="CF98" i="10"/>
  <c r="FL98" i="10"/>
  <c r="FL100" i="10"/>
  <c r="J183" i="14"/>
  <c r="FK16" i="10"/>
  <c r="FK17" i="10"/>
  <c r="FK18" i="10"/>
  <c r="FK19" i="10"/>
  <c r="FK20" i="10"/>
  <c r="FK21" i="10"/>
  <c r="FK22" i="10"/>
  <c r="FK23" i="10"/>
  <c r="FK24" i="10"/>
  <c r="FK25" i="10"/>
  <c r="FK26" i="10"/>
  <c r="FK27" i="10"/>
  <c r="FK28" i="10"/>
  <c r="FK29" i="10"/>
  <c r="FK30" i="10"/>
  <c r="FK31" i="10"/>
  <c r="FK32" i="10"/>
  <c r="FK33" i="10"/>
  <c r="FK34" i="10"/>
  <c r="FK35" i="10"/>
  <c r="FK36" i="10"/>
  <c r="FK37" i="10"/>
  <c r="FK38" i="10"/>
  <c r="FK39" i="10"/>
  <c r="FK40" i="10"/>
  <c r="FK41" i="10"/>
  <c r="FK42" i="10"/>
  <c r="FK43" i="10"/>
  <c r="FK44" i="10"/>
  <c r="FK45" i="10"/>
  <c r="FK46" i="10"/>
  <c r="FK47" i="10"/>
  <c r="FK48" i="10"/>
  <c r="FK49" i="10"/>
  <c r="FK50" i="10"/>
  <c r="FK51" i="10"/>
  <c r="FK52" i="10"/>
  <c r="FK53" i="10"/>
  <c r="FK54" i="10"/>
  <c r="FK55" i="10"/>
  <c r="FK56" i="10"/>
  <c r="FK57" i="10"/>
  <c r="FK58" i="10"/>
  <c r="FK59" i="10"/>
  <c r="FK60" i="10"/>
  <c r="FK61" i="10"/>
  <c r="FK62" i="10"/>
  <c r="FK63" i="10"/>
  <c r="FK64" i="10"/>
  <c r="FK65" i="10"/>
  <c r="FK66" i="10"/>
  <c r="FK67" i="10"/>
  <c r="FK68" i="10"/>
  <c r="FK69" i="10"/>
  <c r="FK70" i="10"/>
  <c r="FK71" i="10"/>
  <c r="FK72" i="10"/>
  <c r="FK73" i="10"/>
  <c r="FK74" i="10"/>
  <c r="FK75" i="10"/>
  <c r="FK76" i="10"/>
  <c r="FK77" i="10"/>
  <c r="FK78" i="10"/>
  <c r="FK79" i="10"/>
  <c r="FK80" i="10"/>
  <c r="FK81" i="10"/>
  <c r="FK82" i="10"/>
  <c r="FK83" i="10"/>
  <c r="FK84" i="10"/>
  <c r="FK85" i="10"/>
  <c r="FK86" i="10"/>
  <c r="FK95" i="10"/>
  <c r="CE96" i="10"/>
  <c r="FK96" i="10"/>
  <c r="FK97" i="10"/>
  <c r="M182" i="14"/>
  <c r="CE98" i="10"/>
  <c r="FK98" i="10"/>
  <c r="FK100" i="10"/>
  <c r="J182" i="14"/>
  <c r="FJ16" i="10"/>
  <c r="FJ17" i="10"/>
  <c r="FJ18" i="10"/>
  <c r="FJ19" i="10"/>
  <c r="FJ20" i="10"/>
  <c r="FJ21" i="10"/>
  <c r="FJ22" i="10"/>
  <c r="FJ23" i="10"/>
  <c r="FJ24" i="10"/>
  <c r="FJ25" i="10"/>
  <c r="FJ26" i="10"/>
  <c r="FJ27" i="10"/>
  <c r="FJ28" i="10"/>
  <c r="FJ29" i="10"/>
  <c r="FJ30" i="10"/>
  <c r="FJ31" i="10"/>
  <c r="FJ32" i="10"/>
  <c r="FJ33" i="10"/>
  <c r="FJ34" i="10"/>
  <c r="FJ35" i="10"/>
  <c r="FJ36" i="10"/>
  <c r="FJ37" i="10"/>
  <c r="FJ38" i="10"/>
  <c r="FJ39" i="10"/>
  <c r="FJ40" i="10"/>
  <c r="FJ41" i="10"/>
  <c r="FJ42" i="10"/>
  <c r="FJ43" i="10"/>
  <c r="FJ44" i="10"/>
  <c r="FJ45" i="10"/>
  <c r="FJ46" i="10"/>
  <c r="FJ47" i="10"/>
  <c r="FJ48" i="10"/>
  <c r="FJ49" i="10"/>
  <c r="FJ50" i="10"/>
  <c r="FJ51" i="10"/>
  <c r="FJ52" i="10"/>
  <c r="FJ53" i="10"/>
  <c r="FJ54" i="10"/>
  <c r="FJ55" i="10"/>
  <c r="FJ56" i="10"/>
  <c r="FJ57" i="10"/>
  <c r="FJ58" i="10"/>
  <c r="FJ59" i="10"/>
  <c r="FJ60" i="10"/>
  <c r="FJ61" i="10"/>
  <c r="FJ62" i="10"/>
  <c r="FJ63" i="10"/>
  <c r="FJ64" i="10"/>
  <c r="FJ65" i="10"/>
  <c r="FJ66" i="10"/>
  <c r="FJ67" i="10"/>
  <c r="FJ68" i="10"/>
  <c r="FJ69" i="10"/>
  <c r="FJ70" i="10"/>
  <c r="FJ71" i="10"/>
  <c r="FJ72" i="10"/>
  <c r="FJ73" i="10"/>
  <c r="FJ74" i="10"/>
  <c r="FJ75" i="10"/>
  <c r="FJ76" i="10"/>
  <c r="FJ77" i="10"/>
  <c r="FJ78" i="10"/>
  <c r="FJ79" i="10"/>
  <c r="FJ80" i="10"/>
  <c r="FJ81" i="10"/>
  <c r="FJ82" i="10"/>
  <c r="FJ83" i="10"/>
  <c r="FJ84" i="10"/>
  <c r="FJ85" i="10"/>
  <c r="FJ95" i="10"/>
  <c r="CD96" i="10"/>
  <c r="FJ96" i="10"/>
  <c r="FJ97" i="10"/>
  <c r="M181" i="14"/>
  <c r="CD98" i="10"/>
  <c r="FJ98" i="10"/>
  <c r="FJ100" i="10"/>
  <c r="J181" i="14"/>
  <c r="FI16" i="10"/>
  <c r="FI17" i="10"/>
  <c r="FI18" i="10"/>
  <c r="FI19" i="10"/>
  <c r="FI20" i="10"/>
  <c r="FI21" i="10"/>
  <c r="FI22" i="10"/>
  <c r="FI23" i="10"/>
  <c r="FI24" i="10"/>
  <c r="FI25" i="10"/>
  <c r="FI26" i="10"/>
  <c r="FI27" i="10"/>
  <c r="FI28" i="10"/>
  <c r="FI29" i="10"/>
  <c r="FI30" i="10"/>
  <c r="FI31" i="10"/>
  <c r="FI32" i="10"/>
  <c r="FI33" i="10"/>
  <c r="FI34" i="10"/>
  <c r="FI35" i="10"/>
  <c r="FI36" i="10"/>
  <c r="FI37" i="10"/>
  <c r="FI38" i="10"/>
  <c r="FI39" i="10"/>
  <c r="FI40" i="10"/>
  <c r="FI41" i="10"/>
  <c r="FI42" i="10"/>
  <c r="FI43" i="10"/>
  <c r="FI44" i="10"/>
  <c r="FI45" i="10"/>
  <c r="FI46" i="10"/>
  <c r="FI47" i="10"/>
  <c r="FI48" i="10"/>
  <c r="FI49" i="10"/>
  <c r="FI50" i="10"/>
  <c r="FI51" i="10"/>
  <c r="FI52" i="10"/>
  <c r="FI53" i="10"/>
  <c r="FI54" i="10"/>
  <c r="FI55" i="10"/>
  <c r="FI56" i="10"/>
  <c r="FI57" i="10"/>
  <c r="FI58" i="10"/>
  <c r="FI59" i="10"/>
  <c r="FI60" i="10"/>
  <c r="FI61" i="10"/>
  <c r="FI62" i="10"/>
  <c r="FI63" i="10"/>
  <c r="FI64" i="10"/>
  <c r="FI65" i="10"/>
  <c r="FI66" i="10"/>
  <c r="FI67" i="10"/>
  <c r="FI68" i="10"/>
  <c r="FI69" i="10"/>
  <c r="FI70" i="10"/>
  <c r="FI71" i="10"/>
  <c r="FI72" i="10"/>
  <c r="FI73" i="10"/>
  <c r="FI74" i="10"/>
  <c r="FI75" i="10"/>
  <c r="FI76" i="10"/>
  <c r="FI77" i="10"/>
  <c r="FI78" i="10"/>
  <c r="FI79" i="10"/>
  <c r="FI80" i="10"/>
  <c r="FI81" i="10"/>
  <c r="FI82" i="10"/>
  <c r="FI83" i="10"/>
  <c r="FI84" i="10"/>
  <c r="FI95" i="10"/>
  <c r="CC96" i="10"/>
  <c r="FI96" i="10"/>
  <c r="FI97" i="10"/>
  <c r="M180" i="14"/>
  <c r="CC98" i="10"/>
  <c r="FI98" i="10"/>
  <c r="FI100" i="10"/>
  <c r="J180" i="14"/>
  <c r="FH16" i="10"/>
  <c r="FH17" i="10"/>
  <c r="FH18" i="10"/>
  <c r="FH19" i="10"/>
  <c r="FH20" i="10"/>
  <c r="FH21" i="10"/>
  <c r="FH22" i="10"/>
  <c r="FH23" i="10"/>
  <c r="FH24" i="10"/>
  <c r="FH25" i="10"/>
  <c r="FH26" i="10"/>
  <c r="FH27" i="10"/>
  <c r="FH28" i="10"/>
  <c r="FH29" i="10"/>
  <c r="FH30" i="10"/>
  <c r="FH31" i="10"/>
  <c r="FH32" i="10"/>
  <c r="FH33" i="10"/>
  <c r="FH34" i="10"/>
  <c r="FH35" i="10"/>
  <c r="FH36" i="10"/>
  <c r="FH37" i="10"/>
  <c r="FH38" i="10"/>
  <c r="FH39" i="10"/>
  <c r="FH40" i="10"/>
  <c r="FH41" i="10"/>
  <c r="FH42" i="10"/>
  <c r="FH43" i="10"/>
  <c r="FH44" i="10"/>
  <c r="FH45" i="10"/>
  <c r="FH46" i="10"/>
  <c r="FH47" i="10"/>
  <c r="FH48" i="10"/>
  <c r="FH49" i="10"/>
  <c r="FH50" i="10"/>
  <c r="FH51" i="10"/>
  <c r="FH52" i="10"/>
  <c r="FH53" i="10"/>
  <c r="FH54" i="10"/>
  <c r="FH55" i="10"/>
  <c r="FH56" i="10"/>
  <c r="FH57" i="10"/>
  <c r="FH58" i="10"/>
  <c r="FH59" i="10"/>
  <c r="FH60" i="10"/>
  <c r="FH61" i="10"/>
  <c r="FH62" i="10"/>
  <c r="FH63" i="10"/>
  <c r="FH64" i="10"/>
  <c r="FH65" i="10"/>
  <c r="FH66" i="10"/>
  <c r="FH67" i="10"/>
  <c r="FH68" i="10"/>
  <c r="FH69" i="10"/>
  <c r="FH70" i="10"/>
  <c r="FH71" i="10"/>
  <c r="FH72" i="10"/>
  <c r="FH73" i="10"/>
  <c r="FH74" i="10"/>
  <c r="FH75" i="10"/>
  <c r="FH76" i="10"/>
  <c r="FH77" i="10"/>
  <c r="FH78" i="10"/>
  <c r="FH79" i="10"/>
  <c r="FH80" i="10"/>
  <c r="FH81" i="10"/>
  <c r="FH82" i="10"/>
  <c r="FH83" i="10"/>
  <c r="FH95" i="10"/>
  <c r="CB96" i="10"/>
  <c r="FH96" i="10"/>
  <c r="FH97" i="10"/>
  <c r="M179" i="14"/>
  <c r="CB98" i="10"/>
  <c r="FH98" i="10"/>
  <c r="FH100" i="10"/>
  <c r="J179" i="14"/>
  <c r="FG16" i="10"/>
  <c r="FG17" i="10"/>
  <c r="FG18" i="10"/>
  <c r="FG19" i="10"/>
  <c r="FG20" i="10"/>
  <c r="FG21" i="10"/>
  <c r="FG22" i="10"/>
  <c r="FG23" i="10"/>
  <c r="FG24" i="10"/>
  <c r="FG25" i="10"/>
  <c r="FG26" i="10"/>
  <c r="FG27" i="10"/>
  <c r="FG28" i="10"/>
  <c r="FG29" i="10"/>
  <c r="FG30" i="10"/>
  <c r="FG31" i="10"/>
  <c r="FG32" i="10"/>
  <c r="FG33" i="10"/>
  <c r="FG34" i="10"/>
  <c r="FG35" i="10"/>
  <c r="FG36" i="10"/>
  <c r="FG37" i="10"/>
  <c r="FG38" i="10"/>
  <c r="FG39" i="10"/>
  <c r="FG40" i="10"/>
  <c r="FG41" i="10"/>
  <c r="FG42" i="10"/>
  <c r="FG43" i="10"/>
  <c r="FG44" i="10"/>
  <c r="FG45" i="10"/>
  <c r="FG46" i="10"/>
  <c r="FG47" i="10"/>
  <c r="FG48" i="10"/>
  <c r="FG49" i="10"/>
  <c r="FG50" i="10"/>
  <c r="FG51" i="10"/>
  <c r="FG52" i="10"/>
  <c r="FG53" i="10"/>
  <c r="FG54" i="10"/>
  <c r="FG55" i="10"/>
  <c r="FG56" i="10"/>
  <c r="FG57" i="10"/>
  <c r="FG58" i="10"/>
  <c r="FG59" i="10"/>
  <c r="FG60" i="10"/>
  <c r="FG61" i="10"/>
  <c r="FG62" i="10"/>
  <c r="FG63" i="10"/>
  <c r="FG64" i="10"/>
  <c r="FG65" i="10"/>
  <c r="FG66" i="10"/>
  <c r="FG67" i="10"/>
  <c r="FG68" i="10"/>
  <c r="FG69" i="10"/>
  <c r="FG70" i="10"/>
  <c r="FG71" i="10"/>
  <c r="FG72" i="10"/>
  <c r="FG73" i="10"/>
  <c r="FG74" i="10"/>
  <c r="FG75" i="10"/>
  <c r="FG76" i="10"/>
  <c r="FG77" i="10"/>
  <c r="FG78" i="10"/>
  <c r="FG79" i="10"/>
  <c r="FG80" i="10"/>
  <c r="FG81" i="10"/>
  <c r="FG82" i="10"/>
  <c r="FG95" i="10"/>
  <c r="CA96" i="10"/>
  <c r="FG96" i="10"/>
  <c r="FG97" i="10"/>
  <c r="M178" i="14"/>
  <c r="CA98" i="10"/>
  <c r="FG98" i="10"/>
  <c r="FG100" i="10"/>
  <c r="J178" i="14"/>
  <c r="FF16" i="10"/>
  <c r="FF17" i="10"/>
  <c r="FF18" i="10"/>
  <c r="FF19" i="10"/>
  <c r="FF20" i="10"/>
  <c r="FF21" i="10"/>
  <c r="FF22" i="10"/>
  <c r="FF23" i="10"/>
  <c r="FF24" i="10"/>
  <c r="FF25" i="10"/>
  <c r="FF26" i="10"/>
  <c r="FF27" i="10"/>
  <c r="FF28" i="10"/>
  <c r="FF29" i="10"/>
  <c r="FF30" i="10"/>
  <c r="FF31" i="10"/>
  <c r="FF32" i="10"/>
  <c r="FF33" i="10"/>
  <c r="FF34" i="10"/>
  <c r="FF35" i="10"/>
  <c r="FF36" i="10"/>
  <c r="FF37" i="10"/>
  <c r="FF38" i="10"/>
  <c r="FF39" i="10"/>
  <c r="FF40" i="10"/>
  <c r="FF41" i="10"/>
  <c r="FF42" i="10"/>
  <c r="FF43" i="10"/>
  <c r="FF44" i="10"/>
  <c r="FF45" i="10"/>
  <c r="FF46" i="10"/>
  <c r="FF47" i="10"/>
  <c r="FF48" i="10"/>
  <c r="FF49" i="10"/>
  <c r="FF50" i="10"/>
  <c r="FF51" i="10"/>
  <c r="FF52" i="10"/>
  <c r="FF53" i="10"/>
  <c r="FF54" i="10"/>
  <c r="FF55" i="10"/>
  <c r="FF56" i="10"/>
  <c r="FF57" i="10"/>
  <c r="FF58" i="10"/>
  <c r="FF59" i="10"/>
  <c r="FF60" i="10"/>
  <c r="FF61" i="10"/>
  <c r="FF62" i="10"/>
  <c r="FF63" i="10"/>
  <c r="FF64" i="10"/>
  <c r="FF65" i="10"/>
  <c r="FF66" i="10"/>
  <c r="FF67" i="10"/>
  <c r="FF68" i="10"/>
  <c r="FF69" i="10"/>
  <c r="FF70" i="10"/>
  <c r="FF71" i="10"/>
  <c r="FF72" i="10"/>
  <c r="FF73" i="10"/>
  <c r="FF74" i="10"/>
  <c r="FF75" i="10"/>
  <c r="FF76" i="10"/>
  <c r="FF77" i="10"/>
  <c r="FF78" i="10"/>
  <c r="FF79" i="10"/>
  <c r="FF80" i="10"/>
  <c r="FF81" i="10"/>
  <c r="FF95" i="10"/>
  <c r="BZ96" i="10"/>
  <c r="FF96" i="10"/>
  <c r="FF97" i="10"/>
  <c r="M177" i="14"/>
  <c r="BZ98" i="10"/>
  <c r="FF98" i="10"/>
  <c r="FF100" i="10"/>
  <c r="J177" i="14"/>
  <c r="FE16" i="10"/>
  <c r="FE17" i="10"/>
  <c r="FE18" i="10"/>
  <c r="FE19" i="10"/>
  <c r="FE20" i="10"/>
  <c r="FE21" i="10"/>
  <c r="FE22" i="10"/>
  <c r="FE23" i="10"/>
  <c r="FE24" i="10"/>
  <c r="FE25" i="10"/>
  <c r="FE26" i="10"/>
  <c r="FE27" i="10"/>
  <c r="FE28" i="10"/>
  <c r="FE29" i="10"/>
  <c r="FE30" i="10"/>
  <c r="FE31" i="10"/>
  <c r="FE32" i="10"/>
  <c r="FE33" i="10"/>
  <c r="FE34" i="10"/>
  <c r="FE35" i="10"/>
  <c r="FE36" i="10"/>
  <c r="FE37" i="10"/>
  <c r="FE38" i="10"/>
  <c r="FE39" i="10"/>
  <c r="FE40" i="10"/>
  <c r="FE41" i="10"/>
  <c r="FE42" i="10"/>
  <c r="FE43" i="10"/>
  <c r="FE44" i="10"/>
  <c r="FE45" i="10"/>
  <c r="FE46" i="10"/>
  <c r="FE47" i="10"/>
  <c r="FE48" i="10"/>
  <c r="FE49" i="10"/>
  <c r="FE50" i="10"/>
  <c r="FE51" i="10"/>
  <c r="FE52" i="10"/>
  <c r="FE53" i="10"/>
  <c r="FE54" i="10"/>
  <c r="FE55" i="10"/>
  <c r="FE56" i="10"/>
  <c r="FE57" i="10"/>
  <c r="FE58" i="10"/>
  <c r="FE59" i="10"/>
  <c r="FE60" i="10"/>
  <c r="FE61" i="10"/>
  <c r="FE62" i="10"/>
  <c r="FE63" i="10"/>
  <c r="FE64" i="10"/>
  <c r="FE65" i="10"/>
  <c r="FE66" i="10"/>
  <c r="FE67" i="10"/>
  <c r="FE68" i="10"/>
  <c r="FE69" i="10"/>
  <c r="FE70" i="10"/>
  <c r="FE71" i="10"/>
  <c r="FE72" i="10"/>
  <c r="FE73" i="10"/>
  <c r="FE74" i="10"/>
  <c r="FE75" i="10"/>
  <c r="FE76" i="10"/>
  <c r="FE77" i="10"/>
  <c r="FE78" i="10"/>
  <c r="FE79" i="10"/>
  <c r="FE80" i="10"/>
  <c r="FE95" i="10"/>
  <c r="BY96" i="10"/>
  <c r="FE96" i="10"/>
  <c r="FE97" i="10"/>
  <c r="M176" i="14"/>
  <c r="BY98" i="10"/>
  <c r="FE98" i="10"/>
  <c r="FE100" i="10"/>
  <c r="J176" i="14"/>
  <c r="FD16" i="10"/>
  <c r="FD17" i="10"/>
  <c r="FD18" i="10"/>
  <c r="FD19" i="10"/>
  <c r="FD20" i="10"/>
  <c r="FD21" i="10"/>
  <c r="FD22" i="10"/>
  <c r="FD23" i="10"/>
  <c r="FD24" i="10"/>
  <c r="FD25" i="10"/>
  <c r="FD26" i="10"/>
  <c r="FD27" i="10"/>
  <c r="FD28" i="10"/>
  <c r="FD29" i="10"/>
  <c r="FD30" i="10"/>
  <c r="FD31" i="10"/>
  <c r="FD32" i="10"/>
  <c r="FD33" i="10"/>
  <c r="FD34" i="10"/>
  <c r="FD35" i="10"/>
  <c r="FD36" i="10"/>
  <c r="FD37" i="10"/>
  <c r="FD38" i="10"/>
  <c r="FD39" i="10"/>
  <c r="FD40" i="10"/>
  <c r="FD41" i="10"/>
  <c r="FD42" i="10"/>
  <c r="FD43" i="10"/>
  <c r="FD44" i="10"/>
  <c r="FD45" i="10"/>
  <c r="FD46" i="10"/>
  <c r="FD47" i="10"/>
  <c r="FD48" i="10"/>
  <c r="FD49" i="10"/>
  <c r="FD50" i="10"/>
  <c r="FD51" i="10"/>
  <c r="FD52" i="10"/>
  <c r="FD53" i="10"/>
  <c r="FD54" i="10"/>
  <c r="FD55" i="10"/>
  <c r="FD56" i="10"/>
  <c r="FD57" i="10"/>
  <c r="FD58" i="10"/>
  <c r="FD59" i="10"/>
  <c r="FD60" i="10"/>
  <c r="FD61" i="10"/>
  <c r="FD62" i="10"/>
  <c r="FD63" i="10"/>
  <c r="FD64" i="10"/>
  <c r="FD65" i="10"/>
  <c r="FD66" i="10"/>
  <c r="FD67" i="10"/>
  <c r="FD68" i="10"/>
  <c r="FD69" i="10"/>
  <c r="FD70" i="10"/>
  <c r="FD71" i="10"/>
  <c r="FD72" i="10"/>
  <c r="FD73" i="10"/>
  <c r="FD74" i="10"/>
  <c r="FD75" i="10"/>
  <c r="FD76" i="10"/>
  <c r="FD77" i="10"/>
  <c r="FD78" i="10"/>
  <c r="FD79" i="10"/>
  <c r="FD95" i="10"/>
  <c r="BX96" i="10"/>
  <c r="FD96" i="10"/>
  <c r="FD97" i="10"/>
  <c r="M175" i="14"/>
  <c r="BX98" i="10"/>
  <c r="FD98" i="10"/>
  <c r="FD100" i="10"/>
  <c r="J175" i="14"/>
  <c r="FC16" i="10"/>
  <c r="FC17" i="10"/>
  <c r="FC18" i="10"/>
  <c r="FC19" i="10"/>
  <c r="FC20" i="10"/>
  <c r="FC21" i="10"/>
  <c r="FC22" i="10"/>
  <c r="FC23" i="10"/>
  <c r="FC24" i="10"/>
  <c r="FC25" i="10"/>
  <c r="FC26" i="10"/>
  <c r="FC27" i="10"/>
  <c r="FC28" i="10"/>
  <c r="FC29" i="10"/>
  <c r="FC30" i="10"/>
  <c r="FC31" i="10"/>
  <c r="FC32" i="10"/>
  <c r="FC33" i="10"/>
  <c r="FC34" i="10"/>
  <c r="FC35" i="10"/>
  <c r="FC36" i="10"/>
  <c r="FC37" i="10"/>
  <c r="FC38" i="10"/>
  <c r="FC39" i="10"/>
  <c r="FC40" i="10"/>
  <c r="FC41" i="10"/>
  <c r="FC42" i="10"/>
  <c r="FC43" i="10"/>
  <c r="FC44" i="10"/>
  <c r="FC45" i="10"/>
  <c r="FC46" i="10"/>
  <c r="FC47" i="10"/>
  <c r="FC48" i="10"/>
  <c r="FC49" i="10"/>
  <c r="FC50" i="10"/>
  <c r="FC51" i="10"/>
  <c r="FC52" i="10"/>
  <c r="FC53" i="10"/>
  <c r="FC54" i="10"/>
  <c r="FC55" i="10"/>
  <c r="FC56" i="10"/>
  <c r="FC57" i="10"/>
  <c r="FC58" i="10"/>
  <c r="FC59" i="10"/>
  <c r="FC60" i="10"/>
  <c r="FC61" i="10"/>
  <c r="FC62" i="10"/>
  <c r="FC63" i="10"/>
  <c r="FC64" i="10"/>
  <c r="FC65" i="10"/>
  <c r="FC66" i="10"/>
  <c r="FC67" i="10"/>
  <c r="FC68" i="10"/>
  <c r="FC69" i="10"/>
  <c r="FC70" i="10"/>
  <c r="FC71" i="10"/>
  <c r="FC72" i="10"/>
  <c r="FC73" i="10"/>
  <c r="FC74" i="10"/>
  <c r="FC75" i="10"/>
  <c r="FC76" i="10"/>
  <c r="FC77" i="10"/>
  <c r="FC78" i="10"/>
  <c r="FC95" i="10"/>
  <c r="BW96" i="10"/>
  <c r="FC96" i="10"/>
  <c r="FC97" i="10"/>
  <c r="M174" i="14"/>
  <c r="BW98" i="10"/>
  <c r="FC98" i="10"/>
  <c r="FC100" i="10"/>
  <c r="J174" i="14"/>
  <c r="FB16" i="10"/>
  <c r="FB17" i="10"/>
  <c r="FB18" i="10"/>
  <c r="FB19" i="10"/>
  <c r="FB20" i="10"/>
  <c r="FB21" i="10"/>
  <c r="FB22" i="10"/>
  <c r="FB23" i="10"/>
  <c r="FB24" i="10"/>
  <c r="FB25" i="10"/>
  <c r="FB26" i="10"/>
  <c r="FB27" i="10"/>
  <c r="FB28" i="10"/>
  <c r="FB29" i="10"/>
  <c r="FB30" i="10"/>
  <c r="FB31" i="10"/>
  <c r="FB32" i="10"/>
  <c r="FB33" i="10"/>
  <c r="FB34" i="10"/>
  <c r="FB35" i="10"/>
  <c r="FB36" i="10"/>
  <c r="FB37" i="10"/>
  <c r="FB38" i="10"/>
  <c r="FB39" i="10"/>
  <c r="FB40" i="10"/>
  <c r="FB41" i="10"/>
  <c r="FB42" i="10"/>
  <c r="FB43" i="10"/>
  <c r="FB44" i="10"/>
  <c r="FB45" i="10"/>
  <c r="FB46" i="10"/>
  <c r="FB47" i="10"/>
  <c r="FB48" i="10"/>
  <c r="FB49" i="10"/>
  <c r="FB50" i="10"/>
  <c r="FB51" i="10"/>
  <c r="FB52" i="10"/>
  <c r="FB53" i="10"/>
  <c r="FB54" i="10"/>
  <c r="FB55" i="10"/>
  <c r="FB56" i="10"/>
  <c r="FB57" i="10"/>
  <c r="FB58" i="10"/>
  <c r="FB59" i="10"/>
  <c r="FB60" i="10"/>
  <c r="FB61" i="10"/>
  <c r="FB62" i="10"/>
  <c r="FB63" i="10"/>
  <c r="FB64" i="10"/>
  <c r="FB65" i="10"/>
  <c r="FB66" i="10"/>
  <c r="FB67" i="10"/>
  <c r="FB68" i="10"/>
  <c r="FB69" i="10"/>
  <c r="FB70" i="10"/>
  <c r="FB71" i="10"/>
  <c r="FB72" i="10"/>
  <c r="FB73" i="10"/>
  <c r="FB74" i="10"/>
  <c r="FB75" i="10"/>
  <c r="FB76" i="10"/>
  <c r="FB77" i="10"/>
  <c r="FB95" i="10"/>
  <c r="BV96" i="10"/>
  <c r="FB96" i="10"/>
  <c r="FB97" i="10"/>
  <c r="M173" i="14"/>
  <c r="BV98" i="10"/>
  <c r="FB98" i="10"/>
  <c r="FB100" i="10"/>
  <c r="J173" i="14"/>
  <c r="FA16" i="10"/>
  <c r="FA17" i="10"/>
  <c r="FA18" i="10"/>
  <c r="FA19" i="10"/>
  <c r="FA20" i="10"/>
  <c r="FA21" i="10"/>
  <c r="FA22" i="10"/>
  <c r="FA23" i="10"/>
  <c r="FA24" i="10"/>
  <c r="FA25" i="10"/>
  <c r="FA26" i="10"/>
  <c r="FA27" i="10"/>
  <c r="FA28" i="10"/>
  <c r="FA29" i="10"/>
  <c r="FA30" i="10"/>
  <c r="FA31" i="10"/>
  <c r="FA32" i="10"/>
  <c r="FA33" i="10"/>
  <c r="FA34" i="10"/>
  <c r="FA35" i="10"/>
  <c r="FA36" i="10"/>
  <c r="FA37" i="10"/>
  <c r="FA38" i="10"/>
  <c r="FA39" i="10"/>
  <c r="FA40" i="10"/>
  <c r="FA41" i="10"/>
  <c r="FA42" i="10"/>
  <c r="FA43" i="10"/>
  <c r="FA44" i="10"/>
  <c r="FA45" i="10"/>
  <c r="FA46" i="10"/>
  <c r="FA47" i="10"/>
  <c r="FA48" i="10"/>
  <c r="FA49" i="10"/>
  <c r="FA50" i="10"/>
  <c r="FA51" i="10"/>
  <c r="FA52" i="10"/>
  <c r="FA53" i="10"/>
  <c r="FA54" i="10"/>
  <c r="FA55" i="10"/>
  <c r="FA56" i="10"/>
  <c r="FA57" i="10"/>
  <c r="FA58" i="10"/>
  <c r="FA59" i="10"/>
  <c r="FA60" i="10"/>
  <c r="FA61" i="10"/>
  <c r="FA62" i="10"/>
  <c r="FA63" i="10"/>
  <c r="FA64" i="10"/>
  <c r="FA65" i="10"/>
  <c r="FA66" i="10"/>
  <c r="FA67" i="10"/>
  <c r="FA68" i="10"/>
  <c r="FA69" i="10"/>
  <c r="FA70" i="10"/>
  <c r="FA71" i="10"/>
  <c r="FA72" i="10"/>
  <c r="FA73" i="10"/>
  <c r="FA74" i="10"/>
  <c r="FA75" i="10"/>
  <c r="FA76" i="10"/>
  <c r="FA95" i="10"/>
  <c r="BU96" i="10"/>
  <c r="FA96" i="10"/>
  <c r="FA97" i="10"/>
  <c r="M172" i="14"/>
  <c r="BU98" i="10"/>
  <c r="FA98" i="10"/>
  <c r="FA100" i="10"/>
  <c r="J172" i="14"/>
  <c r="EZ16" i="10"/>
  <c r="EZ17" i="10"/>
  <c r="EZ18" i="10"/>
  <c r="EZ19" i="10"/>
  <c r="EZ20" i="10"/>
  <c r="EZ21" i="10"/>
  <c r="EZ22" i="10"/>
  <c r="EZ23" i="10"/>
  <c r="EZ24" i="10"/>
  <c r="EZ25" i="10"/>
  <c r="EZ26" i="10"/>
  <c r="EZ27" i="10"/>
  <c r="EZ28" i="10"/>
  <c r="EZ29" i="10"/>
  <c r="EZ30" i="10"/>
  <c r="EZ31" i="10"/>
  <c r="EZ32" i="10"/>
  <c r="EZ33" i="10"/>
  <c r="EZ34" i="10"/>
  <c r="EZ35" i="10"/>
  <c r="EZ36" i="10"/>
  <c r="EZ37" i="10"/>
  <c r="EZ38" i="10"/>
  <c r="EZ39" i="10"/>
  <c r="EZ40" i="10"/>
  <c r="EZ41" i="10"/>
  <c r="EZ42" i="10"/>
  <c r="EZ43" i="10"/>
  <c r="EZ44" i="10"/>
  <c r="EZ45" i="10"/>
  <c r="EZ46" i="10"/>
  <c r="EZ47" i="10"/>
  <c r="EZ48" i="10"/>
  <c r="EZ49" i="10"/>
  <c r="EZ50" i="10"/>
  <c r="EZ51" i="10"/>
  <c r="EZ52" i="10"/>
  <c r="EZ53" i="10"/>
  <c r="EZ54" i="10"/>
  <c r="EZ55" i="10"/>
  <c r="EZ56" i="10"/>
  <c r="EZ57" i="10"/>
  <c r="EZ58" i="10"/>
  <c r="EZ59" i="10"/>
  <c r="EZ60" i="10"/>
  <c r="EZ61" i="10"/>
  <c r="EZ62" i="10"/>
  <c r="EZ63" i="10"/>
  <c r="EZ64" i="10"/>
  <c r="EZ65" i="10"/>
  <c r="EZ66" i="10"/>
  <c r="EZ67" i="10"/>
  <c r="EZ68" i="10"/>
  <c r="EZ69" i="10"/>
  <c r="EZ70" i="10"/>
  <c r="EZ71" i="10"/>
  <c r="EZ72" i="10"/>
  <c r="EZ73" i="10"/>
  <c r="EZ74" i="10"/>
  <c r="EZ75" i="10"/>
  <c r="EZ95" i="10"/>
  <c r="BT96" i="10"/>
  <c r="EZ96" i="10"/>
  <c r="EZ97" i="10"/>
  <c r="M171" i="14"/>
  <c r="BT98" i="10"/>
  <c r="EZ98" i="10"/>
  <c r="EZ100" i="10"/>
  <c r="J171" i="14"/>
  <c r="EY16" i="10"/>
  <c r="EY17" i="10"/>
  <c r="EY18" i="10"/>
  <c r="EY19" i="10"/>
  <c r="EY20" i="10"/>
  <c r="EY21" i="10"/>
  <c r="EY22" i="10"/>
  <c r="EY23" i="10"/>
  <c r="EY24" i="10"/>
  <c r="EY25" i="10"/>
  <c r="EY26" i="10"/>
  <c r="EY27" i="10"/>
  <c r="EY28" i="10"/>
  <c r="EY29" i="10"/>
  <c r="EY30" i="10"/>
  <c r="EY31" i="10"/>
  <c r="EY32" i="10"/>
  <c r="EY33" i="10"/>
  <c r="EY34" i="10"/>
  <c r="EY35" i="10"/>
  <c r="EY36" i="10"/>
  <c r="EY37" i="10"/>
  <c r="EY38" i="10"/>
  <c r="EY39" i="10"/>
  <c r="EY40" i="10"/>
  <c r="EY41" i="10"/>
  <c r="EY42" i="10"/>
  <c r="EY43" i="10"/>
  <c r="EY44" i="10"/>
  <c r="EY45" i="10"/>
  <c r="EY46" i="10"/>
  <c r="EY47" i="10"/>
  <c r="EY48" i="10"/>
  <c r="EY49" i="10"/>
  <c r="EY50" i="10"/>
  <c r="EY51" i="10"/>
  <c r="EY52" i="10"/>
  <c r="EY53" i="10"/>
  <c r="EY54" i="10"/>
  <c r="EY55" i="10"/>
  <c r="EY56" i="10"/>
  <c r="EY57" i="10"/>
  <c r="EY58" i="10"/>
  <c r="EY59" i="10"/>
  <c r="EY60" i="10"/>
  <c r="EY61" i="10"/>
  <c r="EY62" i="10"/>
  <c r="EY63" i="10"/>
  <c r="EY64" i="10"/>
  <c r="EY65" i="10"/>
  <c r="EY66" i="10"/>
  <c r="EY67" i="10"/>
  <c r="EY68" i="10"/>
  <c r="EY69" i="10"/>
  <c r="EY70" i="10"/>
  <c r="EY71" i="10"/>
  <c r="EY72" i="10"/>
  <c r="EY73" i="10"/>
  <c r="EY74" i="10"/>
  <c r="EY95" i="10"/>
  <c r="BS96" i="10"/>
  <c r="EY96" i="10"/>
  <c r="EY97" i="10"/>
  <c r="M170" i="14"/>
  <c r="BS98" i="10"/>
  <c r="EY98" i="10"/>
  <c r="EY100" i="10"/>
  <c r="J170" i="14"/>
  <c r="EX16" i="10"/>
  <c r="EX17" i="10"/>
  <c r="EX18" i="10"/>
  <c r="EX19" i="10"/>
  <c r="EX20" i="10"/>
  <c r="EX21" i="10"/>
  <c r="EX22" i="10"/>
  <c r="EX23" i="10"/>
  <c r="EX24" i="10"/>
  <c r="EX25" i="10"/>
  <c r="EX26" i="10"/>
  <c r="EX27" i="10"/>
  <c r="EX28" i="10"/>
  <c r="EX29" i="10"/>
  <c r="EX30" i="10"/>
  <c r="EX31" i="10"/>
  <c r="EX32" i="10"/>
  <c r="EX33" i="10"/>
  <c r="EX34" i="10"/>
  <c r="EX35" i="10"/>
  <c r="EX36" i="10"/>
  <c r="EX37" i="10"/>
  <c r="EX38" i="10"/>
  <c r="EX39" i="10"/>
  <c r="EX40" i="10"/>
  <c r="EX41" i="10"/>
  <c r="EX42" i="10"/>
  <c r="EX43" i="10"/>
  <c r="EX44" i="10"/>
  <c r="EX45" i="10"/>
  <c r="EX46" i="10"/>
  <c r="EX47" i="10"/>
  <c r="EX48" i="10"/>
  <c r="EX49" i="10"/>
  <c r="EX50" i="10"/>
  <c r="EX51" i="10"/>
  <c r="EX52" i="10"/>
  <c r="EX53" i="10"/>
  <c r="EX54" i="10"/>
  <c r="EX55" i="10"/>
  <c r="EX56" i="10"/>
  <c r="EX57" i="10"/>
  <c r="EX58" i="10"/>
  <c r="EX59" i="10"/>
  <c r="EX60" i="10"/>
  <c r="EX61" i="10"/>
  <c r="EX62" i="10"/>
  <c r="EX63" i="10"/>
  <c r="EX64" i="10"/>
  <c r="EX65" i="10"/>
  <c r="EX66" i="10"/>
  <c r="EX67" i="10"/>
  <c r="EX68" i="10"/>
  <c r="EX69" i="10"/>
  <c r="EX70" i="10"/>
  <c r="EX71" i="10"/>
  <c r="EX72" i="10"/>
  <c r="EX73" i="10"/>
  <c r="EX95" i="10"/>
  <c r="BR96" i="10"/>
  <c r="EX96" i="10"/>
  <c r="EX97" i="10"/>
  <c r="M169" i="14"/>
  <c r="BR98" i="10"/>
  <c r="EX98" i="10"/>
  <c r="EX100" i="10"/>
  <c r="J169" i="14"/>
  <c r="EW16" i="10"/>
  <c r="EW17" i="10"/>
  <c r="EW18" i="10"/>
  <c r="EW19" i="10"/>
  <c r="EW20" i="10"/>
  <c r="EW21" i="10"/>
  <c r="EW22" i="10"/>
  <c r="EW23" i="10"/>
  <c r="EW24" i="10"/>
  <c r="EW25" i="10"/>
  <c r="EW26" i="10"/>
  <c r="EW27" i="10"/>
  <c r="EW28" i="10"/>
  <c r="EW29" i="10"/>
  <c r="EW30" i="10"/>
  <c r="EW31" i="10"/>
  <c r="EW32" i="10"/>
  <c r="EW33" i="10"/>
  <c r="EW34" i="10"/>
  <c r="EW35" i="10"/>
  <c r="EW36" i="10"/>
  <c r="EW37" i="10"/>
  <c r="EW38" i="10"/>
  <c r="EW39" i="10"/>
  <c r="EW40" i="10"/>
  <c r="EW41" i="10"/>
  <c r="EW42" i="10"/>
  <c r="EW43" i="10"/>
  <c r="EW44" i="10"/>
  <c r="EW45" i="10"/>
  <c r="EW46" i="10"/>
  <c r="EW47" i="10"/>
  <c r="EW48" i="10"/>
  <c r="EW49" i="10"/>
  <c r="EW50" i="10"/>
  <c r="EW51" i="10"/>
  <c r="EW52" i="10"/>
  <c r="EW53" i="10"/>
  <c r="EW54" i="10"/>
  <c r="EW55" i="10"/>
  <c r="EW56" i="10"/>
  <c r="EW57" i="10"/>
  <c r="EW58" i="10"/>
  <c r="EW59" i="10"/>
  <c r="EW60" i="10"/>
  <c r="EW61" i="10"/>
  <c r="EW62" i="10"/>
  <c r="EW63" i="10"/>
  <c r="EW64" i="10"/>
  <c r="EW65" i="10"/>
  <c r="EW66" i="10"/>
  <c r="EW67" i="10"/>
  <c r="EW68" i="10"/>
  <c r="EW69" i="10"/>
  <c r="EW70" i="10"/>
  <c r="EW71" i="10"/>
  <c r="EW72" i="10"/>
  <c r="EW95" i="10"/>
  <c r="BQ96" i="10"/>
  <c r="EW96" i="10"/>
  <c r="EW97" i="10"/>
  <c r="M168" i="14"/>
  <c r="BQ98" i="10"/>
  <c r="EW98" i="10"/>
  <c r="EW100" i="10"/>
  <c r="J168" i="14"/>
  <c r="EV16" i="10"/>
  <c r="EV17" i="10"/>
  <c r="EV18" i="10"/>
  <c r="EV19" i="10"/>
  <c r="EV20" i="10"/>
  <c r="EV21" i="10"/>
  <c r="EV22" i="10"/>
  <c r="EV23" i="10"/>
  <c r="EV24" i="10"/>
  <c r="EV25" i="10"/>
  <c r="EV26" i="10"/>
  <c r="EV27" i="10"/>
  <c r="EV28" i="10"/>
  <c r="EV29" i="10"/>
  <c r="EV30" i="10"/>
  <c r="EV31" i="10"/>
  <c r="EV32" i="10"/>
  <c r="EV33" i="10"/>
  <c r="EV34" i="10"/>
  <c r="EV35" i="10"/>
  <c r="EV36" i="10"/>
  <c r="EV37" i="10"/>
  <c r="EV38" i="10"/>
  <c r="EV39" i="10"/>
  <c r="EV40" i="10"/>
  <c r="EV41" i="10"/>
  <c r="EV42" i="10"/>
  <c r="EV43" i="10"/>
  <c r="EV44" i="10"/>
  <c r="EV45" i="10"/>
  <c r="EV46" i="10"/>
  <c r="EV47" i="10"/>
  <c r="EV48" i="10"/>
  <c r="EV49" i="10"/>
  <c r="EV50" i="10"/>
  <c r="EV51" i="10"/>
  <c r="EV52" i="10"/>
  <c r="EV53" i="10"/>
  <c r="EV54" i="10"/>
  <c r="EV55" i="10"/>
  <c r="EV56" i="10"/>
  <c r="EV57" i="10"/>
  <c r="EV58" i="10"/>
  <c r="EV59" i="10"/>
  <c r="EV60" i="10"/>
  <c r="EV61" i="10"/>
  <c r="EV62" i="10"/>
  <c r="EV63" i="10"/>
  <c r="EV64" i="10"/>
  <c r="EV65" i="10"/>
  <c r="EV66" i="10"/>
  <c r="EV67" i="10"/>
  <c r="EV68" i="10"/>
  <c r="EV69" i="10"/>
  <c r="EV70" i="10"/>
  <c r="EV71" i="10"/>
  <c r="EV95" i="10"/>
  <c r="BP96" i="10"/>
  <c r="EV96" i="10"/>
  <c r="EV97" i="10"/>
  <c r="M167" i="14"/>
  <c r="BP98" i="10"/>
  <c r="EV98" i="10"/>
  <c r="EV100" i="10"/>
  <c r="J167" i="14"/>
  <c r="EU16" i="10"/>
  <c r="EU17" i="10"/>
  <c r="EU18" i="10"/>
  <c r="EU19" i="10"/>
  <c r="EU20" i="10"/>
  <c r="EU21" i="10"/>
  <c r="EU22" i="10"/>
  <c r="EU23" i="10"/>
  <c r="EU24" i="10"/>
  <c r="EU25" i="10"/>
  <c r="EU26" i="10"/>
  <c r="EU27" i="10"/>
  <c r="EU28" i="10"/>
  <c r="EU29" i="10"/>
  <c r="EU30" i="10"/>
  <c r="EU31" i="10"/>
  <c r="EU32" i="10"/>
  <c r="EU33" i="10"/>
  <c r="EU34" i="10"/>
  <c r="EU35" i="10"/>
  <c r="EU36" i="10"/>
  <c r="EU37" i="10"/>
  <c r="EU38" i="10"/>
  <c r="EU39" i="10"/>
  <c r="EU40" i="10"/>
  <c r="EU41" i="10"/>
  <c r="EU42" i="10"/>
  <c r="EU43" i="10"/>
  <c r="EU44" i="10"/>
  <c r="EU45" i="10"/>
  <c r="EU46" i="10"/>
  <c r="EU47" i="10"/>
  <c r="EU48" i="10"/>
  <c r="EU49" i="10"/>
  <c r="EU50" i="10"/>
  <c r="EU51" i="10"/>
  <c r="EU52" i="10"/>
  <c r="EU53" i="10"/>
  <c r="EU54" i="10"/>
  <c r="EU55" i="10"/>
  <c r="EU56" i="10"/>
  <c r="EU57" i="10"/>
  <c r="EU58" i="10"/>
  <c r="EU59" i="10"/>
  <c r="EU60" i="10"/>
  <c r="EU61" i="10"/>
  <c r="EU62" i="10"/>
  <c r="EU63" i="10"/>
  <c r="EU64" i="10"/>
  <c r="EU65" i="10"/>
  <c r="EU66" i="10"/>
  <c r="EU67" i="10"/>
  <c r="EU68" i="10"/>
  <c r="EU69" i="10"/>
  <c r="EU70" i="10"/>
  <c r="EU95" i="10"/>
  <c r="BO96" i="10"/>
  <c r="EU96" i="10"/>
  <c r="EU97" i="10"/>
  <c r="M166" i="14"/>
  <c r="BO98" i="10"/>
  <c r="EU98" i="10"/>
  <c r="EU100" i="10"/>
  <c r="J166" i="14"/>
  <c r="ET16" i="10"/>
  <c r="ET17" i="10"/>
  <c r="ET18" i="10"/>
  <c r="ET19" i="10"/>
  <c r="ET20" i="10"/>
  <c r="ET21" i="10"/>
  <c r="ET22" i="10"/>
  <c r="ET23" i="10"/>
  <c r="ET24" i="10"/>
  <c r="ET25" i="10"/>
  <c r="ET26" i="10"/>
  <c r="ET27" i="10"/>
  <c r="ET28" i="10"/>
  <c r="ET29" i="10"/>
  <c r="ET30" i="10"/>
  <c r="ET31" i="10"/>
  <c r="ET32" i="10"/>
  <c r="ET33" i="10"/>
  <c r="ET34" i="10"/>
  <c r="ET35" i="10"/>
  <c r="ET36" i="10"/>
  <c r="ET37" i="10"/>
  <c r="ET38" i="10"/>
  <c r="ET39" i="10"/>
  <c r="ET40" i="10"/>
  <c r="ET41" i="10"/>
  <c r="ET42" i="10"/>
  <c r="ET43" i="10"/>
  <c r="ET44" i="10"/>
  <c r="ET45" i="10"/>
  <c r="ET46" i="10"/>
  <c r="ET47" i="10"/>
  <c r="ET48" i="10"/>
  <c r="ET49" i="10"/>
  <c r="ET50" i="10"/>
  <c r="ET51" i="10"/>
  <c r="ET52" i="10"/>
  <c r="ET53" i="10"/>
  <c r="ET54" i="10"/>
  <c r="ET55" i="10"/>
  <c r="ET56" i="10"/>
  <c r="ET57" i="10"/>
  <c r="ET58" i="10"/>
  <c r="ET59" i="10"/>
  <c r="ET60" i="10"/>
  <c r="ET61" i="10"/>
  <c r="ET62" i="10"/>
  <c r="ET63" i="10"/>
  <c r="ET64" i="10"/>
  <c r="ET65" i="10"/>
  <c r="ET66" i="10"/>
  <c r="ET67" i="10"/>
  <c r="ET68" i="10"/>
  <c r="ET69" i="10"/>
  <c r="ET95" i="10"/>
  <c r="BN96" i="10"/>
  <c r="ET96" i="10"/>
  <c r="ET97" i="10"/>
  <c r="M165" i="14"/>
  <c r="BN98" i="10"/>
  <c r="ET98" i="10"/>
  <c r="ET100" i="10"/>
  <c r="J165" i="14"/>
  <c r="ES16" i="10"/>
  <c r="ES17" i="10"/>
  <c r="ES18" i="10"/>
  <c r="ES19" i="10"/>
  <c r="ES20" i="10"/>
  <c r="ES21" i="10"/>
  <c r="ES22" i="10"/>
  <c r="ES23" i="10"/>
  <c r="ES24" i="10"/>
  <c r="ES25" i="10"/>
  <c r="ES26" i="10"/>
  <c r="ES27" i="10"/>
  <c r="ES28" i="10"/>
  <c r="ES29" i="10"/>
  <c r="ES30" i="10"/>
  <c r="ES31" i="10"/>
  <c r="ES32" i="10"/>
  <c r="ES33" i="10"/>
  <c r="ES34" i="10"/>
  <c r="ES35" i="10"/>
  <c r="ES36" i="10"/>
  <c r="ES37" i="10"/>
  <c r="ES38" i="10"/>
  <c r="ES39" i="10"/>
  <c r="ES40" i="10"/>
  <c r="ES41" i="10"/>
  <c r="ES42" i="10"/>
  <c r="ES43" i="10"/>
  <c r="ES44" i="10"/>
  <c r="ES45" i="10"/>
  <c r="ES46" i="10"/>
  <c r="ES47" i="10"/>
  <c r="ES48" i="10"/>
  <c r="ES49" i="10"/>
  <c r="ES50" i="10"/>
  <c r="ES51" i="10"/>
  <c r="ES52" i="10"/>
  <c r="ES53" i="10"/>
  <c r="ES54" i="10"/>
  <c r="ES55" i="10"/>
  <c r="ES56" i="10"/>
  <c r="ES57" i="10"/>
  <c r="ES58" i="10"/>
  <c r="ES59" i="10"/>
  <c r="ES60" i="10"/>
  <c r="ES61" i="10"/>
  <c r="ES62" i="10"/>
  <c r="ES63" i="10"/>
  <c r="ES64" i="10"/>
  <c r="ES65" i="10"/>
  <c r="ES66" i="10"/>
  <c r="ES67" i="10"/>
  <c r="ES68" i="10"/>
  <c r="ES95" i="10"/>
  <c r="BM96" i="10"/>
  <c r="ES96" i="10"/>
  <c r="ES97" i="10"/>
  <c r="M164" i="14"/>
  <c r="BM98" i="10"/>
  <c r="ES98" i="10"/>
  <c r="ES100" i="10"/>
  <c r="J164" i="14"/>
  <c r="ER16" i="10"/>
  <c r="ER17" i="10"/>
  <c r="ER18" i="10"/>
  <c r="ER19" i="10"/>
  <c r="ER20" i="10"/>
  <c r="ER21" i="10"/>
  <c r="ER22" i="10"/>
  <c r="ER23" i="10"/>
  <c r="ER24" i="10"/>
  <c r="ER25" i="10"/>
  <c r="ER26" i="10"/>
  <c r="ER27" i="10"/>
  <c r="ER28" i="10"/>
  <c r="ER29" i="10"/>
  <c r="ER30" i="10"/>
  <c r="ER31" i="10"/>
  <c r="ER32" i="10"/>
  <c r="ER33" i="10"/>
  <c r="ER34" i="10"/>
  <c r="ER35" i="10"/>
  <c r="ER36" i="10"/>
  <c r="ER37" i="10"/>
  <c r="ER38" i="10"/>
  <c r="ER39" i="10"/>
  <c r="ER40" i="10"/>
  <c r="ER41" i="10"/>
  <c r="ER42" i="10"/>
  <c r="ER43" i="10"/>
  <c r="ER44" i="10"/>
  <c r="ER45" i="10"/>
  <c r="ER46" i="10"/>
  <c r="ER47" i="10"/>
  <c r="ER48" i="10"/>
  <c r="ER49" i="10"/>
  <c r="ER50" i="10"/>
  <c r="ER51" i="10"/>
  <c r="ER52" i="10"/>
  <c r="ER53" i="10"/>
  <c r="ER54" i="10"/>
  <c r="ER55" i="10"/>
  <c r="ER56" i="10"/>
  <c r="ER57" i="10"/>
  <c r="ER58" i="10"/>
  <c r="ER59" i="10"/>
  <c r="ER60" i="10"/>
  <c r="ER61" i="10"/>
  <c r="ER62" i="10"/>
  <c r="ER63" i="10"/>
  <c r="ER64" i="10"/>
  <c r="ER65" i="10"/>
  <c r="ER66" i="10"/>
  <c r="ER67" i="10"/>
  <c r="ER95" i="10"/>
  <c r="BL96" i="10"/>
  <c r="ER96" i="10"/>
  <c r="ER97" i="10"/>
  <c r="M163" i="14"/>
  <c r="BL98" i="10"/>
  <c r="ER98" i="10"/>
  <c r="ER100" i="10"/>
  <c r="J163" i="14"/>
  <c r="EQ16" i="10"/>
  <c r="EQ17" i="10"/>
  <c r="EQ18" i="10"/>
  <c r="EQ19" i="10"/>
  <c r="EQ20" i="10"/>
  <c r="EQ21" i="10"/>
  <c r="EQ22" i="10"/>
  <c r="EQ23" i="10"/>
  <c r="EQ24" i="10"/>
  <c r="EQ25" i="10"/>
  <c r="EQ26" i="10"/>
  <c r="EQ27" i="10"/>
  <c r="EQ28" i="10"/>
  <c r="EQ29" i="10"/>
  <c r="EQ30" i="10"/>
  <c r="EQ31" i="10"/>
  <c r="EQ32" i="10"/>
  <c r="EQ33" i="10"/>
  <c r="EQ34" i="10"/>
  <c r="EQ35" i="10"/>
  <c r="EQ36" i="10"/>
  <c r="EQ37" i="10"/>
  <c r="EQ38" i="10"/>
  <c r="EQ39" i="10"/>
  <c r="EQ40" i="10"/>
  <c r="EQ41" i="10"/>
  <c r="EQ42" i="10"/>
  <c r="EQ43" i="10"/>
  <c r="EQ44" i="10"/>
  <c r="EQ45" i="10"/>
  <c r="EQ46" i="10"/>
  <c r="EQ47" i="10"/>
  <c r="EQ48" i="10"/>
  <c r="EQ49" i="10"/>
  <c r="EQ50" i="10"/>
  <c r="EQ51" i="10"/>
  <c r="EQ52" i="10"/>
  <c r="EQ53" i="10"/>
  <c r="EQ54" i="10"/>
  <c r="EQ55" i="10"/>
  <c r="EQ56" i="10"/>
  <c r="EQ57" i="10"/>
  <c r="EQ58" i="10"/>
  <c r="EQ59" i="10"/>
  <c r="EQ60" i="10"/>
  <c r="EQ61" i="10"/>
  <c r="EQ62" i="10"/>
  <c r="EQ63" i="10"/>
  <c r="EQ64" i="10"/>
  <c r="EQ65" i="10"/>
  <c r="EQ66" i="10"/>
  <c r="EQ95" i="10"/>
  <c r="BK96" i="10"/>
  <c r="EQ96" i="10"/>
  <c r="EQ97" i="10"/>
  <c r="M162" i="14"/>
  <c r="BK98" i="10"/>
  <c r="EQ98" i="10"/>
  <c r="EQ100" i="10"/>
  <c r="J162" i="14"/>
  <c r="BJ213" i="10"/>
  <c r="EP211" i="10"/>
  <c r="EP216" i="10"/>
  <c r="D217" i="10"/>
  <c r="BI213" i="10"/>
  <c r="EO211" i="10"/>
  <c r="EP217" i="10"/>
  <c r="D218" i="10"/>
  <c r="BH213" i="10"/>
  <c r="EN211" i="10"/>
  <c r="EP218" i="10"/>
  <c r="D219" i="10"/>
  <c r="BG213" i="10"/>
  <c r="EM211" i="10"/>
  <c r="EP219" i="10"/>
  <c r="D220" i="10"/>
  <c r="BF213" i="10"/>
  <c r="EL211" i="10"/>
  <c r="EP220" i="10"/>
  <c r="D221" i="10"/>
  <c r="BE213" i="10"/>
  <c r="EK211" i="10"/>
  <c r="EP221" i="10"/>
  <c r="D222" i="10"/>
  <c r="BD213" i="10"/>
  <c r="EJ211" i="10"/>
  <c r="EP222" i="10"/>
  <c r="D223" i="10"/>
  <c r="BC213" i="10"/>
  <c r="EI211" i="10"/>
  <c r="EP223" i="10"/>
  <c r="D224" i="10"/>
  <c r="BB213" i="10"/>
  <c r="EH211" i="10"/>
  <c r="EP224" i="10"/>
  <c r="D225" i="10"/>
  <c r="BA213" i="10"/>
  <c r="EG211" i="10"/>
  <c r="EP225" i="10"/>
  <c r="D226" i="10"/>
  <c r="AZ213" i="10"/>
  <c r="EF211" i="10"/>
  <c r="EP226" i="10"/>
  <c r="D227" i="10"/>
  <c r="AY213" i="10"/>
  <c r="EE211" i="10"/>
  <c r="EP227" i="10"/>
  <c r="D228" i="10"/>
  <c r="AX213" i="10"/>
  <c r="ED211" i="10"/>
  <c r="EP228" i="10"/>
  <c r="D229" i="10"/>
  <c r="AW213" i="10"/>
  <c r="EC211" i="10"/>
  <c r="EP229" i="10"/>
  <c r="D230" i="10"/>
  <c r="AV213" i="10"/>
  <c r="EB211" i="10"/>
  <c r="EP230" i="10"/>
  <c r="D231" i="10"/>
  <c r="AU213" i="10"/>
  <c r="EA211" i="10"/>
  <c r="EP231" i="10"/>
  <c r="D232" i="10"/>
  <c r="AT213" i="10"/>
  <c r="DZ211" i="10"/>
  <c r="EP232" i="10"/>
  <c r="D233" i="10"/>
  <c r="AS213" i="10"/>
  <c r="DY211" i="10"/>
  <c r="EP233" i="10"/>
  <c r="D234" i="10"/>
  <c r="AR213" i="10"/>
  <c r="DX211" i="10"/>
  <c r="EP234" i="10"/>
  <c r="D235" i="10"/>
  <c r="AQ213" i="10"/>
  <c r="DW211" i="10"/>
  <c r="EP235" i="10"/>
  <c r="D236" i="10"/>
  <c r="AP213" i="10"/>
  <c r="DV211" i="10"/>
  <c r="EP236" i="10"/>
  <c r="D237" i="10"/>
  <c r="AO213" i="10"/>
  <c r="DU211" i="10"/>
  <c r="EP237" i="10"/>
  <c r="D238" i="10"/>
  <c r="AN213" i="10"/>
  <c r="DT211" i="10"/>
  <c r="EP238" i="10"/>
  <c r="D239" i="10"/>
  <c r="AM213" i="10"/>
  <c r="DS211" i="10"/>
  <c r="EP239" i="10"/>
  <c r="D240" i="10"/>
  <c r="AL213" i="10"/>
  <c r="DR211" i="10"/>
  <c r="EP240" i="10"/>
  <c r="D241" i="10"/>
  <c r="AK213" i="10"/>
  <c r="DQ211" i="10"/>
  <c r="EP241" i="10"/>
  <c r="D242" i="10"/>
  <c r="AJ213" i="10"/>
  <c r="DP211" i="10"/>
  <c r="EP242" i="10"/>
  <c r="D243" i="10"/>
  <c r="AI213" i="10"/>
  <c r="DO211" i="10"/>
  <c r="EP243" i="10"/>
  <c r="D244" i="10"/>
  <c r="AH213" i="10"/>
  <c r="DN211" i="10"/>
  <c r="EP244" i="10"/>
  <c r="D245" i="10"/>
  <c r="AG213" i="10"/>
  <c r="DM211" i="10"/>
  <c r="EP245" i="10"/>
  <c r="D246" i="10"/>
  <c r="AF213" i="10"/>
  <c r="DL211" i="10"/>
  <c r="EP246" i="10"/>
  <c r="D247" i="10"/>
  <c r="AE213" i="10"/>
  <c r="DK211" i="10"/>
  <c r="EP247" i="10"/>
  <c r="D248" i="10"/>
  <c r="AD213" i="10"/>
  <c r="DJ211" i="10"/>
  <c r="EP248" i="10"/>
  <c r="D249" i="10"/>
  <c r="AC213" i="10"/>
  <c r="DI211" i="10"/>
  <c r="EP249" i="10"/>
  <c r="D250" i="10"/>
  <c r="AB213" i="10"/>
  <c r="DH211" i="10"/>
  <c r="EP250" i="10"/>
  <c r="D251" i="10"/>
  <c r="AA213" i="10"/>
  <c r="DG211" i="10"/>
  <c r="EP251" i="10"/>
  <c r="D252" i="10"/>
  <c r="Z213" i="10"/>
  <c r="DF211" i="10"/>
  <c r="EP252" i="10"/>
  <c r="D253" i="10"/>
  <c r="Y213" i="10"/>
  <c r="DE211" i="10"/>
  <c r="EP253" i="10"/>
  <c r="D254" i="10"/>
  <c r="X213" i="10"/>
  <c r="DD211" i="10"/>
  <c r="EP254" i="10"/>
  <c r="D255" i="10"/>
  <c r="W213" i="10"/>
  <c r="DC211" i="10"/>
  <c r="EP255" i="10"/>
  <c r="D256" i="10"/>
  <c r="V213" i="10"/>
  <c r="DB211" i="10"/>
  <c r="EP256" i="10"/>
  <c r="D257" i="10"/>
  <c r="U213" i="10"/>
  <c r="DA211" i="10"/>
  <c r="EP257" i="10"/>
  <c r="D258" i="10"/>
  <c r="T213" i="10"/>
  <c r="CZ211" i="10"/>
  <c r="EP258" i="10"/>
  <c r="D259" i="10"/>
  <c r="S213" i="10"/>
  <c r="CY211" i="10"/>
  <c r="EP259" i="10"/>
  <c r="D260" i="10"/>
  <c r="R213" i="10"/>
  <c r="CX211" i="10"/>
  <c r="EP260" i="10"/>
  <c r="D261" i="10"/>
  <c r="Q213" i="10"/>
  <c r="CW211" i="10"/>
  <c r="EP261" i="10"/>
  <c r="D262" i="10"/>
  <c r="P213" i="10"/>
  <c r="CV211" i="10"/>
  <c r="EP262" i="10"/>
  <c r="D263" i="10"/>
  <c r="O213" i="10"/>
  <c r="CU211" i="10"/>
  <c r="EP263" i="10"/>
  <c r="D264" i="10"/>
  <c r="N213" i="10"/>
  <c r="CT211" i="10"/>
  <c r="EP264" i="10"/>
  <c r="D265" i="10"/>
  <c r="EP265" i="10"/>
  <c r="EP295" i="10"/>
  <c r="BJ296" i="10"/>
  <c r="EP296" i="10"/>
  <c r="EP297" i="10"/>
  <c r="O161" i="14"/>
  <c r="EP16" i="10"/>
  <c r="EP17" i="10"/>
  <c r="EP18" i="10"/>
  <c r="EP19" i="10"/>
  <c r="EP20" i="10"/>
  <c r="EP21" i="10"/>
  <c r="EP22" i="10"/>
  <c r="EP23" i="10"/>
  <c r="EP24" i="10"/>
  <c r="EP25" i="10"/>
  <c r="EP26" i="10"/>
  <c r="EP27" i="10"/>
  <c r="EP28" i="10"/>
  <c r="EP29" i="10"/>
  <c r="EP30" i="10"/>
  <c r="EP31" i="10"/>
  <c r="EP32" i="10"/>
  <c r="EP33" i="10"/>
  <c r="EP34" i="10"/>
  <c r="EP35" i="10"/>
  <c r="EP36" i="10"/>
  <c r="EP37" i="10"/>
  <c r="EP38" i="10"/>
  <c r="EP39" i="10"/>
  <c r="EP40" i="10"/>
  <c r="EP41" i="10"/>
  <c r="EP42" i="10"/>
  <c r="EP43" i="10"/>
  <c r="EP44" i="10"/>
  <c r="EP45" i="10"/>
  <c r="EP46" i="10"/>
  <c r="EP47" i="10"/>
  <c r="EP48" i="10"/>
  <c r="EP49" i="10"/>
  <c r="EP50" i="10"/>
  <c r="EP51" i="10"/>
  <c r="EP52" i="10"/>
  <c r="EP53" i="10"/>
  <c r="EP54" i="10"/>
  <c r="EP55" i="10"/>
  <c r="EP56" i="10"/>
  <c r="EP57" i="10"/>
  <c r="EP58" i="10"/>
  <c r="EP59" i="10"/>
  <c r="EP60" i="10"/>
  <c r="EP61" i="10"/>
  <c r="EP62" i="10"/>
  <c r="EP63" i="10"/>
  <c r="EP64" i="10"/>
  <c r="EP65" i="10"/>
  <c r="EP95" i="10"/>
  <c r="BJ96" i="10"/>
  <c r="EP96" i="10"/>
  <c r="EP97" i="10"/>
  <c r="M161" i="14"/>
  <c r="BJ298" i="10"/>
  <c r="EP298" i="10"/>
  <c r="EP300" i="10"/>
  <c r="L161" i="14"/>
  <c r="BJ98" i="10"/>
  <c r="EP98" i="10"/>
  <c r="EP100" i="10"/>
  <c r="J161" i="14"/>
  <c r="EO216" i="10"/>
  <c r="EO217" i="10"/>
  <c r="EO218" i="10"/>
  <c r="EO219" i="10"/>
  <c r="EO220" i="10"/>
  <c r="EO221" i="10"/>
  <c r="EO222" i="10"/>
  <c r="EO223" i="10"/>
  <c r="EO224" i="10"/>
  <c r="EO225" i="10"/>
  <c r="EO226" i="10"/>
  <c r="EO227" i="10"/>
  <c r="EO228" i="10"/>
  <c r="EO229" i="10"/>
  <c r="EO230" i="10"/>
  <c r="EO231" i="10"/>
  <c r="EO232" i="10"/>
  <c r="EO233" i="10"/>
  <c r="EO234" i="10"/>
  <c r="EO235" i="10"/>
  <c r="EO236" i="10"/>
  <c r="EO237" i="10"/>
  <c r="EO238" i="10"/>
  <c r="EO239" i="10"/>
  <c r="EO240" i="10"/>
  <c r="EO241" i="10"/>
  <c r="EO242" i="10"/>
  <c r="EO243" i="10"/>
  <c r="EO244" i="10"/>
  <c r="EO245" i="10"/>
  <c r="EO246" i="10"/>
  <c r="EO247" i="10"/>
  <c r="EO248" i="10"/>
  <c r="EO249" i="10"/>
  <c r="EO250" i="10"/>
  <c r="EO251" i="10"/>
  <c r="EO252" i="10"/>
  <c r="EO253" i="10"/>
  <c r="EO254" i="10"/>
  <c r="EO255" i="10"/>
  <c r="EO256" i="10"/>
  <c r="EO257" i="10"/>
  <c r="EO258" i="10"/>
  <c r="EO259" i="10"/>
  <c r="EO260" i="10"/>
  <c r="EO261" i="10"/>
  <c r="EO262" i="10"/>
  <c r="EO263" i="10"/>
  <c r="EO264" i="10"/>
  <c r="EO295" i="10"/>
  <c r="BI296" i="10"/>
  <c r="EO296" i="10"/>
  <c r="EO297" i="10"/>
  <c r="O160" i="14"/>
  <c r="EO16" i="10"/>
  <c r="EO17" i="10"/>
  <c r="EO18" i="10"/>
  <c r="EO19" i="10"/>
  <c r="EO20" i="10"/>
  <c r="EO21" i="10"/>
  <c r="EO22" i="10"/>
  <c r="EO23" i="10"/>
  <c r="EO24" i="10"/>
  <c r="EO25" i="10"/>
  <c r="EO26" i="10"/>
  <c r="EO27" i="10"/>
  <c r="EO28" i="10"/>
  <c r="EO29" i="10"/>
  <c r="EO30" i="10"/>
  <c r="EO31" i="10"/>
  <c r="EO32" i="10"/>
  <c r="EO33" i="10"/>
  <c r="EO34" i="10"/>
  <c r="EO35" i="10"/>
  <c r="EO36" i="10"/>
  <c r="EO37" i="10"/>
  <c r="EO38" i="10"/>
  <c r="EO39" i="10"/>
  <c r="EO40" i="10"/>
  <c r="EO41" i="10"/>
  <c r="EO42" i="10"/>
  <c r="EO43" i="10"/>
  <c r="EO44" i="10"/>
  <c r="EO45" i="10"/>
  <c r="EO46" i="10"/>
  <c r="EO47" i="10"/>
  <c r="EO48" i="10"/>
  <c r="EO49" i="10"/>
  <c r="EO50" i="10"/>
  <c r="EO51" i="10"/>
  <c r="EO52" i="10"/>
  <c r="EO53" i="10"/>
  <c r="EO54" i="10"/>
  <c r="EO55" i="10"/>
  <c r="EO56" i="10"/>
  <c r="EO57" i="10"/>
  <c r="EO58" i="10"/>
  <c r="EO59" i="10"/>
  <c r="EO60" i="10"/>
  <c r="EO61" i="10"/>
  <c r="EO62" i="10"/>
  <c r="EO63" i="10"/>
  <c r="EO64" i="10"/>
  <c r="EO95" i="10"/>
  <c r="BI96" i="10"/>
  <c r="EO96" i="10"/>
  <c r="EO97" i="10"/>
  <c r="M160" i="14"/>
  <c r="BI298" i="10"/>
  <c r="EO298" i="10"/>
  <c r="EO300" i="10"/>
  <c r="L160" i="14"/>
  <c r="BI98" i="10"/>
  <c r="EO98" i="10"/>
  <c r="EO100" i="10"/>
  <c r="J160" i="14"/>
  <c r="EN216" i="10"/>
  <c r="EN217" i="10"/>
  <c r="EN218" i="10"/>
  <c r="EN219" i="10"/>
  <c r="EN220" i="10"/>
  <c r="EN221" i="10"/>
  <c r="EN222" i="10"/>
  <c r="EN223" i="10"/>
  <c r="EN224" i="10"/>
  <c r="EN225" i="10"/>
  <c r="EN226" i="10"/>
  <c r="EN227" i="10"/>
  <c r="EN228" i="10"/>
  <c r="EN229" i="10"/>
  <c r="EN230" i="10"/>
  <c r="EN231" i="10"/>
  <c r="EN232" i="10"/>
  <c r="EN233" i="10"/>
  <c r="EN234" i="10"/>
  <c r="EN235" i="10"/>
  <c r="EN236" i="10"/>
  <c r="EN237" i="10"/>
  <c r="EN238" i="10"/>
  <c r="EN239" i="10"/>
  <c r="EN240" i="10"/>
  <c r="EN241" i="10"/>
  <c r="EN242" i="10"/>
  <c r="EN243" i="10"/>
  <c r="EN244" i="10"/>
  <c r="EN245" i="10"/>
  <c r="EN246" i="10"/>
  <c r="EN247" i="10"/>
  <c r="EN248" i="10"/>
  <c r="EN249" i="10"/>
  <c r="EN250" i="10"/>
  <c r="EN251" i="10"/>
  <c r="EN252" i="10"/>
  <c r="EN253" i="10"/>
  <c r="EN254" i="10"/>
  <c r="EN255" i="10"/>
  <c r="EN256" i="10"/>
  <c r="EN257" i="10"/>
  <c r="EN258" i="10"/>
  <c r="EN259" i="10"/>
  <c r="EN260" i="10"/>
  <c r="EN261" i="10"/>
  <c r="EN262" i="10"/>
  <c r="EN263" i="10"/>
  <c r="EN295" i="10"/>
  <c r="BH296" i="10"/>
  <c r="EN296" i="10"/>
  <c r="EN297" i="10"/>
  <c r="O159" i="14"/>
  <c r="EN16" i="10"/>
  <c r="EN17" i="10"/>
  <c r="EN18" i="10"/>
  <c r="EN19" i="10"/>
  <c r="EN20" i="10"/>
  <c r="EN21" i="10"/>
  <c r="EN22" i="10"/>
  <c r="EN23" i="10"/>
  <c r="EN24" i="10"/>
  <c r="EN25" i="10"/>
  <c r="EN26" i="10"/>
  <c r="EN27" i="10"/>
  <c r="EN28" i="10"/>
  <c r="EN29" i="10"/>
  <c r="EN30" i="10"/>
  <c r="EN31" i="10"/>
  <c r="EN32" i="10"/>
  <c r="EN33" i="10"/>
  <c r="EN34" i="10"/>
  <c r="EN35" i="10"/>
  <c r="EN36" i="10"/>
  <c r="EN37" i="10"/>
  <c r="EN38" i="10"/>
  <c r="EN39" i="10"/>
  <c r="EN40" i="10"/>
  <c r="EN41" i="10"/>
  <c r="EN42" i="10"/>
  <c r="EN43" i="10"/>
  <c r="EN44" i="10"/>
  <c r="EN45" i="10"/>
  <c r="EN46" i="10"/>
  <c r="EN47" i="10"/>
  <c r="EN48" i="10"/>
  <c r="EN49" i="10"/>
  <c r="EN50" i="10"/>
  <c r="EN51" i="10"/>
  <c r="EN52" i="10"/>
  <c r="EN53" i="10"/>
  <c r="EN54" i="10"/>
  <c r="EN55" i="10"/>
  <c r="EN56" i="10"/>
  <c r="EN57" i="10"/>
  <c r="EN58" i="10"/>
  <c r="EN59" i="10"/>
  <c r="EN60" i="10"/>
  <c r="EN61" i="10"/>
  <c r="EN62" i="10"/>
  <c r="EN63" i="10"/>
  <c r="EN95" i="10"/>
  <c r="BH96" i="10"/>
  <c r="EN96" i="10"/>
  <c r="EN97" i="10"/>
  <c r="M159" i="14"/>
  <c r="BH298" i="10"/>
  <c r="EN298" i="10"/>
  <c r="EN300" i="10"/>
  <c r="L159" i="14"/>
  <c r="BH98" i="10"/>
  <c r="EN98" i="10"/>
  <c r="EN100" i="10"/>
  <c r="J159" i="14"/>
  <c r="EM216" i="10"/>
  <c r="EM217" i="10"/>
  <c r="EM218" i="10"/>
  <c r="EM219" i="10"/>
  <c r="EM220" i="10"/>
  <c r="EM221" i="10"/>
  <c r="EM222" i="10"/>
  <c r="EM223" i="10"/>
  <c r="EM224" i="10"/>
  <c r="EM225" i="10"/>
  <c r="EM226" i="10"/>
  <c r="EM227" i="10"/>
  <c r="EM228" i="10"/>
  <c r="EM229" i="10"/>
  <c r="EM230" i="10"/>
  <c r="EM231" i="10"/>
  <c r="EM232" i="10"/>
  <c r="EM233" i="10"/>
  <c r="EM234" i="10"/>
  <c r="EM235" i="10"/>
  <c r="EM236" i="10"/>
  <c r="EM237" i="10"/>
  <c r="EM238" i="10"/>
  <c r="EM239" i="10"/>
  <c r="EM240" i="10"/>
  <c r="EM241" i="10"/>
  <c r="EM242" i="10"/>
  <c r="EM243" i="10"/>
  <c r="EM244" i="10"/>
  <c r="EM245" i="10"/>
  <c r="EM246" i="10"/>
  <c r="EM247" i="10"/>
  <c r="EM248" i="10"/>
  <c r="EM249" i="10"/>
  <c r="EM250" i="10"/>
  <c r="EM251" i="10"/>
  <c r="EM252" i="10"/>
  <c r="EM253" i="10"/>
  <c r="EM254" i="10"/>
  <c r="EM255" i="10"/>
  <c r="EM256" i="10"/>
  <c r="EM257" i="10"/>
  <c r="EM258" i="10"/>
  <c r="EM259" i="10"/>
  <c r="EM260" i="10"/>
  <c r="EM261" i="10"/>
  <c r="EM262" i="10"/>
  <c r="EM295" i="10"/>
  <c r="BG296" i="10"/>
  <c r="EM296" i="10"/>
  <c r="EM297" i="10"/>
  <c r="O158" i="14"/>
  <c r="EM16" i="10"/>
  <c r="EM17" i="10"/>
  <c r="EM18" i="10"/>
  <c r="EM19" i="10"/>
  <c r="EM20" i="10"/>
  <c r="EM21" i="10"/>
  <c r="EM22" i="10"/>
  <c r="EM23" i="10"/>
  <c r="EM24" i="10"/>
  <c r="EM25" i="10"/>
  <c r="EM26" i="10"/>
  <c r="EM27" i="10"/>
  <c r="EM28" i="10"/>
  <c r="EM29" i="10"/>
  <c r="EM30" i="10"/>
  <c r="EM31" i="10"/>
  <c r="EM32" i="10"/>
  <c r="EM33" i="10"/>
  <c r="EM34" i="10"/>
  <c r="EM35" i="10"/>
  <c r="EM36" i="10"/>
  <c r="EM37" i="10"/>
  <c r="EM38" i="10"/>
  <c r="EM39" i="10"/>
  <c r="EM40" i="10"/>
  <c r="EM41" i="10"/>
  <c r="EM42" i="10"/>
  <c r="EM43" i="10"/>
  <c r="EM44" i="10"/>
  <c r="EM45" i="10"/>
  <c r="EM46" i="10"/>
  <c r="EM47" i="10"/>
  <c r="EM48" i="10"/>
  <c r="EM49" i="10"/>
  <c r="EM50" i="10"/>
  <c r="EM51" i="10"/>
  <c r="EM52" i="10"/>
  <c r="EM53" i="10"/>
  <c r="EM54" i="10"/>
  <c r="EM55" i="10"/>
  <c r="EM56" i="10"/>
  <c r="EM57" i="10"/>
  <c r="EM58" i="10"/>
  <c r="EM59" i="10"/>
  <c r="EM60" i="10"/>
  <c r="EM61" i="10"/>
  <c r="EM62" i="10"/>
  <c r="EM95" i="10"/>
  <c r="BG96" i="10"/>
  <c r="EM96" i="10"/>
  <c r="EM97" i="10"/>
  <c r="M158" i="14"/>
  <c r="BG298" i="10"/>
  <c r="EM298" i="10"/>
  <c r="EM300" i="10"/>
  <c r="L158" i="14"/>
  <c r="BG98" i="10"/>
  <c r="EM98" i="10"/>
  <c r="EM100" i="10"/>
  <c r="J158" i="14"/>
  <c r="EL216" i="10"/>
  <c r="EL217" i="10"/>
  <c r="EL218" i="10"/>
  <c r="EL219" i="10"/>
  <c r="EL220" i="10"/>
  <c r="EL221" i="10"/>
  <c r="EL222" i="10"/>
  <c r="EL223" i="10"/>
  <c r="EL224" i="10"/>
  <c r="EL225" i="10"/>
  <c r="EL226" i="10"/>
  <c r="EL227" i="10"/>
  <c r="EL228" i="10"/>
  <c r="EL229" i="10"/>
  <c r="EL230" i="10"/>
  <c r="EL231" i="10"/>
  <c r="EL232" i="10"/>
  <c r="EL233" i="10"/>
  <c r="EL234" i="10"/>
  <c r="EL235" i="10"/>
  <c r="EL236" i="10"/>
  <c r="EL237" i="10"/>
  <c r="EL238" i="10"/>
  <c r="EL239" i="10"/>
  <c r="EL240" i="10"/>
  <c r="EL241" i="10"/>
  <c r="EL242" i="10"/>
  <c r="EL243" i="10"/>
  <c r="EL244" i="10"/>
  <c r="EL245" i="10"/>
  <c r="EL246" i="10"/>
  <c r="EL247" i="10"/>
  <c r="EL248" i="10"/>
  <c r="EL249" i="10"/>
  <c r="EL250" i="10"/>
  <c r="EL251" i="10"/>
  <c r="EL252" i="10"/>
  <c r="EL253" i="10"/>
  <c r="EL254" i="10"/>
  <c r="EL255" i="10"/>
  <c r="EL256" i="10"/>
  <c r="EL257" i="10"/>
  <c r="EL258" i="10"/>
  <c r="EL259" i="10"/>
  <c r="EL260" i="10"/>
  <c r="EL261" i="10"/>
  <c r="EL295" i="10"/>
  <c r="BF296" i="10"/>
  <c r="EL296" i="10"/>
  <c r="EL297" i="10"/>
  <c r="O157" i="14"/>
  <c r="EL16" i="10"/>
  <c r="EL17" i="10"/>
  <c r="EL18" i="10"/>
  <c r="EL19" i="10"/>
  <c r="EL20" i="10"/>
  <c r="EL21" i="10"/>
  <c r="EL22" i="10"/>
  <c r="EL23" i="10"/>
  <c r="EL24" i="10"/>
  <c r="EL25" i="10"/>
  <c r="EL26" i="10"/>
  <c r="EL27" i="10"/>
  <c r="EL28" i="10"/>
  <c r="EL29" i="10"/>
  <c r="EL30" i="10"/>
  <c r="EL31" i="10"/>
  <c r="EL32" i="10"/>
  <c r="EL33" i="10"/>
  <c r="EL34" i="10"/>
  <c r="EL35" i="10"/>
  <c r="EL36" i="10"/>
  <c r="EL37" i="10"/>
  <c r="EL38" i="10"/>
  <c r="EL39" i="10"/>
  <c r="EL40" i="10"/>
  <c r="EL41" i="10"/>
  <c r="EL42" i="10"/>
  <c r="EL43" i="10"/>
  <c r="EL44" i="10"/>
  <c r="EL45" i="10"/>
  <c r="EL46" i="10"/>
  <c r="EL47" i="10"/>
  <c r="EL48" i="10"/>
  <c r="EL49" i="10"/>
  <c r="EL50" i="10"/>
  <c r="EL51" i="10"/>
  <c r="EL52" i="10"/>
  <c r="EL53" i="10"/>
  <c r="EL54" i="10"/>
  <c r="EL55" i="10"/>
  <c r="EL56" i="10"/>
  <c r="EL57" i="10"/>
  <c r="EL58" i="10"/>
  <c r="EL59" i="10"/>
  <c r="EL60" i="10"/>
  <c r="EL61" i="10"/>
  <c r="EL95" i="10"/>
  <c r="BF96" i="10"/>
  <c r="EL96" i="10"/>
  <c r="EL97" i="10"/>
  <c r="M157" i="14"/>
  <c r="BF298" i="10"/>
  <c r="EL298" i="10"/>
  <c r="EL300" i="10"/>
  <c r="L157" i="14"/>
  <c r="BF98" i="10"/>
  <c r="EL98" i="10"/>
  <c r="EL100" i="10"/>
  <c r="J157" i="14"/>
  <c r="EK216" i="10"/>
  <c r="EK217" i="10"/>
  <c r="EK218" i="10"/>
  <c r="EK219" i="10"/>
  <c r="EK220" i="10"/>
  <c r="EK221" i="10"/>
  <c r="EK222" i="10"/>
  <c r="EK223" i="10"/>
  <c r="EK224" i="10"/>
  <c r="EK225" i="10"/>
  <c r="EK226" i="10"/>
  <c r="EK227" i="10"/>
  <c r="EK228" i="10"/>
  <c r="EK229" i="10"/>
  <c r="EK230" i="10"/>
  <c r="EK231" i="10"/>
  <c r="EK232" i="10"/>
  <c r="EK233" i="10"/>
  <c r="EK234" i="10"/>
  <c r="EK235" i="10"/>
  <c r="EK236" i="10"/>
  <c r="EK237" i="10"/>
  <c r="EK238" i="10"/>
  <c r="EK239" i="10"/>
  <c r="EK240" i="10"/>
  <c r="EK241" i="10"/>
  <c r="EK242" i="10"/>
  <c r="EK243" i="10"/>
  <c r="EK244" i="10"/>
  <c r="EK245" i="10"/>
  <c r="EK246" i="10"/>
  <c r="EK247" i="10"/>
  <c r="EK248" i="10"/>
  <c r="EK249" i="10"/>
  <c r="EK250" i="10"/>
  <c r="EK251" i="10"/>
  <c r="EK252" i="10"/>
  <c r="EK253" i="10"/>
  <c r="EK254" i="10"/>
  <c r="EK255" i="10"/>
  <c r="EK256" i="10"/>
  <c r="EK257" i="10"/>
  <c r="EK258" i="10"/>
  <c r="EK259" i="10"/>
  <c r="EK260" i="10"/>
  <c r="EK295" i="10"/>
  <c r="BE296" i="10"/>
  <c r="EK296" i="10"/>
  <c r="EK297" i="10"/>
  <c r="O156" i="14"/>
  <c r="EK16" i="10"/>
  <c r="EK17" i="10"/>
  <c r="EK18" i="10"/>
  <c r="EK19" i="10"/>
  <c r="EK20" i="10"/>
  <c r="EK21" i="10"/>
  <c r="EK22" i="10"/>
  <c r="EK23" i="10"/>
  <c r="EK24" i="10"/>
  <c r="EK25" i="10"/>
  <c r="EK26" i="10"/>
  <c r="EK27" i="10"/>
  <c r="EK28" i="10"/>
  <c r="EK29" i="10"/>
  <c r="EK30" i="10"/>
  <c r="EK31" i="10"/>
  <c r="EK32" i="10"/>
  <c r="EK33" i="10"/>
  <c r="EK34" i="10"/>
  <c r="EK35" i="10"/>
  <c r="EK36" i="10"/>
  <c r="EK37" i="10"/>
  <c r="EK38" i="10"/>
  <c r="EK39" i="10"/>
  <c r="EK40" i="10"/>
  <c r="EK41" i="10"/>
  <c r="EK42" i="10"/>
  <c r="EK43" i="10"/>
  <c r="EK44" i="10"/>
  <c r="EK45" i="10"/>
  <c r="EK46" i="10"/>
  <c r="EK47" i="10"/>
  <c r="EK48" i="10"/>
  <c r="EK49" i="10"/>
  <c r="EK50" i="10"/>
  <c r="EK51" i="10"/>
  <c r="EK52" i="10"/>
  <c r="EK53" i="10"/>
  <c r="EK54" i="10"/>
  <c r="EK55" i="10"/>
  <c r="EK56" i="10"/>
  <c r="EK57" i="10"/>
  <c r="EK58" i="10"/>
  <c r="EK59" i="10"/>
  <c r="EK60" i="10"/>
  <c r="EK95" i="10"/>
  <c r="BE96" i="10"/>
  <c r="EK96" i="10"/>
  <c r="EK97" i="10"/>
  <c r="M156" i="14"/>
  <c r="BE298" i="10"/>
  <c r="EK298" i="10"/>
  <c r="EK300" i="10"/>
  <c r="L156" i="14"/>
  <c r="BE98" i="10"/>
  <c r="EK98" i="10"/>
  <c r="EK100" i="10"/>
  <c r="J156" i="14"/>
  <c r="EJ216" i="10"/>
  <c r="EJ217" i="10"/>
  <c r="EJ218" i="10"/>
  <c r="EJ219" i="10"/>
  <c r="EJ220" i="10"/>
  <c r="EJ221" i="10"/>
  <c r="EJ222" i="10"/>
  <c r="EJ223" i="10"/>
  <c r="EJ224" i="10"/>
  <c r="EJ225" i="10"/>
  <c r="EJ226" i="10"/>
  <c r="EJ227" i="10"/>
  <c r="EJ228" i="10"/>
  <c r="EJ229" i="10"/>
  <c r="EJ230" i="10"/>
  <c r="EJ231" i="10"/>
  <c r="EJ232" i="10"/>
  <c r="EJ233" i="10"/>
  <c r="EJ234" i="10"/>
  <c r="EJ235" i="10"/>
  <c r="EJ236" i="10"/>
  <c r="EJ237" i="10"/>
  <c r="EJ238" i="10"/>
  <c r="EJ239" i="10"/>
  <c r="EJ240" i="10"/>
  <c r="EJ241" i="10"/>
  <c r="EJ242" i="10"/>
  <c r="EJ243" i="10"/>
  <c r="EJ244" i="10"/>
  <c r="EJ245" i="10"/>
  <c r="EJ246" i="10"/>
  <c r="EJ247" i="10"/>
  <c r="EJ248" i="10"/>
  <c r="EJ249" i="10"/>
  <c r="EJ250" i="10"/>
  <c r="EJ251" i="10"/>
  <c r="EJ252" i="10"/>
  <c r="EJ253" i="10"/>
  <c r="EJ254" i="10"/>
  <c r="EJ255" i="10"/>
  <c r="EJ256" i="10"/>
  <c r="EJ257" i="10"/>
  <c r="EJ258" i="10"/>
  <c r="EJ259" i="10"/>
  <c r="EJ295" i="10"/>
  <c r="BD296" i="10"/>
  <c r="EJ296" i="10"/>
  <c r="EJ297" i="10"/>
  <c r="O155" i="14"/>
  <c r="EJ16" i="10"/>
  <c r="EJ17" i="10"/>
  <c r="EJ18" i="10"/>
  <c r="EJ19" i="10"/>
  <c r="EJ20" i="10"/>
  <c r="EJ21" i="10"/>
  <c r="EJ22" i="10"/>
  <c r="EJ23" i="10"/>
  <c r="EJ24" i="10"/>
  <c r="EJ25" i="10"/>
  <c r="EJ26" i="10"/>
  <c r="EJ27" i="10"/>
  <c r="EJ28" i="10"/>
  <c r="EJ29" i="10"/>
  <c r="EJ30" i="10"/>
  <c r="EJ31" i="10"/>
  <c r="EJ32" i="10"/>
  <c r="EJ33" i="10"/>
  <c r="EJ34" i="10"/>
  <c r="EJ35" i="10"/>
  <c r="EJ36" i="10"/>
  <c r="EJ37" i="10"/>
  <c r="EJ38" i="10"/>
  <c r="EJ39" i="10"/>
  <c r="EJ40" i="10"/>
  <c r="EJ41" i="10"/>
  <c r="EJ42" i="10"/>
  <c r="EJ43" i="10"/>
  <c r="EJ44" i="10"/>
  <c r="EJ45" i="10"/>
  <c r="EJ46" i="10"/>
  <c r="EJ47" i="10"/>
  <c r="EJ48" i="10"/>
  <c r="EJ49" i="10"/>
  <c r="EJ50" i="10"/>
  <c r="EJ51" i="10"/>
  <c r="EJ52" i="10"/>
  <c r="EJ53" i="10"/>
  <c r="EJ54" i="10"/>
  <c r="EJ55" i="10"/>
  <c r="EJ56" i="10"/>
  <c r="EJ57" i="10"/>
  <c r="EJ58" i="10"/>
  <c r="EJ59" i="10"/>
  <c r="EJ95" i="10"/>
  <c r="BD96" i="10"/>
  <c r="EJ96" i="10"/>
  <c r="EJ97" i="10"/>
  <c r="M155" i="14"/>
  <c r="BD298" i="10"/>
  <c r="EJ298" i="10"/>
  <c r="EJ300" i="10"/>
  <c r="L155" i="14"/>
  <c r="BD98" i="10"/>
  <c r="EJ98" i="10"/>
  <c r="EJ100" i="10"/>
  <c r="J155" i="14"/>
  <c r="EI216" i="10"/>
  <c r="EI217" i="10"/>
  <c r="EI218" i="10"/>
  <c r="EI219" i="10"/>
  <c r="EI220" i="10"/>
  <c r="EI221" i="10"/>
  <c r="EI222" i="10"/>
  <c r="EI223" i="10"/>
  <c r="EI224" i="10"/>
  <c r="EI225" i="10"/>
  <c r="EI226" i="10"/>
  <c r="EI227" i="10"/>
  <c r="EI228" i="10"/>
  <c r="EI229" i="10"/>
  <c r="EI230" i="10"/>
  <c r="EI231" i="10"/>
  <c r="EI232" i="10"/>
  <c r="EI233" i="10"/>
  <c r="EI234" i="10"/>
  <c r="EI235" i="10"/>
  <c r="EI236" i="10"/>
  <c r="EI237" i="10"/>
  <c r="EI238" i="10"/>
  <c r="EI239" i="10"/>
  <c r="EI240" i="10"/>
  <c r="EI241" i="10"/>
  <c r="EI242" i="10"/>
  <c r="EI243" i="10"/>
  <c r="EI244" i="10"/>
  <c r="EI245" i="10"/>
  <c r="EI246" i="10"/>
  <c r="EI247" i="10"/>
  <c r="EI248" i="10"/>
  <c r="EI249" i="10"/>
  <c r="EI250" i="10"/>
  <c r="EI251" i="10"/>
  <c r="EI252" i="10"/>
  <c r="EI253" i="10"/>
  <c r="EI254" i="10"/>
  <c r="EI255" i="10"/>
  <c r="EI256" i="10"/>
  <c r="EI257" i="10"/>
  <c r="EI258" i="10"/>
  <c r="EI295" i="10"/>
  <c r="BC296" i="10"/>
  <c r="EI296" i="10"/>
  <c r="EI297" i="10"/>
  <c r="O154" i="14"/>
  <c r="EI16" i="10"/>
  <c r="EI17" i="10"/>
  <c r="EI18" i="10"/>
  <c r="EI19" i="10"/>
  <c r="EI20" i="10"/>
  <c r="EI21" i="10"/>
  <c r="EI22" i="10"/>
  <c r="EI23" i="10"/>
  <c r="EI24" i="10"/>
  <c r="EI25" i="10"/>
  <c r="EI26" i="10"/>
  <c r="EI27" i="10"/>
  <c r="EI28" i="10"/>
  <c r="EI29" i="10"/>
  <c r="EI30" i="10"/>
  <c r="EI31" i="10"/>
  <c r="EI32" i="10"/>
  <c r="EI33" i="10"/>
  <c r="EI34" i="10"/>
  <c r="EI35" i="10"/>
  <c r="EI36" i="10"/>
  <c r="EI37" i="10"/>
  <c r="EI38" i="10"/>
  <c r="EI39" i="10"/>
  <c r="EI40" i="10"/>
  <c r="EI41" i="10"/>
  <c r="EI42" i="10"/>
  <c r="EI43" i="10"/>
  <c r="EI44" i="10"/>
  <c r="EI45" i="10"/>
  <c r="EI46" i="10"/>
  <c r="EI47" i="10"/>
  <c r="EI48" i="10"/>
  <c r="EI49" i="10"/>
  <c r="EI50" i="10"/>
  <c r="EI51" i="10"/>
  <c r="EI52" i="10"/>
  <c r="EI53" i="10"/>
  <c r="EI54" i="10"/>
  <c r="EI55" i="10"/>
  <c r="EI56" i="10"/>
  <c r="EI57" i="10"/>
  <c r="EI58" i="10"/>
  <c r="EI95" i="10"/>
  <c r="BC96" i="10"/>
  <c r="EI96" i="10"/>
  <c r="EI97" i="10"/>
  <c r="M154" i="14"/>
  <c r="BC298" i="10"/>
  <c r="EI298" i="10"/>
  <c r="EI300" i="10"/>
  <c r="L154" i="14"/>
  <c r="BC98" i="10"/>
  <c r="EI98" i="10"/>
  <c r="EI100" i="10"/>
  <c r="J154" i="14"/>
  <c r="EH216" i="10"/>
  <c r="EH217" i="10"/>
  <c r="EH218" i="10"/>
  <c r="EH219" i="10"/>
  <c r="EH220" i="10"/>
  <c r="EH221" i="10"/>
  <c r="EH222" i="10"/>
  <c r="EH223" i="10"/>
  <c r="EH224" i="10"/>
  <c r="EH225" i="10"/>
  <c r="EH226" i="10"/>
  <c r="EH227" i="10"/>
  <c r="EH228" i="10"/>
  <c r="EH229" i="10"/>
  <c r="EH230" i="10"/>
  <c r="EH231" i="10"/>
  <c r="EH232" i="10"/>
  <c r="EH233" i="10"/>
  <c r="EH234" i="10"/>
  <c r="EH235" i="10"/>
  <c r="EH236" i="10"/>
  <c r="EH237" i="10"/>
  <c r="EH238" i="10"/>
  <c r="EH239" i="10"/>
  <c r="EH240" i="10"/>
  <c r="EH241" i="10"/>
  <c r="EH242" i="10"/>
  <c r="EH243" i="10"/>
  <c r="EH244" i="10"/>
  <c r="EH245" i="10"/>
  <c r="EH246" i="10"/>
  <c r="EH247" i="10"/>
  <c r="EH248" i="10"/>
  <c r="EH249" i="10"/>
  <c r="EH250" i="10"/>
  <c r="EH251" i="10"/>
  <c r="EH252" i="10"/>
  <c r="EH253" i="10"/>
  <c r="EH254" i="10"/>
  <c r="EH255" i="10"/>
  <c r="EH256" i="10"/>
  <c r="EH257" i="10"/>
  <c r="EH295" i="10"/>
  <c r="BB296" i="10"/>
  <c r="EH296" i="10"/>
  <c r="EH297" i="10"/>
  <c r="O153" i="14"/>
  <c r="EH16" i="10"/>
  <c r="EH17" i="10"/>
  <c r="EH18" i="10"/>
  <c r="EH19" i="10"/>
  <c r="EH20" i="10"/>
  <c r="EH21" i="10"/>
  <c r="EH22" i="10"/>
  <c r="EH23" i="10"/>
  <c r="EH24" i="10"/>
  <c r="EH25" i="10"/>
  <c r="EH26" i="10"/>
  <c r="EH27" i="10"/>
  <c r="EH28" i="10"/>
  <c r="EH29" i="10"/>
  <c r="EH30" i="10"/>
  <c r="EH31" i="10"/>
  <c r="EH32" i="10"/>
  <c r="EH33" i="10"/>
  <c r="EH34" i="10"/>
  <c r="EH35" i="10"/>
  <c r="EH36" i="10"/>
  <c r="EH37" i="10"/>
  <c r="EH38" i="10"/>
  <c r="EH39" i="10"/>
  <c r="EH40" i="10"/>
  <c r="EH41" i="10"/>
  <c r="EH42" i="10"/>
  <c r="EH43" i="10"/>
  <c r="EH44" i="10"/>
  <c r="EH45" i="10"/>
  <c r="EH46" i="10"/>
  <c r="EH47" i="10"/>
  <c r="EH48" i="10"/>
  <c r="EH49" i="10"/>
  <c r="EH50" i="10"/>
  <c r="EH51" i="10"/>
  <c r="EH52" i="10"/>
  <c r="EH53" i="10"/>
  <c r="EH54" i="10"/>
  <c r="EH55" i="10"/>
  <c r="EH56" i="10"/>
  <c r="EH57" i="10"/>
  <c r="EH95" i="10"/>
  <c r="BB96" i="10"/>
  <c r="EH96" i="10"/>
  <c r="EH97" i="10"/>
  <c r="M153" i="14"/>
  <c r="BB298" i="10"/>
  <c r="EH298" i="10"/>
  <c r="EH300" i="10"/>
  <c r="L153" i="14"/>
  <c r="BB98" i="10"/>
  <c r="EH98" i="10"/>
  <c r="EH100" i="10"/>
  <c r="J153" i="14"/>
  <c r="EG216" i="10"/>
  <c r="EG217" i="10"/>
  <c r="EG218" i="10"/>
  <c r="EG219" i="10"/>
  <c r="EG220" i="10"/>
  <c r="EG221" i="10"/>
  <c r="EG222" i="10"/>
  <c r="EG223" i="10"/>
  <c r="EG224" i="10"/>
  <c r="EG225" i="10"/>
  <c r="EG226" i="10"/>
  <c r="EG227" i="10"/>
  <c r="EG228" i="10"/>
  <c r="EG229" i="10"/>
  <c r="EG230" i="10"/>
  <c r="EG231" i="10"/>
  <c r="EG232" i="10"/>
  <c r="EG233" i="10"/>
  <c r="EG234" i="10"/>
  <c r="EG235" i="10"/>
  <c r="EG236" i="10"/>
  <c r="EG237" i="10"/>
  <c r="EG238" i="10"/>
  <c r="EG239" i="10"/>
  <c r="EG240" i="10"/>
  <c r="EG241" i="10"/>
  <c r="EG242" i="10"/>
  <c r="EG243" i="10"/>
  <c r="EG244" i="10"/>
  <c r="EG245" i="10"/>
  <c r="EG246" i="10"/>
  <c r="EG247" i="10"/>
  <c r="EG248" i="10"/>
  <c r="EG249" i="10"/>
  <c r="EG250" i="10"/>
  <c r="EG251" i="10"/>
  <c r="EG252" i="10"/>
  <c r="EG253" i="10"/>
  <c r="EG254" i="10"/>
  <c r="EG255" i="10"/>
  <c r="EG256" i="10"/>
  <c r="EG295" i="10"/>
  <c r="BA296" i="10"/>
  <c r="EG296" i="10"/>
  <c r="EG297" i="10"/>
  <c r="O152" i="14"/>
  <c r="EG16" i="10"/>
  <c r="EG17" i="10"/>
  <c r="EG18" i="10"/>
  <c r="EG19" i="10"/>
  <c r="EG20" i="10"/>
  <c r="EG21" i="10"/>
  <c r="EG22" i="10"/>
  <c r="EG23" i="10"/>
  <c r="EG24" i="10"/>
  <c r="EG25" i="10"/>
  <c r="EG26" i="10"/>
  <c r="EG27" i="10"/>
  <c r="EG28" i="10"/>
  <c r="EG29" i="10"/>
  <c r="EG30" i="10"/>
  <c r="EG31" i="10"/>
  <c r="EG32" i="10"/>
  <c r="EG33" i="10"/>
  <c r="EG34" i="10"/>
  <c r="EG35" i="10"/>
  <c r="EG36" i="10"/>
  <c r="EG37" i="10"/>
  <c r="EG38" i="10"/>
  <c r="EG39" i="10"/>
  <c r="EG40" i="10"/>
  <c r="EG41" i="10"/>
  <c r="EG42" i="10"/>
  <c r="EG43" i="10"/>
  <c r="EG44" i="10"/>
  <c r="EG45" i="10"/>
  <c r="EG46" i="10"/>
  <c r="EG47" i="10"/>
  <c r="EG48" i="10"/>
  <c r="EG49" i="10"/>
  <c r="EG50" i="10"/>
  <c r="EG51" i="10"/>
  <c r="EG52" i="10"/>
  <c r="EG53" i="10"/>
  <c r="EG54" i="10"/>
  <c r="EG55" i="10"/>
  <c r="EG56" i="10"/>
  <c r="EG95" i="10"/>
  <c r="BA96" i="10"/>
  <c r="EG96" i="10"/>
  <c r="EG97" i="10"/>
  <c r="M152" i="14"/>
  <c r="BA298" i="10"/>
  <c r="EG298" i="10"/>
  <c r="EG300" i="10"/>
  <c r="L152" i="14"/>
  <c r="BA98" i="10"/>
  <c r="EG98" i="10"/>
  <c r="EG100" i="10"/>
  <c r="J152" i="14"/>
  <c r="EF216" i="10"/>
  <c r="EF217" i="10"/>
  <c r="EF218" i="10"/>
  <c r="EF219" i="10"/>
  <c r="EF220" i="10"/>
  <c r="EF221" i="10"/>
  <c r="EF222" i="10"/>
  <c r="EF223" i="10"/>
  <c r="EF224" i="10"/>
  <c r="EF225" i="10"/>
  <c r="EF226" i="10"/>
  <c r="EF227" i="10"/>
  <c r="EF228" i="10"/>
  <c r="EF229" i="10"/>
  <c r="EF230" i="10"/>
  <c r="EF231" i="10"/>
  <c r="EF232" i="10"/>
  <c r="EF233" i="10"/>
  <c r="EF234" i="10"/>
  <c r="EF235" i="10"/>
  <c r="EF236" i="10"/>
  <c r="EF237" i="10"/>
  <c r="EF238" i="10"/>
  <c r="EF239" i="10"/>
  <c r="EF240" i="10"/>
  <c r="EF241" i="10"/>
  <c r="EF242" i="10"/>
  <c r="EF243" i="10"/>
  <c r="EF244" i="10"/>
  <c r="EF245" i="10"/>
  <c r="EF246" i="10"/>
  <c r="EF247" i="10"/>
  <c r="EF248" i="10"/>
  <c r="EF249" i="10"/>
  <c r="EF250" i="10"/>
  <c r="EF251" i="10"/>
  <c r="EF252" i="10"/>
  <c r="EF253" i="10"/>
  <c r="EF254" i="10"/>
  <c r="EF255" i="10"/>
  <c r="EF295" i="10"/>
  <c r="AZ296" i="10"/>
  <c r="EF296" i="10"/>
  <c r="EF297" i="10"/>
  <c r="O151" i="14"/>
  <c r="EF16" i="10"/>
  <c r="EF17" i="10"/>
  <c r="EF18" i="10"/>
  <c r="EF19" i="10"/>
  <c r="EF20" i="10"/>
  <c r="EF21" i="10"/>
  <c r="EF22" i="10"/>
  <c r="EF23" i="10"/>
  <c r="EF24" i="10"/>
  <c r="EF25" i="10"/>
  <c r="EF26" i="10"/>
  <c r="EF27" i="10"/>
  <c r="EF28" i="10"/>
  <c r="EF29" i="10"/>
  <c r="EF30" i="10"/>
  <c r="EF31" i="10"/>
  <c r="EF32" i="10"/>
  <c r="EF33" i="10"/>
  <c r="EF34" i="10"/>
  <c r="EF35" i="10"/>
  <c r="EF36" i="10"/>
  <c r="EF37" i="10"/>
  <c r="EF38" i="10"/>
  <c r="EF39" i="10"/>
  <c r="EF40" i="10"/>
  <c r="EF41" i="10"/>
  <c r="EF42" i="10"/>
  <c r="EF43" i="10"/>
  <c r="EF44" i="10"/>
  <c r="EF45" i="10"/>
  <c r="EF46" i="10"/>
  <c r="EF47" i="10"/>
  <c r="EF48" i="10"/>
  <c r="EF49" i="10"/>
  <c r="EF50" i="10"/>
  <c r="EF51" i="10"/>
  <c r="EF52" i="10"/>
  <c r="EF53" i="10"/>
  <c r="EF54" i="10"/>
  <c r="EF55" i="10"/>
  <c r="EF95" i="10"/>
  <c r="AZ96" i="10"/>
  <c r="EF96" i="10"/>
  <c r="EF97" i="10"/>
  <c r="M151" i="14"/>
  <c r="AZ298" i="10"/>
  <c r="EF298" i="10"/>
  <c r="EF300" i="10"/>
  <c r="L151" i="14"/>
  <c r="AZ98" i="10"/>
  <c r="EF98" i="10"/>
  <c r="EF100" i="10"/>
  <c r="J151" i="14"/>
  <c r="EE216" i="10"/>
  <c r="EE217" i="10"/>
  <c r="EE218" i="10"/>
  <c r="EE219" i="10"/>
  <c r="EE220" i="10"/>
  <c r="EE221" i="10"/>
  <c r="EE222" i="10"/>
  <c r="EE223" i="10"/>
  <c r="EE224" i="10"/>
  <c r="EE225" i="10"/>
  <c r="EE226" i="10"/>
  <c r="EE227" i="10"/>
  <c r="EE228" i="10"/>
  <c r="EE229" i="10"/>
  <c r="EE230" i="10"/>
  <c r="EE231" i="10"/>
  <c r="EE232" i="10"/>
  <c r="EE233" i="10"/>
  <c r="EE234" i="10"/>
  <c r="EE235" i="10"/>
  <c r="EE236" i="10"/>
  <c r="EE237" i="10"/>
  <c r="EE238" i="10"/>
  <c r="EE239" i="10"/>
  <c r="EE240" i="10"/>
  <c r="EE241" i="10"/>
  <c r="EE242" i="10"/>
  <c r="EE243" i="10"/>
  <c r="EE244" i="10"/>
  <c r="EE245" i="10"/>
  <c r="EE246" i="10"/>
  <c r="EE247" i="10"/>
  <c r="EE248" i="10"/>
  <c r="EE249" i="10"/>
  <c r="EE250" i="10"/>
  <c r="EE251" i="10"/>
  <c r="EE252" i="10"/>
  <c r="EE253" i="10"/>
  <c r="EE254" i="10"/>
  <c r="EE295" i="10"/>
  <c r="AY296" i="10"/>
  <c r="EE296" i="10"/>
  <c r="EE297" i="10"/>
  <c r="O150" i="14"/>
  <c r="EE16" i="10"/>
  <c r="EE17" i="10"/>
  <c r="EE18" i="10"/>
  <c r="EE19" i="10"/>
  <c r="EE20" i="10"/>
  <c r="EE21" i="10"/>
  <c r="EE22" i="10"/>
  <c r="EE23" i="10"/>
  <c r="EE24" i="10"/>
  <c r="EE25" i="10"/>
  <c r="EE26" i="10"/>
  <c r="EE27" i="10"/>
  <c r="EE28" i="10"/>
  <c r="EE29" i="10"/>
  <c r="EE30" i="10"/>
  <c r="EE31" i="10"/>
  <c r="EE32" i="10"/>
  <c r="EE33" i="10"/>
  <c r="EE34" i="10"/>
  <c r="EE35" i="10"/>
  <c r="EE36" i="10"/>
  <c r="EE37" i="10"/>
  <c r="EE38" i="10"/>
  <c r="EE39" i="10"/>
  <c r="EE40" i="10"/>
  <c r="EE41" i="10"/>
  <c r="EE42" i="10"/>
  <c r="EE43" i="10"/>
  <c r="EE44" i="10"/>
  <c r="EE45" i="10"/>
  <c r="EE46" i="10"/>
  <c r="EE47" i="10"/>
  <c r="EE48" i="10"/>
  <c r="EE49" i="10"/>
  <c r="EE50" i="10"/>
  <c r="EE51" i="10"/>
  <c r="EE52" i="10"/>
  <c r="EE53" i="10"/>
  <c r="EE54" i="10"/>
  <c r="EE95" i="10"/>
  <c r="AY96" i="10"/>
  <c r="EE96" i="10"/>
  <c r="EE97" i="10"/>
  <c r="M150" i="14"/>
  <c r="AY298" i="10"/>
  <c r="EE298" i="10"/>
  <c r="EE300" i="10"/>
  <c r="L150" i="14"/>
  <c r="AY98" i="10"/>
  <c r="EE98" i="10"/>
  <c r="EE100" i="10"/>
  <c r="J150" i="14"/>
  <c r="ED216" i="10"/>
  <c r="ED217" i="10"/>
  <c r="ED218" i="10"/>
  <c r="ED219" i="10"/>
  <c r="ED220" i="10"/>
  <c r="ED221" i="10"/>
  <c r="ED222" i="10"/>
  <c r="ED223" i="10"/>
  <c r="ED224" i="10"/>
  <c r="ED225" i="10"/>
  <c r="ED226" i="10"/>
  <c r="ED227" i="10"/>
  <c r="ED228" i="10"/>
  <c r="ED229" i="10"/>
  <c r="ED230" i="10"/>
  <c r="ED231" i="10"/>
  <c r="ED232" i="10"/>
  <c r="ED233" i="10"/>
  <c r="ED234" i="10"/>
  <c r="ED235" i="10"/>
  <c r="ED236" i="10"/>
  <c r="ED237" i="10"/>
  <c r="ED238" i="10"/>
  <c r="ED239" i="10"/>
  <c r="ED240" i="10"/>
  <c r="ED241" i="10"/>
  <c r="ED242" i="10"/>
  <c r="ED243" i="10"/>
  <c r="ED244" i="10"/>
  <c r="ED245" i="10"/>
  <c r="ED246" i="10"/>
  <c r="ED247" i="10"/>
  <c r="ED248" i="10"/>
  <c r="ED249" i="10"/>
  <c r="ED250" i="10"/>
  <c r="ED251" i="10"/>
  <c r="ED252" i="10"/>
  <c r="ED253" i="10"/>
  <c r="ED295" i="10"/>
  <c r="AX296" i="10"/>
  <c r="ED296" i="10"/>
  <c r="ED297" i="10"/>
  <c r="O149" i="14"/>
  <c r="ED16" i="10"/>
  <c r="ED17" i="10"/>
  <c r="ED18" i="10"/>
  <c r="ED19" i="10"/>
  <c r="ED20" i="10"/>
  <c r="ED21" i="10"/>
  <c r="ED22" i="10"/>
  <c r="ED23" i="10"/>
  <c r="ED24" i="10"/>
  <c r="ED25" i="10"/>
  <c r="ED26" i="10"/>
  <c r="ED27" i="10"/>
  <c r="ED28" i="10"/>
  <c r="ED29" i="10"/>
  <c r="ED30" i="10"/>
  <c r="ED31" i="10"/>
  <c r="ED32" i="10"/>
  <c r="ED33" i="10"/>
  <c r="ED34" i="10"/>
  <c r="ED35" i="10"/>
  <c r="ED36" i="10"/>
  <c r="ED37" i="10"/>
  <c r="ED38" i="10"/>
  <c r="ED39" i="10"/>
  <c r="ED40" i="10"/>
  <c r="ED41" i="10"/>
  <c r="ED42" i="10"/>
  <c r="ED43" i="10"/>
  <c r="ED44" i="10"/>
  <c r="ED45" i="10"/>
  <c r="ED46" i="10"/>
  <c r="ED47" i="10"/>
  <c r="ED48" i="10"/>
  <c r="ED49" i="10"/>
  <c r="ED50" i="10"/>
  <c r="ED51" i="10"/>
  <c r="ED52" i="10"/>
  <c r="ED53" i="10"/>
  <c r="ED95" i="10"/>
  <c r="AX96" i="10"/>
  <c r="ED96" i="10"/>
  <c r="ED97" i="10"/>
  <c r="M149" i="14"/>
  <c r="AX298" i="10"/>
  <c r="ED298" i="10"/>
  <c r="ED300" i="10"/>
  <c r="L149" i="14"/>
  <c r="AX98" i="10"/>
  <c r="ED98" i="10"/>
  <c r="ED100" i="10"/>
  <c r="J149" i="14"/>
  <c r="EC216" i="10"/>
  <c r="EC217" i="10"/>
  <c r="EC218" i="10"/>
  <c r="EC219" i="10"/>
  <c r="EC220" i="10"/>
  <c r="EC221" i="10"/>
  <c r="EC222" i="10"/>
  <c r="EC223" i="10"/>
  <c r="EC224" i="10"/>
  <c r="EC225" i="10"/>
  <c r="EC226" i="10"/>
  <c r="EC227" i="10"/>
  <c r="EC228" i="10"/>
  <c r="EC229" i="10"/>
  <c r="EC230" i="10"/>
  <c r="EC231" i="10"/>
  <c r="EC232" i="10"/>
  <c r="EC233" i="10"/>
  <c r="EC234" i="10"/>
  <c r="EC235" i="10"/>
  <c r="EC236" i="10"/>
  <c r="EC237" i="10"/>
  <c r="EC238" i="10"/>
  <c r="EC239" i="10"/>
  <c r="EC240" i="10"/>
  <c r="EC241" i="10"/>
  <c r="EC242" i="10"/>
  <c r="EC243" i="10"/>
  <c r="EC244" i="10"/>
  <c r="EC245" i="10"/>
  <c r="EC246" i="10"/>
  <c r="EC247" i="10"/>
  <c r="EC248" i="10"/>
  <c r="EC249" i="10"/>
  <c r="EC250" i="10"/>
  <c r="EC251" i="10"/>
  <c r="EC252" i="10"/>
  <c r="EC295" i="10"/>
  <c r="AW296" i="10"/>
  <c r="EC296" i="10"/>
  <c r="EC297" i="10"/>
  <c r="O148" i="14"/>
  <c r="EC16" i="10"/>
  <c r="EC17" i="10"/>
  <c r="EC18" i="10"/>
  <c r="EC19" i="10"/>
  <c r="EC20" i="10"/>
  <c r="EC21" i="10"/>
  <c r="EC22" i="10"/>
  <c r="EC23" i="10"/>
  <c r="EC24" i="10"/>
  <c r="EC25" i="10"/>
  <c r="EC26" i="10"/>
  <c r="EC27" i="10"/>
  <c r="EC28" i="10"/>
  <c r="EC29" i="10"/>
  <c r="EC30" i="10"/>
  <c r="EC31" i="10"/>
  <c r="EC32" i="10"/>
  <c r="EC33" i="10"/>
  <c r="EC34" i="10"/>
  <c r="EC35" i="10"/>
  <c r="EC36" i="10"/>
  <c r="EC37" i="10"/>
  <c r="EC38" i="10"/>
  <c r="EC39" i="10"/>
  <c r="EC40" i="10"/>
  <c r="EC41" i="10"/>
  <c r="EC42" i="10"/>
  <c r="EC43" i="10"/>
  <c r="EC44" i="10"/>
  <c r="EC45" i="10"/>
  <c r="EC46" i="10"/>
  <c r="EC47" i="10"/>
  <c r="EC48" i="10"/>
  <c r="EC49" i="10"/>
  <c r="EC50" i="10"/>
  <c r="EC51" i="10"/>
  <c r="EC52" i="10"/>
  <c r="EC95" i="10"/>
  <c r="AW96" i="10"/>
  <c r="EC96" i="10"/>
  <c r="EC97" i="10"/>
  <c r="M148" i="14"/>
  <c r="AW298" i="10"/>
  <c r="EC298" i="10"/>
  <c r="EC300" i="10"/>
  <c r="L148" i="14"/>
  <c r="AW98" i="10"/>
  <c r="EC98" i="10"/>
  <c r="EC100" i="10"/>
  <c r="J148" i="14"/>
  <c r="EB216" i="10"/>
  <c r="EB217" i="10"/>
  <c r="EB218" i="10"/>
  <c r="EB219" i="10"/>
  <c r="EB220" i="10"/>
  <c r="EB221" i="10"/>
  <c r="EB222" i="10"/>
  <c r="EB223" i="10"/>
  <c r="EB224" i="10"/>
  <c r="EB225" i="10"/>
  <c r="EB226" i="10"/>
  <c r="EB227" i="10"/>
  <c r="EB228" i="10"/>
  <c r="EB229" i="10"/>
  <c r="EB230" i="10"/>
  <c r="EB231" i="10"/>
  <c r="EB232" i="10"/>
  <c r="EB233" i="10"/>
  <c r="EB234" i="10"/>
  <c r="EB235" i="10"/>
  <c r="EB236" i="10"/>
  <c r="EB237" i="10"/>
  <c r="EB238" i="10"/>
  <c r="EB239" i="10"/>
  <c r="EB240" i="10"/>
  <c r="EB241" i="10"/>
  <c r="EB242" i="10"/>
  <c r="EB243" i="10"/>
  <c r="EB244" i="10"/>
  <c r="EB245" i="10"/>
  <c r="EB246" i="10"/>
  <c r="EB247" i="10"/>
  <c r="EB248" i="10"/>
  <c r="EB249" i="10"/>
  <c r="EB250" i="10"/>
  <c r="EB251" i="10"/>
  <c r="EB295" i="10"/>
  <c r="AV296" i="10"/>
  <c r="EB296" i="10"/>
  <c r="EB297" i="10"/>
  <c r="O147" i="14"/>
  <c r="EB16" i="10"/>
  <c r="EB17" i="10"/>
  <c r="EB18" i="10"/>
  <c r="EB19" i="10"/>
  <c r="EB20" i="10"/>
  <c r="EB21" i="10"/>
  <c r="EB22" i="10"/>
  <c r="EB23" i="10"/>
  <c r="EB24" i="10"/>
  <c r="EB25" i="10"/>
  <c r="EB26" i="10"/>
  <c r="EB27" i="10"/>
  <c r="EB28" i="10"/>
  <c r="EB29" i="10"/>
  <c r="EB30" i="10"/>
  <c r="EB31" i="10"/>
  <c r="EB32" i="10"/>
  <c r="EB33" i="10"/>
  <c r="EB34" i="10"/>
  <c r="EB35" i="10"/>
  <c r="EB36" i="10"/>
  <c r="EB37" i="10"/>
  <c r="EB38" i="10"/>
  <c r="EB39" i="10"/>
  <c r="EB40" i="10"/>
  <c r="EB41" i="10"/>
  <c r="EB42" i="10"/>
  <c r="EB43" i="10"/>
  <c r="EB44" i="10"/>
  <c r="EB45" i="10"/>
  <c r="EB46" i="10"/>
  <c r="EB47" i="10"/>
  <c r="EB48" i="10"/>
  <c r="EB49" i="10"/>
  <c r="EB50" i="10"/>
  <c r="EB51" i="10"/>
  <c r="EB95" i="10"/>
  <c r="AV96" i="10"/>
  <c r="EB96" i="10"/>
  <c r="EB97" i="10"/>
  <c r="M147" i="14"/>
  <c r="AV298" i="10"/>
  <c r="EB298" i="10"/>
  <c r="EB300" i="10"/>
  <c r="L147" i="14"/>
  <c r="AV98" i="10"/>
  <c r="EB98" i="10"/>
  <c r="EB100" i="10"/>
  <c r="J147" i="14"/>
  <c r="EA216" i="10"/>
  <c r="EA217" i="10"/>
  <c r="EA218" i="10"/>
  <c r="EA219" i="10"/>
  <c r="EA220" i="10"/>
  <c r="EA221" i="10"/>
  <c r="EA222" i="10"/>
  <c r="EA223" i="10"/>
  <c r="EA224" i="10"/>
  <c r="EA225" i="10"/>
  <c r="EA226" i="10"/>
  <c r="EA227" i="10"/>
  <c r="EA228" i="10"/>
  <c r="EA229" i="10"/>
  <c r="EA230" i="10"/>
  <c r="EA231" i="10"/>
  <c r="EA232" i="10"/>
  <c r="EA233" i="10"/>
  <c r="EA234" i="10"/>
  <c r="EA235" i="10"/>
  <c r="EA236" i="10"/>
  <c r="EA237" i="10"/>
  <c r="EA238" i="10"/>
  <c r="EA239" i="10"/>
  <c r="EA240" i="10"/>
  <c r="EA241" i="10"/>
  <c r="EA242" i="10"/>
  <c r="EA243" i="10"/>
  <c r="EA244" i="10"/>
  <c r="EA245" i="10"/>
  <c r="EA246" i="10"/>
  <c r="EA247" i="10"/>
  <c r="EA248" i="10"/>
  <c r="EA249" i="10"/>
  <c r="EA250" i="10"/>
  <c r="EA295" i="10"/>
  <c r="AU296" i="10"/>
  <c r="EA296" i="10"/>
  <c r="EA297" i="10"/>
  <c r="O146" i="14"/>
  <c r="EA16" i="10"/>
  <c r="EA17" i="10"/>
  <c r="EA18" i="10"/>
  <c r="EA19" i="10"/>
  <c r="EA20" i="10"/>
  <c r="EA21" i="10"/>
  <c r="EA22" i="10"/>
  <c r="EA23" i="10"/>
  <c r="EA24" i="10"/>
  <c r="EA25" i="10"/>
  <c r="EA26" i="10"/>
  <c r="EA27" i="10"/>
  <c r="EA28" i="10"/>
  <c r="EA29" i="10"/>
  <c r="EA30" i="10"/>
  <c r="EA31" i="10"/>
  <c r="EA32" i="10"/>
  <c r="EA33" i="10"/>
  <c r="EA34" i="10"/>
  <c r="EA35" i="10"/>
  <c r="EA36" i="10"/>
  <c r="EA37" i="10"/>
  <c r="EA38" i="10"/>
  <c r="EA39" i="10"/>
  <c r="EA40" i="10"/>
  <c r="EA41" i="10"/>
  <c r="EA42" i="10"/>
  <c r="EA43" i="10"/>
  <c r="EA44" i="10"/>
  <c r="EA45" i="10"/>
  <c r="EA46" i="10"/>
  <c r="EA47" i="10"/>
  <c r="EA48" i="10"/>
  <c r="EA49" i="10"/>
  <c r="EA50" i="10"/>
  <c r="EA95" i="10"/>
  <c r="AU96" i="10"/>
  <c r="EA96" i="10"/>
  <c r="EA97" i="10"/>
  <c r="M146" i="14"/>
  <c r="AU298" i="10"/>
  <c r="EA298" i="10"/>
  <c r="EA300" i="10"/>
  <c r="L146" i="14"/>
  <c r="AU98" i="10"/>
  <c r="EA98" i="10"/>
  <c r="EA100" i="10"/>
  <c r="J146" i="14"/>
  <c r="DZ216" i="10"/>
  <c r="DZ217" i="10"/>
  <c r="DZ218" i="10"/>
  <c r="DZ219" i="10"/>
  <c r="DZ220" i="10"/>
  <c r="DZ221" i="10"/>
  <c r="DZ222" i="10"/>
  <c r="DZ223" i="10"/>
  <c r="DZ224" i="10"/>
  <c r="DZ225" i="10"/>
  <c r="DZ226" i="10"/>
  <c r="DZ227" i="10"/>
  <c r="DZ228" i="10"/>
  <c r="DZ229" i="10"/>
  <c r="DZ230" i="10"/>
  <c r="DZ231" i="10"/>
  <c r="DZ232" i="10"/>
  <c r="DZ233" i="10"/>
  <c r="DZ234" i="10"/>
  <c r="DZ235" i="10"/>
  <c r="DZ236" i="10"/>
  <c r="DZ237" i="10"/>
  <c r="DZ238" i="10"/>
  <c r="DZ239" i="10"/>
  <c r="DZ240" i="10"/>
  <c r="DZ241" i="10"/>
  <c r="DZ242" i="10"/>
  <c r="DZ243" i="10"/>
  <c r="DZ244" i="10"/>
  <c r="DZ245" i="10"/>
  <c r="DZ246" i="10"/>
  <c r="DZ247" i="10"/>
  <c r="DZ248" i="10"/>
  <c r="DZ249" i="10"/>
  <c r="DZ295" i="10"/>
  <c r="AT296" i="10"/>
  <c r="DZ296" i="10"/>
  <c r="DZ297" i="10"/>
  <c r="O145" i="14"/>
  <c r="DZ16" i="10"/>
  <c r="DZ17" i="10"/>
  <c r="DZ18" i="10"/>
  <c r="DZ19" i="10"/>
  <c r="DZ20" i="10"/>
  <c r="DZ21" i="10"/>
  <c r="DZ22" i="10"/>
  <c r="DZ23" i="10"/>
  <c r="DZ24" i="10"/>
  <c r="DZ25" i="10"/>
  <c r="DZ26" i="10"/>
  <c r="DZ27" i="10"/>
  <c r="DZ28" i="10"/>
  <c r="DZ29" i="10"/>
  <c r="DZ30" i="10"/>
  <c r="DZ31" i="10"/>
  <c r="DZ32" i="10"/>
  <c r="DZ33" i="10"/>
  <c r="DZ34" i="10"/>
  <c r="DZ35" i="10"/>
  <c r="DZ36" i="10"/>
  <c r="DZ37" i="10"/>
  <c r="DZ38" i="10"/>
  <c r="DZ39" i="10"/>
  <c r="DZ40" i="10"/>
  <c r="DZ41" i="10"/>
  <c r="DZ42" i="10"/>
  <c r="DZ43" i="10"/>
  <c r="DZ44" i="10"/>
  <c r="DZ45" i="10"/>
  <c r="DZ46" i="10"/>
  <c r="DZ47" i="10"/>
  <c r="DZ48" i="10"/>
  <c r="DZ49" i="10"/>
  <c r="DZ95" i="10"/>
  <c r="AT96" i="10"/>
  <c r="DZ96" i="10"/>
  <c r="DZ97" i="10"/>
  <c r="M145" i="14"/>
  <c r="AT298" i="10"/>
  <c r="DZ298" i="10"/>
  <c r="DZ300" i="10"/>
  <c r="L145" i="14"/>
  <c r="AT98" i="10"/>
  <c r="DZ98" i="10"/>
  <c r="DZ100" i="10"/>
  <c r="J145" i="14"/>
  <c r="DY216" i="10"/>
  <c r="DY217" i="10"/>
  <c r="DY218" i="10"/>
  <c r="DY219" i="10"/>
  <c r="DY220" i="10"/>
  <c r="DY221" i="10"/>
  <c r="DY222" i="10"/>
  <c r="DY223" i="10"/>
  <c r="DY224" i="10"/>
  <c r="DY225" i="10"/>
  <c r="DY226" i="10"/>
  <c r="DY227" i="10"/>
  <c r="DY228" i="10"/>
  <c r="DY229" i="10"/>
  <c r="DY230" i="10"/>
  <c r="DY231" i="10"/>
  <c r="DY232" i="10"/>
  <c r="DY233" i="10"/>
  <c r="DY234" i="10"/>
  <c r="DY235" i="10"/>
  <c r="DY236" i="10"/>
  <c r="DY237" i="10"/>
  <c r="DY238" i="10"/>
  <c r="DY239" i="10"/>
  <c r="DY240" i="10"/>
  <c r="DY241" i="10"/>
  <c r="DY242" i="10"/>
  <c r="DY243" i="10"/>
  <c r="DY244" i="10"/>
  <c r="DY245" i="10"/>
  <c r="DY246" i="10"/>
  <c r="DY247" i="10"/>
  <c r="DY248" i="10"/>
  <c r="DY295" i="10"/>
  <c r="AS296" i="10"/>
  <c r="DY296" i="10"/>
  <c r="DY297" i="10"/>
  <c r="O144" i="14"/>
  <c r="DY16" i="10"/>
  <c r="DY17" i="10"/>
  <c r="DY18" i="10"/>
  <c r="DY19" i="10"/>
  <c r="DY20" i="10"/>
  <c r="DY21" i="10"/>
  <c r="DY22" i="10"/>
  <c r="DY23" i="10"/>
  <c r="DY24" i="10"/>
  <c r="DY25" i="10"/>
  <c r="DY26" i="10"/>
  <c r="DY27" i="10"/>
  <c r="DY28" i="10"/>
  <c r="DY29" i="10"/>
  <c r="DY30" i="10"/>
  <c r="DY31" i="10"/>
  <c r="DY32" i="10"/>
  <c r="DY33" i="10"/>
  <c r="DY34" i="10"/>
  <c r="DY35" i="10"/>
  <c r="DY36" i="10"/>
  <c r="DY37" i="10"/>
  <c r="DY38" i="10"/>
  <c r="DY39" i="10"/>
  <c r="DY40" i="10"/>
  <c r="DY41" i="10"/>
  <c r="DY42" i="10"/>
  <c r="DY43" i="10"/>
  <c r="DY44" i="10"/>
  <c r="DY45" i="10"/>
  <c r="DY46" i="10"/>
  <c r="DY47" i="10"/>
  <c r="DY48" i="10"/>
  <c r="DY95" i="10"/>
  <c r="AS96" i="10"/>
  <c r="DY96" i="10"/>
  <c r="DY97" i="10"/>
  <c r="M144" i="14"/>
  <c r="AS298" i="10"/>
  <c r="DY298" i="10"/>
  <c r="DY300" i="10"/>
  <c r="L144" i="14"/>
  <c r="AS98" i="10"/>
  <c r="DY98" i="10"/>
  <c r="DY100" i="10"/>
  <c r="J144" i="14"/>
  <c r="DX216" i="10"/>
  <c r="DX217" i="10"/>
  <c r="DX218" i="10"/>
  <c r="DX219" i="10"/>
  <c r="DX220" i="10"/>
  <c r="DX221" i="10"/>
  <c r="DX222" i="10"/>
  <c r="DX223" i="10"/>
  <c r="DX224" i="10"/>
  <c r="DX225" i="10"/>
  <c r="DX226" i="10"/>
  <c r="DX227" i="10"/>
  <c r="DX228" i="10"/>
  <c r="DX229" i="10"/>
  <c r="DX230" i="10"/>
  <c r="DX231" i="10"/>
  <c r="DX232" i="10"/>
  <c r="DX233" i="10"/>
  <c r="DX234" i="10"/>
  <c r="DX235" i="10"/>
  <c r="DX236" i="10"/>
  <c r="DX237" i="10"/>
  <c r="DX238" i="10"/>
  <c r="DX239" i="10"/>
  <c r="DX240" i="10"/>
  <c r="DX241" i="10"/>
  <c r="DX242" i="10"/>
  <c r="DX243" i="10"/>
  <c r="DX244" i="10"/>
  <c r="DX245" i="10"/>
  <c r="DX246" i="10"/>
  <c r="DX247" i="10"/>
  <c r="DX295" i="10"/>
  <c r="AR296" i="10"/>
  <c r="DX296" i="10"/>
  <c r="DX297" i="10"/>
  <c r="O143" i="14"/>
  <c r="AR113" i="10"/>
  <c r="DX111" i="10"/>
  <c r="DX116" i="10"/>
  <c r="D117" i="10"/>
  <c r="AQ113" i="10"/>
  <c r="DW111" i="10"/>
  <c r="DX117" i="10"/>
  <c r="CE18" i="9"/>
  <c r="D118" i="10"/>
  <c r="AP113" i="10"/>
  <c r="DV111" i="10"/>
  <c r="DX118" i="10"/>
  <c r="CE19" i="9"/>
  <c r="D119" i="10"/>
  <c r="AO113" i="10"/>
  <c r="DU111" i="10"/>
  <c r="DX119" i="10"/>
  <c r="CE20" i="9"/>
  <c r="D120" i="10"/>
  <c r="AN113" i="10"/>
  <c r="DT111" i="10"/>
  <c r="DX120" i="10"/>
  <c r="D121" i="10"/>
  <c r="AM113" i="10"/>
  <c r="DS111" i="10"/>
  <c r="DX121" i="10"/>
  <c r="CE22" i="9"/>
  <c r="D122" i="10"/>
  <c r="AL113" i="10"/>
  <c r="DR111" i="10"/>
  <c r="DX122" i="10"/>
  <c r="CE23" i="9"/>
  <c r="D123" i="10"/>
  <c r="AK113" i="10"/>
  <c r="DQ111" i="10"/>
  <c r="DX123" i="10"/>
  <c r="CE24" i="9"/>
  <c r="D124" i="10"/>
  <c r="AJ113" i="10"/>
  <c r="DP111" i="10"/>
  <c r="DX124" i="10"/>
  <c r="CE25" i="9"/>
  <c r="D125" i="10"/>
  <c r="AI113" i="10"/>
  <c r="DO111" i="10"/>
  <c r="DX125" i="10"/>
  <c r="CE26" i="9"/>
  <c r="D126" i="10"/>
  <c r="AH113" i="10"/>
  <c r="DN111" i="10"/>
  <c r="DX126" i="10"/>
  <c r="CE27" i="9"/>
  <c r="D127" i="10"/>
  <c r="AG113" i="10"/>
  <c r="DM111" i="10"/>
  <c r="DX127" i="10"/>
  <c r="CE28" i="9"/>
  <c r="D128" i="10"/>
  <c r="AF113" i="10"/>
  <c r="DL111" i="10"/>
  <c r="DX128" i="10"/>
  <c r="CE29" i="9"/>
  <c r="D129" i="10"/>
  <c r="AE113" i="10"/>
  <c r="DK111" i="10"/>
  <c r="DX129" i="10"/>
  <c r="CE30" i="9"/>
  <c r="D130" i="10"/>
  <c r="AD113" i="10"/>
  <c r="DJ111" i="10"/>
  <c r="DX130" i="10"/>
  <c r="CE31" i="9"/>
  <c r="D131" i="10"/>
  <c r="AC113" i="10"/>
  <c r="DI111" i="10"/>
  <c r="DX131" i="10"/>
  <c r="CE32" i="9"/>
  <c r="D132" i="10"/>
  <c r="AB113" i="10"/>
  <c r="DH111" i="10"/>
  <c r="DX132" i="10"/>
  <c r="CE33" i="9"/>
  <c r="D133" i="10"/>
  <c r="AA113" i="10"/>
  <c r="DG111" i="10"/>
  <c r="DX133" i="10"/>
  <c r="CE34" i="9"/>
  <c r="D134" i="10"/>
  <c r="Z113" i="10"/>
  <c r="DF111" i="10"/>
  <c r="DX134" i="10"/>
  <c r="CE35" i="9"/>
  <c r="D135" i="10"/>
  <c r="Y113" i="10"/>
  <c r="DE111" i="10"/>
  <c r="DX135" i="10"/>
  <c r="CE36" i="9"/>
  <c r="D136" i="10"/>
  <c r="X113" i="10"/>
  <c r="DD111" i="10"/>
  <c r="DX136" i="10"/>
  <c r="CE37" i="9"/>
  <c r="D137" i="10"/>
  <c r="W113" i="10"/>
  <c r="DC111" i="10"/>
  <c r="DX137" i="10"/>
  <c r="CE38" i="9"/>
  <c r="D138" i="10"/>
  <c r="V113" i="10"/>
  <c r="DB111" i="10"/>
  <c r="DX138" i="10"/>
  <c r="CE39" i="9"/>
  <c r="D139" i="10"/>
  <c r="U113" i="10"/>
  <c r="DA111" i="10"/>
  <c r="DX139" i="10"/>
  <c r="CE40" i="9"/>
  <c r="D140" i="10"/>
  <c r="T113" i="10"/>
  <c r="CZ111" i="10"/>
  <c r="DX140" i="10"/>
  <c r="CE41" i="9"/>
  <c r="D141" i="10"/>
  <c r="S113" i="10"/>
  <c r="CY111" i="10"/>
  <c r="DX141" i="10"/>
  <c r="CE42" i="9"/>
  <c r="D142" i="10"/>
  <c r="R113" i="10"/>
  <c r="CX111" i="10"/>
  <c r="DX142" i="10"/>
  <c r="CE43" i="9"/>
  <c r="D143" i="10"/>
  <c r="Q113" i="10"/>
  <c r="CW111" i="10"/>
  <c r="DX143" i="10"/>
  <c r="CE44" i="9"/>
  <c r="D144" i="10"/>
  <c r="P113" i="10"/>
  <c r="CV111" i="10"/>
  <c r="DX144" i="10"/>
  <c r="CE45" i="9"/>
  <c r="D145" i="10"/>
  <c r="O113" i="10"/>
  <c r="CU111" i="10"/>
  <c r="DX145" i="10"/>
  <c r="CE46" i="9"/>
  <c r="D146" i="10"/>
  <c r="N113" i="10"/>
  <c r="CT111" i="10"/>
  <c r="DX146" i="10"/>
  <c r="CE47" i="9"/>
  <c r="D147" i="10"/>
  <c r="DX147" i="10"/>
  <c r="DX195" i="10"/>
  <c r="AR196" i="10"/>
  <c r="DX196" i="10"/>
  <c r="DX197" i="10"/>
  <c r="N143" i="14"/>
  <c r="DX16" i="10"/>
  <c r="DX17" i="10"/>
  <c r="DX18" i="10"/>
  <c r="DX19" i="10"/>
  <c r="DX20" i="10"/>
  <c r="DX21" i="10"/>
  <c r="DX22" i="10"/>
  <c r="DX23" i="10"/>
  <c r="DX24" i="10"/>
  <c r="DX25" i="10"/>
  <c r="DX26" i="10"/>
  <c r="DX27" i="10"/>
  <c r="DX28" i="10"/>
  <c r="DX29" i="10"/>
  <c r="DX30" i="10"/>
  <c r="DX31" i="10"/>
  <c r="DX32" i="10"/>
  <c r="DX33" i="10"/>
  <c r="DX34" i="10"/>
  <c r="DX35" i="10"/>
  <c r="DX36" i="10"/>
  <c r="DX37" i="10"/>
  <c r="DX38" i="10"/>
  <c r="DX39" i="10"/>
  <c r="DX40" i="10"/>
  <c r="DX41" i="10"/>
  <c r="DX42" i="10"/>
  <c r="DX43" i="10"/>
  <c r="DX44" i="10"/>
  <c r="DX45" i="10"/>
  <c r="DX46" i="10"/>
  <c r="DX47" i="10"/>
  <c r="DX95" i="10"/>
  <c r="AR96" i="10"/>
  <c r="DX96" i="10"/>
  <c r="DX97" i="10"/>
  <c r="M143" i="14"/>
  <c r="AR298" i="10"/>
  <c r="DX298" i="10"/>
  <c r="DX300" i="10"/>
  <c r="L143" i="14"/>
  <c r="AR198" i="10"/>
  <c r="DX198" i="10"/>
  <c r="DX200" i="10"/>
  <c r="K143" i="14"/>
  <c r="AR98" i="10"/>
  <c r="DX98" i="10"/>
  <c r="DX100" i="10"/>
  <c r="J143" i="14"/>
  <c r="DW216" i="10"/>
  <c r="DW217" i="10"/>
  <c r="DW218" i="10"/>
  <c r="DW219" i="10"/>
  <c r="DW220" i="10"/>
  <c r="DW221" i="10"/>
  <c r="DW222" i="10"/>
  <c r="DW223" i="10"/>
  <c r="DW224" i="10"/>
  <c r="DW225" i="10"/>
  <c r="DW226" i="10"/>
  <c r="DW227" i="10"/>
  <c r="DW228" i="10"/>
  <c r="DW229" i="10"/>
  <c r="DW230" i="10"/>
  <c r="DW231" i="10"/>
  <c r="DW232" i="10"/>
  <c r="DW233" i="10"/>
  <c r="DW234" i="10"/>
  <c r="DW235" i="10"/>
  <c r="DW236" i="10"/>
  <c r="DW237" i="10"/>
  <c r="DW238" i="10"/>
  <c r="DW239" i="10"/>
  <c r="DW240" i="10"/>
  <c r="DW241" i="10"/>
  <c r="DW242" i="10"/>
  <c r="DW243" i="10"/>
  <c r="DW244" i="10"/>
  <c r="DW245" i="10"/>
  <c r="DW246" i="10"/>
  <c r="DW295" i="10"/>
  <c r="AQ296" i="10"/>
  <c r="DW296" i="10"/>
  <c r="DW297" i="10"/>
  <c r="O142" i="14"/>
  <c r="DW116" i="10"/>
  <c r="DW117" i="10"/>
  <c r="DW118" i="10"/>
  <c r="DW119" i="10"/>
  <c r="DW120" i="10"/>
  <c r="DW121" i="10"/>
  <c r="DW122" i="10"/>
  <c r="DW123" i="10"/>
  <c r="DW124" i="10"/>
  <c r="DW125" i="10"/>
  <c r="DW126" i="10"/>
  <c r="DW127" i="10"/>
  <c r="DW128" i="10"/>
  <c r="DW129" i="10"/>
  <c r="DW130" i="10"/>
  <c r="DW131" i="10"/>
  <c r="DW132" i="10"/>
  <c r="DW133" i="10"/>
  <c r="DW134" i="10"/>
  <c r="DW135" i="10"/>
  <c r="DW136" i="10"/>
  <c r="DW137" i="10"/>
  <c r="DW138" i="10"/>
  <c r="DW139" i="10"/>
  <c r="DW140" i="10"/>
  <c r="DW141" i="10"/>
  <c r="DW142" i="10"/>
  <c r="DW143" i="10"/>
  <c r="DW144" i="10"/>
  <c r="DW145" i="10"/>
  <c r="DW146" i="10"/>
  <c r="DW195" i="10"/>
  <c r="AQ196" i="10"/>
  <c r="DW196" i="10"/>
  <c r="DW197" i="10"/>
  <c r="N142" i="14"/>
  <c r="DW16" i="10"/>
  <c r="DW17" i="10"/>
  <c r="DW18" i="10"/>
  <c r="DW19" i="10"/>
  <c r="DW20" i="10"/>
  <c r="DW21" i="10"/>
  <c r="DW22" i="10"/>
  <c r="DW23" i="10"/>
  <c r="DW24" i="10"/>
  <c r="DW25" i="10"/>
  <c r="DW26" i="10"/>
  <c r="DW27" i="10"/>
  <c r="DW28" i="10"/>
  <c r="DW29" i="10"/>
  <c r="DW30" i="10"/>
  <c r="DW31" i="10"/>
  <c r="DW32" i="10"/>
  <c r="DW33" i="10"/>
  <c r="DW34" i="10"/>
  <c r="DW35" i="10"/>
  <c r="DW36" i="10"/>
  <c r="DW37" i="10"/>
  <c r="DW38" i="10"/>
  <c r="DW39" i="10"/>
  <c r="DW40" i="10"/>
  <c r="DW41" i="10"/>
  <c r="DW42" i="10"/>
  <c r="DW43" i="10"/>
  <c r="DW44" i="10"/>
  <c r="DW45" i="10"/>
  <c r="DW46" i="10"/>
  <c r="DW95" i="10"/>
  <c r="AQ96" i="10"/>
  <c r="DW96" i="10"/>
  <c r="DW97" i="10"/>
  <c r="M142" i="14"/>
  <c r="AQ298" i="10"/>
  <c r="DW298" i="10"/>
  <c r="DW300" i="10"/>
  <c r="L142" i="14"/>
  <c r="AQ198" i="10"/>
  <c r="DW198" i="10"/>
  <c r="DW200" i="10"/>
  <c r="K142" i="14"/>
  <c r="AQ98" i="10"/>
  <c r="DW98" i="10"/>
  <c r="DW100" i="10"/>
  <c r="J142" i="14"/>
  <c r="DV216" i="10"/>
  <c r="DV217" i="10"/>
  <c r="DV218" i="10"/>
  <c r="DV219" i="10"/>
  <c r="DV220" i="10"/>
  <c r="DV221" i="10"/>
  <c r="DV222" i="10"/>
  <c r="DV223" i="10"/>
  <c r="DV224" i="10"/>
  <c r="DV225" i="10"/>
  <c r="DV226" i="10"/>
  <c r="DV227" i="10"/>
  <c r="DV228" i="10"/>
  <c r="DV229" i="10"/>
  <c r="DV230" i="10"/>
  <c r="DV231" i="10"/>
  <c r="DV232" i="10"/>
  <c r="DV233" i="10"/>
  <c r="DV234" i="10"/>
  <c r="DV235" i="10"/>
  <c r="DV236" i="10"/>
  <c r="DV237" i="10"/>
  <c r="DV238" i="10"/>
  <c r="DV239" i="10"/>
  <c r="DV240" i="10"/>
  <c r="DV241" i="10"/>
  <c r="DV242" i="10"/>
  <c r="DV243" i="10"/>
  <c r="DV244" i="10"/>
  <c r="DV245" i="10"/>
  <c r="DV295" i="10"/>
  <c r="AP296" i="10"/>
  <c r="DV296" i="10"/>
  <c r="DV297" i="10"/>
  <c r="O141" i="14"/>
  <c r="DV116" i="10"/>
  <c r="DV117" i="10"/>
  <c r="DV118" i="10"/>
  <c r="DV119" i="10"/>
  <c r="DV120" i="10"/>
  <c r="DV121" i="10"/>
  <c r="DV122" i="10"/>
  <c r="DV123" i="10"/>
  <c r="DV124" i="10"/>
  <c r="DV125" i="10"/>
  <c r="DV126" i="10"/>
  <c r="DV127" i="10"/>
  <c r="DV128" i="10"/>
  <c r="DV129" i="10"/>
  <c r="DV130" i="10"/>
  <c r="DV131" i="10"/>
  <c r="DV132" i="10"/>
  <c r="DV133" i="10"/>
  <c r="DV134" i="10"/>
  <c r="DV135" i="10"/>
  <c r="DV136" i="10"/>
  <c r="DV137" i="10"/>
  <c r="DV138" i="10"/>
  <c r="DV139" i="10"/>
  <c r="DV140" i="10"/>
  <c r="DV141" i="10"/>
  <c r="DV142" i="10"/>
  <c r="DV143" i="10"/>
  <c r="DV144" i="10"/>
  <c r="DV145" i="10"/>
  <c r="DV195" i="10"/>
  <c r="AP196" i="10"/>
  <c r="DV196" i="10"/>
  <c r="DV197" i="10"/>
  <c r="N141" i="14"/>
  <c r="DV16" i="10"/>
  <c r="DV17" i="10"/>
  <c r="DV18" i="10"/>
  <c r="DV19" i="10"/>
  <c r="DV20" i="10"/>
  <c r="DV21" i="10"/>
  <c r="DV22" i="10"/>
  <c r="DV23" i="10"/>
  <c r="DV24" i="10"/>
  <c r="DV25" i="10"/>
  <c r="DV26" i="10"/>
  <c r="DV27" i="10"/>
  <c r="DV28" i="10"/>
  <c r="DV29" i="10"/>
  <c r="DV30" i="10"/>
  <c r="DV31" i="10"/>
  <c r="DV32" i="10"/>
  <c r="DV33" i="10"/>
  <c r="DV34" i="10"/>
  <c r="DV35" i="10"/>
  <c r="DV36" i="10"/>
  <c r="DV37" i="10"/>
  <c r="DV38" i="10"/>
  <c r="DV39" i="10"/>
  <c r="DV40" i="10"/>
  <c r="DV41" i="10"/>
  <c r="DV42" i="10"/>
  <c r="DV43" i="10"/>
  <c r="DV44" i="10"/>
  <c r="DV45" i="10"/>
  <c r="DV95" i="10"/>
  <c r="AP96" i="10"/>
  <c r="DV96" i="10"/>
  <c r="DV97" i="10"/>
  <c r="M141" i="14"/>
  <c r="AP298" i="10"/>
  <c r="DV298" i="10"/>
  <c r="DV300" i="10"/>
  <c r="L141" i="14"/>
  <c r="AP198" i="10"/>
  <c r="DV198" i="10"/>
  <c r="DV200" i="10"/>
  <c r="K141" i="14"/>
  <c r="AP98" i="10"/>
  <c r="DV98" i="10"/>
  <c r="DV100" i="10"/>
  <c r="J141" i="14"/>
  <c r="DU216" i="10"/>
  <c r="DU217" i="10"/>
  <c r="DU218" i="10"/>
  <c r="DU219" i="10"/>
  <c r="DU220" i="10"/>
  <c r="DU221" i="10"/>
  <c r="DU222" i="10"/>
  <c r="DU223" i="10"/>
  <c r="DU224" i="10"/>
  <c r="DU225" i="10"/>
  <c r="DU226" i="10"/>
  <c r="DU227" i="10"/>
  <c r="DU228" i="10"/>
  <c r="DU229" i="10"/>
  <c r="DU230" i="10"/>
  <c r="DU231" i="10"/>
  <c r="DU232" i="10"/>
  <c r="DU233" i="10"/>
  <c r="DU234" i="10"/>
  <c r="DU235" i="10"/>
  <c r="DU236" i="10"/>
  <c r="DU237" i="10"/>
  <c r="DU238" i="10"/>
  <c r="DU239" i="10"/>
  <c r="DU240" i="10"/>
  <c r="DU241" i="10"/>
  <c r="DU242" i="10"/>
  <c r="DU243" i="10"/>
  <c r="DU244" i="10"/>
  <c r="DU295" i="10"/>
  <c r="AO296" i="10"/>
  <c r="DU296" i="10"/>
  <c r="DU297" i="10"/>
  <c r="O140" i="14"/>
  <c r="DU116" i="10"/>
  <c r="DU117" i="10"/>
  <c r="DU118" i="10"/>
  <c r="DU119" i="10"/>
  <c r="DU120" i="10"/>
  <c r="DU121" i="10"/>
  <c r="DU122" i="10"/>
  <c r="DU123" i="10"/>
  <c r="DU124" i="10"/>
  <c r="DU125" i="10"/>
  <c r="DU126" i="10"/>
  <c r="DU127" i="10"/>
  <c r="DU128" i="10"/>
  <c r="DU129" i="10"/>
  <c r="DU130" i="10"/>
  <c r="DU131" i="10"/>
  <c r="DU132" i="10"/>
  <c r="DU133" i="10"/>
  <c r="DU134" i="10"/>
  <c r="DU135" i="10"/>
  <c r="DU136" i="10"/>
  <c r="DU137" i="10"/>
  <c r="DU138" i="10"/>
  <c r="DU139" i="10"/>
  <c r="DU140" i="10"/>
  <c r="DU141" i="10"/>
  <c r="DU142" i="10"/>
  <c r="DU143" i="10"/>
  <c r="DU144" i="10"/>
  <c r="DU195" i="10"/>
  <c r="AO196" i="10"/>
  <c r="DU196" i="10"/>
  <c r="DU197" i="10"/>
  <c r="N140" i="14"/>
  <c r="DU16" i="10"/>
  <c r="DU17" i="10"/>
  <c r="DU18" i="10"/>
  <c r="DU19" i="10"/>
  <c r="DU20" i="10"/>
  <c r="DU21" i="10"/>
  <c r="DU22" i="10"/>
  <c r="DU23" i="10"/>
  <c r="DU24" i="10"/>
  <c r="DU25" i="10"/>
  <c r="DU26" i="10"/>
  <c r="DU27" i="10"/>
  <c r="DU28" i="10"/>
  <c r="DU29" i="10"/>
  <c r="DU30" i="10"/>
  <c r="DU31" i="10"/>
  <c r="DU32" i="10"/>
  <c r="DU33" i="10"/>
  <c r="DU34" i="10"/>
  <c r="DU35" i="10"/>
  <c r="DU36" i="10"/>
  <c r="DU37" i="10"/>
  <c r="DU38" i="10"/>
  <c r="DU39" i="10"/>
  <c r="DU40" i="10"/>
  <c r="DU41" i="10"/>
  <c r="DU42" i="10"/>
  <c r="DU43" i="10"/>
  <c r="DU44" i="10"/>
  <c r="DU95" i="10"/>
  <c r="AO96" i="10"/>
  <c r="DU96" i="10"/>
  <c r="DU97" i="10"/>
  <c r="M140" i="14"/>
  <c r="AO298" i="10"/>
  <c r="DU298" i="10"/>
  <c r="DU300" i="10"/>
  <c r="L140" i="14"/>
  <c r="AO198" i="10"/>
  <c r="DU198" i="10"/>
  <c r="DU200" i="10"/>
  <c r="K140" i="14"/>
  <c r="AO98" i="10"/>
  <c r="DU98" i="10"/>
  <c r="DU100" i="10"/>
  <c r="J140" i="14"/>
  <c r="DT216" i="10"/>
  <c r="DT217" i="10"/>
  <c r="DT218" i="10"/>
  <c r="DT219" i="10"/>
  <c r="DT220" i="10"/>
  <c r="DT221" i="10"/>
  <c r="DT222" i="10"/>
  <c r="DT223" i="10"/>
  <c r="DT224" i="10"/>
  <c r="DT225" i="10"/>
  <c r="DT226" i="10"/>
  <c r="DT227" i="10"/>
  <c r="DT228" i="10"/>
  <c r="DT229" i="10"/>
  <c r="DT230" i="10"/>
  <c r="DT231" i="10"/>
  <c r="DT232" i="10"/>
  <c r="DT233" i="10"/>
  <c r="DT234" i="10"/>
  <c r="DT235" i="10"/>
  <c r="DT236" i="10"/>
  <c r="DT237" i="10"/>
  <c r="DT238" i="10"/>
  <c r="DT239" i="10"/>
  <c r="DT240" i="10"/>
  <c r="DT241" i="10"/>
  <c r="DT242" i="10"/>
  <c r="DT243" i="10"/>
  <c r="DT295" i="10"/>
  <c r="AN296" i="10"/>
  <c r="DT296" i="10"/>
  <c r="DT297" i="10"/>
  <c r="O139" i="14"/>
  <c r="DT116" i="10"/>
  <c r="DT117" i="10"/>
  <c r="DT118" i="10"/>
  <c r="DT119" i="10"/>
  <c r="DT120" i="10"/>
  <c r="DT121" i="10"/>
  <c r="DT122" i="10"/>
  <c r="DT123" i="10"/>
  <c r="DT124" i="10"/>
  <c r="DT125" i="10"/>
  <c r="DT126" i="10"/>
  <c r="DT127" i="10"/>
  <c r="DT128" i="10"/>
  <c r="DT129" i="10"/>
  <c r="DT130" i="10"/>
  <c r="DT131" i="10"/>
  <c r="DT132" i="10"/>
  <c r="DT133" i="10"/>
  <c r="DT134" i="10"/>
  <c r="DT135" i="10"/>
  <c r="DT136" i="10"/>
  <c r="DT137" i="10"/>
  <c r="DT138" i="10"/>
  <c r="DT139" i="10"/>
  <c r="DT140" i="10"/>
  <c r="DT141" i="10"/>
  <c r="DT142" i="10"/>
  <c r="DT143" i="10"/>
  <c r="DT195" i="10"/>
  <c r="AN196" i="10"/>
  <c r="DT196" i="10"/>
  <c r="DT197" i="10"/>
  <c r="N139" i="14"/>
  <c r="DT16" i="10"/>
  <c r="DT17" i="10"/>
  <c r="DT18" i="10"/>
  <c r="DT19" i="10"/>
  <c r="DT20" i="10"/>
  <c r="DT21" i="10"/>
  <c r="DT22" i="10"/>
  <c r="DT23" i="10"/>
  <c r="DT24" i="10"/>
  <c r="DT25" i="10"/>
  <c r="DT26" i="10"/>
  <c r="DT27" i="10"/>
  <c r="DT28" i="10"/>
  <c r="DT29" i="10"/>
  <c r="DT30" i="10"/>
  <c r="DT31" i="10"/>
  <c r="DT32" i="10"/>
  <c r="DT33" i="10"/>
  <c r="DT34" i="10"/>
  <c r="DT35" i="10"/>
  <c r="DT36" i="10"/>
  <c r="DT37" i="10"/>
  <c r="DT38" i="10"/>
  <c r="DT39" i="10"/>
  <c r="DT40" i="10"/>
  <c r="DT41" i="10"/>
  <c r="DT42" i="10"/>
  <c r="DT43" i="10"/>
  <c r="DT95" i="10"/>
  <c r="AN96" i="10"/>
  <c r="DT96" i="10"/>
  <c r="DT97" i="10"/>
  <c r="M139" i="14"/>
  <c r="AN298" i="10"/>
  <c r="DT298" i="10"/>
  <c r="DT300" i="10"/>
  <c r="L139" i="14"/>
  <c r="AN198" i="10"/>
  <c r="DT198" i="10"/>
  <c r="DT200" i="10"/>
  <c r="K139" i="14"/>
  <c r="AN98" i="10"/>
  <c r="DT98" i="10"/>
  <c r="DT100" i="10"/>
  <c r="J139" i="14"/>
  <c r="DS216" i="10"/>
  <c r="DS217" i="10"/>
  <c r="DS218" i="10"/>
  <c r="DS219" i="10"/>
  <c r="DS220" i="10"/>
  <c r="DS221" i="10"/>
  <c r="DS222" i="10"/>
  <c r="DS223" i="10"/>
  <c r="DS224" i="10"/>
  <c r="DS225" i="10"/>
  <c r="DS226" i="10"/>
  <c r="DS227" i="10"/>
  <c r="DS228" i="10"/>
  <c r="DS229" i="10"/>
  <c r="DS230" i="10"/>
  <c r="DS231" i="10"/>
  <c r="DS232" i="10"/>
  <c r="DS233" i="10"/>
  <c r="DS234" i="10"/>
  <c r="DS235" i="10"/>
  <c r="DS236" i="10"/>
  <c r="DS237" i="10"/>
  <c r="DS238" i="10"/>
  <c r="DS239" i="10"/>
  <c r="DS240" i="10"/>
  <c r="DS241" i="10"/>
  <c r="DS242" i="10"/>
  <c r="DS295" i="10"/>
  <c r="AM296" i="10"/>
  <c r="DS296" i="10"/>
  <c r="DS297" i="10"/>
  <c r="O138" i="14"/>
  <c r="DS116" i="10"/>
  <c r="DS117" i="10"/>
  <c r="DS118" i="10"/>
  <c r="DS119" i="10"/>
  <c r="DS120" i="10"/>
  <c r="DS121" i="10"/>
  <c r="DS122" i="10"/>
  <c r="DS123" i="10"/>
  <c r="DS124" i="10"/>
  <c r="DS125" i="10"/>
  <c r="DS126" i="10"/>
  <c r="DS127" i="10"/>
  <c r="DS128" i="10"/>
  <c r="DS129" i="10"/>
  <c r="DS130" i="10"/>
  <c r="DS131" i="10"/>
  <c r="DS132" i="10"/>
  <c r="DS133" i="10"/>
  <c r="DS134" i="10"/>
  <c r="DS135" i="10"/>
  <c r="DS136" i="10"/>
  <c r="DS137" i="10"/>
  <c r="DS138" i="10"/>
  <c r="DS139" i="10"/>
  <c r="DS140" i="10"/>
  <c r="DS141" i="10"/>
  <c r="DS142" i="10"/>
  <c r="DS195" i="10"/>
  <c r="AM196" i="10"/>
  <c r="DS196" i="10"/>
  <c r="DS197" i="10"/>
  <c r="N138" i="14"/>
  <c r="DS16" i="10"/>
  <c r="DS17" i="10"/>
  <c r="DS18" i="10"/>
  <c r="DS19" i="10"/>
  <c r="DS20" i="10"/>
  <c r="DS21" i="10"/>
  <c r="DS22" i="10"/>
  <c r="DS23" i="10"/>
  <c r="DS24" i="10"/>
  <c r="DS25" i="10"/>
  <c r="DS26" i="10"/>
  <c r="DS27" i="10"/>
  <c r="DS28" i="10"/>
  <c r="DS29" i="10"/>
  <c r="DS30" i="10"/>
  <c r="DS31" i="10"/>
  <c r="DS32" i="10"/>
  <c r="DS33" i="10"/>
  <c r="DS34" i="10"/>
  <c r="DS35" i="10"/>
  <c r="DS36" i="10"/>
  <c r="DS37" i="10"/>
  <c r="DS38" i="10"/>
  <c r="DS39" i="10"/>
  <c r="DS40" i="10"/>
  <c r="DS41" i="10"/>
  <c r="DS42" i="10"/>
  <c r="DS95" i="10"/>
  <c r="AM96" i="10"/>
  <c r="DS96" i="10"/>
  <c r="DS97" i="10"/>
  <c r="M138" i="14"/>
  <c r="AM298" i="10"/>
  <c r="DS298" i="10"/>
  <c r="DS300" i="10"/>
  <c r="L138" i="14"/>
  <c r="AM198" i="10"/>
  <c r="DS198" i="10"/>
  <c r="DS200" i="10"/>
  <c r="K138" i="14"/>
  <c r="AM98" i="10"/>
  <c r="DS98" i="10"/>
  <c r="DS100" i="10"/>
  <c r="J138" i="14"/>
  <c r="DR216" i="10"/>
  <c r="DR217" i="10"/>
  <c r="DR218" i="10"/>
  <c r="DR219" i="10"/>
  <c r="DR220" i="10"/>
  <c r="DR221" i="10"/>
  <c r="DR222" i="10"/>
  <c r="DR223" i="10"/>
  <c r="DR224" i="10"/>
  <c r="DR225" i="10"/>
  <c r="DR226" i="10"/>
  <c r="DR227" i="10"/>
  <c r="DR228" i="10"/>
  <c r="DR229" i="10"/>
  <c r="DR230" i="10"/>
  <c r="DR231" i="10"/>
  <c r="DR232" i="10"/>
  <c r="DR233" i="10"/>
  <c r="DR234" i="10"/>
  <c r="DR235" i="10"/>
  <c r="DR236" i="10"/>
  <c r="DR237" i="10"/>
  <c r="DR238" i="10"/>
  <c r="DR239" i="10"/>
  <c r="DR240" i="10"/>
  <c r="DR241" i="10"/>
  <c r="DR295" i="10"/>
  <c r="AL296" i="10"/>
  <c r="DR296" i="10"/>
  <c r="DR297" i="10"/>
  <c r="O137" i="14"/>
  <c r="DR116" i="10"/>
  <c r="DR117" i="10"/>
  <c r="DR118" i="10"/>
  <c r="DR119" i="10"/>
  <c r="DR120" i="10"/>
  <c r="DR121" i="10"/>
  <c r="DR122" i="10"/>
  <c r="DR123" i="10"/>
  <c r="DR124" i="10"/>
  <c r="DR125" i="10"/>
  <c r="DR126" i="10"/>
  <c r="DR127" i="10"/>
  <c r="DR128" i="10"/>
  <c r="DR129" i="10"/>
  <c r="DR130" i="10"/>
  <c r="DR131" i="10"/>
  <c r="DR132" i="10"/>
  <c r="DR133" i="10"/>
  <c r="DR134" i="10"/>
  <c r="DR135" i="10"/>
  <c r="DR136" i="10"/>
  <c r="DR137" i="10"/>
  <c r="DR138" i="10"/>
  <c r="DR139" i="10"/>
  <c r="DR140" i="10"/>
  <c r="DR141" i="10"/>
  <c r="DR195" i="10"/>
  <c r="AL196" i="10"/>
  <c r="DR196" i="10"/>
  <c r="DR197" i="10"/>
  <c r="N137" i="14"/>
  <c r="DR16" i="10"/>
  <c r="DR17" i="10"/>
  <c r="DR18" i="10"/>
  <c r="DR19" i="10"/>
  <c r="DR20" i="10"/>
  <c r="DR21" i="10"/>
  <c r="DR22" i="10"/>
  <c r="DR23" i="10"/>
  <c r="DR24" i="10"/>
  <c r="DR25" i="10"/>
  <c r="DR26" i="10"/>
  <c r="DR27" i="10"/>
  <c r="DR28" i="10"/>
  <c r="DR29" i="10"/>
  <c r="DR30" i="10"/>
  <c r="DR31" i="10"/>
  <c r="DR32" i="10"/>
  <c r="DR33" i="10"/>
  <c r="DR34" i="10"/>
  <c r="DR35" i="10"/>
  <c r="DR36" i="10"/>
  <c r="DR37" i="10"/>
  <c r="DR38" i="10"/>
  <c r="DR39" i="10"/>
  <c r="DR40" i="10"/>
  <c r="DR41" i="10"/>
  <c r="DR95" i="10"/>
  <c r="AL96" i="10"/>
  <c r="DR96" i="10"/>
  <c r="DR97" i="10"/>
  <c r="M137" i="14"/>
  <c r="AL298" i="10"/>
  <c r="DR298" i="10"/>
  <c r="DR300" i="10"/>
  <c r="L137" i="14"/>
  <c r="AL198" i="10"/>
  <c r="DR198" i="10"/>
  <c r="DR200" i="10"/>
  <c r="K137" i="14"/>
  <c r="AL98" i="10"/>
  <c r="DR98" i="10"/>
  <c r="DR100" i="10"/>
  <c r="J137" i="14"/>
  <c r="DQ216" i="10"/>
  <c r="DQ217" i="10"/>
  <c r="DQ218" i="10"/>
  <c r="DQ219" i="10"/>
  <c r="DQ220" i="10"/>
  <c r="DQ221" i="10"/>
  <c r="DQ222" i="10"/>
  <c r="DQ223" i="10"/>
  <c r="DQ224" i="10"/>
  <c r="DQ225" i="10"/>
  <c r="DQ226" i="10"/>
  <c r="DQ227" i="10"/>
  <c r="DQ228" i="10"/>
  <c r="DQ229" i="10"/>
  <c r="DQ230" i="10"/>
  <c r="DQ231" i="10"/>
  <c r="DQ232" i="10"/>
  <c r="DQ233" i="10"/>
  <c r="DQ234" i="10"/>
  <c r="DQ235" i="10"/>
  <c r="DQ236" i="10"/>
  <c r="DQ237" i="10"/>
  <c r="DQ238" i="10"/>
  <c r="DQ239" i="10"/>
  <c r="DQ240" i="10"/>
  <c r="DQ295" i="10"/>
  <c r="AK296" i="10"/>
  <c r="DQ296" i="10"/>
  <c r="DQ297" i="10"/>
  <c r="O136" i="14"/>
  <c r="DQ116" i="10"/>
  <c r="DQ117" i="10"/>
  <c r="DQ118" i="10"/>
  <c r="DQ119" i="10"/>
  <c r="DQ120" i="10"/>
  <c r="DQ121" i="10"/>
  <c r="DQ122" i="10"/>
  <c r="DQ123" i="10"/>
  <c r="DQ124" i="10"/>
  <c r="DQ125" i="10"/>
  <c r="DQ126" i="10"/>
  <c r="DQ127" i="10"/>
  <c r="DQ128" i="10"/>
  <c r="DQ129" i="10"/>
  <c r="DQ130" i="10"/>
  <c r="DQ131" i="10"/>
  <c r="DQ132" i="10"/>
  <c r="DQ133" i="10"/>
  <c r="DQ134" i="10"/>
  <c r="DQ135" i="10"/>
  <c r="DQ136" i="10"/>
  <c r="DQ137" i="10"/>
  <c r="DQ138" i="10"/>
  <c r="DQ139" i="10"/>
  <c r="DQ140" i="10"/>
  <c r="DQ195" i="10"/>
  <c r="AK196" i="10"/>
  <c r="DQ196" i="10"/>
  <c r="DQ197" i="10"/>
  <c r="N136" i="14"/>
  <c r="DQ16" i="10"/>
  <c r="DQ17" i="10"/>
  <c r="DQ18" i="10"/>
  <c r="DQ19" i="10"/>
  <c r="DQ20" i="10"/>
  <c r="DQ21" i="10"/>
  <c r="DQ22" i="10"/>
  <c r="DQ23" i="10"/>
  <c r="DQ24" i="10"/>
  <c r="DQ25" i="10"/>
  <c r="DQ26" i="10"/>
  <c r="DQ27" i="10"/>
  <c r="DQ28" i="10"/>
  <c r="DQ29" i="10"/>
  <c r="DQ30" i="10"/>
  <c r="DQ31" i="10"/>
  <c r="DQ32" i="10"/>
  <c r="DQ33" i="10"/>
  <c r="DQ34" i="10"/>
  <c r="DQ35" i="10"/>
  <c r="DQ36" i="10"/>
  <c r="DQ37" i="10"/>
  <c r="DQ38" i="10"/>
  <c r="DQ39" i="10"/>
  <c r="DQ40" i="10"/>
  <c r="DQ95" i="10"/>
  <c r="AK96" i="10"/>
  <c r="DQ96" i="10"/>
  <c r="DQ97" i="10"/>
  <c r="M136" i="14"/>
  <c r="AK298" i="10"/>
  <c r="DQ298" i="10"/>
  <c r="DQ300" i="10"/>
  <c r="L136" i="14"/>
  <c r="AK198" i="10"/>
  <c r="DQ198" i="10"/>
  <c r="DQ200" i="10"/>
  <c r="K136" i="14"/>
  <c r="AK98" i="10"/>
  <c r="DQ98" i="10"/>
  <c r="DQ100" i="10"/>
  <c r="J136" i="14"/>
  <c r="DP216" i="10"/>
  <c r="DP217" i="10"/>
  <c r="DP218" i="10"/>
  <c r="DP219" i="10"/>
  <c r="DP220" i="10"/>
  <c r="DP221" i="10"/>
  <c r="DP222" i="10"/>
  <c r="DP223" i="10"/>
  <c r="DP224" i="10"/>
  <c r="DP225" i="10"/>
  <c r="DP226" i="10"/>
  <c r="DP227" i="10"/>
  <c r="DP228" i="10"/>
  <c r="DP229" i="10"/>
  <c r="DP230" i="10"/>
  <c r="DP231" i="10"/>
  <c r="DP232" i="10"/>
  <c r="DP233" i="10"/>
  <c r="DP234" i="10"/>
  <c r="DP235" i="10"/>
  <c r="DP236" i="10"/>
  <c r="DP237" i="10"/>
  <c r="DP238" i="10"/>
  <c r="DP239" i="10"/>
  <c r="DP295" i="10"/>
  <c r="AJ296" i="10"/>
  <c r="DP296" i="10"/>
  <c r="DP297" i="10"/>
  <c r="O135" i="14"/>
  <c r="DP116" i="10"/>
  <c r="DP117" i="10"/>
  <c r="DP118" i="10"/>
  <c r="DP119" i="10"/>
  <c r="DP120" i="10"/>
  <c r="DP121" i="10"/>
  <c r="DP122" i="10"/>
  <c r="DP123" i="10"/>
  <c r="DP124" i="10"/>
  <c r="DP125" i="10"/>
  <c r="DP126" i="10"/>
  <c r="DP127" i="10"/>
  <c r="DP128" i="10"/>
  <c r="DP129" i="10"/>
  <c r="DP130" i="10"/>
  <c r="DP131" i="10"/>
  <c r="DP132" i="10"/>
  <c r="DP133" i="10"/>
  <c r="DP134" i="10"/>
  <c r="DP135" i="10"/>
  <c r="DP136" i="10"/>
  <c r="DP137" i="10"/>
  <c r="DP138" i="10"/>
  <c r="DP139" i="10"/>
  <c r="DP195" i="10"/>
  <c r="AJ196" i="10"/>
  <c r="DP196" i="10"/>
  <c r="DP197" i="10"/>
  <c r="N135" i="14"/>
  <c r="DP16" i="10"/>
  <c r="DP17" i="10"/>
  <c r="DP18" i="10"/>
  <c r="DP19" i="10"/>
  <c r="DP20" i="10"/>
  <c r="DP21" i="10"/>
  <c r="DP22" i="10"/>
  <c r="DP23" i="10"/>
  <c r="DP24" i="10"/>
  <c r="DP25" i="10"/>
  <c r="DP26" i="10"/>
  <c r="DP27" i="10"/>
  <c r="DP28" i="10"/>
  <c r="DP29" i="10"/>
  <c r="DP30" i="10"/>
  <c r="DP31" i="10"/>
  <c r="DP32" i="10"/>
  <c r="DP33" i="10"/>
  <c r="DP34" i="10"/>
  <c r="DP35" i="10"/>
  <c r="DP36" i="10"/>
  <c r="DP37" i="10"/>
  <c r="DP38" i="10"/>
  <c r="DP39" i="10"/>
  <c r="DP95" i="10"/>
  <c r="AJ96" i="10"/>
  <c r="DP96" i="10"/>
  <c r="DP97" i="10"/>
  <c r="M135" i="14"/>
  <c r="AJ298" i="10"/>
  <c r="DP298" i="10"/>
  <c r="DP300" i="10"/>
  <c r="L135" i="14"/>
  <c r="AJ198" i="10"/>
  <c r="DP198" i="10"/>
  <c r="DP200" i="10"/>
  <c r="K135" i="14"/>
  <c r="AJ98" i="10"/>
  <c r="DP98" i="10"/>
  <c r="DP100" i="10"/>
  <c r="J135" i="14"/>
  <c r="DO216" i="10"/>
  <c r="DO217" i="10"/>
  <c r="DO218" i="10"/>
  <c r="DO219" i="10"/>
  <c r="DO220" i="10"/>
  <c r="DO221" i="10"/>
  <c r="DO222" i="10"/>
  <c r="DO223" i="10"/>
  <c r="DO224" i="10"/>
  <c r="DO225" i="10"/>
  <c r="DO226" i="10"/>
  <c r="DO227" i="10"/>
  <c r="DO228" i="10"/>
  <c r="DO229" i="10"/>
  <c r="DO230" i="10"/>
  <c r="DO231" i="10"/>
  <c r="DO232" i="10"/>
  <c r="DO233" i="10"/>
  <c r="DO234" i="10"/>
  <c r="DO235" i="10"/>
  <c r="DO236" i="10"/>
  <c r="DO237" i="10"/>
  <c r="DO238" i="10"/>
  <c r="DO295" i="10"/>
  <c r="AI296" i="10"/>
  <c r="DO296" i="10"/>
  <c r="DO297" i="10"/>
  <c r="O134" i="14"/>
  <c r="DO116" i="10"/>
  <c r="DO117" i="10"/>
  <c r="DO118" i="10"/>
  <c r="DO119" i="10"/>
  <c r="DO120" i="10"/>
  <c r="DO121" i="10"/>
  <c r="DO122" i="10"/>
  <c r="DO123" i="10"/>
  <c r="DO124" i="10"/>
  <c r="DO125" i="10"/>
  <c r="DO126" i="10"/>
  <c r="DO127" i="10"/>
  <c r="DO128" i="10"/>
  <c r="DO129" i="10"/>
  <c r="DO130" i="10"/>
  <c r="DO131" i="10"/>
  <c r="DO132" i="10"/>
  <c r="DO133" i="10"/>
  <c r="DO134" i="10"/>
  <c r="DO135" i="10"/>
  <c r="DO136" i="10"/>
  <c r="DO137" i="10"/>
  <c r="DO138" i="10"/>
  <c r="DO195" i="10"/>
  <c r="AI196" i="10"/>
  <c r="DO196" i="10"/>
  <c r="DO197" i="10"/>
  <c r="N134" i="14"/>
  <c r="DO16" i="10"/>
  <c r="DO17" i="10"/>
  <c r="DO18" i="10"/>
  <c r="DO19" i="10"/>
  <c r="DO20" i="10"/>
  <c r="DO21" i="10"/>
  <c r="DO22" i="10"/>
  <c r="DO23" i="10"/>
  <c r="DO24" i="10"/>
  <c r="DO25" i="10"/>
  <c r="DO26" i="10"/>
  <c r="DO27" i="10"/>
  <c r="DO28" i="10"/>
  <c r="DO29" i="10"/>
  <c r="DO30" i="10"/>
  <c r="DO31" i="10"/>
  <c r="DO32" i="10"/>
  <c r="DO33" i="10"/>
  <c r="DO34" i="10"/>
  <c r="DO35" i="10"/>
  <c r="DO36" i="10"/>
  <c r="DO37" i="10"/>
  <c r="DO38" i="10"/>
  <c r="DO95" i="10"/>
  <c r="AI96" i="10"/>
  <c r="DO96" i="10"/>
  <c r="DO97" i="10"/>
  <c r="M134" i="14"/>
  <c r="AI298" i="10"/>
  <c r="DO298" i="10"/>
  <c r="DO300" i="10"/>
  <c r="L134" i="14"/>
  <c r="AI198" i="10"/>
  <c r="DO198" i="10"/>
  <c r="DO200" i="10"/>
  <c r="K134" i="14"/>
  <c r="AI98" i="10"/>
  <c r="DO98" i="10"/>
  <c r="DO100" i="10"/>
  <c r="J134" i="14"/>
  <c r="DN216" i="10"/>
  <c r="DN217" i="10"/>
  <c r="DN218" i="10"/>
  <c r="DN219" i="10"/>
  <c r="DN220" i="10"/>
  <c r="DN221" i="10"/>
  <c r="DN222" i="10"/>
  <c r="DN223" i="10"/>
  <c r="DN224" i="10"/>
  <c r="DN225" i="10"/>
  <c r="DN226" i="10"/>
  <c r="DN227" i="10"/>
  <c r="DN228" i="10"/>
  <c r="DN229" i="10"/>
  <c r="DN230" i="10"/>
  <c r="DN231" i="10"/>
  <c r="DN232" i="10"/>
  <c r="DN233" i="10"/>
  <c r="DN234" i="10"/>
  <c r="DN235" i="10"/>
  <c r="DN236" i="10"/>
  <c r="DN237" i="10"/>
  <c r="DN295" i="10"/>
  <c r="AH296" i="10"/>
  <c r="DN296" i="10"/>
  <c r="DN297" i="10"/>
  <c r="O133" i="14"/>
  <c r="DN116" i="10"/>
  <c r="DN117" i="10"/>
  <c r="DN118" i="10"/>
  <c r="DN119" i="10"/>
  <c r="DN120" i="10"/>
  <c r="DN121" i="10"/>
  <c r="DN122" i="10"/>
  <c r="DN123" i="10"/>
  <c r="DN124" i="10"/>
  <c r="DN125" i="10"/>
  <c r="DN126" i="10"/>
  <c r="DN127" i="10"/>
  <c r="DN128" i="10"/>
  <c r="DN129" i="10"/>
  <c r="DN130" i="10"/>
  <c r="DN131" i="10"/>
  <c r="DN132" i="10"/>
  <c r="DN133" i="10"/>
  <c r="DN134" i="10"/>
  <c r="DN135" i="10"/>
  <c r="DN136" i="10"/>
  <c r="DN137" i="10"/>
  <c r="DN195" i="10"/>
  <c r="AH196" i="10"/>
  <c r="DN196" i="10"/>
  <c r="DN197" i="10"/>
  <c r="N133" i="14"/>
  <c r="DN16" i="10"/>
  <c r="DN17" i="10"/>
  <c r="DN18" i="10"/>
  <c r="DN19" i="10"/>
  <c r="DN20" i="10"/>
  <c r="DN21" i="10"/>
  <c r="DN22" i="10"/>
  <c r="DN23" i="10"/>
  <c r="DN24" i="10"/>
  <c r="DN25" i="10"/>
  <c r="DN26" i="10"/>
  <c r="DN27" i="10"/>
  <c r="DN28" i="10"/>
  <c r="DN29" i="10"/>
  <c r="DN30" i="10"/>
  <c r="DN31" i="10"/>
  <c r="DN32" i="10"/>
  <c r="DN33" i="10"/>
  <c r="DN34" i="10"/>
  <c r="DN35" i="10"/>
  <c r="DN36" i="10"/>
  <c r="DN37" i="10"/>
  <c r="DN95" i="10"/>
  <c r="AH96" i="10"/>
  <c r="DN96" i="10"/>
  <c r="DN97" i="10"/>
  <c r="M133" i="14"/>
  <c r="AH298" i="10"/>
  <c r="DN298" i="10"/>
  <c r="DN300" i="10"/>
  <c r="L133" i="14"/>
  <c r="AH198" i="10"/>
  <c r="DN198" i="10"/>
  <c r="DN200" i="10"/>
  <c r="K133" i="14"/>
  <c r="AH98" i="10"/>
  <c r="DN98" i="10"/>
  <c r="DN100" i="10"/>
  <c r="J133" i="14"/>
  <c r="DM216" i="10"/>
  <c r="DM217" i="10"/>
  <c r="DM218" i="10"/>
  <c r="DM219" i="10"/>
  <c r="DM220" i="10"/>
  <c r="DM221" i="10"/>
  <c r="DM222" i="10"/>
  <c r="DM223" i="10"/>
  <c r="DM224" i="10"/>
  <c r="DM225" i="10"/>
  <c r="DM226" i="10"/>
  <c r="DM227" i="10"/>
  <c r="DM228" i="10"/>
  <c r="DM229" i="10"/>
  <c r="DM230" i="10"/>
  <c r="DM231" i="10"/>
  <c r="DM232" i="10"/>
  <c r="DM233" i="10"/>
  <c r="DM234" i="10"/>
  <c r="DM235" i="10"/>
  <c r="DM236" i="10"/>
  <c r="DM295" i="10"/>
  <c r="AG296" i="10"/>
  <c r="DM296" i="10"/>
  <c r="DM297" i="10"/>
  <c r="O132" i="14"/>
  <c r="DM116" i="10"/>
  <c r="DM117" i="10"/>
  <c r="DM118" i="10"/>
  <c r="DM119" i="10"/>
  <c r="DM120" i="10"/>
  <c r="DM121" i="10"/>
  <c r="DM122" i="10"/>
  <c r="DM123" i="10"/>
  <c r="DM124" i="10"/>
  <c r="DM125" i="10"/>
  <c r="DM126" i="10"/>
  <c r="DM127" i="10"/>
  <c r="DM128" i="10"/>
  <c r="DM129" i="10"/>
  <c r="DM130" i="10"/>
  <c r="DM131" i="10"/>
  <c r="DM132" i="10"/>
  <c r="DM133" i="10"/>
  <c r="DM134" i="10"/>
  <c r="DM135" i="10"/>
  <c r="DM136" i="10"/>
  <c r="DM195" i="10"/>
  <c r="AG196" i="10"/>
  <c r="DM196" i="10"/>
  <c r="DM197" i="10"/>
  <c r="N132" i="14"/>
  <c r="DM16" i="10"/>
  <c r="DM17" i="10"/>
  <c r="DM18" i="10"/>
  <c r="DM19" i="10"/>
  <c r="DM20" i="10"/>
  <c r="DM21" i="10"/>
  <c r="DM22" i="10"/>
  <c r="DM23" i="10"/>
  <c r="DM24" i="10"/>
  <c r="DM25" i="10"/>
  <c r="DM26" i="10"/>
  <c r="DM27" i="10"/>
  <c r="DM28" i="10"/>
  <c r="DM29" i="10"/>
  <c r="DM30" i="10"/>
  <c r="DM31" i="10"/>
  <c r="DM32" i="10"/>
  <c r="DM33" i="10"/>
  <c r="DM34" i="10"/>
  <c r="DM35" i="10"/>
  <c r="DM36" i="10"/>
  <c r="DM95" i="10"/>
  <c r="AG96" i="10"/>
  <c r="DM96" i="10"/>
  <c r="DM97" i="10"/>
  <c r="M132" i="14"/>
  <c r="AG298" i="10"/>
  <c r="DM298" i="10"/>
  <c r="DM300" i="10"/>
  <c r="L132" i="14"/>
  <c r="AG198" i="10"/>
  <c r="DM198" i="10"/>
  <c r="DM200" i="10"/>
  <c r="K132" i="14"/>
  <c r="AG98" i="10"/>
  <c r="DM98" i="10"/>
  <c r="DM100" i="10"/>
  <c r="J132" i="14"/>
  <c r="DL216" i="10"/>
  <c r="DL217" i="10"/>
  <c r="DL218" i="10"/>
  <c r="DL219" i="10"/>
  <c r="DL220" i="10"/>
  <c r="DL221" i="10"/>
  <c r="DL222" i="10"/>
  <c r="DL223" i="10"/>
  <c r="DL224" i="10"/>
  <c r="DL225" i="10"/>
  <c r="DL226" i="10"/>
  <c r="DL227" i="10"/>
  <c r="DL228" i="10"/>
  <c r="DL229" i="10"/>
  <c r="DL230" i="10"/>
  <c r="DL231" i="10"/>
  <c r="DL232" i="10"/>
  <c r="DL233" i="10"/>
  <c r="DL234" i="10"/>
  <c r="DL235" i="10"/>
  <c r="DL295" i="10"/>
  <c r="AF296" i="10"/>
  <c r="DL296" i="10"/>
  <c r="DL297" i="10"/>
  <c r="O131" i="14"/>
  <c r="DL116" i="10"/>
  <c r="DL117" i="10"/>
  <c r="DL118" i="10"/>
  <c r="DL119" i="10"/>
  <c r="DL120" i="10"/>
  <c r="DL121" i="10"/>
  <c r="DL122" i="10"/>
  <c r="DL123" i="10"/>
  <c r="DL124" i="10"/>
  <c r="DL125" i="10"/>
  <c r="DL126" i="10"/>
  <c r="DL127" i="10"/>
  <c r="DL128" i="10"/>
  <c r="DL129" i="10"/>
  <c r="DL130" i="10"/>
  <c r="DL131" i="10"/>
  <c r="DL132" i="10"/>
  <c r="DL133" i="10"/>
  <c r="DL134" i="10"/>
  <c r="DL135" i="10"/>
  <c r="DL195" i="10"/>
  <c r="AF196" i="10"/>
  <c r="DL196" i="10"/>
  <c r="DL197" i="10"/>
  <c r="N131" i="14"/>
  <c r="DL16" i="10"/>
  <c r="DL17" i="10"/>
  <c r="DL18" i="10"/>
  <c r="DL19" i="10"/>
  <c r="DL20" i="10"/>
  <c r="DL21" i="10"/>
  <c r="DL22" i="10"/>
  <c r="DL23" i="10"/>
  <c r="DL24" i="10"/>
  <c r="DL25" i="10"/>
  <c r="DL26" i="10"/>
  <c r="DL27" i="10"/>
  <c r="DL28" i="10"/>
  <c r="DL29" i="10"/>
  <c r="DL30" i="10"/>
  <c r="DL31" i="10"/>
  <c r="DL32" i="10"/>
  <c r="DL33" i="10"/>
  <c r="DL34" i="10"/>
  <c r="DL35" i="10"/>
  <c r="DL95" i="10"/>
  <c r="AF96" i="10"/>
  <c r="DL96" i="10"/>
  <c r="DL97" i="10"/>
  <c r="M131" i="14"/>
  <c r="AF298" i="10"/>
  <c r="DL298" i="10"/>
  <c r="DL300" i="10"/>
  <c r="L131" i="14"/>
  <c r="AF198" i="10"/>
  <c r="DL198" i="10"/>
  <c r="DL200" i="10"/>
  <c r="K131" i="14"/>
  <c r="AF98" i="10"/>
  <c r="DL98" i="10"/>
  <c r="DL100" i="10"/>
  <c r="J131" i="14"/>
  <c r="DK216" i="10"/>
  <c r="DK217" i="10"/>
  <c r="DK218" i="10"/>
  <c r="DK219" i="10"/>
  <c r="DK220" i="10"/>
  <c r="DK221" i="10"/>
  <c r="DK222" i="10"/>
  <c r="DK223" i="10"/>
  <c r="DK224" i="10"/>
  <c r="DK225" i="10"/>
  <c r="DK226" i="10"/>
  <c r="DK227" i="10"/>
  <c r="DK228" i="10"/>
  <c r="DK229" i="10"/>
  <c r="DK230" i="10"/>
  <c r="DK231" i="10"/>
  <c r="DK232" i="10"/>
  <c r="DK233" i="10"/>
  <c r="DK234" i="10"/>
  <c r="DK295" i="10"/>
  <c r="AE296" i="10"/>
  <c r="DK296" i="10"/>
  <c r="DK297" i="10"/>
  <c r="O130" i="14"/>
  <c r="DK116" i="10"/>
  <c r="DK117" i="10"/>
  <c r="DK118" i="10"/>
  <c r="DK119" i="10"/>
  <c r="DK120" i="10"/>
  <c r="DK121" i="10"/>
  <c r="DK122" i="10"/>
  <c r="DK123" i="10"/>
  <c r="DK124" i="10"/>
  <c r="DK125" i="10"/>
  <c r="DK126" i="10"/>
  <c r="DK127" i="10"/>
  <c r="DK128" i="10"/>
  <c r="DK129" i="10"/>
  <c r="DK130" i="10"/>
  <c r="DK131" i="10"/>
  <c r="DK132" i="10"/>
  <c r="DK133" i="10"/>
  <c r="DK134" i="10"/>
  <c r="DK195" i="10"/>
  <c r="AE196" i="10"/>
  <c r="DK196" i="10"/>
  <c r="DK197" i="10"/>
  <c r="N130" i="14"/>
  <c r="DK16" i="10"/>
  <c r="DK17" i="10"/>
  <c r="DK18" i="10"/>
  <c r="DK19" i="10"/>
  <c r="DK20" i="10"/>
  <c r="DK21" i="10"/>
  <c r="DK22" i="10"/>
  <c r="DK23" i="10"/>
  <c r="DK24" i="10"/>
  <c r="DK25" i="10"/>
  <c r="DK26" i="10"/>
  <c r="DK27" i="10"/>
  <c r="DK28" i="10"/>
  <c r="DK29" i="10"/>
  <c r="DK30" i="10"/>
  <c r="DK31" i="10"/>
  <c r="DK32" i="10"/>
  <c r="DK33" i="10"/>
  <c r="DK34" i="10"/>
  <c r="DK95" i="10"/>
  <c r="AE96" i="10"/>
  <c r="DK96" i="10"/>
  <c r="DK97" i="10"/>
  <c r="M130" i="14"/>
  <c r="AE298" i="10"/>
  <c r="DK298" i="10"/>
  <c r="DK300" i="10"/>
  <c r="L130" i="14"/>
  <c r="AE198" i="10"/>
  <c r="DK198" i="10"/>
  <c r="DK200" i="10"/>
  <c r="K130" i="14"/>
  <c r="AE98" i="10"/>
  <c r="DK98" i="10"/>
  <c r="DK100" i="10"/>
  <c r="J130" i="14"/>
  <c r="DJ216" i="10"/>
  <c r="DJ217" i="10"/>
  <c r="DJ218" i="10"/>
  <c r="DJ219" i="10"/>
  <c r="DJ220" i="10"/>
  <c r="DJ221" i="10"/>
  <c r="DJ222" i="10"/>
  <c r="DJ223" i="10"/>
  <c r="DJ224" i="10"/>
  <c r="DJ225" i="10"/>
  <c r="DJ226" i="10"/>
  <c r="DJ227" i="10"/>
  <c r="DJ228" i="10"/>
  <c r="DJ229" i="10"/>
  <c r="DJ230" i="10"/>
  <c r="DJ231" i="10"/>
  <c r="DJ232" i="10"/>
  <c r="DJ233" i="10"/>
  <c r="DJ295" i="10"/>
  <c r="AD296" i="10"/>
  <c r="DJ296" i="10"/>
  <c r="DJ297" i="10"/>
  <c r="O129" i="14"/>
  <c r="DJ116" i="10"/>
  <c r="DJ117" i="10"/>
  <c r="DJ118" i="10"/>
  <c r="DJ119" i="10"/>
  <c r="DJ120" i="10"/>
  <c r="DJ121" i="10"/>
  <c r="DJ122" i="10"/>
  <c r="DJ123" i="10"/>
  <c r="DJ124" i="10"/>
  <c r="DJ125" i="10"/>
  <c r="DJ126" i="10"/>
  <c r="DJ127" i="10"/>
  <c r="DJ128" i="10"/>
  <c r="DJ129" i="10"/>
  <c r="DJ130" i="10"/>
  <c r="DJ131" i="10"/>
  <c r="DJ132" i="10"/>
  <c r="DJ133" i="10"/>
  <c r="DJ195" i="10"/>
  <c r="AD196" i="10"/>
  <c r="DJ196" i="10"/>
  <c r="DJ197" i="10"/>
  <c r="N129" i="14"/>
  <c r="DJ16" i="10"/>
  <c r="DJ17" i="10"/>
  <c r="DJ18" i="10"/>
  <c r="DJ19" i="10"/>
  <c r="DJ20" i="10"/>
  <c r="DJ21" i="10"/>
  <c r="DJ22" i="10"/>
  <c r="DJ23" i="10"/>
  <c r="DJ24" i="10"/>
  <c r="DJ25" i="10"/>
  <c r="DJ26" i="10"/>
  <c r="DJ27" i="10"/>
  <c r="DJ28" i="10"/>
  <c r="DJ29" i="10"/>
  <c r="DJ30" i="10"/>
  <c r="DJ31" i="10"/>
  <c r="DJ32" i="10"/>
  <c r="DJ33" i="10"/>
  <c r="DJ95" i="10"/>
  <c r="AD96" i="10"/>
  <c r="DJ96" i="10"/>
  <c r="DJ97" i="10"/>
  <c r="M129" i="14"/>
  <c r="AD298" i="10"/>
  <c r="DJ298" i="10"/>
  <c r="DJ300" i="10"/>
  <c r="L129" i="14"/>
  <c r="AD198" i="10"/>
  <c r="DJ198" i="10"/>
  <c r="DJ200" i="10"/>
  <c r="K129" i="14"/>
  <c r="AD98" i="10"/>
  <c r="DJ98" i="10"/>
  <c r="DJ100" i="10"/>
  <c r="J129" i="14"/>
  <c r="DI216" i="10"/>
  <c r="DI217" i="10"/>
  <c r="DI218" i="10"/>
  <c r="DI219" i="10"/>
  <c r="DI220" i="10"/>
  <c r="DI221" i="10"/>
  <c r="DI222" i="10"/>
  <c r="DI223" i="10"/>
  <c r="DI224" i="10"/>
  <c r="DI225" i="10"/>
  <c r="DI226" i="10"/>
  <c r="DI227" i="10"/>
  <c r="DI228" i="10"/>
  <c r="DI229" i="10"/>
  <c r="DI230" i="10"/>
  <c r="DI231" i="10"/>
  <c r="DI232" i="10"/>
  <c r="DI295" i="10"/>
  <c r="AC296" i="10"/>
  <c r="DI296" i="10"/>
  <c r="DI297" i="10"/>
  <c r="O128" i="14"/>
  <c r="DI116" i="10"/>
  <c r="DI117" i="10"/>
  <c r="DI118" i="10"/>
  <c r="DI119" i="10"/>
  <c r="DI120" i="10"/>
  <c r="DI121" i="10"/>
  <c r="DI122" i="10"/>
  <c r="DI123" i="10"/>
  <c r="DI124" i="10"/>
  <c r="DI125" i="10"/>
  <c r="DI126" i="10"/>
  <c r="DI127" i="10"/>
  <c r="DI128" i="10"/>
  <c r="DI129" i="10"/>
  <c r="DI130" i="10"/>
  <c r="DI131" i="10"/>
  <c r="DI132" i="10"/>
  <c r="DI195" i="10"/>
  <c r="AC196" i="10"/>
  <c r="DI196" i="10"/>
  <c r="DI197" i="10"/>
  <c r="N128" i="14"/>
  <c r="DI16" i="10"/>
  <c r="DI17" i="10"/>
  <c r="DI18" i="10"/>
  <c r="DI19" i="10"/>
  <c r="DI20" i="10"/>
  <c r="DI21" i="10"/>
  <c r="DI22" i="10"/>
  <c r="DI23" i="10"/>
  <c r="DI24" i="10"/>
  <c r="DI25" i="10"/>
  <c r="DI26" i="10"/>
  <c r="DI27" i="10"/>
  <c r="DI28" i="10"/>
  <c r="DI29" i="10"/>
  <c r="DI30" i="10"/>
  <c r="DI31" i="10"/>
  <c r="DI32" i="10"/>
  <c r="DI95" i="10"/>
  <c r="AC96" i="10"/>
  <c r="DI96" i="10"/>
  <c r="DI97" i="10"/>
  <c r="M128" i="14"/>
  <c r="AC298" i="10"/>
  <c r="DI298" i="10"/>
  <c r="DI300" i="10"/>
  <c r="L128" i="14"/>
  <c r="AC198" i="10"/>
  <c r="DI198" i="10"/>
  <c r="DI200" i="10"/>
  <c r="K128" i="14"/>
  <c r="AC98" i="10"/>
  <c r="DI98" i="10"/>
  <c r="DI100" i="10"/>
  <c r="J128" i="14"/>
  <c r="DH216" i="10"/>
  <c r="DH217" i="10"/>
  <c r="DH218" i="10"/>
  <c r="DH219" i="10"/>
  <c r="DH220" i="10"/>
  <c r="DH221" i="10"/>
  <c r="DH222" i="10"/>
  <c r="DH223" i="10"/>
  <c r="DH224" i="10"/>
  <c r="DH225" i="10"/>
  <c r="DH226" i="10"/>
  <c r="DH227" i="10"/>
  <c r="DH228" i="10"/>
  <c r="DH229" i="10"/>
  <c r="DH230" i="10"/>
  <c r="DH231" i="10"/>
  <c r="DH295" i="10"/>
  <c r="AB296" i="10"/>
  <c r="DH296" i="10"/>
  <c r="DH297" i="10"/>
  <c r="O127" i="14"/>
  <c r="DH116" i="10"/>
  <c r="DH117" i="10"/>
  <c r="DH118" i="10"/>
  <c r="DH119" i="10"/>
  <c r="DH120" i="10"/>
  <c r="DH121" i="10"/>
  <c r="DH122" i="10"/>
  <c r="DH123" i="10"/>
  <c r="DH124" i="10"/>
  <c r="DH125" i="10"/>
  <c r="DH126" i="10"/>
  <c r="DH127" i="10"/>
  <c r="DH128" i="10"/>
  <c r="DH129" i="10"/>
  <c r="DH130" i="10"/>
  <c r="DH131" i="10"/>
  <c r="DH195" i="10"/>
  <c r="AB196" i="10"/>
  <c r="DH196" i="10"/>
  <c r="DH197" i="10"/>
  <c r="N127" i="14"/>
  <c r="DH16" i="10"/>
  <c r="DH17" i="10"/>
  <c r="DH18" i="10"/>
  <c r="DH19" i="10"/>
  <c r="DH20" i="10"/>
  <c r="DH21" i="10"/>
  <c r="DH22" i="10"/>
  <c r="DH23" i="10"/>
  <c r="DH24" i="10"/>
  <c r="DH25" i="10"/>
  <c r="DH26" i="10"/>
  <c r="DH27" i="10"/>
  <c r="DH28" i="10"/>
  <c r="DH29" i="10"/>
  <c r="DH30" i="10"/>
  <c r="DH31" i="10"/>
  <c r="DH95" i="10"/>
  <c r="AB96" i="10"/>
  <c r="DH96" i="10"/>
  <c r="DH97" i="10"/>
  <c r="M127" i="14"/>
  <c r="AB298" i="10"/>
  <c r="DH298" i="10"/>
  <c r="DH300" i="10"/>
  <c r="L127" i="14"/>
  <c r="AB198" i="10"/>
  <c r="DH198" i="10"/>
  <c r="DH200" i="10"/>
  <c r="K127" i="14"/>
  <c r="AB98" i="10"/>
  <c r="DH98" i="10"/>
  <c r="DH100" i="10"/>
  <c r="J127" i="14"/>
  <c r="DG216" i="10"/>
  <c r="DG217" i="10"/>
  <c r="DG218" i="10"/>
  <c r="DG219" i="10"/>
  <c r="DG220" i="10"/>
  <c r="DG221" i="10"/>
  <c r="DG222" i="10"/>
  <c r="DG223" i="10"/>
  <c r="DG224" i="10"/>
  <c r="DG225" i="10"/>
  <c r="DG226" i="10"/>
  <c r="DG227" i="10"/>
  <c r="DG228" i="10"/>
  <c r="DG229" i="10"/>
  <c r="DG230" i="10"/>
  <c r="DG295" i="10"/>
  <c r="AA296" i="10"/>
  <c r="DG296" i="10"/>
  <c r="DG297" i="10"/>
  <c r="O126" i="14"/>
  <c r="DG116" i="10"/>
  <c r="DG117" i="10"/>
  <c r="DG118" i="10"/>
  <c r="DG119" i="10"/>
  <c r="DG120" i="10"/>
  <c r="DG121" i="10"/>
  <c r="DG122" i="10"/>
  <c r="DG123" i="10"/>
  <c r="DG124" i="10"/>
  <c r="DG125" i="10"/>
  <c r="DG126" i="10"/>
  <c r="DG127" i="10"/>
  <c r="DG128" i="10"/>
  <c r="DG129" i="10"/>
  <c r="DG130" i="10"/>
  <c r="DG195" i="10"/>
  <c r="AA196" i="10"/>
  <c r="DG196" i="10"/>
  <c r="DG197" i="10"/>
  <c r="N126" i="14"/>
  <c r="DG16" i="10"/>
  <c r="DG17" i="10"/>
  <c r="DG18" i="10"/>
  <c r="DG19" i="10"/>
  <c r="DG20" i="10"/>
  <c r="DG21" i="10"/>
  <c r="DG22" i="10"/>
  <c r="DG23" i="10"/>
  <c r="DG24" i="10"/>
  <c r="DG25" i="10"/>
  <c r="DG26" i="10"/>
  <c r="DG27" i="10"/>
  <c r="DG28" i="10"/>
  <c r="DG29" i="10"/>
  <c r="DG30" i="10"/>
  <c r="DG95" i="10"/>
  <c r="AA96" i="10"/>
  <c r="DG96" i="10"/>
  <c r="DG97" i="10"/>
  <c r="M126" i="14"/>
  <c r="AA298" i="10"/>
  <c r="DG298" i="10"/>
  <c r="DG300" i="10"/>
  <c r="L126" i="14"/>
  <c r="AA198" i="10"/>
  <c r="DG198" i="10"/>
  <c r="DG200" i="10"/>
  <c r="K126" i="14"/>
  <c r="AA98" i="10"/>
  <c r="DG98" i="10"/>
  <c r="DG100" i="10"/>
  <c r="J126" i="14"/>
  <c r="DF216" i="10"/>
  <c r="DF217" i="10"/>
  <c r="DF218" i="10"/>
  <c r="DF219" i="10"/>
  <c r="DF220" i="10"/>
  <c r="DF221" i="10"/>
  <c r="DF222" i="10"/>
  <c r="DF223" i="10"/>
  <c r="DF224" i="10"/>
  <c r="DF225" i="10"/>
  <c r="DF226" i="10"/>
  <c r="DF227" i="10"/>
  <c r="DF228" i="10"/>
  <c r="DF229" i="10"/>
  <c r="DF295" i="10"/>
  <c r="Z296" i="10"/>
  <c r="DF296" i="10"/>
  <c r="DF297" i="10"/>
  <c r="O125" i="14"/>
  <c r="DF116" i="10"/>
  <c r="DF117" i="10"/>
  <c r="DF118" i="10"/>
  <c r="DF119" i="10"/>
  <c r="DF120" i="10"/>
  <c r="DF121" i="10"/>
  <c r="DF122" i="10"/>
  <c r="DF123" i="10"/>
  <c r="DF124" i="10"/>
  <c r="DF125" i="10"/>
  <c r="DF126" i="10"/>
  <c r="DF127" i="10"/>
  <c r="DF128" i="10"/>
  <c r="DF129" i="10"/>
  <c r="DF195" i="10"/>
  <c r="Z196" i="10"/>
  <c r="DF196" i="10"/>
  <c r="DF197" i="10"/>
  <c r="N125" i="14"/>
  <c r="DF16" i="10"/>
  <c r="DF17" i="10"/>
  <c r="DF18" i="10"/>
  <c r="DF19" i="10"/>
  <c r="DF20" i="10"/>
  <c r="DF21" i="10"/>
  <c r="DF22" i="10"/>
  <c r="DF23" i="10"/>
  <c r="DF24" i="10"/>
  <c r="DF25" i="10"/>
  <c r="DF26" i="10"/>
  <c r="DF27" i="10"/>
  <c r="DF28" i="10"/>
  <c r="DF29" i="10"/>
  <c r="DF95" i="10"/>
  <c r="Z96" i="10"/>
  <c r="DF96" i="10"/>
  <c r="DF97" i="10"/>
  <c r="M125" i="14"/>
  <c r="Z298" i="10"/>
  <c r="DF298" i="10"/>
  <c r="DF300" i="10"/>
  <c r="L125" i="14"/>
  <c r="Z198" i="10"/>
  <c r="DF198" i="10"/>
  <c r="DF200" i="10"/>
  <c r="K125" i="14"/>
  <c r="Z98" i="10"/>
  <c r="DF98" i="10"/>
  <c r="DF100" i="10"/>
  <c r="J125" i="14"/>
  <c r="DE216" i="10"/>
  <c r="DE217" i="10"/>
  <c r="DE218" i="10"/>
  <c r="DE219" i="10"/>
  <c r="DE220" i="10"/>
  <c r="DE221" i="10"/>
  <c r="DE222" i="10"/>
  <c r="DE223" i="10"/>
  <c r="DE224" i="10"/>
  <c r="DE225" i="10"/>
  <c r="DE226" i="10"/>
  <c r="DE227" i="10"/>
  <c r="DE228" i="10"/>
  <c r="DE295" i="10"/>
  <c r="Y296" i="10"/>
  <c r="DE296" i="10"/>
  <c r="DE297" i="10"/>
  <c r="O124" i="14"/>
  <c r="DE116" i="10"/>
  <c r="DE117" i="10"/>
  <c r="DE118" i="10"/>
  <c r="DE119" i="10"/>
  <c r="DE120" i="10"/>
  <c r="DE121" i="10"/>
  <c r="DE122" i="10"/>
  <c r="DE123" i="10"/>
  <c r="DE124" i="10"/>
  <c r="DE125" i="10"/>
  <c r="DE126" i="10"/>
  <c r="DE127" i="10"/>
  <c r="DE128" i="10"/>
  <c r="DE195" i="10"/>
  <c r="Y196" i="10"/>
  <c r="DE196" i="10"/>
  <c r="DE197" i="10"/>
  <c r="N124" i="14"/>
  <c r="DE16" i="10"/>
  <c r="DE17" i="10"/>
  <c r="DE18" i="10"/>
  <c r="DE19" i="10"/>
  <c r="DE20" i="10"/>
  <c r="DE21" i="10"/>
  <c r="DE22" i="10"/>
  <c r="DE23" i="10"/>
  <c r="DE24" i="10"/>
  <c r="DE25" i="10"/>
  <c r="DE26" i="10"/>
  <c r="DE27" i="10"/>
  <c r="DE28" i="10"/>
  <c r="DE95" i="10"/>
  <c r="Y96" i="10"/>
  <c r="DE96" i="10"/>
  <c r="DE97" i="10"/>
  <c r="M124" i="14"/>
  <c r="Y298" i="10"/>
  <c r="DE298" i="10"/>
  <c r="DE300" i="10"/>
  <c r="L124" i="14"/>
  <c r="Y198" i="10"/>
  <c r="DE198" i="10"/>
  <c r="DE200" i="10"/>
  <c r="K124" i="14"/>
  <c r="Y98" i="10"/>
  <c r="DE98" i="10"/>
  <c r="DE100" i="10"/>
  <c r="J124" i="14"/>
  <c r="DD216" i="10"/>
  <c r="DD217" i="10"/>
  <c r="DD218" i="10"/>
  <c r="DD219" i="10"/>
  <c r="DD220" i="10"/>
  <c r="DD221" i="10"/>
  <c r="DD222" i="10"/>
  <c r="DD223" i="10"/>
  <c r="DD224" i="10"/>
  <c r="DD225" i="10"/>
  <c r="DD226" i="10"/>
  <c r="DD227" i="10"/>
  <c r="DD295" i="10"/>
  <c r="X296" i="10"/>
  <c r="DD296" i="10"/>
  <c r="DD297" i="10"/>
  <c r="O123" i="14"/>
  <c r="DD116" i="10"/>
  <c r="DD117" i="10"/>
  <c r="DD118" i="10"/>
  <c r="DD119" i="10"/>
  <c r="DD120" i="10"/>
  <c r="DD121" i="10"/>
  <c r="DD122" i="10"/>
  <c r="DD123" i="10"/>
  <c r="DD124" i="10"/>
  <c r="DD125" i="10"/>
  <c r="DD126" i="10"/>
  <c r="DD127" i="10"/>
  <c r="DD195" i="10"/>
  <c r="X196" i="10"/>
  <c r="DD196" i="10"/>
  <c r="DD197" i="10"/>
  <c r="N123" i="14"/>
  <c r="DD16" i="10"/>
  <c r="DD17" i="10"/>
  <c r="DD18" i="10"/>
  <c r="DD19" i="10"/>
  <c r="DD20" i="10"/>
  <c r="DD21" i="10"/>
  <c r="DD22" i="10"/>
  <c r="DD23" i="10"/>
  <c r="DD24" i="10"/>
  <c r="DD25" i="10"/>
  <c r="DD26" i="10"/>
  <c r="DD27" i="10"/>
  <c r="DD95" i="10"/>
  <c r="X96" i="10"/>
  <c r="DD96" i="10"/>
  <c r="DD97" i="10"/>
  <c r="M123" i="14"/>
  <c r="X298" i="10"/>
  <c r="DD298" i="10"/>
  <c r="DD300" i="10"/>
  <c r="L123" i="14"/>
  <c r="X198" i="10"/>
  <c r="DD198" i="10"/>
  <c r="DD200" i="10"/>
  <c r="K123" i="14"/>
  <c r="X98" i="10"/>
  <c r="DD98" i="10"/>
  <c r="DD100" i="10"/>
  <c r="J123" i="14"/>
  <c r="DC216" i="10"/>
  <c r="DC217" i="10"/>
  <c r="DC218" i="10"/>
  <c r="DC219" i="10"/>
  <c r="DC220" i="10"/>
  <c r="DC221" i="10"/>
  <c r="DC222" i="10"/>
  <c r="DC223" i="10"/>
  <c r="DC224" i="10"/>
  <c r="DC225" i="10"/>
  <c r="DC226" i="10"/>
  <c r="DC295" i="10"/>
  <c r="W296" i="10"/>
  <c r="DC296" i="10"/>
  <c r="DC297" i="10"/>
  <c r="O122" i="14"/>
  <c r="DC116" i="10"/>
  <c r="DC117" i="10"/>
  <c r="DC118" i="10"/>
  <c r="DC119" i="10"/>
  <c r="DC120" i="10"/>
  <c r="DC121" i="10"/>
  <c r="DC122" i="10"/>
  <c r="DC123" i="10"/>
  <c r="DC124" i="10"/>
  <c r="DC125" i="10"/>
  <c r="DC126" i="10"/>
  <c r="DC195" i="10"/>
  <c r="W196" i="10"/>
  <c r="DC196" i="10"/>
  <c r="DC197" i="10"/>
  <c r="N122" i="14"/>
  <c r="DC16" i="10"/>
  <c r="DC17" i="10"/>
  <c r="DC18" i="10"/>
  <c r="DC19" i="10"/>
  <c r="DC20" i="10"/>
  <c r="DC21" i="10"/>
  <c r="DC22" i="10"/>
  <c r="DC23" i="10"/>
  <c r="DC24" i="10"/>
  <c r="DC25" i="10"/>
  <c r="DC26" i="10"/>
  <c r="DC95" i="10"/>
  <c r="W96" i="10"/>
  <c r="DC96" i="10"/>
  <c r="DC97" i="10"/>
  <c r="M122" i="14"/>
  <c r="W298" i="10"/>
  <c r="DC298" i="10"/>
  <c r="DC300" i="10"/>
  <c r="L122" i="14"/>
  <c r="W198" i="10"/>
  <c r="DC198" i="10"/>
  <c r="DC200" i="10"/>
  <c r="K122" i="14"/>
  <c r="W98" i="10"/>
  <c r="DC98" i="10"/>
  <c r="DC100" i="10"/>
  <c r="J122" i="14"/>
  <c r="DB216" i="10"/>
  <c r="DB217" i="10"/>
  <c r="DB218" i="10"/>
  <c r="DB219" i="10"/>
  <c r="DB220" i="10"/>
  <c r="DB221" i="10"/>
  <c r="DB222" i="10"/>
  <c r="DB223" i="10"/>
  <c r="DB224" i="10"/>
  <c r="DB225" i="10"/>
  <c r="DB295" i="10"/>
  <c r="V296" i="10"/>
  <c r="DB296" i="10"/>
  <c r="DB297" i="10"/>
  <c r="O121" i="14"/>
  <c r="DB116" i="10"/>
  <c r="DB117" i="10"/>
  <c r="DB118" i="10"/>
  <c r="DB119" i="10"/>
  <c r="DB120" i="10"/>
  <c r="DB121" i="10"/>
  <c r="DB122" i="10"/>
  <c r="DB123" i="10"/>
  <c r="DB124" i="10"/>
  <c r="DB125" i="10"/>
  <c r="DB195" i="10"/>
  <c r="V196" i="10"/>
  <c r="DB196" i="10"/>
  <c r="DB197" i="10"/>
  <c r="N121" i="14"/>
  <c r="DB16" i="10"/>
  <c r="DB17" i="10"/>
  <c r="DB18" i="10"/>
  <c r="DB19" i="10"/>
  <c r="DB20" i="10"/>
  <c r="DB21" i="10"/>
  <c r="DB22" i="10"/>
  <c r="DB23" i="10"/>
  <c r="DB24" i="10"/>
  <c r="DB25" i="10"/>
  <c r="DB95" i="10"/>
  <c r="V96" i="10"/>
  <c r="DB96" i="10"/>
  <c r="DB97" i="10"/>
  <c r="M121" i="14"/>
  <c r="V298" i="10"/>
  <c r="DB298" i="10"/>
  <c r="DB300" i="10"/>
  <c r="L121" i="14"/>
  <c r="V198" i="10"/>
  <c r="DB198" i="10"/>
  <c r="DB200" i="10"/>
  <c r="K121" i="14"/>
  <c r="V98" i="10"/>
  <c r="DB98" i="10"/>
  <c r="DB100" i="10"/>
  <c r="J121" i="14"/>
  <c r="DA216" i="10"/>
  <c r="DA217" i="10"/>
  <c r="DA218" i="10"/>
  <c r="DA219" i="10"/>
  <c r="DA220" i="10"/>
  <c r="DA221" i="10"/>
  <c r="DA222" i="10"/>
  <c r="DA223" i="10"/>
  <c r="DA224" i="10"/>
  <c r="DA295" i="10"/>
  <c r="U296" i="10"/>
  <c r="DA296" i="10"/>
  <c r="DA297" i="10"/>
  <c r="O120" i="14"/>
  <c r="DA116" i="10"/>
  <c r="DA117" i="10"/>
  <c r="DA118" i="10"/>
  <c r="DA119" i="10"/>
  <c r="DA120" i="10"/>
  <c r="DA121" i="10"/>
  <c r="DA122" i="10"/>
  <c r="DA123" i="10"/>
  <c r="DA124" i="10"/>
  <c r="DA195" i="10"/>
  <c r="U196" i="10"/>
  <c r="DA196" i="10"/>
  <c r="DA197" i="10"/>
  <c r="N120" i="14"/>
  <c r="DA16" i="10"/>
  <c r="DA17" i="10"/>
  <c r="DA18" i="10"/>
  <c r="DA19" i="10"/>
  <c r="DA20" i="10"/>
  <c r="DA21" i="10"/>
  <c r="DA22" i="10"/>
  <c r="DA23" i="10"/>
  <c r="DA24" i="10"/>
  <c r="DA95" i="10"/>
  <c r="U96" i="10"/>
  <c r="DA96" i="10"/>
  <c r="DA97" i="10"/>
  <c r="M120" i="14"/>
  <c r="U298" i="10"/>
  <c r="DA298" i="10"/>
  <c r="DA300" i="10"/>
  <c r="L120" i="14"/>
  <c r="U198" i="10"/>
  <c r="DA198" i="10"/>
  <c r="DA200" i="10"/>
  <c r="K120" i="14"/>
  <c r="U98" i="10"/>
  <c r="DA98" i="10"/>
  <c r="DA100" i="10"/>
  <c r="J120" i="14"/>
  <c r="CZ216" i="10"/>
  <c r="CZ217" i="10"/>
  <c r="CZ218" i="10"/>
  <c r="CZ219" i="10"/>
  <c r="CZ220" i="10"/>
  <c r="CZ221" i="10"/>
  <c r="CZ222" i="10"/>
  <c r="CZ223" i="10"/>
  <c r="CZ295" i="10"/>
  <c r="T296" i="10"/>
  <c r="CZ296" i="10"/>
  <c r="CZ297" i="10"/>
  <c r="O119" i="14"/>
  <c r="CZ116" i="10"/>
  <c r="CZ117" i="10"/>
  <c r="CZ118" i="10"/>
  <c r="CZ119" i="10"/>
  <c r="CZ120" i="10"/>
  <c r="CZ121" i="10"/>
  <c r="CZ122" i="10"/>
  <c r="CZ123" i="10"/>
  <c r="CZ195" i="10"/>
  <c r="T196" i="10"/>
  <c r="CZ196" i="10"/>
  <c r="CZ197" i="10"/>
  <c r="N119" i="14"/>
  <c r="CZ16" i="10"/>
  <c r="CZ17" i="10"/>
  <c r="CZ18" i="10"/>
  <c r="CZ19" i="10"/>
  <c r="CZ20" i="10"/>
  <c r="CZ21" i="10"/>
  <c r="CZ22" i="10"/>
  <c r="CZ23" i="10"/>
  <c r="CZ95" i="10"/>
  <c r="T96" i="10"/>
  <c r="CZ96" i="10"/>
  <c r="CZ97" i="10"/>
  <c r="M119" i="14"/>
  <c r="T298" i="10"/>
  <c r="CZ298" i="10"/>
  <c r="CZ300" i="10"/>
  <c r="L119" i="14"/>
  <c r="T198" i="10"/>
  <c r="CZ198" i="10"/>
  <c r="CZ200" i="10"/>
  <c r="K119" i="14"/>
  <c r="T98" i="10"/>
  <c r="CZ98" i="10"/>
  <c r="CZ100" i="10"/>
  <c r="J119" i="14"/>
  <c r="CY216" i="10"/>
  <c r="CY217" i="10"/>
  <c r="CY218" i="10"/>
  <c r="CY219" i="10"/>
  <c r="CY220" i="10"/>
  <c r="CY221" i="10"/>
  <c r="CY222" i="10"/>
  <c r="CY295" i="10"/>
  <c r="S296" i="10"/>
  <c r="CY296" i="10"/>
  <c r="CY297" i="10"/>
  <c r="O118" i="14"/>
  <c r="CY116" i="10"/>
  <c r="CY117" i="10"/>
  <c r="CY118" i="10"/>
  <c r="CY119" i="10"/>
  <c r="CY120" i="10"/>
  <c r="CY121" i="10"/>
  <c r="CY122" i="10"/>
  <c r="CY195" i="10"/>
  <c r="S196" i="10"/>
  <c r="CY196" i="10"/>
  <c r="CY197" i="10"/>
  <c r="N118" i="14"/>
  <c r="CY16" i="10"/>
  <c r="CY17" i="10"/>
  <c r="CY18" i="10"/>
  <c r="CY19" i="10"/>
  <c r="CY20" i="10"/>
  <c r="CY21" i="10"/>
  <c r="CY22" i="10"/>
  <c r="CY95" i="10"/>
  <c r="S96" i="10"/>
  <c r="CY96" i="10"/>
  <c r="CY97" i="10"/>
  <c r="M118" i="14"/>
  <c r="S298" i="10"/>
  <c r="CY298" i="10"/>
  <c r="CY300" i="10"/>
  <c r="L118" i="14"/>
  <c r="S198" i="10"/>
  <c r="CY198" i="10"/>
  <c r="CY200" i="10"/>
  <c r="K118" i="14"/>
  <c r="S98" i="10"/>
  <c r="CY98" i="10"/>
  <c r="CY100" i="10"/>
  <c r="J118" i="14"/>
  <c r="CX216" i="10"/>
  <c r="CX217" i="10"/>
  <c r="CX218" i="10"/>
  <c r="CX219" i="10"/>
  <c r="CX220" i="10"/>
  <c r="CX221" i="10"/>
  <c r="CX295" i="10"/>
  <c r="R296" i="10"/>
  <c r="CX296" i="10"/>
  <c r="CX297" i="10"/>
  <c r="O117" i="14"/>
  <c r="CX116" i="10"/>
  <c r="CX117" i="10"/>
  <c r="CX118" i="10"/>
  <c r="CX119" i="10"/>
  <c r="CX120" i="10"/>
  <c r="CX121" i="10"/>
  <c r="CX195" i="10"/>
  <c r="R196" i="10"/>
  <c r="CX196" i="10"/>
  <c r="CX197" i="10"/>
  <c r="N117" i="14"/>
  <c r="CX16" i="10"/>
  <c r="CX17" i="10"/>
  <c r="CX18" i="10"/>
  <c r="CX19" i="10"/>
  <c r="CX20" i="10"/>
  <c r="CX21" i="10"/>
  <c r="CX95" i="10"/>
  <c r="R96" i="10"/>
  <c r="CX96" i="10"/>
  <c r="CX97" i="10"/>
  <c r="M117" i="14"/>
  <c r="R298" i="10"/>
  <c r="CX298" i="10"/>
  <c r="CX300" i="10"/>
  <c r="L117" i="14"/>
  <c r="R198" i="10"/>
  <c r="CX198" i="10"/>
  <c r="CX200" i="10"/>
  <c r="K117" i="14"/>
  <c r="R98" i="10"/>
  <c r="CX98" i="10"/>
  <c r="CX100" i="10"/>
  <c r="J117" i="14"/>
  <c r="CW216" i="10"/>
  <c r="CW217" i="10"/>
  <c r="CW218" i="10"/>
  <c r="CW219" i="10"/>
  <c r="CW220" i="10"/>
  <c r="CW295" i="10"/>
  <c r="Q296" i="10"/>
  <c r="CW296" i="10"/>
  <c r="CW297" i="10"/>
  <c r="O116" i="14"/>
  <c r="CW116" i="10"/>
  <c r="CW117" i="10"/>
  <c r="CW118" i="10"/>
  <c r="CW119" i="10"/>
  <c r="CW120" i="10"/>
  <c r="CW195" i="10"/>
  <c r="Q196" i="10"/>
  <c r="CW196" i="10"/>
  <c r="CW197" i="10"/>
  <c r="N116" i="14"/>
  <c r="CW16" i="10"/>
  <c r="CW17" i="10"/>
  <c r="CW18" i="10"/>
  <c r="CW19" i="10"/>
  <c r="CW20" i="10"/>
  <c r="CW95" i="10"/>
  <c r="Q96" i="10"/>
  <c r="CW96" i="10"/>
  <c r="CW97" i="10"/>
  <c r="M116" i="14"/>
  <c r="Q298" i="10"/>
  <c r="CW298" i="10"/>
  <c r="CW300" i="10"/>
  <c r="L116" i="14"/>
  <c r="Q198" i="10"/>
  <c r="CW198" i="10"/>
  <c r="CW200" i="10"/>
  <c r="K116" i="14"/>
  <c r="Q98" i="10"/>
  <c r="CW98" i="10"/>
  <c r="CW100" i="10"/>
  <c r="J116" i="14"/>
  <c r="CV216" i="10"/>
  <c r="CV217" i="10"/>
  <c r="CV218" i="10"/>
  <c r="CV219" i="10"/>
  <c r="CV295" i="10"/>
  <c r="P296" i="10"/>
  <c r="CV296" i="10"/>
  <c r="CV297" i="10"/>
  <c r="O115" i="14"/>
  <c r="CV116" i="10"/>
  <c r="CV117" i="10"/>
  <c r="CV118" i="10"/>
  <c r="CV119" i="10"/>
  <c r="CV195" i="10"/>
  <c r="P196" i="10"/>
  <c r="CV196" i="10"/>
  <c r="CV197" i="10"/>
  <c r="N115" i="14"/>
  <c r="CV16" i="10"/>
  <c r="CV17" i="10"/>
  <c r="CV18" i="10"/>
  <c r="CV19" i="10"/>
  <c r="CV95" i="10"/>
  <c r="P96" i="10"/>
  <c r="CV96" i="10"/>
  <c r="CV97" i="10"/>
  <c r="M115" i="14"/>
  <c r="P298" i="10"/>
  <c r="CV298" i="10"/>
  <c r="CV300" i="10"/>
  <c r="L115" i="14"/>
  <c r="P198" i="10"/>
  <c r="CV198" i="10"/>
  <c r="CV200" i="10"/>
  <c r="K115" i="14"/>
  <c r="P98" i="10"/>
  <c r="CV98" i="10"/>
  <c r="CV100" i="10"/>
  <c r="J115" i="14"/>
  <c r="CU216" i="10"/>
  <c r="CU217" i="10"/>
  <c r="CU218" i="10"/>
  <c r="CU295" i="10"/>
  <c r="O296" i="10"/>
  <c r="CU296" i="10"/>
  <c r="CU297" i="10"/>
  <c r="O114" i="14"/>
  <c r="CU116" i="10"/>
  <c r="CU117" i="10"/>
  <c r="CU118" i="10"/>
  <c r="CU195" i="10"/>
  <c r="O196" i="10"/>
  <c r="CU196" i="10"/>
  <c r="CU197" i="10"/>
  <c r="N114" i="14"/>
  <c r="CU16" i="10"/>
  <c r="CU17" i="10"/>
  <c r="CU18" i="10"/>
  <c r="CU95" i="10"/>
  <c r="O96" i="10"/>
  <c r="CU96" i="10"/>
  <c r="CU97" i="10"/>
  <c r="M114" i="14"/>
  <c r="O298" i="10"/>
  <c r="CU298" i="10"/>
  <c r="CU300" i="10"/>
  <c r="L114" i="14"/>
  <c r="O198" i="10"/>
  <c r="CU198" i="10"/>
  <c r="CU200" i="10"/>
  <c r="K114" i="14"/>
  <c r="O98" i="10"/>
  <c r="CU98" i="10"/>
  <c r="CU100" i="10"/>
  <c r="J114" i="14"/>
  <c r="CT216" i="10"/>
  <c r="CT217" i="10"/>
  <c r="CT295" i="10"/>
  <c r="N296" i="10"/>
  <c r="CT296" i="10"/>
  <c r="CT297" i="10"/>
  <c r="O113" i="14"/>
  <c r="CT116" i="10"/>
  <c r="CT117" i="10"/>
  <c r="CT195" i="10"/>
  <c r="N196" i="10"/>
  <c r="CT196" i="10"/>
  <c r="CT197" i="10"/>
  <c r="N113" i="14"/>
  <c r="CT16" i="10"/>
  <c r="CT17" i="10"/>
  <c r="CT95" i="10"/>
  <c r="N96" i="10"/>
  <c r="CT96" i="10"/>
  <c r="CT97" i="10"/>
  <c r="M113" i="14"/>
  <c r="N298" i="10"/>
  <c r="CT298" i="10"/>
  <c r="CT300" i="10"/>
  <c r="L113" i="14"/>
  <c r="N198" i="10"/>
  <c r="CT198" i="10"/>
  <c r="CT200" i="10"/>
  <c r="K113" i="14"/>
  <c r="N98" i="10"/>
  <c r="CT98" i="10"/>
  <c r="CT100" i="10"/>
  <c r="J113" i="14"/>
  <c r="U112" i="14"/>
  <c r="T112" i="14"/>
  <c r="S112" i="14"/>
  <c r="P46" i="18"/>
  <c r="L46" i="18"/>
  <c r="S46" i="18"/>
  <c r="T46" i="18"/>
  <c r="E46" i="18"/>
  <c r="F15" i="18"/>
  <c r="G46" i="18"/>
  <c r="P112" i="14"/>
  <c r="D84" i="17"/>
  <c r="BX96" i="17"/>
  <c r="FD96" i="17"/>
  <c r="D79" i="17"/>
  <c r="BS96" i="17"/>
  <c r="EY96" i="17"/>
  <c r="D68" i="17"/>
  <c r="BH96" i="17"/>
  <c r="EN96" i="17"/>
  <c r="D63" i="17"/>
  <c r="BC96" i="17"/>
  <c r="EI96" i="17"/>
  <c r="D36" i="17"/>
  <c r="AB96" i="17"/>
  <c r="DH96" i="17"/>
  <c r="D32" i="17"/>
  <c r="X96" i="17"/>
  <c r="DD96" i="17"/>
  <c r="D28" i="17"/>
  <c r="T96" i="17"/>
  <c r="CZ96" i="17"/>
  <c r="H96" i="17"/>
  <c r="CN96" i="17"/>
  <c r="H7" i="10"/>
  <c r="N9" i="10"/>
  <c r="G7" i="10"/>
  <c r="N10" i="10"/>
  <c r="N11" i="10"/>
  <c r="D16" i="11"/>
  <c r="I16" i="11"/>
  <c r="O9" i="10"/>
  <c r="O10" i="10"/>
  <c r="O11" i="10"/>
  <c r="D17" i="11"/>
  <c r="I17" i="11"/>
  <c r="P9" i="10"/>
  <c r="P10" i="10"/>
  <c r="P11" i="10"/>
  <c r="D18" i="11"/>
  <c r="I18" i="11"/>
  <c r="Q9" i="10"/>
  <c r="Q10" i="10"/>
  <c r="Q11" i="10"/>
  <c r="D19" i="11"/>
  <c r="I19" i="11"/>
  <c r="R9" i="10"/>
  <c r="R10" i="10"/>
  <c r="R11" i="10"/>
  <c r="D20" i="11"/>
  <c r="I20" i="11"/>
  <c r="S9" i="10"/>
  <c r="S10" i="10"/>
  <c r="S11" i="10"/>
  <c r="D21" i="11"/>
  <c r="I21" i="11"/>
  <c r="T9" i="10"/>
  <c r="T10" i="10"/>
  <c r="T11" i="10"/>
  <c r="D22" i="11"/>
  <c r="I22" i="11"/>
  <c r="U9" i="10"/>
  <c r="U10" i="10"/>
  <c r="U11" i="10"/>
  <c r="D23" i="11"/>
  <c r="I23" i="11"/>
  <c r="V9" i="10"/>
  <c r="V10" i="10"/>
  <c r="V11" i="10"/>
  <c r="D24" i="11"/>
  <c r="I24" i="11"/>
  <c r="W9" i="10"/>
  <c r="W10" i="10"/>
  <c r="W11" i="10"/>
  <c r="D25" i="11"/>
  <c r="I25" i="11"/>
  <c r="X9" i="10"/>
  <c r="X10" i="10"/>
  <c r="X11" i="10"/>
  <c r="D26" i="11"/>
  <c r="I26" i="11"/>
  <c r="Y9" i="10"/>
  <c r="Y10" i="10"/>
  <c r="Y11" i="10"/>
  <c r="D27" i="11"/>
  <c r="I27" i="11"/>
  <c r="Z9" i="10"/>
  <c r="Z10" i="10"/>
  <c r="Z11" i="10"/>
  <c r="D28" i="11"/>
  <c r="I28" i="11"/>
  <c r="AA9" i="10"/>
  <c r="AA10" i="10"/>
  <c r="AA11" i="10"/>
  <c r="D29" i="11"/>
  <c r="I29" i="11"/>
  <c r="AB9" i="10"/>
  <c r="AB10" i="10"/>
  <c r="AB11" i="10"/>
  <c r="D30" i="11"/>
  <c r="I30" i="11"/>
  <c r="AC9" i="10"/>
  <c r="AC10" i="10"/>
  <c r="AC11" i="10"/>
  <c r="D31" i="11"/>
  <c r="I31" i="11"/>
  <c r="AD9" i="10"/>
  <c r="AD10" i="10"/>
  <c r="AD11" i="10"/>
  <c r="D32" i="11"/>
  <c r="I32" i="11"/>
  <c r="AE9" i="10"/>
  <c r="AE10" i="10"/>
  <c r="AE11" i="10"/>
  <c r="D33" i="11"/>
  <c r="I33" i="11"/>
  <c r="AF9" i="10"/>
  <c r="AF10" i="10"/>
  <c r="AF11" i="10"/>
  <c r="D34" i="11"/>
  <c r="I34" i="11"/>
  <c r="AG9" i="10"/>
  <c r="AG10" i="10"/>
  <c r="AG11" i="10"/>
  <c r="D35" i="11"/>
  <c r="I35" i="11"/>
  <c r="AH9" i="10"/>
  <c r="AH10" i="10"/>
  <c r="AH11" i="10"/>
  <c r="D36" i="11"/>
  <c r="I36" i="11"/>
  <c r="AI9" i="10"/>
  <c r="AI10" i="10"/>
  <c r="AI11" i="10"/>
  <c r="D37" i="11"/>
  <c r="I37" i="11"/>
  <c r="AJ9" i="10"/>
  <c r="AJ10" i="10"/>
  <c r="AJ11" i="10"/>
  <c r="D38" i="11"/>
  <c r="I38" i="11"/>
  <c r="AK9" i="10"/>
  <c r="AK10" i="10"/>
  <c r="AK11" i="10"/>
  <c r="D39" i="11"/>
  <c r="I39" i="11"/>
  <c r="AL9" i="10"/>
  <c r="AL10" i="10"/>
  <c r="AL11" i="10"/>
  <c r="D40" i="11"/>
  <c r="I40" i="11"/>
  <c r="AM9" i="10"/>
  <c r="AM10" i="10"/>
  <c r="AM11" i="10"/>
  <c r="D41" i="11"/>
  <c r="I41" i="11"/>
  <c r="AN9" i="10"/>
  <c r="AN10" i="10"/>
  <c r="AN11" i="10"/>
  <c r="D42" i="11"/>
  <c r="I42" i="11"/>
  <c r="AO9" i="10"/>
  <c r="AO10" i="10"/>
  <c r="AO11" i="10"/>
  <c r="D43" i="11"/>
  <c r="I43" i="11"/>
  <c r="AP9" i="10"/>
  <c r="AP10" i="10"/>
  <c r="AP11" i="10"/>
  <c r="D44" i="11"/>
  <c r="I44" i="11"/>
  <c r="AQ9" i="10"/>
  <c r="AQ10" i="10"/>
  <c r="AQ11" i="10"/>
  <c r="D45" i="11"/>
  <c r="I45" i="11"/>
  <c r="AR9" i="10"/>
  <c r="AR10" i="10"/>
  <c r="AR11" i="10"/>
  <c r="D46" i="11"/>
  <c r="I46" i="11"/>
  <c r="AS9" i="10"/>
  <c r="AS10" i="10"/>
  <c r="AS11" i="10"/>
  <c r="D47" i="11"/>
  <c r="I47" i="11"/>
  <c r="AT9" i="10"/>
  <c r="AT10" i="10"/>
  <c r="AT11" i="10"/>
  <c r="D48" i="11"/>
  <c r="I48" i="11"/>
  <c r="AU9" i="10"/>
  <c r="AU10" i="10"/>
  <c r="AU11" i="10"/>
  <c r="D49" i="11"/>
  <c r="I49" i="11"/>
  <c r="AV9" i="10"/>
  <c r="AV10" i="10"/>
  <c r="AV11" i="10"/>
  <c r="D50" i="11"/>
  <c r="I50" i="11"/>
  <c r="AW9" i="10"/>
  <c r="AW10" i="10"/>
  <c r="AW11" i="10"/>
  <c r="D51" i="11"/>
  <c r="I51" i="11"/>
  <c r="AX9" i="10"/>
  <c r="AX10" i="10"/>
  <c r="AX11" i="10"/>
  <c r="D52" i="11"/>
  <c r="I52" i="11"/>
  <c r="AY9" i="10"/>
  <c r="AY10" i="10"/>
  <c r="AY11" i="10"/>
  <c r="D53" i="11"/>
  <c r="I53" i="11"/>
  <c r="AZ9" i="10"/>
  <c r="AZ10" i="10"/>
  <c r="AZ11" i="10"/>
  <c r="D54" i="11"/>
  <c r="I54" i="11"/>
  <c r="BA9" i="10"/>
  <c r="BA10" i="10"/>
  <c r="BA11" i="10"/>
  <c r="D55" i="11"/>
  <c r="I55" i="11"/>
  <c r="BB9" i="10"/>
  <c r="BB10" i="10"/>
  <c r="BB11" i="10"/>
  <c r="D56" i="11"/>
  <c r="I56" i="11"/>
  <c r="BC9" i="10"/>
  <c r="BC10" i="10"/>
  <c r="BC11" i="10"/>
  <c r="D57" i="11"/>
  <c r="I57" i="11"/>
  <c r="BD9" i="10"/>
  <c r="BD10" i="10"/>
  <c r="BD11" i="10"/>
  <c r="D58" i="11"/>
  <c r="I58" i="11"/>
  <c r="BE9" i="10"/>
  <c r="BE10" i="10"/>
  <c r="BE11" i="10"/>
  <c r="D59" i="11"/>
  <c r="I59" i="11"/>
  <c r="BF9" i="10"/>
  <c r="BF10" i="10"/>
  <c r="BF11" i="10"/>
  <c r="D60" i="11"/>
  <c r="I60" i="11"/>
  <c r="BG9" i="10"/>
  <c r="BG10" i="10"/>
  <c r="BG11" i="10"/>
  <c r="D61" i="11"/>
  <c r="I61" i="11"/>
  <c r="BH9" i="10"/>
  <c r="BH10" i="10"/>
  <c r="BH11" i="10"/>
  <c r="D62" i="11"/>
  <c r="I62" i="11"/>
  <c r="BI9" i="10"/>
  <c r="BI10" i="10"/>
  <c r="BI11" i="10"/>
  <c r="D63" i="11"/>
  <c r="I63" i="11"/>
  <c r="BJ9" i="10"/>
  <c r="BJ10" i="10"/>
  <c r="BJ11" i="10"/>
  <c r="D64" i="11"/>
  <c r="I64" i="11"/>
  <c r="BK9" i="10"/>
  <c r="BK10" i="10"/>
  <c r="BK11" i="10"/>
  <c r="D65" i="11"/>
  <c r="I65" i="11"/>
  <c r="BL9" i="10"/>
  <c r="BL10" i="10"/>
  <c r="BL11" i="10"/>
  <c r="D66" i="11"/>
  <c r="I66" i="11"/>
  <c r="BM9" i="10"/>
  <c r="BM10" i="10"/>
  <c r="BM11" i="10"/>
  <c r="D67" i="11"/>
  <c r="I67" i="11"/>
  <c r="BN9" i="10"/>
  <c r="BN10" i="10"/>
  <c r="BN11" i="10"/>
  <c r="D68" i="11"/>
  <c r="I68" i="11"/>
  <c r="BO9" i="10"/>
  <c r="BO10" i="10"/>
  <c r="BO11" i="10"/>
  <c r="D69" i="11"/>
  <c r="I69" i="11"/>
  <c r="BP9" i="10"/>
  <c r="BP10" i="10"/>
  <c r="BP11" i="10"/>
  <c r="D70" i="11"/>
  <c r="I70" i="11"/>
  <c r="BQ9" i="10"/>
  <c r="BQ10" i="10"/>
  <c r="BQ11" i="10"/>
  <c r="D71" i="11"/>
  <c r="I71" i="11"/>
  <c r="BR9" i="10"/>
  <c r="BR10" i="10"/>
  <c r="BR11" i="10"/>
  <c r="D72" i="11"/>
  <c r="I72" i="11"/>
  <c r="BS9" i="10"/>
  <c r="BS10" i="10"/>
  <c r="BS11" i="10"/>
  <c r="D73" i="11"/>
  <c r="I73" i="11"/>
  <c r="BT9" i="10"/>
  <c r="BT10" i="10"/>
  <c r="BT11" i="10"/>
  <c r="D74" i="11"/>
  <c r="I74" i="11"/>
  <c r="BU9" i="10"/>
  <c r="BU10" i="10"/>
  <c r="BU11" i="10"/>
  <c r="D75" i="11"/>
  <c r="I75" i="11"/>
  <c r="BV9" i="10"/>
  <c r="BV10" i="10"/>
  <c r="BV11" i="10"/>
  <c r="D76" i="11"/>
  <c r="I76" i="11"/>
  <c r="BW9" i="10"/>
  <c r="BW10" i="10"/>
  <c r="BW11" i="10"/>
  <c r="D77" i="11"/>
  <c r="I77" i="11"/>
  <c r="BX9" i="10"/>
  <c r="BX10" i="10"/>
  <c r="BX11" i="10"/>
  <c r="D78" i="11"/>
  <c r="I78" i="11"/>
  <c r="BY9" i="10"/>
  <c r="BY10" i="10"/>
  <c r="BY11" i="10"/>
  <c r="D79" i="11"/>
  <c r="I79" i="11"/>
  <c r="BZ9" i="10"/>
  <c r="BZ10" i="10"/>
  <c r="BZ11" i="10"/>
  <c r="D80" i="11"/>
  <c r="I80" i="11"/>
  <c r="CA9" i="10"/>
  <c r="CA10" i="10"/>
  <c r="CA11" i="10"/>
  <c r="D81" i="11"/>
  <c r="I81" i="11"/>
  <c r="CB9" i="10"/>
  <c r="CB10" i="10"/>
  <c r="CB11" i="10"/>
  <c r="D82" i="11"/>
  <c r="I82" i="11"/>
  <c r="CC9" i="10"/>
  <c r="CC10" i="10"/>
  <c r="CC11" i="10"/>
  <c r="D83" i="11"/>
  <c r="I83" i="11"/>
  <c r="CD9" i="10"/>
  <c r="CD10" i="10"/>
  <c r="CD11" i="10"/>
  <c r="D84" i="11"/>
  <c r="I84" i="11"/>
  <c r="CE9" i="10"/>
  <c r="CE10" i="10"/>
  <c r="CE11" i="10"/>
  <c r="D85" i="11"/>
  <c r="I85" i="11"/>
  <c r="CF9" i="10"/>
  <c r="CF10" i="10"/>
  <c r="CF11" i="10"/>
  <c r="D86" i="11"/>
  <c r="I86" i="11"/>
  <c r="CG9" i="10"/>
  <c r="CG10" i="10"/>
  <c r="CG11" i="10"/>
  <c r="D87" i="11"/>
  <c r="I87" i="11"/>
  <c r="CH9" i="10"/>
  <c r="CH10" i="10"/>
  <c r="CH11" i="10"/>
  <c r="D88" i="11"/>
  <c r="I88" i="11"/>
  <c r="CI9" i="10"/>
  <c r="CI10" i="10"/>
  <c r="CI11" i="10"/>
  <c r="D89" i="11"/>
  <c r="I89" i="11"/>
  <c r="CJ9" i="10"/>
  <c r="CJ10" i="10"/>
  <c r="CJ11" i="10"/>
  <c r="D90" i="11"/>
  <c r="I90" i="11"/>
  <c r="CK9" i="10"/>
  <c r="CK10" i="10"/>
  <c r="CK11" i="10"/>
  <c r="D91" i="11"/>
  <c r="I91" i="11"/>
  <c r="CL9" i="10"/>
  <c r="CL10" i="10"/>
  <c r="CL11" i="10"/>
  <c r="D92" i="11"/>
  <c r="I92" i="11"/>
  <c r="CM9" i="10"/>
  <c r="CM10" i="10"/>
  <c r="CM11" i="10"/>
  <c r="D93" i="11"/>
  <c r="I93" i="11"/>
  <c r="CN9" i="10"/>
  <c r="CN10" i="10"/>
  <c r="CN11" i="10"/>
  <c r="D94" i="11"/>
  <c r="I94" i="11"/>
  <c r="CO10" i="10"/>
  <c r="CO11" i="10"/>
  <c r="D95" i="11"/>
  <c r="I95" i="11"/>
  <c r="I96" i="11"/>
  <c r="I97" i="11"/>
  <c r="H11" i="17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I11" i="17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J11" i="17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K11" i="17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L11" i="17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M11" i="17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96" i="11"/>
  <c r="O97" i="11"/>
  <c r="N11" i="17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O11" i="17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P11" i="17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Q11" i="17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96" i="11"/>
  <c r="S97" i="11"/>
  <c r="R11" i="17"/>
  <c r="T27" i="11"/>
  <c r="T28" i="11"/>
  <c r="T29" i="11"/>
  <c r="T30" i="11"/>
  <c r="T31" i="11"/>
  <c r="T32" i="11"/>
  <c r="T33" i="11"/>
  <c r="T34" i="11"/>
  <c r="T35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T60" i="11"/>
  <c r="T61" i="11"/>
  <c r="T62" i="11"/>
  <c r="T63" i="11"/>
  <c r="T64" i="11"/>
  <c r="T65" i="11"/>
  <c r="T66" i="11"/>
  <c r="T67" i="11"/>
  <c r="T68" i="11"/>
  <c r="T69" i="11"/>
  <c r="T70" i="11"/>
  <c r="T71" i="11"/>
  <c r="T72" i="11"/>
  <c r="T73" i="11"/>
  <c r="T74" i="11"/>
  <c r="T75" i="11"/>
  <c r="T76" i="11"/>
  <c r="T77" i="11"/>
  <c r="T78" i="11"/>
  <c r="T79" i="11"/>
  <c r="T80" i="11"/>
  <c r="T81" i="11"/>
  <c r="T82" i="11"/>
  <c r="T83" i="11"/>
  <c r="T84" i="11"/>
  <c r="T85" i="11"/>
  <c r="T86" i="11"/>
  <c r="T87" i="11"/>
  <c r="T88" i="11"/>
  <c r="T89" i="11"/>
  <c r="T90" i="11"/>
  <c r="T91" i="11"/>
  <c r="T92" i="11"/>
  <c r="T93" i="11"/>
  <c r="T94" i="11"/>
  <c r="T95" i="11"/>
  <c r="T96" i="11"/>
  <c r="T97" i="11"/>
  <c r="S11" i="17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U89" i="11"/>
  <c r="U90" i="11"/>
  <c r="U91" i="11"/>
  <c r="U92" i="11"/>
  <c r="U93" i="11"/>
  <c r="U94" i="11"/>
  <c r="U95" i="11"/>
  <c r="U96" i="11"/>
  <c r="U97" i="11"/>
  <c r="T11" i="17"/>
  <c r="V29" i="11"/>
  <c r="V30" i="11"/>
  <c r="V31" i="11"/>
  <c r="V32" i="11"/>
  <c r="V33" i="11"/>
  <c r="V34" i="11"/>
  <c r="V35" i="11"/>
  <c r="V36" i="11"/>
  <c r="V37" i="11"/>
  <c r="V38" i="11"/>
  <c r="V39" i="11"/>
  <c r="V40" i="11"/>
  <c r="V41" i="11"/>
  <c r="V42" i="11"/>
  <c r="V43" i="11"/>
  <c r="V44" i="11"/>
  <c r="V45" i="11"/>
  <c r="V46" i="11"/>
  <c r="V47" i="11"/>
  <c r="V48" i="11"/>
  <c r="V49" i="11"/>
  <c r="V50" i="11"/>
  <c r="V51" i="11"/>
  <c r="V52" i="11"/>
  <c r="V53" i="11"/>
  <c r="V54" i="11"/>
  <c r="V55" i="11"/>
  <c r="V56" i="11"/>
  <c r="V57" i="11"/>
  <c r="V58" i="11"/>
  <c r="V59" i="11"/>
  <c r="V60" i="11"/>
  <c r="V61" i="11"/>
  <c r="V62" i="11"/>
  <c r="V63" i="11"/>
  <c r="V64" i="11"/>
  <c r="V65" i="11"/>
  <c r="V66" i="11"/>
  <c r="V67" i="11"/>
  <c r="V68" i="11"/>
  <c r="V69" i="11"/>
  <c r="V70" i="11"/>
  <c r="V71" i="11"/>
  <c r="V72" i="11"/>
  <c r="V73" i="11"/>
  <c r="V74" i="11"/>
  <c r="V75" i="11"/>
  <c r="V76" i="11"/>
  <c r="V77" i="11"/>
  <c r="V78" i="11"/>
  <c r="V79" i="11"/>
  <c r="V80" i="11"/>
  <c r="V81" i="11"/>
  <c r="V82" i="11"/>
  <c r="V83" i="11"/>
  <c r="V84" i="11"/>
  <c r="V85" i="11"/>
  <c r="V86" i="11"/>
  <c r="V87" i="11"/>
  <c r="V88" i="11"/>
  <c r="V89" i="11"/>
  <c r="V90" i="11"/>
  <c r="V91" i="11"/>
  <c r="V92" i="11"/>
  <c r="V93" i="11"/>
  <c r="V94" i="11"/>
  <c r="V95" i="11"/>
  <c r="V96" i="11"/>
  <c r="V97" i="11"/>
  <c r="U11" i="17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V11" i="17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W11" i="17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X11" i="17"/>
  <c r="Z33" i="11"/>
  <c r="Z34" i="11"/>
  <c r="Z35" i="11"/>
  <c r="Z36" i="11"/>
  <c r="Z37" i="11"/>
  <c r="Z38" i="11"/>
  <c r="Z39" i="11"/>
  <c r="Z40" i="11"/>
  <c r="Z41" i="11"/>
  <c r="Z42" i="11"/>
  <c r="Z43" i="11"/>
  <c r="Z44" i="11"/>
  <c r="Z45" i="11"/>
  <c r="Z46" i="11"/>
  <c r="Z47" i="11"/>
  <c r="Z48" i="11"/>
  <c r="Z49" i="11"/>
  <c r="Z50" i="11"/>
  <c r="Z51" i="11"/>
  <c r="Z52" i="11"/>
  <c r="Z53" i="11"/>
  <c r="Z54" i="11"/>
  <c r="Z55" i="11"/>
  <c r="Z56" i="11"/>
  <c r="Z57" i="11"/>
  <c r="Z58" i="11"/>
  <c r="Z59" i="11"/>
  <c r="Z60" i="11"/>
  <c r="Z61" i="11"/>
  <c r="Z62" i="11"/>
  <c r="Z63" i="11"/>
  <c r="Z64" i="11"/>
  <c r="Z65" i="11"/>
  <c r="Z66" i="11"/>
  <c r="Z67" i="11"/>
  <c r="Z68" i="11"/>
  <c r="Z69" i="11"/>
  <c r="Z70" i="11"/>
  <c r="Z71" i="11"/>
  <c r="Z72" i="11"/>
  <c r="Z73" i="11"/>
  <c r="Z74" i="11"/>
  <c r="Z75" i="11"/>
  <c r="Z76" i="11"/>
  <c r="Z77" i="11"/>
  <c r="Z78" i="11"/>
  <c r="Z79" i="11"/>
  <c r="Z80" i="11"/>
  <c r="Z81" i="11"/>
  <c r="Z82" i="11"/>
  <c r="Z83" i="11"/>
  <c r="Z84" i="11"/>
  <c r="Z85" i="11"/>
  <c r="Z86" i="11"/>
  <c r="Z87" i="11"/>
  <c r="Z88" i="11"/>
  <c r="Z89" i="11"/>
  <c r="Z90" i="11"/>
  <c r="Z91" i="11"/>
  <c r="Z92" i="11"/>
  <c r="Z93" i="11"/>
  <c r="Z94" i="11"/>
  <c r="Z95" i="11"/>
  <c r="Z96" i="11"/>
  <c r="Z97" i="11"/>
  <c r="Y11" i="17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53" i="11"/>
  <c r="AA54" i="11"/>
  <c r="AA55" i="11"/>
  <c r="AA56" i="11"/>
  <c r="AA57" i="11"/>
  <c r="AA58" i="11"/>
  <c r="AA59" i="11"/>
  <c r="AA60" i="11"/>
  <c r="AA61" i="11"/>
  <c r="AA62" i="11"/>
  <c r="AA63" i="11"/>
  <c r="AA64" i="11"/>
  <c r="AA65" i="11"/>
  <c r="AA66" i="11"/>
  <c r="AA67" i="11"/>
  <c r="AA68" i="11"/>
  <c r="AA69" i="11"/>
  <c r="AA70" i="11"/>
  <c r="AA71" i="11"/>
  <c r="AA72" i="11"/>
  <c r="AA73" i="11"/>
  <c r="AA74" i="11"/>
  <c r="AA75" i="11"/>
  <c r="AA76" i="11"/>
  <c r="AA77" i="11"/>
  <c r="AA78" i="11"/>
  <c r="AA79" i="11"/>
  <c r="AA80" i="11"/>
  <c r="AA81" i="11"/>
  <c r="AA82" i="11"/>
  <c r="AA83" i="11"/>
  <c r="AA84" i="11"/>
  <c r="AA85" i="11"/>
  <c r="AA86" i="11"/>
  <c r="AA87" i="11"/>
  <c r="AA88" i="11"/>
  <c r="AA89" i="11"/>
  <c r="AA90" i="11"/>
  <c r="AA91" i="11"/>
  <c r="AA92" i="11"/>
  <c r="AA93" i="11"/>
  <c r="AA94" i="11"/>
  <c r="AA95" i="11"/>
  <c r="AA96" i="11"/>
  <c r="AA97" i="11"/>
  <c r="Z11" i="17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A11" i="17"/>
  <c r="AC36" i="11"/>
  <c r="AC37" i="11"/>
  <c r="AC38" i="11"/>
  <c r="AC39" i="11"/>
  <c r="AC40" i="11"/>
  <c r="AC41" i="11"/>
  <c r="AC42" i="11"/>
  <c r="AC43" i="11"/>
  <c r="AC44" i="11"/>
  <c r="AC45" i="11"/>
  <c r="AC46" i="11"/>
  <c r="AC47" i="11"/>
  <c r="AC48" i="11"/>
  <c r="AC49" i="11"/>
  <c r="AC50" i="11"/>
  <c r="AC51" i="11"/>
  <c r="AC52" i="11"/>
  <c r="AC53" i="11"/>
  <c r="AC54" i="11"/>
  <c r="AC55" i="11"/>
  <c r="AC56" i="11"/>
  <c r="AC57" i="11"/>
  <c r="AC58" i="11"/>
  <c r="AC59" i="11"/>
  <c r="AC60" i="11"/>
  <c r="AC61" i="11"/>
  <c r="AC62" i="11"/>
  <c r="AC63" i="11"/>
  <c r="AC64" i="11"/>
  <c r="AC65" i="11"/>
  <c r="AC66" i="11"/>
  <c r="AC67" i="11"/>
  <c r="AC68" i="11"/>
  <c r="AC69" i="11"/>
  <c r="AC70" i="11"/>
  <c r="AC71" i="11"/>
  <c r="AC72" i="11"/>
  <c r="AC73" i="11"/>
  <c r="AC74" i="11"/>
  <c r="AC75" i="11"/>
  <c r="AC76" i="11"/>
  <c r="AC77" i="11"/>
  <c r="AC78" i="11"/>
  <c r="AC79" i="11"/>
  <c r="AC80" i="11"/>
  <c r="AC81" i="11"/>
  <c r="AC82" i="11"/>
  <c r="AC83" i="11"/>
  <c r="AC84" i="11"/>
  <c r="AC85" i="11"/>
  <c r="AC86" i="11"/>
  <c r="AC87" i="11"/>
  <c r="AC88" i="11"/>
  <c r="AC89" i="11"/>
  <c r="AC90" i="11"/>
  <c r="AC91" i="11"/>
  <c r="AC92" i="11"/>
  <c r="AC93" i="11"/>
  <c r="AC94" i="11"/>
  <c r="AC95" i="11"/>
  <c r="AC96" i="11"/>
  <c r="AC97" i="11"/>
  <c r="AB11" i="17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53" i="11"/>
  <c r="AD54" i="11"/>
  <c r="AD55" i="11"/>
  <c r="AD56" i="11"/>
  <c r="AD57" i="11"/>
  <c r="AD58" i="11"/>
  <c r="AD59" i="11"/>
  <c r="AD60" i="11"/>
  <c r="AD61" i="11"/>
  <c r="AD62" i="11"/>
  <c r="AD63" i="11"/>
  <c r="AD64" i="11"/>
  <c r="AD65" i="11"/>
  <c r="AD66" i="11"/>
  <c r="AD67" i="11"/>
  <c r="AD68" i="11"/>
  <c r="AD69" i="11"/>
  <c r="AD70" i="11"/>
  <c r="AD71" i="11"/>
  <c r="AD72" i="11"/>
  <c r="AD73" i="11"/>
  <c r="AD74" i="11"/>
  <c r="AD75" i="11"/>
  <c r="AD76" i="11"/>
  <c r="AD77" i="11"/>
  <c r="AD78" i="11"/>
  <c r="AD79" i="11"/>
  <c r="AD80" i="11"/>
  <c r="AD81" i="11"/>
  <c r="AD82" i="11"/>
  <c r="AD83" i="11"/>
  <c r="AD84" i="11"/>
  <c r="AD85" i="11"/>
  <c r="AD86" i="11"/>
  <c r="AD87" i="11"/>
  <c r="AD88" i="11"/>
  <c r="AD89" i="11"/>
  <c r="AD90" i="11"/>
  <c r="AD91" i="11"/>
  <c r="AD92" i="11"/>
  <c r="AD93" i="11"/>
  <c r="AD94" i="11"/>
  <c r="AD95" i="11"/>
  <c r="AD96" i="11"/>
  <c r="AD97" i="11"/>
  <c r="AC11" i="17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E60" i="11"/>
  <c r="AE61" i="11"/>
  <c r="AE62" i="11"/>
  <c r="AE63" i="11"/>
  <c r="AE64" i="11"/>
  <c r="AE65" i="11"/>
  <c r="AE66" i="11"/>
  <c r="AE67" i="11"/>
  <c r="AE68" i="11"/>
  <c r="AE69" i="11"/>
  <c r="AE70" i="11"/>
  <c r="AE71" i="11"/>
  <c r="AE72" i="11"/>
  <c r="AE73" i="11"/>
  <c r="AE74" i="11"/>
  <c r="AE75" i="11"/>
  <c r="AE76" i="11"/>
  <c r="AE77" i="11"/>
  <c r="AE78" i="11"/>
  <c r="AE79" i="11"/>
  <c r="AE80" i="11"/>
  <c r="AE81" i="11"/>
  <c r="AE82" i="11"/>
  <c r="AE83" i="11"/>
  <c r="AE84" i="11"/>
  <c r="AE85" i="11"/>
  <c r="AE86" i="11"/>
  <c r="AE87" i="11"/>
  <c r="AE88" i="11"/>
  <c r="AE89" i="11"/>
  <c r="AE90" i="11"/>
  <c r="AE91" i="11"/>
  <c r="AE92" i="11"/>
  <c r="AE93" i="11"/>
  <c r="AE94" i="11"/>
  <c r="AE95" i="11"/>
  <c r="AE96" i="11"/>
  <c r="AE97" i="11"/>
  <c r="AD11" i="17"/>
  <c r="AF39" i="11"/>
  <c r="AF40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3" i="11"/>
  <c r="AF54" i="11"/>
  <c r="AF55" i="11"/>
  <c r="AF56" i="11"/>
  <c r="AF57" i="11"/>
  <c r="AF58" i="11"/>
  <c r="AF59" i="11"/>
  <c r="AF60" i="11"/>
  <c r="AF61" i="11"/>
  <c r="AF62" i="11"/>
  <c r="AF63" i="11"/>
  <c r="AF64" i="11"/>
  <c r="AF65" i="11"/>
  <c r="AF66" i="11"/>
  <c r="AF67" i="11"/>
  <c r="AF68" i="11"/>
  <c r="AF69" i="11"/>
  <c r="AF70" i="11"/>
  <c r="AF71" i="11"/>
  <c r="AF72" i="11"/>
  <c r="AF73" i="11"/>
  <c r="AF74" i="11"/>
  <c r="AF75" i="11"/>
  <c r="AF76" i="11"/>
  <c r="AF77" i="11"/>
  <c r="AF78" i="11"/>
  <c r="AF79" i="11"/>
  <c r="AF80" i="11"/>
  <c r="AF81" i="11"/>
  <c r="AF82" i="11"/>
  <c r="AF83" i="11"/>
  <c r="AF84" i="11"/>
  <c r="AF85" i="11"/>
  <c r="AF86" i="11"/>
  <c r="AF87" i="11"/>
  <c r="AF88" i="11"/>
  <c r="AF89" i="11"/>
  <c r="AF90" i="11"/>
  <c r="AF91" i="11"/>
  <c r="AF92" i="11"/>
  <c r="AF93" i="11"/>
  <c r="AF94" i="11"/>
  <c r="AF95" i="11"/>
  <c r="AF96" i="11"/>
  <c r="AF97" i="11"/>
  <c r="AE11" i="17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53" i="11"/>
  <c r="AG54" i="11"/>
  <c r="AG55" i="11"/>
  <c r="AG56" i="11"/>
  <c r="AG57" i="11"/>
  <c r="AG58" i="11"/>
  <c r="AG59" i="11"/>
  <c r="AG60" i="11"/>
  <c r="AG61" i="11"/>
  <c r="AG62" i="11"/>
  <c r="AG63" i="11"/>
  <c r="AG64" i="11"/>
  <c r="AG65" i="11"/>
  <c r="AG66" i="11"/>
  <c r="AG67" i="11"/>
  <c r="AG68" i="11"/>
  <c r="AG69" i="11"/>
  <c r="AG70" i="11"/>
  <c r="AG71" i="11"/>
  <c r="AG72" i="11"/>
  <c r="AG73" i="11"/>
  <c r="AG74" i="11"/>
  <c r="AG75" i="11"/>
  <c r="AG76" i="11"/>
  <c r="AG77" i="11"/>
  <c r="AG78" i="11"/>
  <c r="AG79" i="11"/>
  <c r="AG80" i="11"/>
  <c r="AG81" i="11"/>
  <c r="AG82" i="11"/>
  <c r="AG83" i="11"/>
  <c r="AG84" i="11"/>
  <c r="AG85" i="11"/>
  <c r="AG86" i="11"/>
  <c r="AG87" i="11"/>
  <c r="AG88" i="11"/>
  <c r="AG89" i="11"/>
  <c r="AG90" i="11"/>
  <c r="AG91" i="11"/>
  <c r="AG92" i="11"/>
  <c r="AG93" i="11"/>
  <c r="AG94" i="11"/>
  <c r="AG95" i="11"/>
  <c r="AG96" i="11"/>
  <c r="AG97" i="11"/>
  <c r="AF11" i="17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H60" i="11"/>
  <c r="AH61" i="11"/>
  <c r="AH62" i="11"/>
  <c r="AH63" i="11"/>
  <c r="AH64" i="11"/>
  <c r="AH65" i="11"/>
  <c r="AH66" i="11"/>
  <c r="AH67" i="11"/>
  <c r="AH68" i="11"/>
  <c r="AH69" i="11"/>
  <c r="AH70" i="11"/>
  <c r="AH71" i="11"/>
  <c r="AH72" i="11"/>
  <c r="AH73" i="11"/>
  <c r="AH74" i="11"/>
  <c r="AH75" i="11"/>
  <c r="AH76" i="11"/>
  <c r="AH77" i="11"/>
  <c r="AH78" i="11"/>
  <c r="AH79" i="11"/>
  <c r="AH80" i="11"/>
  <c r="AH81" i="11"/>
  <c r="AH82" i="11"/>
  <c r="AH83" i="11"/>
  <c r="AH84" i="11"/>
  <c r="AH85" i="11"/>
  <c r="AH86" i="11"/>
  <c r="AH87" i="11"/>
  <c r="AH88" i="11"/>
  <c r="AH89" i="11"/>
  <c r="AH90" i="11"/>
  <c r="AH91" i="11"/>
  <c r="AH92" i="11"/>
  <c r="AH93" i="11"/>
  <c r="AH94" i="11"/>
  <c r="AH95" i="11"/>
  <c r="AH96" i="11"/>
  <c r="AH97" i="11"/>
  <c r="AG11" i="17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I60" i="11"/>
  <c r="AI61" i="11"/>
  <c r="AI62" i="11"/>
  <c r="AI63" i="11"/>
  <c r="AI64" i="11"/>
  <c r="AI65" i="11"/>
  <c r="AI66" i="11"/>
  <c r="AI67" i="11"/>
  <c r="AI68" i="11"/>
  <c r="AI69" i="11"/>
  <c r="AI70" i="11"/>
  <c r="AI71" i="11"/>
  <c r="AI72" i="11"/>
  <c r="AI73" i="11"/>
  <c r="AI74" i="11"/>
  <c r="AI75" i="11"/>
  <c r="AI76" i="11"/>
  <c r="AI77" i="11"/>
  <c r="AI78" i="11"/>
  <c r="AI79" i="11"/>
  <c r="AI80" i="11"/>
  <c r="AI81" i="11"/>
  <c r="AI82" i="11"/>
  <c r="AI83" i="11"/>
  <c r="AI84" i="11"/>
  <c r="AI85" i="11"/>
  <c r="AI86" i="11"/>
  <c r="AI87" i="11"/>
  <c r="AI88" i="11"/>
  <c r="AI89" i="11"/>
  <c r="AI90" i="11"/>
  <c r="AI91" i="11"/>
  <c r="AI92" i="11"/>
  <c r="AI93" i="11"/>
  <c r="AI94" i="11"/>
  <c r="AI95" i="11"/>
  <c r="AI96" i="11"/>
  <c r="AI97" i="11"/>
  <c r="AH11" i="17"/>
  <c r="AJ43" i="11"/>
  <c r="AJ44" i="11"/>
  <c r="AJ45" i="11"/>
  <c r="AJ46" i="11"/>
  <c r="AJ47" i="11"/>
  <c r="AJ48" i="11"/>
  <c r="AJ49" i="11"/>
  <c r="AJ50" i="11"/>
  <c r="AJ51" i="11"/>
  <c r="AJ52" i="11"/>
  <c r="AJ53" i="11"/>
  <c r="AJ54" i="11"/>
  <c r="AJ55" i="11"/>
  <c r="AJ56" i="11"/>
  <c r="AJ57" i="11"/>
  <c r="AJ58" i="11"/>
  <c r="AJ59" i="11"/>
  <c r="AJ60" i="11"/>
  <c r="AJ61" i="11"/>
  <c r="AJ62" i="11"/>
  <c r="AJ63" i="11"/>
  <c r="AJ64" i="11"/>
  <c r="AJ65" i="11"/>
  <c r="AJ66" i="11"/>
  <c r="AJ67" i="11"/>
  <c r="AJ68" i="11"/>
  <c r="AJ69" i="11"/>
  <c r="AJ70" i="11"/>
  <c r="AJ71" i="11"/>
  <c r="AJ72" i="11"/>
  <c r="AJ73" i="11"/>
  <c r="AJ74" i="11"/>
  <c r="AJ75" i="11"/>
  <c r="AJ76" i="11"/>
  <c r="AJ77" i="11"/>
  <c r="AJ78" i="11"/>
  <c r="AJ79" i="11"/>
  <c r="AJ80" i="11"/>
  <c r="AJ81" i="11"/>
  <c r="AJ82" i="11"/>
  <c r="AJ83" i="11"/>
  <c r="AJ84" i="11"/>
  <c r="AJ85" i="11"/>
  <c r="AJ86" i="11"/>
  <c r="AJ87" i="11"/>
  <c r="AJ88" i="11"/>
  <c r="AJ89" i="11"/>
  <c r="AJ90" i="11"/>
  <c r="AJ91" i="11"/>
  <c r="AJ92" i="11"/>
  <c r="AJ93" i="11"/>
  <c r="AJ94" i="11"/>
  <c r="AJ95" i="11"/>
  <c r="AJ96" i="11"/>
  <c r="AJ97" i="11"/>
  <c r="AI11" i="17"/>
  <c r="AK44" i="11"/>
  <c r="AK45" i="11"/>
  <c r="AK46" i="11"/>
  <c r="AK47" i="11"/>
  <c r="AK48" i="11"/>
  <c r="AK49" i="11"/>
  <c r="AK50" i="11"/>
  <c r="AK51" i="11"/>
  <c r="AK52" i="11"/>
  <c r="AK53" i="11"/>
  <c r="AK54" i="11"/>
  <c r="AK55" i="11"/>
  <c r="AK56" i="11"/>
  <c r="AK57" i="11"/>
  <c r="AK58" i="11"/>
  <c r="AK59" i="11"/>
  <c r="AK60" i="11"/>
  <c r="AK61" i="11"/>
  <c r="AK62" i="11"/>
  <c r="AK63" i="11"/>
  <c r="AK64" i="11"/>
  <c r="AK65" i="11"/>
  <c r="AK66" i="11"/>
  <c r="AK67" i="11"/>
  <c r="AK68" i="11"/>
  <c r="AK69" i="11"/>
  <c r="AK70" i="11"/>
  <c r="AK71" i="11"/>
  <c r="AK72" i="11"/>
  <c r="AK73" i="11"/>
  <c r="AK74" i="11"/>
  <c r="AK75" i="11"/>
  <c r="AK76" i="11"/>
  <c r="AK77" i="11"/>
  <c r="AK78" i="11"/>
  <c r="AK79" i="11"/>
  <c r="AK80" i="11"/>
  <c r="AK81" i="11"/>
  <c r="AK82" i="11"/>
  <c r="AK83" i="11"/>
  <c r="AK84" i="11"/>
  <c r="AK85" i="11"/>
  <c r="AK86" i="11"/>
  <c r="AK87" i="11"/>
  <c r="AK88" i="11"/>
  <c r="AK89" i="11"/>
  <c r="AK90" i="11"/>
  <c r="AK91" i="11"/>
  <c r="AK92" i="11"/>
  <c r="AK93" i="11"/>
  <c r="AK94" i="11"/>
  <c r="AK95" i="11"/>
  <c r="AK96" i="11"/>
  <c r="AK97" i="11"/>
  <c r="AJ11" i="17"/>
  <c r="AL45" i="11"/>
  <c r="AL46" i="11"/>
  <c r="AL47" i="11"/>
  <c r="AL48" i="11"/>
  <c r="AL49" i="11"/>
  <c r="AL50" i="11"/>
  <c r="AL51" i="11"/>
  <c r="AL52" i="11"/>
  <c r="AL53" i="11"/>
  <c r="AL54" i="11"/>
  <c r="AL55" i="11"/>
  <c r="AL56" i="11"/>
  <c r="AL57" i="11"/>
  <c r="AL58" i="11"/>
  <c r="AL59" i="11"/>
  <c r="AL60" i="11"/>
  <c r="AL61" i="11"/>
  <c r="AL62" i="11"/>
  <c r="AL63" i="11"/>
  <c r="AL64" i="11"/>
  <c r="AL65" i="11"/>
  <c r="AL66" i="11"/>
  <c r="AL67" i="11"/>
  <c r="AL68" i="11"/>
  <c r="AL69" i="11"/>
  <c r="AL70" i="11"/>
  <c r="AL71" i="11"/>
  <c r="AL72" i="11"/>
  <c r="AL73" i="11"/>
  <c r="AL74" i="11"/>
  <c r="AL75" i="11"/>
  <c r="AL76" i="11"/>
  <c r="AL77" i="11"/>
  <c r="AL78" i="11"/>
  <c r="AL79" i="11"/>
  <c r="AL80" i="11"/>
  <c r="AL81" i="11"/>
  <c r="AL82" i="11"/>
  <c r="AL83" i="11"/>
  <c r="AL84" i="11"/>
  <c r="AL85" i="11"/>
  <c r="AL86" i="11"/>
  <c r="AL87" i="11"/>
  <c r="AL88" i="11"/>
  <c r="AL89" i="11"/>
  <c r="AL90" i="11"/>
  <c r="AL91" i="11"/>
  <c r="AL92" i="11"/>
  <c r="AL93" i="11"/>
  <c r="AL94" i="11"/>
  <c r="AL95" i="11"/>
  <c r="AL96" i="11"/>
  <c r="AL97" i="11"/>
  <c r="AK11" i="17"/>
  <c r="AM46" i="11"/>
  <c r="AM47" i="11"/>
  <c r="AM48" i="11"/>
  <c r="AM49" i="11"/>
  <c r="AM50" i="11"/>
  <c r="AM51" i="11"/>
  <c r="AM52" i="11"/>
  <c r="AM53" i="11"/>
  <c r="AM54" i="11"/>
  <c r="AM55" i="11"/>
  <c r="AM56" i="11"/>
  <c r="AM57" i="11"/>
  <c r="AM58" i="11"/>
  <c r="AM59" i="11"/>
  <c r="AM60" i="11"/>
  <c r="AM61" i="11"/>
  <c r="AM62" i="11"/>
  <c r="AM63" i="11"/>
  <c r="AM64" i="11"/>
  <c r="AM65" i="11"/>
  <c r="AM66" i="11"/>
  <c r="AM67" i="11"/>
  <c r="AM68" i="11"/>
  <c r="AM69" i="11"/>
  <c r="AM70" i="11"/>
  <c r="AM71" i="11"/>
  <c r="AM72" i="11"/>
  <c r="AM73" i="11"/>
  <c r="AM74" i="11"/>
  <c r="AM75" i="11"/>
  <c r="AM76" i="11"/>
  <c r="AM77" i="11"/>
  <c r="AM78" i="11"/>
  <c r="AM79" i="11"/>
  <c r="AM80" i="11"/>
  <c r="AM81" i="11"/>
  <c r="AM82" i="11"/>
  <c r="AM83" i="11"/>
  <c r="AM84" i="11"/>
  <c r="AM85" i="11"/>
  <c r="AM86" i="11"/>
  <c r="AM87" i="11"/>
  <c r="AM88" i="11"/>
  <c r="AM89" i="11"/>
  <c r="AM90" i="11"/>
  <c r="AM91" i="11"/>
  <c r="AM92" i="11"/>
  <c r="AM93" i="11"/>
  <c r="AM94" i="11"/>
  <c r="AM95" i="11"/>
  <c r="AM96" i="11"/>
  <c r="AM97" i="11"/>
  <c r="AL11" i="17"/>
  <c r="AN47" i="11"/>
  <c r="AN48" i="11"/>
  <c r="AN49" i="11"/>
  <c r="AN50" i="11"/>
  <c r="AN51" i="11"/>
  <c r="AN52" i="11"/>
  <c r="AN53" i="11"/>
  <c r="AN54" i="11"/>
  <c r="AN55" i="11"/>
  <c r="AN56" i="11"/>
  <c r="AN57" i="11"/>
  <c r="AN58" i="11"/>
  <c r="AN59" i="11"/>
  <c r="AN60" i="11"/>
  <c r="AN61" i="11"/>
  <c r="AN62" i="11"/>
  <c r="AN63" i="11"/>
  <c r="AN64" i="11"/>
  <c r="AN65" i="11"/>
  <c r="AN66" i="11"/>
  <c r="AN67" i="11"/>
  <c r="AN68" i="11"/>
  <c r="AN69" i="11"/>
  <c r="AN70" i="11"/>
  <c r="AN71" i="11"/>
  <c r="AN72" i="11"/>
  <c r="AN73" i="11"/>
  <c r="AN74" i="11"/>
  <c r="AN75" i="11"/>
  <c r="AN76" i="11"/>
  <c r="AN77" i="11"/>
  <c r="AN78" i="11"/>
  <c r="AN79" i="11"/>
  <c r="AN80" i="11"/>
  <c r="AN81" i="11"/>
  <c r="AN82" i="11"/>
  <c r="AN83" i="11"/>
  <c r="AN84" i="11"/>
  <c r="AN85" i="11"/>
  <c r="AN86" i="11"/>
  <c r="AN87" i="11"/>
  <c r="AN88" i="11"/>
  <c r="AN89" i="11"/>
  <c r="AN90" i="11"/>
  <c r="AN91" i="11"/>
  <c r="AN92" i="11"/>
  <c r="AN93" i="11"/>
  <c r="AN94" i="11"/>
  <c r="AN95" i="11"/>
  <c r="AN96" i="11"/>
  <c r="AN97" i="11"/>
  <c r="AM11" i="17"/>
  <c r="AO48" i="11"/>
  <c r="AO49" i="11"/>
  <c r="AO50" i="11"/>
  <c r="AO51" i="11"/>
  <c r="AO52" i="11"/>
  <c r="AO53" i="11"/>
  <c r="AO54" i="11"/>
  <c r="AO55" i="11"/>
  <c r="AO56" i="11"/>
  <c r="AO57" i="11"/>
  <c r="AO58" i="11"/>
  <c r="AO59" i="11"/>
  <c r="AO60" i="11"/>
  <c r="AO61" i="11"/>
  <c r="AO62" i="11"/>
  <c r="AO63" i="11"/>
  <c r="AO64" i="11"/>
  <c r="AO65" i="11"/>
  <c r="AO66" i="11"/>
  <c r="AO67" i="11"/>
  <c r="AO68" i="11"/>
  <c r="AO69" i="11"/>
  <c r="AO70" i="11"/>
  <c r="AO71" i="11"/>
  <c r="AO72" i="11"/>
  <c r="AO73" i="11"/>
  <c r="AO74" i="11"/>
  <c r="AO75" i="11"/>
  <c r="AO76" i="11"/>
  <c r="AO77" i="11"/>
  <c r="AO78" i="11"/>
  <c r="AO79" i="11"/>
  <c r="AO80" i="11"/>
  <c r="AO81" i="11"/>
  <c r="AO82" i="11"/>
  <c r="AO83" i="11"/>
  <c r="AO84" i="11"/>
  <c r="AO85" i="11"/>
  <c r="AO86" i="11"/>
  <c r="AO87" i="11"/>
  <c r="AO88" i="11"/>
  <c r="AO89" i="11"/>
  <c r="AO90" i="11"/>
  <c r="AO91" i="11"/>
  <c r="AO92" i="11"/>
  <c r="AO93" i="11"/>
  <c r="AO94" i="11"/>
  <c r="AO95" i="11"/>
  <c r="AO96" i="11"/>
  <c r="AO97" i="11"/>
  <c r="AN11" i="17"/>
  <c r="AP49" i="11"/>
  <c r="AP50" i="11"/>
  <c r="AP51" i="11"/>
  <c r="AP52" i="11"/>
  <c r="AP53" i="11"/>
  <c r="AP54" i="11"/>
  <c r="AP55" i="11"/>
  <c r="AP56" i="11"/>
  <c r="AP57" i="11"/>
  <c r="AP58" i="11"/>
  <c r="AP59" i="11"/>
  <c r="AP60" i="11"/>
  <c r="AP61" i="11"/>
  <c r="AP62" i="11"/>
  <c r="AP63" i="11"/>
  <c r="AP64" i="11"/>
  <c r="AP65" i="11"/>
  <c r="AP66" i="11"/>
  <c r="AP67" i="11"/>
  <c r="AP68" i="11"/>
  <c r="AP69" i="11"/>
  <c r="AP70" i="11"/>
  <c r="AP71" i="11"/>
  <c r="AP72" i="11"/>
  <c r="AP73" i="11"/>
  <c r="AP74" i="11"/>
  <c r="AP75" i="11"/>
  <c r="AP76" i="11"/>
  <c r="AP77" i="11"/>
  <c r="AP78" i="11"/>
  <c r="AP79" i="11"/>
  <c r="AP80" i="11"/>
  <c r="AP81" i="11"/>
  <c r="AP82" i="11"/>
  <c r="AP83" i="11"/>
  <c r="AP84" i="11"/>
  <c r="AP85" i="11"/>
  <c r="AP86" i="11"/>
  <c r="AP87" i="11"/>
  <c r="AP88" i="11"/>
  <c r="AP89" i="11"/>
  <c r="AP90" i="11"/>
  <c r="AP91" i="11"/>
  <c r="AP92" i="11"/>
  <c r="AP93" i="11"/>
  <c r="AP94" i="11"/>
  <c r="AP95" i="11"/>
  <c r="AP96" i="11"/>
  <c r="AP97" i="11"/>
  <c r="AO11" i="17"/>
  <c r="AQ50" i="11"/>
  <c r="AQ51" i="11"/>
  <c r="AQ52" i="11"/>
  <c r="AQ53" i="11"/>
  <c r="AQ54" i="11"/>
  <c r="AQ55" i="11"/>
  <c r="AQ56" i="11"/>
  <c r="AQ57" i="11"/>
  <c r="AQ58" i="11"/>
  <c r="AQ59" i="11"/>
  <c r="AQ60" i="11"/>
  <c r="AQ61" i="11"/>
  <c r="AQ62" i="11"/>
  <c r="AQ63" i="11"/>
  <c r="AQ64" i="11"/>
  <c r="AQ65" i="11"/>
  <c r="AQ66" i="11"/>
  <c r="AQ67" i="11"/>
  <c r="AQ68" i="11"/>
  <c r="AQ69" i="11"/>
  <c r="AQ70" i="11"/>
  <c r="AQ71" i="11"/>
  <c r="AQ72" i="11"/>
  <c r="AQ73" i="11"/>
  <c r="AQ74" i="11"/>
  <c r="AQ75" i="11"/>
  <c r="AQ76" i="11"/>
  <c r="AQ77" i="11"/>
  <c r="AQ78" i="11"/>
  <c r="AQ79" i="11"/>
  <c r="AQ80" i="11"/>
  <c r="AQ81" i="11"/>
  <c r="AQ82" i="11"/>
  <c r="AQ83" i="11"/>
  <c r="AQ84" i="11"/>
  <c r="AQ85" i="11"/>
  <c r="AQ86" i="11"/>
  <c r="AQ87" i="11"/>
  <c r="AQ88" i="11"/>
  <c r="AQ89" i="11"/>
  <c r="AQ90" i="11"/>
  <c r="AQ91" i="11"/>
  <c r="AQ92" i="11"/>
  <c r="AQ93" i="11"/>
  <c r="AQ94" i="11"/>
  <c r="AQ95" i="11"/>
  <c r="AQ96" i="11"/>
  <c r="AQ97" i="11"/>
  <c r="AP11" i="17"/>
  <c r="AR51" i="11"/>
  <c r="AR52" i="11"/>
  <c r="AR53" i="11"/>
  <c r="AR54" i="11"/>
  <c r="AR55" i="11"/>
  <c r="AR56" i="11"/>
  <c r="AR57" i="11"/>
  <c r="AR58" i="11"/>
  <c r="AR59" i="11"/>
  <c r="AR60" i="11"/>
  <c r="AR61" i="11"/>
  <c r="AR62" i="11"/>
  <c r="AR63" i="11"/>
  <c r="AR64" i="11"/>
  <c r="AR65" i="11"/>
  <c r="AR66" i="11"/>
  <c r="AR67" i="11"/>
  <c r="AR68" i="11"/>
  <c r="AR69" i="11"/>
  <c r="AR70" i="11"/>
  <c r="AR71" i="11"/>
  <c r="AR72" i="11"/>
  <c r="AR73" i="11"/>
  <c r="AR74" i="11"/>
  <c r="AR75" i="11"/>
  <c r="AR76" i="11"/>
  <c r="AR77" i="11"/>
  <c r="AR78" i="11"/>
  <c r="AR79" i="11"/>
  <c r="AR80" i="11"/>
  <c r="AR81" i="11"/>
  <c r="AR82" i="11"/>
  <c r="AR83" i="11"/>
  <c r="AR84" i="11"/>
  <c r="AR85" i="11"/>
  <c r="AR86" i="11"/>
  <c r="AR87" i="11"/>
  <c r="AR88" i="11"/>
  <c r="AR89" i="11"/>
  <c r="AR90" i="11"/>
  <c r="AR91" i="11"/>
  <c r="AR92" i="11"/>
  <c r="AR93" i="11"/>
  <c r="AR94" i="11"/>
  <c r="AR95" i="11"/>
  <c r="AR96" i="11"/>
  <c r="AR97" i="11"/>
  <c r="AQ11" i="17"/>
  <c r="AS52" i="11"/>
  <c r="AS53" i="11"/>
  <c r="AS54" i="11"/>
  <c r="AS55" i="11"/>
  <c r="AS56" i="11"/>
  <c r="AS57" i="11"/>
  <c r="AS58" i="11"/>
  <c r="AS59" i="11"/>
  <c r="AS60" i="11"/>
  <c r="AS61" i="11"/>
  <c r="AS62" i="11"/>
  <c r="AS63" i="11"/>
  <c r="AS64" i="11"/>
  <c r="AS65" i="11"/>
  <c r="AS66" i="11"/>
  <c r="AS67" i="11"/>
  <c r="AS68" i="11"/>
  <c r="AS69" i="11"/>
  <c r="AS70" i="11"/>
  <c r="AS71" i="11"/>
  <c r="AS72" i="11"/>
  <c r="AS73" i="11"/>
  <c r="AS74" i="11"/>
  <c r="AS75" i="11"/>
  <c r="AS76" i="11"/>
  <c r="AS77" i="11"/>
  <c r="AS78" i="11"/>
  <c r="AS79" i="11"/>
  <c r="AS80" i="11"/>
  <c r="AS81" i="11"/>
  <c r="AS82" i="11"/>
  <c r="AS83" i="11"/>
  <c r="AS84" i="11"/>
  <c r="AS85" i="11"/>
  <c r="AS86" i="11"/>
  <c r="AS87" i="11"/>
  <c r="AS88" i="11"/>
  <c r="AS89" i="11"/>
  <c r="AS90" i="11"/>
  <c r="AS91" i="11"/>
  <c r="AS92" i="11"/>
  <c r="AS93" i="11"/>
  <c r="AS94" i="11"/>
  <c r="AS95" i="11"/>
  <c r="AS96" i="11"/>
  <c r="AS97" i="11"/>
  <c r="AR11" i="17"/>
  <c r="AT53" i="11"/>
  <c r="AT54" i="11"/>
  <c r="AT55" i="11"/>
  <c r="AT56" i="11"/>
  <c r="AT57" i="11"/>
  <c r="AT58" i="11"/>
  <c r="AT59" i="11"/>
  <c r="AT60" i="11"/>
  <c r="AT61" i="11"/>
  <c r="AT62" i="11"/>
  <c r="AT63" i="11"/>
  <c r="AT64" i="11"/>
  <c r="AT65" i="11"/>
  <c r="AT66" i="11"/>
  <c r="AT67" i="11"/>
  <c r="AT68" i="11"/>
  <c r="AT69" i="11"/>
  <c r="AT70" i="11"/>
  <c r="AT71" i="11"/>
  <c r="AT72" i="11"/>
  <c r="AT73" i="11"/>
  <c r="AT74" i="11"/>
  <c r="AT75" i="11"/>
  <c r="AT76" i="11"/>
  <c r="AT77" i="11"/>
  <c r="AT78" i="11"/>
  <c r="AT79" i="11"/>
  <c r="AT80" i="11"/>
  <c r="AT81" i="11"/>
  <c r="AT82" i="11"/>
  <c r="AT83" i="11"/>
  <c r="AT84" i="11"/>
  <c r="AT85" i="11"/>
  <c r="AT86" i="11"/>
  <c r="AT87" i="11"/>
  <c r="AT88" i="11"/>
  <c r="AT89" i="11"/>
  <c r="AT90" i="11"/>
  <c r="AT91" i="11"/>
  <c r="AT92" i="11"/>
  <c r="AT93" i="11"/>
  <c r="AT94" i="11"/>
  <c r="AT95" i="11"/>
  <c r="AT96" i="11"/>
  <c r="AT97" i="11"/>
  <c r="AS11" i="17"/>
  <c r="AU54" i="11"/>
  <c r="AU55" i="11"/>
  <c r="AU56" i="11"/>
  <c r="AU57" i="11"/>
  <c r="AU58" i="11"/>
  <c r="AU59" i="11"/>
  <c r="AU60" i="11"/>
  <c r="AU61" i="11"/>
  <c r="AU62" i="11"/>
  <c r="AU63" i="11"/>
  <c r="AU64" i="11"/>
  <c r="AU65" i="11"/>
  <c r="AU66" i="11"/>
  <c r="AU67" i="11"/>
  <c r="AU68" i="11"/>
  <c r="AU69" i="11"/>
  <c r="AU70" i="11"/>
  <c r="AU71" i="11"/>
  <c r="AU72" i="11"/>
  <c r="AU73" i="11"/>
  <c r="AU74" i="11"/>
  <c r="AU75" i="11"/>
  <c r="AU76" i="11"/>
  <c r="AU77" i="11"/>
  <c r="AU78" i="11"/>
  <c r="AU79" i="11"/>
  <c r="AU80" i="11"/>
  <c r="AU81" i="11"/>
  <c r="AU82" i="11"/>
  <c r="AU83" i="11"/>
  <c r="AU84" i="11"/>
  <c r="AU85" i="11"/>
  <c r="AU86" i="11"/>
  <c r="AU87" i="11"/>
  <c r="AU88" i="11"/>
  <c r="AU89" i="11"/>
  <c r="AU90" i="11"/>
  <c r="AU91" i="11"/>
  <c r="AU92" i="11"/>
  <c r="AU93" i="11"/>
  <c r="AU94" i="11"/>
  <c r="AU95" i="11"/>
  <c r="AU96" i="11"/>
  <c r="AU97" i="11"/>
  <c r="AT11" i="17"/>
  <c r="AV55" i="11"/>
  <c r="AV56" i="11"/>
  <c r="AV57" i="11"/>
  <c r="AV58" i="11"/>
  <c r="AV59" i="11"/>
  <c r="AV60" i="11"/>
  <c r="AV61" i="11"/>
  <c r="AV62" i="11"/>
  <c r="AV63" i="11"/>
  <c r="AV64" i="11"/>
  <c r="AV65" i="11"/>
  <c r="AV66" i="11"/>
  <c r="AV67" i="11"/>
  <c r="AV68" i="11"/>
  <c r="AV69" i="11"/>
  <c r="AV70" i="11"/>
  <c r="AV71" i="11"/>
  <c r="AV72" i="11"/>
  <c r="AV73" i="11"/>
  <c r="AV74" i="11"/>
  <c r="AV75" i="11"/>
  <c r="AV76" i="11"/>
  <c r="AV77" i="11"/>
  <c r="AV78" i="11"/>
  <c r="AV79" i="11"/>
  <c r="AV80" i="11"/>
  <c r="AV81" i="11"/>
  <c r="AV82" i="11"/>
  <c r="AV83" i="11"/>
  <c r="AV84" i="11"/>
  <c r="AV85" i="11"/>
  <c r="AV86" i="11"/>
  <c r="AV87" i="11"/>
  <c r="AV88" i="11"/>
  <c r="AV89" i="11"/>
  <c r="AV90" i="11"/>
  <c r="AV91" i="11"/>
  <c r="AV92" i="11"/>
  <c r="AV93" i="11"/>
  <c r="AV94" i="11"/>
  <c r="AV95" i="11"/>
  <c r="AV96" i="11"/>
  <c r="AV97" i="11"/>
  <c r="AU11" i="17"/>
  <c r="AW56" i="11"/>
  <c r="AW57" i="11"/>
  <c r="AW58" i="11"/>
  <c r="AW59" i="11"/>
  <c r="AW60" i="11"/>
  <c r="AW61" i="11"/>
  <c r="AW62" i="11"/>
  <c r="AW63" i="11"/>
  <c r="AW64" i="11"/>
  <c r="AW65" i="11"/>
  <c r="AW66" i="11"/>
  <c r="AW67" i="11"/>
  <c r="AW68" i="11"/>
  <c r="AW69" i="11"/>
  <c r="AW70" i="11"/>
  <c r="AW71" i="11"/>
  <c r="AW72" i="11"/>
  <c r="AW73" i="11"/>
  <c r="AW74" i="11"/>
  <c r="AW75" i="11"/>
  <c r="AW76" i="11"/>
  <c r="AW77" i="11"/>
  <c r="AW78" i="11"/>
  <c r="AW79" i="11"/>
  <c r="AW80" i="11"/>
  <c r="AW81" i="11"/>
  <c r="AW82" i="11"/>
  <c r="AW83" i="11"/>
  <c r="AW84" i="11"/>
  <c r="AW85" i="11"/>
  <c r="AW86" i="11"/>
  <c r="AW87" i="11"/>
  <c r="AW88" i="11"/>
  <c r="AW89" i="11"/>
  <c r="AW90" i="11"/>
  <c r="AW91" i="11"/>
  <c r="AW92" i="11"/>
  <c r="AW93" i="11"/>
  <c r="AW94" i="11"/>
  <c r="AW95" i="11"/>
  <c r="AW96" i="11"/>
  <c r="AW97" i="11"/>
  <c r="AV11" i="17"/>
  <c r="AX57" i="11"/>
  <c r="AX58" i="11"/>
  <c r="AX59" i="11"/>
  <c r="AX60" i="11"/>
  <c r="AX61" i="11"/>
  <c r="AX62" i="11"/>
  <c r="AX63" i="11"/>
  <c r="AX64" i="11"/>
  <c r="AX65" i="11"/>
  <c r="AX66" i="11"/>
  <c r="AX67" i="11"/>
  <c r="AX68" i="11"/>
  <c r="AX69" i="11"/>
  <c r="AX70" i="11"/>
  <c r="AX71" i="11"/>
  <c r="AX72" i="11"/>
  <c r="AX73" i="11"/>
  <c r="AX74" i="11"/>
  <c r="AX75" i="11"/>
  <c r="AX76" i="11"/>
  <c r="AX77" i="11"/>
  <c r="AX78" i="11"/>
  <c r="AX79" i="11"/>
  <c r="AX80" i="11"/>
  <c r="AX81" i="11"/>
  <c r="AX82" i="11"/>
  <c r="AX83" i="11"/>
  <c r="AX84" i="11"/>
  <c r="AX85" i="11"/>
  <c r="AX86" i="11"/>
  <c r="AX87" i="11"/>
  <c r="AX88" i="11"/>
  <c r="AX89" i="11"/>
  <c r="AX90" i="11"/>
  <c r="AX91" i="11"/>
  <c r="AX92" i="11"/>
  <c r="AX93" i="11"/>
  <c r="AX94" i="11"/>
  <c r="AX95" i="11"/>
  <c r="AX96" i="11"/>
  <c r="AX97" i="11"/>
  <c r="AW11" i="17"/>
  <c r="AY58" i="11"/>
  <c r="AY59" i="11"/>
  <c r="AY60" i="11"/>
  <c r="AY61" i="11"/>
  <c r="AY62" i="11"/>
  <c r="AY63" i="11"/>
  <c r="AY64" i="11"/>
  <c r="AY65" i="11"/>
  <c r="AY66" i="11"/>
  <c r="AY67" i="11"/>
  <c r="AY68" i="11"/>
  <c r="AY69" i="11"/>
  <c r="AY70" i="11"/>
  <c r="AY71" i="11"/>
  <c r="AY72" i="11"/>
  <c r="AY73" i="11"/>
  <c r="AY74" i="11"/>
  <c r="AY75" i="11"/>
  <c r="AY76" i="11"/>
  <c r="AY77" i="11"/>
  <c r="AY78" i="11"/>
  <c r="AY79" i="11"/>
  <c r="AY80" i="11"/>
  <c r="AY81" i="11"/>
  <c r="AY82" i="11"/>
  <c r="AY83" i="11"/>
  <c r="AY84" i="11"/>
  <c r="AY85" i="11"/>
  <c r="AY86" i="11"/>
  <c r="AY87" i="11"/>
  <c r="AY88" i="11"/>
  <c r="AY89" i="11"/>
  <c r="AY90" i="11"/>
  <c r="AY91" i="11"/>
  <c r="AY92" i="11"/>
  <c r="AY93" i="11"/>
  <c r="AY94" i="11"/>
  <c r="AY95" i="11"/>
  <c r="AY96" i="11"/>
  <c r="AY97" i="11"/>
  <c r="AX11" i="17"/>
  <c r="AZ59" i="11"/>
  <c r="AZ60" i="11"/>
  <c r="AZ61" i="11"/>
  <c r="AZ62" i="11"/>
  <c r="AZ63" i="11"/>
  <c r="AZ64" i="11"/>
  <c r="AZ65" i="11"/>
  <c r="AZ66" i="11"/>
  <c r="AZ67" i="11"/>
  <c r="AZ68" i="11"/>
  <c r="AZ69" i="11"/>
  <c r="AZ70" i="11"/>
  <c r="AZ71" i="11"/>
  <c r="AZ72" i="11"/>
  <c r="AZ73" i="11"/>
  <c r="AZ74" i="11"/>
  <c r="AZ75" i="11"/>
  <c r="AZ76" i="11"/>
  <c r="AZ77" i="11"/>
  <c r="AZ78" i="11"/>
  <c r="AZ79" i="11"/>
  <c r="AZ80" i="11"/>
  <c r="AZ81" i="11"/>
  <c r="AZ82" i="11"/>
  <c r="AZ83" i="11"/>
  <c r="AZ84" i="11"/>
  <c r="AZ85" i="11"/>
  <c r="AZ86" i="11"/>
  <c r="AZ87" i="11"/>
  <c r="AZ88" i="11"/>
  <c r="AZ89" i="11"/>
  <c r="AZ90" i="11"/>
  <c r="AZ91" i="11"/>
  <c r="AZ92" i="11"/>
  <c r="AZ93" i="11"/>
  <c r="AZ94" i="11"/>
  <c r="AZ95" i="11"/>
  <c r="AZ96" i="11"/>
  <c r="AZ97" i="11"/>
  <c r="AY11" i="17"/>
  <c r="BA60" i="11"/>
  <c r="BA61" i="11"/>
  <c r="BA62" i="11"/>
  <c r="BA63" i="11"/>
  <c r="BA64" i="11"/>
  <c r="BA65" i="11"/>
  <c r="BA66" i="11"/>
  <c r="BA67" i="11"/>
  <c r="BA68" i="11"/>
  <c r="BA69" i="11"/>
  <c r="BA70" i="11"/>
  <c r="BA71" i="11"/>
  <c r="BA72" i="11"/>
  <c r="BA73" i="11"/>
  <c r="BA74" i="11"/>
  <c r="BA75" i="11"/>
  <c r="BA76" i="11"/>
  <c r="BA77" i="11"/>
  <c r="BA78" i="11"/>
  <c r="BA79" i="11"/>
  <c r="BA80" i="11"/>
  <c r="BA81" i="11"/>
  <c r="BA82" i="11"/>
  <c r="BA83" i="11"/>
  <c r="BA84" i="11"/>
  <c r="BA85" i="11"/>
  <c r="BA86" i="11"/>
  <c r="BA87" i="11"/>
  <c r="BA88" i="11"/>
  <c r="BA89" i="11"/>
  <c r="BA90" i="11"/>
  <c r="BA91" i="11"/>
  <c r="BA92" i="11"/>
  <c r="BA93" i="11"/>
  <c r="BA94" i="11"/>
  <c r="BA95" i="11"/>
  <c r="BA96" i="11"/>
  <c r="BA97" i="11"/>
  <c r="AZ11" i="17"/>
  <c r="BB61" i="11"/>
  <c r="BB62" i="11"/>
  <c r="BB63" i="11"/>
  <c r="BB64" i="11"/>
  <c r="BB65" i="11"/>
  <c r="BB66" i="11"/>
  <c r="BB67" i="11"/>
  <c r="BB68" i="11"/>
  <c r="BB69" i="11"/>
  <c r="BB70" i="11"/>
  <c r="BB71" i="11"/>
  <c r="BB72" i="11"/>
  <c r="BB73" i="11"/>
  <c r="BB74" i="11"/>
  <c r="BB75" i="11"/>
  <c r="BB76" i="11"/>
  <c r="BB77" i="11"/>
  <c r="BB78" i="11"/>
  <c r="BB79" i="11"/>
  <c r="BB80" i="11"/>
  <c r="BB81" i="11"/>
  <c r="BB82" i="11"/>
  <c r="BB83" i="11"/>
  <c r="BB84" i="11"/>
  <c r="BB85" i="11"/>
  <c r="BB86" i="11"/>
  <c r="BB87" i="11"/>
  <c r="BB88" i="11"/>
  <c r="BB89" i="11"/>
  <c r="BB90" i="11"/>
  <c r="BB91" i="11"/>
  <c r="BB92" i="11"/>
  <c r="BB93" i="11"/>
  <c r="BB94" i="11"/>
  <c r="BB95" i="11"/>
  <c r="BB96" i="11"/>
  <c r="BB97" i="11"/>
  <c r="BA11" i="17"/>
  <c r="BC62" i="11"/>
  <c r="BC63" i="11"/>
  <c r="BC64" i="11"/>
  <c r="BC65" i="11"/>
  <c r="BC66" i="11"/>
  <c r="BC67" i="11"/>
  <c r="BC68" i="11"/>
  <c r="BC69" i="11"/>
  <c r="BC70" i="11"/>
  <c r="BC71" i="11"/>
  <c r="BC72" i="11"/>
  <c r="BC73" i="11"/>
  <c r="BC74" i="11"/>
  <c r="BC75" i="11"/>
  <c r="BC76" i="11"/>
  <c r="BC77" i="11"/>
  <c r="BC78" i="11"/>
  <c r="BC79" i="11"/>
  <c r="BC80" i="11"/>
  <c r="BC81" i="11"/>
  <c r="BC82" i="11"/>
  <c r="BC83" i="11"/>
  <c r="BC84" i="11"/>
  <c r="BC85" i="11"/>
  <c r="BC86" i="11"/>
  <c r="BC87" i="11"/>
  <c r="BC88" i="11"/>
  <c r="BC89" i="11"/>
  <c r="BC90" i="11"/>
  <c r="BC91" i="11"/>
  <c r="BC92" i="11"/>
  <c r="BC93" i="11"/>
  <c r="BC94" i="11"/>
  <c r="BC95" i="11"/>
  <c r="BC96" i="11"/>
  <c r="BC97" i="11"/>
  <c r="BB11" i="17"/>
  <c r="BD63" i="11"/>
  <c r="BD64" i="11"/>
  <c r="BD65" i="11"/>
  <c r="BD66" i="11"/>
  <c r="BD67" i="11"/>
  <c r="BD68" i="11"/>
  <c r="BD69" i="11"/>
  <c r="BD70" i="11"/>
  <c r="BD71" i="11"/>
  <c r="BD72" i="11"/>
  <c r="BD73" i="11"/>
  <c r="BD74" i="11"/>
  <c r="BD75" i="11"/>
  <c r="BD76" i="11"/>
  <c r="BD77" i="11"/>
  <c r="BD78" i="11"/>
  <c r="BD79" i="11"/>
  <c r="BD80" i="11"/>
  <c r="BD81" i="11"/>
  <c r="BD82" i="11"/>
  <c r="BD83" i="11"/>
  <c r="BD84" i="11"/>
  <c r="BD85" i="11"/>
  <c r="BD86" i="11"/>
  <c r="BD87" i="11"/>
  <c r="BD88" i="11"/>
  <c r="BD89" i="11"/>
  <c r="BD90" i="11"/>
  <c r="BD91" i="11"/>
  <c r="BD92" i="11"/>
  <c r="BD93" i="11"/>
  <c r="BD94" i="11"/>
  <c r="BD95" i="11"/>
  <c r="BD96" i="11"/>
  <c r="BD97" i="11"/>
  <c r="BC11" i="17"/>
  <c r="BE64" i="11"/>
  <c r="BE65" i="11"/>
  <c r="BE66" i="11"/>
  <c r="BE67" i="11"/>
  <c r="BE68" i="11"/>
  <c r="BE69" i="11"/>
  <c r="BE70" i="11"/>
  <c r="BE71" i="11"/>
  <c r="BE72" i="11"/>
  <c r="BE73" i="11"/>
  <c r="BE74" i="11"/>
  <c r="BE75" i="11"/>
  <c r="BE76" i="11"/>
  <c r="BE77" i="11"/>
  <c r="BE78" i="11"/>
  <c r="BE79" i="11"/>
  <c r="BE80" i="11"/>
  <c r="BE81" i="11"/>
  <c r="BE82" i="11"/>
  <c r="BE83" i="11"/>
  <c r="BE84" i="11"/>
  <c r="BE85" i="11"/>
  <c r="BE86" i="11"/>
  <c r="BE87" i="11"/>
  <c r="BE88" i="11"/>
  <c r="BE89" i="11"/>
  <c r="BE90" i="11"/>
  <c r="BE91" i="11"/>
  <c r="BE92" i="11"/>
  <c r="BE93" i="11"/>
  <c r="BE94" i="11"/>
  <c r="BE95" i="11"/>
  <c r="BE96" i="11"/>
  <c r="BE97" i="11"/>
  <c r="BD11" i="17"/>
  <c r="BF65" i="11"/>
  <c r="BF66" i="11"/>
  <c r="BF67" i="11"/>
  <c r="BF68" i="11"/>
  <c r="BF69" i="11"/>
  <c r="BF70" i="11"/>
  <c r="BF71" i="11"/>
  <c r="BF72" i="11"/>
  <c r="BF73" i="11"/>
  <c r="BF74" i="11"/>
  <c r="BF75" i="11"/>
  <c r="BF76" i="11"/>
  <c r="BF77" i="11"/>
  <c r="BF78" i="11"/>
  <c r="BF79" i="11"/>
  <c r="BF80" i="11"/>
  <c r="BF81" i="11"/>
  <c r="BF82" i="11"/>
  <c r="BF83" i="11"/>
  <c r="BF84" i="11"/>
  <c r="BF85" i="11"/>
  <c r="BF86" i="11"/>
  <c r="BF87" i="11"/>
  <c r="BF88" i="11"/>
  <c r="BF89" i="11"/>
  <c r="BF90" i="11"/>
  <c r="BF91" i="11"/>
  <c r="BF92" i="11"/>
  <c r="BF93" i="11"/>
  <c r="BF94" i="11"/>
  <c r="BF95" i="11"/>
  <c r="BF96" i="11"/>
  <c r="BF97" i="11"/>
  <c r="BE11" i="17"/>
  <c r="BG66" i="11"/>
  <c r="BG67" i="11"/>
  <c r="BG68" i="11"/>
  <c r="BG69" i="11"/>
  <c r="BG70" i="11"/>
  <c r="BG71" i="11"/>
  <c r="BG72" i="11"/>
  <c r="BG73" i="11"/>
  <c r="BG74" i="11"/>
  <c r="BG75" i="11"/>
  <c r="BG76" i="11"/>
  <c r="BG77" i="11"/>
  <c r="BG78" i="11"/>
  <c r="BG79" i="11"/>
  <c r="BG80" i="11"/>
  <c r="BG81" i="11"/>
  <c r="BG82" i="11"/>
  <c r="BG83" i="11"/>
  <c r="BG84" i="11"/>
  <c r="BG85" i="11"/>
  <c r="BG86" i="11"/>
  <c r="BG87" i="11"/>
  <c r="BG88" i="11"/>
  <c r="BG89" i="11"/>
  <c r="BG90" i="11"/>
  <c r="BG91" i="11"/>
  <c r="BG92" i="11"/>
  <c r="BG93" i="11"/>
  <c r="BG94" i="11"/>
  <c r="BG95" i="11"/>
  <c r="BG96" i="11"/>
  <c r="BG97" i="11"/>
  <c r="BF11" i="17"/>
  <c r="BH67" i="11"/>
  <c r="BH68" i="11"/>
  <c r="BH69" i="11"/>
  <c r="BH70" i="11"/>
  <c r="BH71" i="11"/>
  <c r="BH72" i="11"/>
  <c r="BH73" i="11"/>
  <c r="BH74" i="11"/>
  <c r="BH75" i="11"/>
  <c r="BH76" i="11"/>
  <c r="BH77" i="11"/>
  <c r="BH78" i="11"/>
  <c r="BH79" i="11"/>
  <c r="BH80" i="11"/>
  <c r="BH81" i="11"/>
  <c r="BH82" i="11"/>
  <c r="BH83" i="11"/>
  <c r="BH84" i="11"/>
  <c r="BH85" i="11"/>
  <c r="BH86" i="11"/>
  <c r="BH87" i="11"/>
  <c r="BH88" i="11"/>
  <c r="BH89" i="11"/>
  <c r="BH90" i="11"/>
  <c r="BH91" i="11"/>
  <c r="BH92" i="11"/>
  <c r="BH93" i="11"/>
  <c r="BH94" i="11"/>
  <c r="BH95" i="11"/>
  <c r="BH96" i="11"/>
  <c r="BH97" i="11"/>
  <c r="BG11" i="17"/>
  <c r="BI68" i="11"/>
  <c r="BI69" i="11"/>
  <c r="BI70" i="11"/>
  <c r="BI71" i="11"/>
  <c r="BI72" i="11"/>
  <c r="BI73" i="11"/>
  <c r="BI74" i="11"/>
  <c r="BI75" i="11"/>
  <c r="BI76" i="11"/>
  <c r="BI77" i="11"/>
  <c r="BI78" i="11"/>
  <c r="BI79" i="11"/>
  <c r="BI80" i="11"/>
  <c r="BI81" i="11"/>
  <c r="BI82" i="11"/>
  <c r="BI83" i="11"/>
  <c r="BI84" i="11"/>
  <c r="BI85" i="11"/>
  <c r="BI86" i="11"/>
  <c r="BI87" i="11"/>
  <c r="BI88" i="11"/>
  <c r="BI89" i="11"/>
  <c r="BI90" i="11"/>
  <c r="BI91" i="11"/>
  <c r="BI92" i="11"/>
  <c r="BI93" i="11"/>
  <c r="BI94" i="11"/>
  <c r="BI95" i="11"/>
  <c r="BI96" i="11"/>
  <c r="BI97" i="11"/>
  <c r="BH11" i="17"/>
  <c r="BJ69" i="11"/>
  <c r="BJ70" i="11"/>
  <c r="BJ71" i="11"/>
  <c r="BJ72" i="11"/>
  <c r="BJ73" i="11"/>
  <c r="BJ74" i="11"/>
  <c r="BJ75" i="11"/>
  <c r="BJ76" i="11"/>
  <c r="BJ77" i="11"/>
  <c r="BJ78" i="11"/>
  <c r="BJ79" i="11"/>
  <c r="BJ80" i="11"/>
  <c r="BJ81" i="11"/>
  <c r="BJ82" i="11"/>
  <c r="BJ83" i="11"/>
  <c r="BJ84" i="11"/>
  <c r="BJ85" i="11"/>
  <c r="BJ86" i="11"/>
  <c r="BJ87" i="11"/>
  <c r="BJ88" i="11"/>
  <c r="BJ89" i="11"/>
  <c r="BJ90" i="11"/>
  <c r="BJ91" i="11"/>
  <c r="BJ92" i="11"/>
  <c r="BJ93" i="11"/>
  <c r="BJ94" i="11"/>
  <c r="BJ95" i="11"/>
  <c r="BJ96" i="11"/>
  <c r="BJ97" i="11"/>
  <c r="BI11" i="17"/>
  <c r="BK70" i="11"/>
  <c r="BK71" i="11"/>
  <c r="BK72" i="11"/>
  <c r="BK73" i="11"/>
  <c r="BK74" i="11"/>
  <c r="BK75" i="11"/>
  <c r="BK76" i="11"/>
  <c r="BK77" i="11"/>
  <c r="BK78" i="11"/>
  <c r="BK79" i="11"/>
  <c r="BK80" i="11"/>
  <c r="BK81" i="11"/>
  <c r="BK82" i="11"/>
  <c r="BK83" i="11"/>
  <c r="BK84" i="11"/>
  <c r="BK85" i="11"/>
  <c r="BK86" i="11"/>
  <c r="BK87" i="11"/>
  <c r="BK88" i="11"/>
  <c r="BK89" i="11"/>
  <c r="BK90" i="11"/>
  <c r="BK91" i="11"/>
  <c r="BK92" i="11"/>
  <c r="BK93" i="11"/>
  <c r="BK94" i="11"/>
  <c r="BK95" i="11"/>
  <c r="BK96" i="11"/>
  <c r="BK97" i="11"/>
  <c r="BJ11" i="17"/>
  <c r="BL71" i="11"/>
  <c r="BL72" i="11"/>
  <c r="BL73" i="11"/>
  <c r="BL74" i="11"/>
  <c r="BL75" i="11"/>
  <c r="BL76" i="11"/>
  <c r="BL77" i="11"/>
  <c r="BL78" i="11"/>
  <c r="BL79" i="11"/>
  <c r="BL80" i="11"/>
  <c r="BL81" i="11"/>
  <c r="BL82" i="11"/>
  <c r="BL83" i="11"/>
  <c r="BL84" i="11"/>
  <c r="BL85" i="11"/>
  <c r="BL86" i="11"/>
  <c r="BL87" i="11"/>
  <c r="BL88" i="11"/>
  <c r="BL89" i="11"/>
  <c r="BL90" i="11"/>
  <c r="BL91" i="11"/>
  <c r="BL92" i="11"/>
  <c r="BL93" i="11"/>
  <c r="BL94" i="11"/>
  <c r="BL95" i="11"/>
  <c r="BL96" i="11"/>
  <c r="BL97" i="11"/>
  <c r="BK11" i="17"/>
  <c r="BM72" i="11"/>
  <c r="BM73" i="11"/>
  <c r="BM74" i="11"/>
  <c r="BM75" i="11"/>
  <c r="BM76" i="11"/>
  <c r="BM77" i="11"/>
  <c r="BM78" i="11"/>
  <c r="BM79" i="11"/>
  <c r="BM80" i="11"/>
  <c r="BM81" i="11"/>
  <c r="BM82" i="11"/>
  <c r="BM83" i="11"/>
  <c r="BM84" i="11"/>
  <c r="BM85" i="11"/>
  <c r="BM86" i="11"/>
  <c r="BM87" i="11"/>
  <c r="BM88" i="11"/>
  <c r="BM89" i="11"/>
  <c r="BM90" i="11"/>
  <c r="BM91" i="11"/>
  <c r="BM92" i="11"/>
  <c r="BM93" i="11"/>
  <c r="BM94" i="11"/>
  <c r="BM95" i="11"/>
  <c r="BM96" i="11"/>
  <c r="BM97" i="11"/>
  <c r="BL11" i="17"/>
  <c r="BN73" i="11"/>
  <c r="BN74" i="11"/>
  <c r="BN75" i="11"/>
  <c r="BN76" i="11"/>
  <c r="BN77" i="11"/>
  <c r="BN78" i="11"/>
  <c r="BN79" i="11"/>
  <c r="BN80" i="11"/>
  <c r="BN81" i="11"/>
  <c r="BN82" i="11"/>
  <c r="BN83" i="11"/>
  <c r="BN84" i="11"/>
  <c r="BN85" i="11"/>
  <c r="BN86" i="11"/>
  <c r="BN87" i="11"/>
  <c r="BN88" i="11"/>
  <c r="BN89" i="11"/>
  <c r="BN90" i="11"/>
  <c r="BN91" i="11"/>
  <c r="BN92" i="11"/>
  <c r="BN93" i="11"/>
  <c r="BN94" i="11"/>
  <c r="BN95" i="11"/>
  <c r="BN96" i="11"/>
  <c r="BN97" i="11"/>
  <c r="BM11" i="17"/>
  <c r="BO74" i="11"/>
  <c r="BO75" i="11"/>
  <c r="BO76" i="11"/>
  <c r="BO77" i="11"/>
  <c r="BO78" i="11"/>
  <c r="BO79" i="11"/>
  <c r="BO80" i="11"/>
  <c r="BO81" i="11"/>
  <c r="BO82" i="11"/>
  <c r="BO83" i="11"/>
  <c r="BO84" i="11"/>
  <c r="BO85" i="11"/>
  <c r="BO86" i="11"/>
  <c r="BO87" i="11"/>
  <c r="BO88" i="11"/>
  <c r="BO89" i="11"/>
  <c r="BO90" i="11"/>
  <c r="BO91" i="11"/>
  <c r="BO92" i="11"/>
  <c r="BO93" i="11"/>
  <c r="BO94" i="11"/>
  <c r="BO95" i="11"/>
  <c r="BO96" i="11"/>
  <c r="BO97" i="11"/>
  <c r="BN11" i="17"/>
  <c r="BP75" i="11"/>
  <c r="BP76" i="11"/>
  <c r="BP77" i="11"/>
  <c r="BP78" i="11"/>
  <c r="BP79" i="11"/>
  <c r="BP80" i="11"/>
  <c r="BP81" i="11"/>
  <c r="BP82" i="11"/>
  <c r="BP83" i="11"/>
  <c r="BP84" i="11"/>
  <c r="BP85" i="11"/>
  <c r="BP86" i="11"/>
  <c r="BP87" i="11"/>
  <c r="BP88" i="11"/>
  <c r="BP89" i="11"/>
  <c r="BP90" i="11"/>
  <c r="BP91" i="11"/>
  <c r="BP92" i="11"/>
  <c r="BP93" i="11"/>
  <c r="BP94" i="11"/>
  <c r="BP95" i="11"/>
  <c r="BP96" i="11"/>
  <c r="BP97" i="11"/>
  <c r="BO11" i="17"/>
  <c r="BQ76" i="11"/>
  <c r="BQ77" i="11"/>
  <c r="BQ78" i="11"/>
  <c r="BQ79" i="11"/>
  <c r="BQ80" i="11"/>
  <c r="BQ81" i="11"/>
  <c r="BQ82" i="11"/>
  <c r="BQ83" i="11"/>
  <c r="BQ84" i="11"/>
  <c r="BQ85" i="11"/>
  <c r="BQ86" i="11"/>
  <c r="BQ87" i="11"/>
  <c r="BQ88" i="11"/>
  <c r="BQ89" i="11"/>
  <c r="BQ90" i="11"/>
  <c r="BQ91" i="11"/>
  <c r="BQ92" i="11"/>
  <c r="BQ93" i="11"/>
  <c r="BQ94" i="11"/>
  <c r="BQ95" i="11"/>
  <c r="BQ96" i="11"/>
  <c r="BQ97" i="11"/>
  <c r="BP11" i="17"/>
  <c r="BR77" i="11"/>
  <c r="BR78" i="11"/>
  <c r="BR79" i="11"/>
  <c r="BR80" i="11"/>
  <c r="BR81" i="11"/>
  <c r="BR82" i="11"/>
  <c r="BR83" i="11"/>
  <c r="BR84" i="11"/>
  <c r="BR85" i="11"/>
  <c r="BR86" i="11"/>
  <c r="BR87" i="11"/>
  <c r="BR88" i="11"/>
  <c r="BR89" i="11"/>
  <c r="BR90" i="11"/>
  <c r="BR91" i="11"/>
  <c r="BR92" i="11"/>
  <c r="BR93" i="11"/>
  <c r="BR94" i="11"/>
  <c r="BR95" i="11"/>
  <c r="BR96" i="11"/>
  <c r="BR97" i="11"/>
  <c r="BQ11" i="17"/>
  <c r="BS78" i="11"/>
  <c r="BS79" i="11"/>
  <c r="BS80" i="11"/>
  <c r="BS81" i="11"/>
  <c r="BS82" i="11"/>
  <c r="BS83" i="11"/>
  <c r="BS84" i="11"/>
  <c r="BS85" i="11"/>
  <c r="BS86" i="11"/>
  <c r="BS87" i="11"/>
  <c r="BS88" i="11"/>
  <c r="BS89" i="11"/>
  <c r="BS90" i="11"/>
  <c r="BS91" i="11"/>
  <c r="BS92" i="11"/>
  <c r="BS93" i="11"/>
  <c r="BS94" i="11"/>
  <c r="BS95" i="11"/>
  <c r="BS96" i="11"/>
  <c r="BS97" i="11"/>
  <c r="BR11" i="17"/>
  <c r="BT79" i="11"/>
  <c r="BT80" i="11"/>
  <c r="BT81" i="11"/>
  <c r="BT82" i="11"/>
  <c r="BT83" i="11"/>
  <c r="BT84" i="11"/>
  <c r="BT85" i="11"/>
  <c r="BT86" i="11"/>
  <c r="BT87" i="11"/>
  <c r="BT88" i="11"/>
  <c r="BT89" i="11"/>
  <c r="BT90" i="11"/>
  <c r="BT91" i="11"/>
  <c r="BT92" i="11"/>
  <c r="BT93" i="11"/>
  <c r="BT94" i="11"/>
  <c r="BT95" i="11"/>
  <c r="BT96" i="11"/>
  <c r="BT97" i="11"/>
  <c r="BS11" i="17"/>
  <c r="BU80" i="11"/>
  <c r="BU81" i="11"/>
  <c r="BU82" i="11"/>
  <c r="BU83" i="11"/>
  <c r="BU84" i="11"/>
  <c r="BU85" i="11"/>
  <c r="BU86" i="11"/>
  <c r="BU87" i="11"/>
  <c r="BU88" i="11"/>
  <c r="BU89" i="11"/>
  <c r="BU90" i="11"/>
  <c r="BU91" i="11"/>
  <c r="BU92" i="11"/>
  <c r="BU93" i="11"/>
  <c r="BU94" i="11"/>
  <c r="BU95" i="11"/>
  <c r="BU96" i="11"/>
  <c r="BU97" i="11"/>
  <c r="BT11" i="17"/>
  <c r="BV81" i="11"/>
  <c r="BV82" i="11"/>
  <c r="BV83" i="11"/>
  <c r="BV84" i="11"/>
  <c r="BV85" i="11"/>
  <c r="BV86" i="11"/>
  <c r="BV87" i="11"/>
  <c r="BV88" i="11"/>
  <c r="BV89" i="11"/>
  <c r="BV90" i="11"/>
  <c r="BV91" i="11"/>
  <c r="BV92" i="11"/>
  <c r="BV93" i="11"/>
  <c r="BV94" i="11"/>
  <c r="BV95" i="11"/>
  <c r="BV96" i="11"/>
  <c r="BV97" i="11"/>
  <c r="BU11" i="17"/>
  <c r="BW82" i="11"/>
  <c r="BW83" i="11"/>
  <c r="BW84" i="11"/>
  <c r="BW85" i="11"/>
  <c r="BW86" i="11"/>
  <c r="BW87" i="11"/>
  <c r="BW88" i="11"/>
  <c r="BW89" i="11"/>
  <c r="BW90" i="11"/>
  <c r="BW91" i="11"/>
  <c r="BW92" i="11"/>
  <c r="BW93" i="11"/>
  <c r="BW94" i="11"/>
  <c r="BW95" i="11"/>
  <c r="BW96" i="11"/>
  <c r="BW97" i="11"/>
  <c r="BV11" i="17"/>
  <c r="BX83" i="11"/>
  <c r="BX84" i="11"/>
  <c r="BX85" i="11"/>
  <c r="BX86" i="11"/>
  <c r="BX87" i="11"/>
  <c r="BX88" i="11"/>
  <c r="BX89" i="11"/>
  <c r="BX90" i="11"/>
  <c r="BX91" i="11"/>
  <c r="BX92" i="11"/>
  <c r="BX93" i="11"/>
  <c r="BX94" i="11"/>
  <c r="BX95" i="11"/>
  <c r="BX96" i="11"/>
  <c r="BX97" i="11"/>
  <c r="BW11" i="17"/>
  <c r="BY84" i="11"/>
  <c r="BY85" i="11"/>
  <c r="BY86" i="11"/>
  <c r="BY87" i="11"/>
  <c r="BY88" i="11"/>
  <c r="BY89" i="11"/>
  <c r="BY90" i="11"/>
  <c r="BY91" i="11"/>
  <c r="BY92" i="11"/>
  <c r="BY93" i="11"/>
  <c r="BY94" i="11"/>
  <c r="BY95" i="11"/>
  <c r="BY96" i="11"/>
  <c r="BY97" i="11"/>
  <c r="BX11" i="17"/>
  <c r="BZ85" i="11"/>
  <c r="BZ86" i="11"/>
  <c r="BZ87" i="11"/>
  <c r="BZ88" i="11"/>
  <c r="BZ89" i="11"/>
  <c r="BZ90" i="11"/>
  <c r="BZ91" i="11"/>
  <c r="BZ92" i="11"/>
  <c r="BZ93" i="11"/>
  <c r="BZ94" i="11"/>
  <c r="BZ95" i="11"/>
  <c r="BZ96" i="11"/>
  <c r="BZ97" i="11"/>
  <c r="BY11" i="17"/>
  <c r="CA86" i="11"/>
  <c r="CA87" i="11"/>
  <c r="CA88" i="11"/>
  <c r="CA89" i="11"/>
  <c r="CA90" i="11"/>
  <c r="CA91" i="11"/>
  <c r="CA92" i="11"/>
  <c r="CA93" i="11"/>
  <c r="CA94" i="11"/>
  <c r="CA95" i="11"/>
  <c r="CA96" i="11"/>
  <c r="CA97" i="11"/>
  <c r="BZ11" i="17"/>
  <c r="CB87" i="11"/>
  <c r="CB88" i="11"/>
  <c r="CB89" i="11"/>
  <c r="CB90" i="11"/>
  <c r="CB91" i="11"/>
  <c r="CB92" i="11"/>
  <c r="CB93" i="11"/>
  <c r="CB94" i="11"/>
  <c r="CB95" i="11"/>
  <c r="CB96" i="11"/>
  <c r="CB97" i="11"/>
  <c r="CA11" i="17"/>
  <c r="CC88" i="11"/>
  <c r="CC89" i="11"/>
  <c r="CC90" i="11"/>
  <c r="CC91" i="11"/>
  <c r="CC92" i="11"/>
  <c r="CC93" i="11"/>
  <c r="CC94" i="11"/>
  <c r="CC95" i="11"/>
  <c r="CC96" i="11"/>
  <c r="CC97" i="11"/>
  <c r="CB11" i="17"/>
  <c r="CD89" i="11"/>
  <c r="CD90" i="11"/>
  <c r="CD91" i="11"/>
  <c r="CD92" i="11"/>
  <c r="CD93" i="11"/>
  <c r="CD94" i="11"/>
  <c r="CD95" i="11"/>
  <c r="CD96" i="11"/>
  <c r="CD97" i="11"/>
  <c r="CC11" i="17"/>
  <c r="CE90" i="11"/>
  <c r="CE91" i="11"/>
  <c r="CE92" i="11"/>
  <c r="CE93" i="11"/>
  <c r="CE94" i="11"/>
  <c r="CE95" i="11"/>
  <c r="CE96" i="11"/>
  <c r="CE97" i="11"/>
  <c r="CD11" i="17"/>
  <c r="CF91" i="11"/>
  <c r="CF92" i="11"/>
  <c r="CF93" i="11"/>
  <c r="CF94" i="11"/>
  <c r="CF95" i="11"/>
  <c r="CF96" i="11"/>
  <c r="CF97" i="11"/>
  <c r="CE11" i="17"/>
  <c r="CG92" i="11"/>
  <c r="CG93" i="11"/>
  <c r="CG94" i="11"/>
  <c r="CG95" i="11"/>
  <c r="CG96" i="11"/>
  <c r="CG97" i="11"/>
  <c r="CF11" i="17"/>
  <c r="CH93" i="11"/>
  <c r="CH94" i="11"/>
  <c r="CH95" i="11"/>
  <c r="CH96" i="11"/>
  <c r="CH97" i="11"/>
  <c r="CG11" i="17"/>
  <c r="CI94" i="11"/>
  <c r="CI95" i="11"/>
  <c r="CI96" i="11"/>
  <c r="CI97" i="11"/>
  <c r="CH11" i="17"/>
  <c r="CJ95" i="11"/>
  <c r="CJ96" i="11"/>
  <c r="CJ97" i="11"/>
  <c r="CI11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G10" i="17"/>
  <c r="BH10" i="17"/>
  <c r="BI10" i="17"/>
  <c r="BJ10" i="17"/>
  <c r="BK10" i="17"/>
  <c r="BL10" i="17"/>
  <c r="BM10" i="17"/>
  <c r="BN10" i="17"/>
  <c r="BO10" i="17"/>
  <c r="BP10" i="17"/>
  <c r="BQ10" i="17"/>
  <c r="BR10" i="17"/>
  <c r="BS10" i="17"/>
  <c r="BT10" i="17"/>
  <c r="BU10" i="17"/>
  <c r="BV10" i="17"/>
  <c r="BW10" i="17"/>
  <c r="BX10" i="17"/>
  <c r="BY10" i="17"/>
  <c r="BZ10" i="17"/>
  <c r="CA10" i="17"/>
  <c r="CB10" i="17"/>
  <c r="CC10" i="17"/>
  <c r="CD10" i="17"/>
  <c r="CE10" i="17"/>
  <c r="CF10" i="17"/>
  <c r="CG10" i="17"/>
  <c r="CH10" i="17"/>
  <c r="CI10" i="17"/>
  <c r="CJ10" i="17"/>
  <c r="CJ11" i="17"/>
  <c r="CA296" i="17"/>
  <c r="FG296" i="17"/>
  <c r="BZ296" i="17"/>
  <c r="FF296" i="17"/>
  <c r="BY296" i="17"/>
  <c r="FE296" i="17"/>
  <c r="BW296" i="17"/>
  <c r="FC296" i="17"/>
  <c r="BV296" i="17"/>
  <c r="FB296" i="17"/>
  <c r="BU296" i="17"/>
  <c r="FA296" i="17"/>
  <c r="BM296" i="17"/>
  <c r="ES296" i="17"/>
  <c r="BL296" i="17"/>
  <c r="ER296" i="17"/>
  <c r="BK296" i="17"/>
  <c r="EQ296" i="17"/>
  <c r="BI296" i="17"/>
  <c r="EO296" i="17"/>
  <c r="BG296" i="17"/>
  <c r="EM296" i="17"/>
  <c r="BE296" i="17"/>
  <c r="EK296" i="17"/>
  <c r="BC296" i="17"/>
  <c r="EI296" i="17"/>
  <c r="AY296" i="17"/>
  <c r="EE296" i="17"/>
  <c r="AW296" i="17"/>
  <c r="EC296" i="17"/>
  <c r="FO243" i="17"/>
  <c r="FK235" i="17"/>
  <c r="FO234" i="17"/>
  <c r="FA230" i="17"/>
  <c r="FH229" i="17"/>
  <c r="FE228" i="17"/>
  <c r="FI226" i="17"/>
  <c r="FM225" i="17"/>
  <c r="FO224" i="17"/>
  <c r="FM221" i="17"/>
  <c r="FH219" i="17"/>
  <c r="EY217" i="17"/>
  <c r="EL211" i="17"/>
  <c r="CE94" i="9"/>
  <c r="D194" i="17"/>
  <c r="CH196" i="17"/>
  <c r="FN196" i="17"/>
  <c r="CE93" i="9"/>
  <c r="D193" i="17"/>
  <c r="CG196" i="17"/>
  <c r="FM196" i="17"/>
  <c r="CE92" i="9"/>
  <c r="D192" i="17"/>
  <c r="CE91" i="9"/>
  <c r="D191" i="17"/>
  <c r="CE90" i="9"/>
  <c r="D190" i="17"/>
  <c r="CE89" i="9"/>
  <c r="D189" i="17"/>
  <c r="CC196" i="17"/>
  <c r="FI196" i="17"/>
  <c r="CE88" i="9"/>
  <c r="D188" i="17"/>
  <c r="CE87" i="9"/>
  <c r="D187" i="17"/>
  <c r="CA196" i="17"/>
  <c r="FG196" i="17"/>
  <c r="CE86" i="9"/>
  <c r="D186" i="17"/>
  <c r="BZ196" i="17"/>
  <c r="FF196" i="17"/>
  <c r="CE85" i="9"/>
  <c r="D185" i="17"/>
  <c r="BY196" i="17"/>
  <c r="FE196" i="17"/>
  <c r="CE84" i="9"/>
  <c r="D184" i="17"/>
  <c r="CE83" i="9"/>
  <c r="D183" i="17"/>
  <c r="CE82" i="9"/>
  <c r="D182" i="17"/>
  <c r="CE81" i="9"/>
  <c r="D181" i="17"/>
  <c r="BU196" i="17"/>
  <c r="FA196" i="17"/>
  <c r="CE80" i="9"/>
  <c r="D180" i="17"/>
  <c r="BT196" i="17"/>
  <c r="EZ196" i="17"/>
  <c r="CE79" i="9"/>
  <c r="D179" i="17"/>
  <c r="BS196" i="17"/>
  <c r="EY196" i="17"/>
  <c r="CE78" i="9"/>
  <c r="D178" i="17"/>
  <c r="BR196" i="17"/>
  <c r="EX196" i="17"/>
  <c r="CE77" i="9"/>
  <c r="D177" i="17"/>
  <c r="CE76" i="9"/>
  <c r="D176" i="17"/>
  <c r="CE75" i="9"/>
  <c r="D175" i="17"/>
  <c r="CE74" i="9"/>
  <c r="D174" i="17"/>
  <c r="CE73" i="9"/>
  <c r="D173" i="17"/>
  <c r="BM196" i="17"/>
  <c r="ES196" i="17"/>
  <c r="CE72" i="9"/>
  <c r="D172" i="17"/>
  <c r="CE71" i="9"/>
  <c r="D171" i="17"/>
  <c r="CE70" i="9"/>
  <c r="D170" i="17"/>
  <c r="CE69" i="9"/>
  <c r="D169" i="17"/>
  <c r="CE68" i="9"/>
  <c r="D168" i="17"/>
  <c r="CE67" i="9"/>
  <c r="D167" i="17"/>
  <c r="CE66" i="9"/>
  <c r="D166" i="17"/>
  <c r="CE65" i="9"/>
  <c r="D165" i="17"/>
  <c r="CE64" i="9"/>
  <c r="D164" i="17"/>
  <c r="CE63" i="9"/>
  <c r="D163" i="17"/>
  <c r="FP163" i="17"/>
  <c r="CE62" i="9"/>
  <c r="D162" i="17"/>
  <c r="CE61" i="9"/>
  <c r="D161" i="17"/>
  <c r="CE60" i="9"/>
  <c r="D160" i="17"/>
  <c r="CE59" i="9"/>
  <c r="D159" i="17"/>
  <c r="CI159" i="17"/>
  <c r="CE58" i="9"/>
  <c r="D158" i="17"/>
  <c r="CH158" i="17"/>
  <c r="CE57" i="9"/>
  <c r="D157" i="17"/>
  <c r="AW196" i="17"/>
  <c r="EC196" i="17"/>
  <c r="CE56" i="9"/>
  <c r="D156" i="17"/>
  <c r="CE55" i="9"/>
  <c r="D155" i="17"/>
  <c r="CE54" i="9"/>
  <c r="D154" i="17"/>
  <c r="CE53" i="9"/>
  <c r="D153" i="17"/>
  <c r="FP153" i="17"/>
  <c r="CE52" i="9"/>
  <c r="D152" i="17"/>
  <c r="CJ152" i="17"/>
  <c r="CE51" i="9"/>
  <c r="D151" i="17"/>
  <c r="BX151" i="17"/>
  <c r="CE50" i="9"/>
  <c r="D150" i="17"/>
  <c r="CE49" i="9"/>
  <c r="D149" i="17"/>
  <c r="CE48" i="9"/>
  <c r="D148" i="17"/>
  <c r="D147" i="17"/>
  <c r="BX147" i="17"/>
  <c r="D146" i="17"/>
  <c r="FK146" i="17"/>
  <c r="D145" i="17"/>
  <c r="D144" i="17"/>
  <c r="CI144" i="17"/>
  <c r="D143" i="17"/>
  <c r="EX143" i="17"/>
  <c r="D142" i="17"/>
  <c r="BR142" i="17"/>
  <c r="D141" i="17"/>
  <c r="AG196" i="17"/>
  <c r="DM196" i="17"/>
  <c r="D140" i="17"/>
  <c r="BV140" i="17"/>
  <c r="D139" i="17"/>
  <c r="D138" i="17"/>
  <c r="CH138" i="17"/>
  <c r="D137" i="17"/>
  <c r="CD137" i="17"/>
  <c r="D136" i="17"/>
  <c r="EU136" i="17"/>
  <c r="D135" i="17"/>
  <c r="EV135" i="17"/>
  <c r="D134" i="17"/>
  <c r="EM134" i="17"/>
  <c r="D133" i="17"/>
  <c r="FI133" i="17"/>
  <c r="D132" i="17"/>
  <c r="ET132" i="17"/>
  <c r="D131" i="17"/>
  <c r="BX131" i="17"/>
  <c r="D130" i="17"/>
  <c r="D129" i="17"/>
  <c r="D128" i="17"/>
  <c r="FI128" i="17"/>
  <c r="D127" i="17"/>
  <c r="FN127" i="17"/>
  <c r="D126" i="17"/>
  <c r="ER126" i="17"/>
  <c r="D125" i="17"/>
  <c r="FF125" i="17"/>
  <c r="D124" i="17"/>
  <c r="D123" i="17"/>
  <c r="FN123" i="17"/>
  <c r="D122" i="17"/>
  <c r="FF122" i="17"/>
  <c r="D121" i="17"/>
  <c r="FM121" i="17"/>
  <c r="BF121" i="17"/>
  <c r="EN121" i="17"/>
  <c r="D120" i="17"/>
  <c r="D119" i="17"/>
  <c r="D118" i="17"/>
  <c r="EX118" i="17"/>
  <c r="D117" i="17"/>
  <c r="DY117" i="17"/>
  <c r="D116" i="17"/>
  <c r="EZ116" i="17"/>
  <c r="DT111" i="17"/>
  <c r="D94" i="17"/>
  <c r="D93" i="17"/>
  <c r="D92" i="17"/>
  <c r="D91" i="17"/>
  <c r="D90" i="17"/>
  <c r="CD96" i="17"/>
  <c r="FJ96" i="17"/>
  <c r="D89" i="17"/>
  <c r="CC96" i="17"/>
  <c r="FI96" i="17"/>
  <c r="D88" i="17"/>
  <c r="D87" i="17"/>
  <c r="D86" i="17"/>
  <c r="D85" i="17"/>
  <c r="D83" i="17"/>
  <c r="D82" i="17"/>
  <c r="D81" i="17"/>
  <c r="D80" i="17"/>
  <c r="D78" i="17"/>
  <c r="BR96" i="17"/>
  <c r="EX96" i="17"/>
  <c r="D77" i="17"/>
  <c r="D76" i="17"/>
  <c r="D75" i="17"/>
  <c r="D74" i="17"/>
  <c r="D73" i="17"/>
  <c r="D72" i="17"/>
  <c r="D71" i="17"/>
  <c r="D70" i="17"/>
  <c r="D69" i="17"/>
  <c r="D67" i="17"/>
  <c r="D66" i="17"/>
  <c r="D65" i="17"/>
  <c r="D64" i="17"/>
  <c r="D62" i="17"/>
  <c r="D61" i="17"/>
  <c r="D60" i="17"/>
  <c r="D59" i="17"/>
  <c r="AY96" i="17"/>
  <c r="EE96" i="17"/>
  <c r="D58" i="17"/>
  <c r="D57" i="17"/>
  <c r="D56" i="17"/>
  <c r="D55" i="17"/>
  <c r="D54" i="17"/>
  <c r="D53" i="17"/>
  <c r="D52" i="17"/>
  <c r="D51" i="17"/>
  <c r="D50" i="17"/>
  <c r="AP96" i="17"/>
  <c r="DV96" i="17"/>
  <c r="D49" i="17"/>
  <c r="D48" i="17"/>
  <c r="D47" i="17"/>
  <c r="D46" i="17"/>
  <c r="D45" i="17"/>
  <c r="D44" i="17"/>
  <c r="D43" i="17"/>
  <c r="D42" i="17"/>
  <c r="D41" i="17"/>
  <c r="D40" i="17"/>
  <c r="D39" i="17"/>
  <c r="D38" i="17"/>
  <c r="D37" i="17"/>
  <c r="D35" i="17"/>
  <c r="D34" i="17"/>
  <c r="D33" i="17"/>
  <c r="D31" i="17"/>
  <c r="D30" i="17"/>
  <c r="D29" i="17"/>
  <c r="D27" i="17"/>
  <c r="D26" i="17"/>
  <c r="D25" i="17"/>
  <c r="D24" i="17"/>
  <c r="D23" i="17"/>
  <c r="D22" i="17"/>
  <c r="D21" i="17"/>
  <c r="D20" i="17"/>
  <c r="D19" i="17"/>
  <c r="D18" i="17"/>
  <c r="FP11" i="17"/>
  <c r="E264" i="11"/>
  <c r="EK264" i="11"/>
  <c r="EJ264" i="11"/>
  <c r="EI264" i="11"/>
  <c r="EH264" i="11"/>
  <c r="EG264" i="11"/>
  <c r="EF264" i="11"/>
  <c r="EE264" i="11"/>
  <c r="ED264" i="11"/>
  <c r="EC264" i="11"/>
  <c r="EB264" i="11"/>
  <c r="EA264" i="11"/>
  <c r="DZ264" i="11"/>
  <c r="DY264" i="11"/>
  <c r="DX264" i="11"/>
  <c r="DW264" i="11"/>
  <c r="DV264" i="11"/>
  <c r="DU264" i="11"/>
  <c r="DT264" i="11"/>
  <c r="DS264" i="11"/>
  <c r="DR264" i="11"/>
  <c r="DQ264" i="11"/>
  <c r="DP264" i="11"/>
  <c r="DO264" i="11"/>
  <c r="DN264" i="11"/>
  <c r="DM264" i="11"/>
  <c r="DL264" i="11"/>
  <c r="DK264" i="11"/>
  <c r="DJ264" i="11"/>
  <c r="DI264" i="11"/>
  <c r="DH264" i="11"/>
  <c r="DG264" i="11"/>
  <c r="DF264" i="11"/>
  <c r="DE264" i="11"/>
  <c r="DD264" i="11"/>
  <c r="DC264" i="11"/>
  <c r="DB264" i="11"/>
  <c r="DA264" i="11"/>
  <c r="CZ264" i="11"/>
  <c r="CY264" i="11"/>
  <c r="CX264" i="11"/>
  <c r="CW264" i="11"/>
  <c r="CV264" i="11"/>
  <c r="CU264" i="11"/>
  <c r="CT264" i="11"/>
  <c r="CS264" i="11"/>
  <c r="CR264" i="11"/>
  <c r="CQ264" i="11"/>
  <c r="CP264" i="11"/>
  <c r="CO264" i="11"/>
  <c r="E263" i="11"/>
  <c r="EJ263" i="11"/>
  <c r="EI263" i="11"/>
  <c r="EH263" i="11"/>
  <c r="EG263" i="11"/>
  <c r="EF263" i="11"/>
  <c r="EE263" i="11"/>
  <c r="ED263" i="11"/>
  <c r="EC263" i="11"/>
  <c r="EB263" i="11"/>
  <c r="EA263" i="11"/>
  <c r="DZ263" i="11"/>
  <c r="DY263" i="11"/>
  <c r="DX263" i="11"/>
  <c r="DW263" i="11"/>
  <c r="DV263" i="11"/>
  <c r="DU263" i="11"/>
  <c r="DT263" i="11"/>
  <c r="DS263" i="11"/>
  <c r="DR263" i="11"/>
  <c r="DQ263" i="11"/>
  <c r="DP263" i="11"/>
  <c r="DO263" i="11"/>
  <c r="DN263" i="11"/>
  <c r="DM263" i="11"/>
  <c r="DL263" i="11"/>
  <c r="DK263" i="11"/>
  <c r="DJ263" i="11"/>
  <c r="DI263" i="11"/>
  <c r="DH263" i="11"/>
  <c r="DG263" i="11"/>
  <c r="DF263" i="11"/>
  <c r="DE263" i="11"/>
  <c r="DD263" i="11"/>
  <c r="DC263" i="11"/>
  <c r="DB263" i="11"/>
  <c r="DA263" i="11"/>
  <c r="CZ263" i="11"/>
  <c r="CY263" i="11"/>
  <c r="CX263" i="11"/>
  <c r="CW263" i="11"/>
  <c r="CV263" i="11"/>
  <c r="CU263" i="11"/>
  <c r="CT263" i="11"/>
  <c r="CS263" i="11"/>
  <c r="CR263" i="11"/>
  <c r="CQ263" i="11"/>
  <c r="CP263" i="11"/>
  <c r="CO263" i="11"/>
  <c r="E262" i="11"/>
  <c r="EI262" i="11"/>
  <c r="EH262" i="11"/>
  <c r="EG262" i="11"/>
  <c r="EF262" i="11"/>
  <c r="EE262" i="11"/>
  <c r="ED262" i="11"/>
  <c r="EC262" i="11"/>
  <c r="EB262" i="11"/>
  <c r="EA262" i="11"/>
  <c r="DZ262" i="11"/>
  <c r="DY262" i="11"/>
  <c r="DX262" i="11"/>
  <c r="DW262" i="11"/>
  <c r="DV262" i="11"/>
  <c r="DU262" i="11"/>
  <c r="DT262" i="11"/>
  <c r="DS262" i="11"/>
  <c r="DR262" i="11"/>
  <c r="DQ262" i="11"/>
  <c r="DP262" i="11"/>
  <c r="DO262" i="11"/>
  <c r="DN262" i="11"/>
  <c r="DM262" i="11"/>
  <c r="DL262" i="11"/>
  <c r="DK262" i="11"/>
  <c r="DJ262" i="11"/>
  <c r="DI262" i="11"/>
  <c r="DH262" i="11"/>
  <c r="DG262" i="11"/>
  <c r="DF262" i="11"/>
  <c r="DE262" i="11"/>
  <c r="DD262" i="11"/>
  <c r="DC262" i="11"/>
  <c r="DB262" i="11"/>
  <c r="DA262" i="11"/>
  <c r="CZ262" i="11"/>
  <c r="CY262" i="11"/>
  <c r="CX262" i="11"/>
  <c r="CW262" i="11"/>
  <c r="CV262" i="11"/>
  <c r="CU262" i="11"/>
  <c r="CT262" i="11"/>
  <c r="CS262" i="11"/>
  <c r="CR262" i="11"/>
  <c r="CQ262" i="11"/>
  <c r="CP262" i="11"/>
  <c r="CO262" i="11"/>
  <c r="E261" i="11"/>
  <c r="EH261" i="11"/>
  <c r="EG261" i="11"/>
  <c r="EF261" i="11"/>
  <c r="EE261" i="11"/>
  <c r="ED261" i="11"/>
  <c r="EC261" i="11"/>
  <c r="EB261" i="11"/>
  <c r="EA261" i="11"/>
  <c r="DZ261" i="11"/>
  <c r="DY261" i="11"/>
  <c r="DX261" i="11"/>
  <c r="DW261" i="11"/>
  <c r="DV261" i="11"/>
  <c r="DU261" i="11"/>
  <c r="DT261" i="11"/>
  <c r="DS261" i="11"/>
  <c r="DR261" i="11"/>
  <c r="DQ261" i="11"/>
  <c r="DP261" i="11"/>
  <c r="DO261" i="11"/>
  <c r="DN261" i="11"/>
  <c r="DM261" i="11"/>
  <c r="DL261" i="11"/>
  <c r="DK261" i="11"/>
  <c r="DJ261" i="11"/>
  <c r="DI261" i="11"/>
  <c r="DH261" i="11"/>
  <c r="DG261" i="11"/>
  <c r="DF261" i="11"/>
  <c r="DE261" i="11"/>
  <c r="DD261" i="11"/>
  <c r="DC261" i="11"/>
  <c r="DB261" i="11"/>
  <c r="DA261" i="11"/>
  <c r="CZ261" i="11"/>
  <c r="CY261" i="11"/>
  <c r="CX261" i="11"/>
  <c r="CW261" i="11"/>
  <c r="CV261" i="11"/>
  <c r="CU261" i="11"/>
  <c r="CT261" i="11"/>
  <c r="CS261" i="11"/>
  <c r="CR261" i="11"/>
  <c r="CQ261" i="11"/>
  <c r="CP261" i="11"/>
  <c r="CO261" i="11"/>
  <c r="E260" i="11"/>
  <c r="EG260" i="11"/>
  <c r="EF260" i="11"/>
  <c r="EE260" i="11"/>
  <c r="ED260" i="11"/>
  <c r="EC260" i="11"/>
  <c r="EB260" i="11"/>
  <c r="EA260" i="11"/>
  <c r="DZ260" i="11"/>
  <c r="DY260" i="11"/>
  <c r="DX260" i="11"/>
  <c r="DW260" i="11"/>
  <c r="DV260" i="11"/>
  <c r="DU260" i="11"/>
  <c r="DT260" i="11"/>
  <c r="DS260" i="11"/>
  <c r="DR260" i="11"/>
  <c r="DQ260" i="11"/>
  <c r="DP260" i="11"/>
  <c r="DO260" i="11"/>
  <c r="DN260" i="11"/>
  <c r="DM260" i="11"/>
  <c r="DL260" i="11"/>
  <c r="DK260" i="11"/>
  <c r="DJ260" i="11"/>
  <c r="DI260" i="11"/>
  <c r="DH260" i="11"/>
  <c r="DG260" i="11"/>
  <c r="DF260" i="11"/>
  <c r="DE260" i="11"/>
  <c r="DD260" i="11"/>
  <c r="DC260" i="11"/>
  <c r="DB260" i="11"/>
  <c r="DA260" i="11"/>
  <c r="CZ260" i="11"/>
  <c r="CY260" i="11"/>
  <c r="CX260" i="11"/>
  <c r="CW260" i="11"/>
  <c r="CV260" i="11"/>
  <c r="CU260" i="11"/>
  <c r="CT260" i="11"/>
  <c r="CS260" i="11"/>
  <c r="CR260" i="11"/>
  <c r="CQ260" i="11"/>
  <c r="CP260" i="11"/>
  <c r="CO260" i="11"/>
  <c r="E259" i="11"/>
  <c r="EF259" i="11"/>
  <c r="EE259" i="11"/>
  <c r="ED259" i="11"/>
  <c r="EC259" i="11"/>
  <c r="EB259" i="11"/>
  <c r="EA259" i="11"/>
  <c r="DZ259" i="11"/>
  <c r="DY259" i="11"/>
  <c r="DX259" i="11"/>
  <c r="DW259" i="11"/>
  <c r="DV259" i="11"/>
  <c r="DU259" i="11"/>
  <c r="DT259" i="11"/>
  <c r="DS259" i="11"/>
  <c r="DR259" i="11"/>
  <c r="DQ259" i="11"/>
  <c r="DP259" i="11"/>
  <c r="DO259" i="11"/>
  <c r="DN259" i="11"/>
  <c r="DM259" i="11"/>
  <c r="DL259" i="11"/>
  <c r="DK259" i="11"/>
  <c r="DJ259" i="11"/>
  <c r="DI259" i="11"/>
  <c r="DH259" i="11"/>
  <c r="DG259" i="11"/>
  <c r="DF259" i="11"/>
  <c r="DE259" i="11"/>
  <c r="DD259" i="11"/>
  <c r="DC259" i="11"/>
  <c r="DB259" i="11"/>
  <c r="DA259" i="11"/>
  <c r="CZ259" i="11"/>
  <c r="CY259" i="11"/>
  <c r="CX259" i="11"/>
  <c r="CW259" i="11"/>
  <c r="CV259" i="11"/>
  <c r="CU259" i="11"/>
  <c r="CT259" i="11"/>
  <c r="CS259" i="11"/>
  <c r="CR259" i="11"/>
  <c r="CQ259" i="11"/>
  <c r="CP259" i="11"/>
  <c r="CO259" i="11"/>
  <c r="E258" i="11"/>
  <c r="EE258" i="11"/>
  <c r="ED258" i="11"/>
  <c r="EC258" i="11"/>
  <c r="EB258" i="11"/>
  <c r="EA258" i="11"/>
  <c r="DZ258" i="11"/>
  <c r="DY258" i="11"/>
  <c r="DX258" i="11"/>
  <c r="DW258" i="11"/>
  <c r="DV258" i="11"/>
  <c r="DU258" i="11"/>
  <c r="DT258" i="11"/>
  <c r="DS258" i="11"/>
  <c r="DR258" i="11"/>
  <c r="DQ258" i="11"/>
  <c r="DP258" i="11"/>
  <c r="DO258" i="11"/>
  <c r="DN258" i="11"/>
  <c r="DM258" i="11"/>
  <c r="DL258" i="11"/>
  <c r="DK258" i="11"/>
  <c r="DJ258" i="11"/>
  <c r="DI258" i="11"/>
  <c r="DH258" i="11"/>
  <c r="DG258" i="11"/>
  <c r="DF258" i="11"/>
  <c r="DE258" i="11"/>
  <c r="DD258" i="11"/>
  <c r="DC258" i="11"/>
  <c r="DB258" i="11"/>
  <c r="DA258" i="11"/>
  <c r="CZ258" i="11"/>
  <c r="CY258" i="11"/>
  <c r="CX258" i="11"/>
  <c r="CW258" i="11"/>
  <c r="CV258" i="11"/>
  <c r="CU258" i="11"/>
  <c r="CT258" i="11"/>
  <c r="CS258" i="11"/>
  <c r="CR258" i="11"/>
  <c r="CQ258" i="11"/>
  <c r="CP258" i="11"/>
  <c r="CO258" i="11"/>
  <c r="E257" i="11"/>
  <c r="ED257" i="11"/>
  <c r="EC257" i="11"/>
  <c r="EB257" i="11"/>
  <c r="EA257" i="11"/>
  <c r="DZ257" i="11"/>
  <c r="DY257" i="11"/>
  <c r="DX257" i="11"/>
  <c r="DW257" i="11"/>
  <c r="DV257" i="11"/>
  <c r="DU257" i="11"/>
  <c r="DT257" i="11"/>
  <c r="DS257" i="11"/>
  <c r="DR257" i="11"/>
  <c r="DQ257" i="11"/>
  <c r="DP257" i="11"/>
  <c r="DO257" i="11"/>
  <c r="DN257" i="11"/>
  <c r="DM257" i="11"/>
  <c r="DL257" i="11"/>
  <c r="DK257" i="11"/>
  <c r="DJ257" i="11"/>
  <c r="DI257" i="11"/>
  <c r="DH257" i="11"/>
  <c r="DG257" i="11"/>
  <c r="DF257" i="11"/>
  <c r="DE257" i="11"/>
  <c r="DD257" i="11"/>
  <c r="DC257" i="11"/>
  <c r="DB257" i="11"/>
  <c r="DA257" i="11"/>
  <c r="CZ257" i="11"/>
  <c r="CY257" i="11"/>
  <c r="CX257" i="11"/>
  <c r="CW257" i="11"/>
  <c r="CV257" i="11"/>
  <c r="CU257" i="11"/>
  <c r="CT257" i="11"/>
  <c r="CS257" i="11"/>
  <c r="CR257" i="11"/>
  <c r="CQ257" i="11"/>
  <c r="CP257" i="11"/>
  <c r="CO257" i="11"/>
  <c r="E256" i="11"/>
  <c r="EC256" i="11"/>
  <c r="EB256" i="11"/>
  <c r="EA256" i="11"/>
  <c r="DZ256" i="11"/>
  <c r="DY256" i="11"/>
  <c r="DX256" i="11"/>
  <c r="DW256" i="11"/>
  <c r="DV256" i="11"/>
  <c r="DU256" i="11"/>
  <c r="DT256" i="11"/>
  <c r="DS256" i="11"/>
  <c r="DR256" i="11"/>
  <c r="DQ256" i="11"/>
  <c r="DP256" i="11"/>
  <c r="DO256" i="11"/>
  <c r="DN256" i="11"/>
  <c r="DM256" i="11"/>
  <c r="DL256" i="11"/>
  <c r="DK256" i="11"/>
  <c r="DJ256" i="11"/>
  <c r="DI256" i="11"/>
  <c r="DH256" i="11"/>
  <c r="DG256" i="11"/>
  <c r="DF256" i="11"/>
  <c r="DE256" i="11"/>
  <c r="DD256" i="11"/>
  <c r="DC256" i="11"/>
  <c r="DB256" i="11"/>
  <c r="DA256" i="11"/>
  <c r="CZ256" i="11"/>
  <c r="CY256" i="11"/>
  <c r="CX256" i="11"/>
  <c r="CW256" i="11"/>
  <c r="CV256" i="11"/>
  <c r="CU256" i="11"/>
  <c r="CT256" i="11"/>
  <c r="CS256" i="11"/>
  <c r="CR256" i="11"/>
  <c r="CQ256" i="11"/>
  <c r="CP256" i="11"/>
  <c r="CO256" i="11"/>
  <c r="E255" i="11"/>
  <c r="EB255" i="11"/>
  <c r="EA255" i="11"/>
  <c r="DZ255" i="11"/>
  <c r="DY255" i="11"/>
  <c r="DX255" i="11"/>
  <c r="DW255" i="11"/>
  <c r="DV255" i="11"/>
  <c r="DU255" i="11"/>
  <c r="DT255" i="11"/>
  <c r="DS255" i="11"/>
  <c r="DR255" i="11"/>
  <c r="DQ255" i="11"/>
  <c r="DP255" i="11"/>
  <c r="DO255" i="11"/>
  <c r="DN255" i="11"/>
  <c r="DM255" i="11"/>
  <c r="DL255" i="11"/>
  <c r="DK255" i="11"/>
  <c r="DJ255" i="11"/>
  <c r="DI255" i="11"/>
  <c r="DH255" i="11"/>
  <c r="DG255" i="11"/>
  <c r="DF255" i="11"/>
  <c r="DE255" i="11"/>
  <c r="DD255" i="11"/>
  <c r="DC255" i="11"/>
  <c r="DB255" i="11"/>
  <c r="DA255" i="11"/>
  <c r="CZ255" i="11"/>
  <c r="CY255" i="11"/>
  <c r="CX255" i="11"/>
  <c r="CW255" i="11"/>
  <c r="CV255" i="11"/>
  <c r="CU255" i="11"/>
  <c r="CT255" i="11"/>
  <c r="CS255" i="11"/>
  <c r="CR255" i="11"/>
  <c r="CQ255" i="11"/>
  <c r="CP255" i="11"/>
  <c r="CO255" i="11"/>
  <c r="E254" i="11"/>
  <c r="EA254" i="11"/>
  <c r="DZ254" i="11"/>
  <c r="DY254" i="11"/>
  <c r="DX254" i="11"/>
  <c r="DW254" i="11"/>
  <c r="DV254" i="11"/>
  <c r="DU254" i="11"/>
  <c r="DT254" i="11"/>
  <c r="DS254" i="11"/>
  <c r="DR254" i="11"/>
  <c r="DQ254" i="11"/>
  <c r="DP254" i="11"/>
  <c r="DO254" i="11"/>
  <c r="DN254" i="11"/>
  <c r="DM254" i="11"/>
  <c r="DL254" i="11"/>
  <c r="DK254" i="11"/>
  <c r="DJ254" i="11"/>
  <c r="DI254" i="11"/>
  <c r="DH254" i="11"/>
  <c r="DG254" i="11"/>
  <c r="DF254" i="11"/>
  <c r="DE254" i="11"/>
  <c r="DD254" i="11"/>
  <c r="DC254" i="11"/>
  <c r="DB254" i="11"/>
  <c r="DA254" i="11"/>
  <c r="CZ254" i="11"/>
  <c r="CY254" i="11"/>
  <c r="CX254" i="11"/>
  <c r="CW254" i="11"/>
  <c r="CV254" i="11"/>
  <c r="CU254" i="11"/>
  <c r="CT254" i="11"/>
  <c r="CS254" i="11"/>
  <c r="CR254" i="11"/>
  <c r="CQ254" i="11"/>
  <c r="CP254" i="11"/>
  <c r="CO254" i="11"/>
  <c r="E253" i="11"/>
  <c r="DZ253" i="11"/>
  <c r="DY253" i="11"/>
  <c r="DX253" i="11"/>
  <c r="DW253" i="11"/>
  <c r="DV253" i="11"/>
  <c r="DU253" i="11"/>
  <c r="DT253" i="11"/>
  <c r="DS253" i="11"/>
  <c r="DR253" i="11"/>
  <c r="DQ253" i="11"/>
  <c r="DP253" i="11"/>
  <c r="DO253" i="11"/>
  <c r="DN253" i="11"/>
  <c r="DM253" i="11"/>
  <c r="DL253" i="11"/>
  <c r="DK253" i="11"/>
  <c r="DJ253" i="11"/>
  <c r="DI253" i="11"/>
  <c r="DH253" i="11"/>
  <c r="DG253" i="11"/>
  <c r="DF253" i="11"/>
  <c r="DE253" i="11"/>
  <c r="DD253" i="11"/>
  <c r="DC253" i="11"/>
  <c r="DB253" i="11"/>
  <c r="DA253" i="11"/>
  <c r="CZ253" i="11"/>
  <c r="CY253" i="11"/>
  <c r="CX253" i="11"/>
  <c r="CW253" i="11"/>
  <c r="CV253" i="11"/>
  <c r="CU253" i="11"/>
  <c r="CT253" i="11"/>
  <c r="CS253" i="11"/>
  <c r="CR253" i="11"/>
  <c r="CQ253" i="11"/>
  <c r="CP253" i="11"/>
  <c r="CO253" i="11"/>
  <c r="E252" i="11"/>
  <c r="DY252" i="11"/>
  <c r="DX252" i="11"/>
  <c r="DW252" i="11"/>
  <c r="DV252" i="11"/>
  <c r="DU252" i="11"/>
  <c r="DT252" i="11"/>
  <c r="DS252" i="11"/>
  <c r="DR252" i="11"/>
  <c r="DQ252" i="11"/>
  <c r="DP252" i="11"/>
  <c r="DO252" i="11"/>
  <c r="DN252" i="11"/>
  <c r="DM252" i="11"/>
  <c r="DL252" i="11"/>
  <c r="DK252" i="11"/>
  <c r="DJ252" i="11"/>
  <c r="DI252" i="11"/>
  <c r="DH252" i="11"/>
  <c r="DG252" i="11"/>
  <c r="DF252" i="11"/>
  <c r="DE252" i="11"/>
  <c r="DD252" i="11"/>
  <c r="DC252" i="11"/>
  <c r="DB252" i="11"/>
  <c r="DA252" i="11"/>
  <c r="CZ252" i="11"/>
  <c r="CY252" i="11"/>
  <c r="CX252" i="11"/>
  <c r="CW252" i="11"/>
  <c r="CV252" i="11"/>
  <c r="CU252" i="11"/>
  <c r="CT252" i="11"/>
  <c r="CS252" i="11"/>
  <c r="CR252" i="11"/>
  <c r="CQ252" i="11"/>
  <c r="CP252" i="11"/>
  <c r="CO252" i="11"/>
  <c r="E251" i="11"/>
  <c r="DX251" i="11"/>
  <c r="DW251" i="11"/>
  <c r="DV251" i="11"/>
  <c r="DU251" i="11"/>
  <c r="DT251" i="11"/>
  <c r="DS251" i="11"/>
  <c r="DR251" i="11"/>
  <c r="DQ251" i="11"/>
  <c r="DP251" i="11"/>
  <c r="DO251" i="11"/>
  <c r="DN251" i="11"/>
  <c r="DM251" i="11"/>
  <c r="DL251" i="11"/>
  <c r="DK251" i="11"/>
  <c r="DJ251" i="11"/>
  <c r="DI251" i="11"/>
  <c r="DH251" i="11"/>
  <c r="DG251" i="11"/>
  <c r="DF251" i="11"/>
  <c r="DE251" i="11"/>
  <c r="DD251" i="11"/>
  <c r="DC251" i="11"/>
  <c r="DB251" i="11"/>
  <c r="DA251" i="11"/>
  <c r="CZ251" i="11"/>
  <c r="CY251" i="11"/>
  <c r="CX251" i="11"/>
  <c r="CW251" i="11"/>
  <c r="CV251" i="11"/>
  <c r="CU251" i="11"/>
  <c r="CT251" i="11"/>
  <c r="CS251" i="11"/>
  <c r="CR251" i="11"/>
  <c r="CQ251" i="11"/>
  <c r="CP251" i="11"/>
  <c r="CO251" i="11"/>
  <c r="E250" i="11"/>
  <c r="DW250" i="11"/>
  <c r="DV250" i="11"/>
  <c r="DU250" i="11"/>
  <c r="DT250" i="11"/>
  <c r="DS250" i="11"/>
  <c r="DR250" i="11"/>
  <c r="DQ250" i="11"/>
  <c r="DP250" i="11"/>
  <c r="DO250" i="11"/>
  <c r="DN250" i="11"/>
  <c r="DM250" i="11"/>
  <c r="DL250" i="11"/>
  <c r="DK250" i="11"/>
  <c r="DJ250" i="11"/>
  <c r="DI250" i="11"/>
  <c r="DH250" i="11"/>
  <c r="DG250" i="11"/>
  <c r="DF250" i="11"/>
  <c r="DE250" i="11"/>
  <c r="DD250" i="11"/>
  <c r="DC250" i="11"/>
  <c r="DB250" i="11"/>
  <c r="DA250" i="11"/>
  <c r="CZ250" i="11"/>
  <c r="CY250" i="11"/>
  <c r="CX250" i="11"/>
  <c r="CW250" i="11"/>
  <c r="CV250" i="11"/>
  <c r="CU250" i="11"/>
  <c r="CT250" i="11"/>
  <c r="CS250" i="11"/>
  <c r="CR250" i="11"/>
  <c r="CQ250" i="11"/>
  <c r="CP250" i="11"/>
  <c r="CO250" i="11"/>
  <c r="E249" i="11"/>
  <c r="DV249" i="11"/>
  <c r="DU249" i="11"/>
  <c r="DT249" i="11"/>
  <c r="DS249" i="11"/>
  <c r="DR249" i="11"/>
  <c r="DQ249" i="11"/>
  <c r="DP249" i="11"/>
  <c r="DO249" i="11"/>
  <c r="DN249" i="11"/>
  <c r="DM249" i="11"/>
  <c r="DL249" i="11"/>
  <c r="DK249" i="11"/>
  <c r="DJ249" i="11"/>
  <c r="DI249" i="11"/>
  <c r="DH249" i="11"/>
  <c r="DG249" i="11"/>
  <c r="DF249" i="11"/>
  <c r="DE249" i="11"/>
  <c r="DD249" i="11"/>
  <c r="DC249" i="11"/>
  <c r="DB249" i="11"/>
  <c r="DA249" i="11"/>
  <c r="CZ249" i="11"/>
  <c r="CY249" i="11"/>
  <c r="CX249" i="11"/>
  <c r="CW249" i="11"/>
  <c r="CV249" i="11"/>
  <c r="CU249" i="11"/>
  <c r="CT249" i="11"/>
  <c r="CS249" i="11"/>
  <c r="CR249" i="11"/>
  <c r="CQ249" i="11"/>
  <c r="CP249" i="11"/>
  <c r="CO249" i="11"/>
  <c r="E248" i="11"/>
  <c r="DU248" i="11"/>
  <c r="DT248" i="11"/>
  <c r="DS248" i="11"/>
  <c r="DR248" i="11"/>
  <c r="DQ248" i="11"/>
  <c r="DP248" i="11"/>
  <c r="DO248" i="11"/>
  <c r="DN248" i="11"/>
  <c r="DM248" i="11"/>
  <c r="DL248" i="11"/>
  <c r="DK248" i="11"/>
  <c r="DJ248" i="11"/>
  <c r="DI248" i="11"/>
  <c r="DH248" i="11"/>
  <c r="DG248" i="11"/>
  <c r="DF248" i="11"/>
  <c r="DE248" i="11"/>
  <c r="DD248" i="11"/>
  <c r="DC248" i="11"/>
  <c r="DB248" i="11"/>
  <c r="DA248" i="11"/>
  <c r="CZ248" i="11"/>
  <c r="CY248" i="11"/>
  <c r="CX248" i="11"/>
  <c r="CW248" i="11"/>
  <c r="CV248" i="11"/>
  <c r="CU248" i="11"/>
  <c r="CT248" i="11"/>
  <c r="CS248" i="11"/>
  <c r="CR248" i="11"/>
  <c r="CQ248" i="11"/>
  <c r="CP248" i="11"/>
  <c r="CO248" i="11"/>
  <c r="E247" i="11"/>
  <c r="DT247" i="11"/>
  <c r="DS247" i="11"/>
  <c r="DR247" i="11"/>
  <c r="DQ247" i="11"/>
  <c r="DP247" i="11"/>
  <c r="DO247" i="11"/>
  <c r="DN247" i="11"/>
  <c r="DM247" i="11"/>
  <c r="DL247" i="11"/>
  <c r="DK247" i="11"/>
  <c r="DJ247" i="11"/>
  <c r="DI247" i="11"/>
  <c r="DH247" i="11"/>
  <c r="DG247" i="11"/>
  <c r="DF247" i="11"/>
  <c r="DE247" i="11"/>
  <c r="DD247" i="11"/>
  <c r="DC247" i="11"/>
  <c r="DB247" i="11"/>
  <c r="DA247" i="11"/>
  <c r="CZ247" i="11"/>
  <c r="CY247" i="11"/>
  <c r="CX247" i="11"/>
  <c r="CW247" i="11"/>
  <c r="CV247" i="11"/>
  <c r="CU247" i="11"/>
  <c r="CT247" i="11"/>
  <c r="CS247" i="11"/>
  <c r="CR247" i="11"/>
  <c r="CQ247" i="11"/>
  <c r="CP247" i="11"/>
  <c r="CO247" i="11"/>
  <c r="E246" i="11"/>
  <c r="DS246" i="11"/>
  <c r="DR246" i="11"/>
  <c r="DQ246" i="11"/>
  <c r="DP246" i="11"/>
  <c r="DO246" i="11"/>
  <c r="DN246" i="11"/>
  <c r="DM246" i="11"/>
  <c r="DL246" i="11"/>
  <c r="DK246" i="11"/>
  <c r="DJ246" i="11"/>
  <c r="DI246" i="11"/>
  <c r="DH246" i="11"/>
  <c r="DG246" i="11"/>
  <c r="DF246" i="11"/>
  <c r="DE246" i="11"/>
  <c r="DD246" i="11"/>
  <c r="DC246" i="11"/>
  <c r="DB246" i="11"/>
  <c r="DA246" i="11"/>
  <c r="CZ246" i="11"/>
  <c r="CY246" i="11"/>
  <c r="CX246" i="11"/>
  <c r="CW246" i="11"/>
  <c r="CV246" i="11"/>
  <c r="CU246" i="11"/>
  <c r="CT246" i="11"/>
  <c r="CS246" i="11"/>
  <c r="CR246" i="11"/>
  <c r="CQ246" i="11"/>
  <c r="CP246" i="11"/>
  <c r="CO246" i="11"/>
  <c r="E245" i="11"/>
  <c r="DR245" i="11"/>
  <c r="DQ245" i="11"/>
  <c r="DP245" i="11"/>
  <c r="DO245" i="11"/>
  <c r="DN245" i="11"/>
  <c r="DM245" i="11"/>
  <c r="DL245" i="11"/>
  <c r="DK245" i="11"/>
  <c r="DJ245" i="11"/>
  <c r="DI245" i="11"/>
  <c r="DH245" i="11"/>
  <c r="DG245" i="11"/>
  <c r="DF245" i="11"/>
  <c r="DE245" i="11"/>
  <c r="DD245" i="11"/>
  <c r="DC245" i="11"/>
  <c r="DB245" i="11"/>
  <c r="DA245" i="11"/>
  <c r="CZ245" i="11"/>
  <c r="CY245" i="11"/>
  <c r="CX245" i="11"/>
  <c r="CW245" i="11"/>
  <c r="CV245" i="11"/>
  <c r="CU245" i="11"/>
  <c r="CT245" i="11"/>
  <c r="CS245" i="11"/>
  <c r="CR245" i="11"/>
  <c r="CQ245" i="11"/>
  <c r="CP245" i="11"/>
  <c r="CO245" i="11"/>
  <c r="E244" i="11"/>
  <c r="DQ244" i="11"/>
  <c r="DP244" i="11"/>
  <c r="DO244" i="11"/>
  <c r="DN244" i="11"/>
  <c r="DM244" i="11"/>
  <c r="DL244" i="11"/>
  <c r="DK244" i="11"/>
  <c r="DJ244" i="11"/>
  <c r="DI244" i="11"/>
  <c r="DH244" i="11"/>
  <c r="DG244" i="11"/>
  <c r="DF244" i="11"/>
  <c r="DE244" i="11"/>
  <c r="DD244" i="11"/>
  <c r="DC244" i="11"/>
  <c r="DB244" i="11"/>
  <c r="DA244" i="11"/>
  <c r="CZ244" i="11"/>
  <c r="CY244" i="11"/>
  <c r="CX244" i="11"/>
  <c r="CW244" i="11"/>
  <c r="CV244" i="11"/>
  <c r="CU244" i="11"/>
  <c r="CT244" i="11"/>
  <c r="CS244" i="11"/>
  <c r="CR244" i="11"/>
  <c r="CQ244" i="11"/>
  <c r="CP244" i="11"/>
  <c r="CO244" i="11"/>
  <c r="E243" i="11"/>
  <c r="DP243" i="11"/>
  <c r="DO243" i="11"/>
  <c r="DN243" i="11"/>
  <c r="DM243" i="11"/>
  <c r="DL243" i="11"/>
  <c r="DK243" i="11"/>
  <c r="DJ243" i="11"/>
  <c r="DI243" i="11"/>
  <c r="DH243" i="11"/>
  <c r="DG243" i="11"/>
  <c r="DF243" i="11"/>
  <c r="DE243" i="11"/>
  <c r="DD243" i="11"/>
  <c r="DC243" i="11"/>
  <c r="DB243" i="11"/>
  <c r="DA243" i="11"/>
  <c r="CZ243" i="11"/>
  <c r="CY243" i="11"/>
  <c r="CX243" i="11"/>
  <c r="CW243" i="11"/>
  <c r="CV243" i="11"/>
  <c r="CU243" i="11"/>
  <c r="CT243" i="11"/>
  <c r="CS243" i="11"/>
  <c r="CR243" i="11"/>
  <c r="CQ243" i="11"/>
  <c r="CP243" i="11"/>
  <c r="CO243" i="11"/>
  <c r="E242" i="11"/>
  <c r="DO242" i="11"/>
  <c r="DN242" i="11"/>
  <c r="DM242" i="11"/>
  <c r="DL242" i="11"/>
  <c r="DK242" i="11"/>
  <c r="DJ242" i="11"/>
  <c r="DI242" i="11"/>
  <c r="DH242" i="11"/>
  <c r="DG242" i="11"/>
  <c r="DF242" i="11"/>
  <c r="DE242" i="11"/>
  <c r="DD242" i="11"/>
  <c r="DC242" i="11"/>
  <c r="DB242" i="11"/>
  <c r="DA242" i="11"/>
  <c r="CZ242" i="11"/>
  <c r="CY242" i="11"/>
  <c r="CX242" i="11"/>
  <c r="CW242" i="11"/>
  <c r="CV242" i="11"/>
  <c r="CU242" i="11"/>
  <c r="CT242" i="11"/>
  <c r="CS242" i="11"/>
  <c r="CR242" i="11"/>
  <c r="CQ242" i="11"/>
  <c r="CP242" i="11"/>
  <c r="CO242" i="11"/>
  <c r="E241" i="11"/>
  <c r="DN241" i="11"/>
  <c r="DM241" i="11"/>
  <c r="DL241" i="11"/>
  <c r="DK241" i="11"/>
  <c r="DJ241" i="11"/>
  <c r="DI241" i="11"/>
  <c r="DH241" i="11"/>
  <c r="DG241" i="11"/>
  <c r="DF241" i="11"/>
  <c r="DE241" i="11"/>
  <c r="DD241" i="11"/>
  <c r="DC241" i="11"/>
  <c r="DB241" i="11"/>
  <c r="DA241" i="11"/>
  <c r="CZ241" i="11"/>
  <c r="CY241" i="11"/>
  <c r="CX241" i="11"/>
  <c r="CW241" i="11"/>
  <c r="CV241" i="11"/>
  <c r="CU241" i="11"/>
  <c r="CT241" i="11"/>
  <c r="CS241" i="11"/>
  <c r="CR241" i="11"/>
  <c r="CQ241" i="11"/>
  <c r="CP241" i="11"/>
  <c r="CO241" i="11"/>
  <c r="E240" i="11"/>
  <c r="DM240" i="11"/>
  <c r="DL240" i="11"/>
  <c r="DK240" i="11"/>
  <c r="DJ240" i="11"/>
  <c r="DI240" i="11"/>
  <c r="DH240" i="11"/>
  <c r="DG240" i="11"/>
  <c r="DF240" i="11"/>
  <c r="DE240" i="11"/>
  <c r="DD240" i="11"/>
  <c r="DC240" i="11"/>
  <c r="DB240" i="11"/>
  <c r="DA240" i="11"/>
  <c r="CZ240" i="11"/>
  <c r="CY240" i="11"/>
  <c r="CX240" i="11"/>
  <c r="CW240" i="11"/>
  <c r="CV240" i="11"/>
  <c r="CU240" i="11"/>
  <c r="CT240" i="11"/>
  <c r="CS240" i="11"/>
  <c r="CR240" i="11"/>
  <c r="CQ240" i="11"/>
  <c r="CP240" i="11"/>
  <c r="CO240" i="11"/>
  <c r="E239" i="11"/>
  <c r="DL239" i="11"/>
  <c r="DK239" i="11"/>
  <c r="DJ239" i="11"/>
  <c r="DI239" i="11"/>
  <c r="DH239" i="11"/>
  <c r="DG239" i="11"/>
  <c r="DF239" i="11"/>
  <c r="DE239" i="11"/>
  <c r="DD239" i="11"/>
  <c r="DC239" i="11"/>
  <c r="DB239" i="11"/>
  <c r="DA239" i="11"/>
  <c r="CZ239" i="11"/>
  <c r="CY239" i="11"/>
  <c r="CX239" i="11"/>
  <c r="CW239" i="11"/>
  <c r="CV239" i="11"/>
  <c r="CU239" i="11"/>
  <c r="CT239" i="11"/>
  <c r="CS239" i="11"/>
  <c r="CR239" i="11"/>
  <c r="CQ239" i="11"/>
  <c r="CP239" i="11"/>
  <c r="CO239" i="11"/>
  <c r="E238" i="11"/>
  <c r="DK238" i="11"/>
  <c r="DJ238" i="11"/>
  <c r="DI238" i="11"/>
  <c r="DH238" i="11"/>
  <c r="DG238" i="11"/>
  <c r="DF238" i="11"/>
  <c r="DE238" i="11"/>
  <c r="DD238" i="11"/>
  <c r="DC238" i="11"/>
  <c r="DB238" i="11"/>
  <c r="DA238" i="11"/>
  <c r="CZ238" i="11"/>
  <c r="CY238" i="11"/>
  <c r="CX238" i="11"/>
  <c r="CW238" i="11"/>
  <c r="CV238" i="11"/>
  <c r="CU238" i="11"/>
  <c r="CT238" i="11"/>
  <c r="CS238" i="11"/>
  <c r="CR238" i="11"/>
  <c r="CQ238" i="11"/>
  <c r="CP238" i="11"/>
  <c r="CO238" i="11"/>
  <c r="E237" i="11"/>
  <c r="DJ237" i="11"/>
  <c r="DI237" i="11"/>
  <c r="DH237" i="11"/>
  <c r="DG237" i="11"/>
  <c r="DF237" i="11"/>
  <c r="DE237" i="11"/>
  <c r="DD237" i="11"/>
  <c r="DC237" i="11"/>
  <c r="DB237" i="11"/>
  <c r="DA237" i="11"/>
  <c r="CZ237" i="11"/>
  <c r="CY237" i="11"/>
  <c r="CX237" i="11"/>
  <c r="CW237" i="11"/>
  <c r="CV237" i="11"/>
  <c r="CU237" i="11"/>
  <c r="CT237" i="11"/>
  <c r="CS237" i="11"/>
  <c r="CR237" i="11"/>
  <c r="CQ237" i="11"/>
  <c r="CP237" i="11"/>
  <c r="CO237" i="11"/>
  <c r="E236" i="11"/>
  <c r="DI236" i="11"/>
  <c r="DH236" i="11"/>
  <c r="DG236" i="11"/>
  <c r="DF236" i="11"/>
  <c r="DE236" i="11"/>
  <c r="DD236" i="11"/>
  <c r="DC236" i="11"/>
  <c r="DB236" i="11"/>
  <c r="DA236" i="11"/>
  <c r="CZ236" i="11"/>
  <c r="CY236" i="11"/>
  <c r="CX236" i="11"/>
  <c r="CW236" i="11"/>
  <c r="CV236" i="11"/>
  <c r="CU236" i="11"/>
  <c r="CT236" i="11"/>
  <c r="CS236" i="11"/>
  <c r="CR236" i="11"/>
  <c r="CQ236" i="11"/>
  <c r="CP236" i="11"/>
  <c r="CO236" i="11"/>
  <c r="E235" i="11"/>
  <c r="DH235" i="11"/>
  <c r="DG235" i="11"/>
  <c r="DF235" i="11"/>
  <c r="DE235" i="11"/>
  <c r="DD235" i="11"/>
  <c r="DC235" i="11"/>
  <c r="DB235" i="11"/>
  <c r="DA235" i="11"/>
  <c r="CZ235" i="11"/>
  <c r="CY235" i="11"/>
  <c r="CX235" i="11"/>
  <c r="CW235" i="11"/>
  <c r="CV235" i="11"/>
  <c r="CU235" i="11"/>
  <c r="CT235" i="11"/>
  <c r="CS235" i="11"/>
  <c r="CR235" i="11"/>
  <c r="CQ235" i="11"/>
  <c r="CP235" i="11"/>
  <c r="CO235" i="11"/>
  <c r="E234" i="11"/>
  <c r="DG234" i="11"/>
  <c r="DF234" i="11"/>
  <c r="DE234" i="11"/>
  <c r="DD234" i="11"/>
  <c r="DC234" i="11"/>
  <c r="DB234" i="11"/>
  <c r="DA234" i="11"/>
  <c r="CZ234" i="11"/>
  <c r="CY234" i="11"/>
  <c r="CX234" i="11"/>
  <c r="CW234" i="11"/>
  <c r="CV234" i="11"/>
  <c r="CU234" i="11"/>
  <c r="CT234" i="11"/>
  <c r="CS234" i="11"/>
  <c r="CR234" i="11"/>
  <c r="CQ234" i="11"/>
  <c r="CP234" i="11"/>
  <c r="CO234" i="11"/>
  <c r="E233" i="11"/>
  <c r="DF233" i="11"/>
  <c r="DE233" i="11"/>
  <c r="DD233" i="11"/>
  <c r="DC233" i="11"/>
  <c r="DB233" i="11"/>
  <c r="DA233" i="11"/>
  <c r="CZ233" i="11"/>
  <c r="CY233" i="11"/>
  <c r="CX233" i="11"/>
  <c r="CW233" i="11"/>
  <c r="CV233" i="11"/>
  <c r="CU233" i="11"/>
  <c r="CT233" i="11"/>
  <c r="CS233" i="11"/>
  <c r="CR233" i="11"/>
  <c r="CQ233" i="11"/>
  <c r="CP233" i="11"/>
  <c r="CO233" i="11"/>
  <c r="E232" i="11"/>
  <c r="DE232" i="11"/>
  <c r="DD232" i="11"/>
  <c r="DC232" i="11"/>
  <c r="DB232" i="11"/>
  <c r="DA232" i="11"/>
  <c r="CZ232" i="11"/>
  <c r="CY232" i="11"/>
  <c r="CX232" i="11"/>
  <c r="CW232" i="11"/>
  <c r="CV232" i="11"/>
  <c r="CU232" i="11"/>
  <c r="CT232" i="11"/>
  <c r="CS232" i="11"/>
  <c r="CR232" i="11"/>
  <c r="CQ232" i="11"/>
  <c r="CP232" i="11"/>
  <c r="CO232" i="11"/>
  <c r="E231" i="11"/>
  <c r="DD231" i="11"/>
  <c r="DC231" i="11"/>
  <c r="DB231" i="11"/>
  <c r="DA231" i="11"/>
  <c r="CZ231" i="11"/>
  <c r="CY231" i="11"/>
  <c r="CX231" i="11"/>
  <c r="CW231" i="11"/>
  <c r="CV231" i="11"/>
  <c r="CU231" i="11"/>
  <c r="CT231" i="11"/>
  <c r="CS231" i="11"/>
  <c r="CR231" i="11"/>
  <c r="CQ231" i="11"/>
  <c r="CP231" i="11"/>
  <c r="CO231" i="11"/>
  <c r="E230" i="11"/>
  <c r="DC230" i="11"/>
  <c r="DB230" i="11"/>
  <c r="DA230" i="11"/>
  <c r="CZ230" i="11"/>
  <c r="CY230" i="11"/>
  <c r="CX230" i="11"/>
  <c r="CW230" i="11"/>
  <c r="CV230" i="11"/>
  <c r="CU230" i="11"/>
  <c r="CT230" i="11"/>
  <c r="CS230" i="11"/>
  <c r="CR230" i="11"/>
  <c r="CQ230" i="11"/>
  <c r="CP230" i="11"/>
  <c r="CO230" i="11"/>
  <c r="E229" i="11"/>
  <c r="DB229" i="11"/>
  <c r="DA229" i="11"/>
  <c r="CZ229" i="11"/>
  <c r="CY229" i="11"/>
  <c r="CX229" i="11"/>
  <c r="CW229" i="11"/>
  <c r="CV229" i="11"/>
  <c r="CU229" i="11"/>
  <c r="CT229" i="11"/>
  <c r="CS229" i="11"/>
  <c r="CR229" i="11"/>
  <c r="CQ229" i="11"/>
  <c r="CP229" i="11"/>
  <c r="CO229" i="11"/>
  <c r="E228" i="11"/>
  <c r="DA228" i="11"/>
  <c r="CZ228" i="11"/>
  <c r="CY228" i="11"/>
  <c r="CX228" i="11"/>
  <c r="CW228" i="11"/>
  <c r="CV228" i="11"/>
  <c r="CU228" i="11"/>
  <c r="CT228" i="11"/>
  <c r="CS228" i="11"/>
  <c r="CR228" i="11"/>
  <c r="CQ228" i="11"/>
  <c r="CP228" i="11"/>
  <c r="CO228" i="11"/>
  <c r="E227" i="11"/>
  <c r="CZ227" i="11"/>
  <c r="CY227" i="11"/>
  <c r="CX227" i="11"/>
  <c r="CW227" i="11"/>
  <c r="CV227" i="11"/>
  <c r="CU227" i="11"/>
  <c r="CT227" i="11"/>
  <c r="CS227" i="11"/>
  <c r="CR227" i="11"/>
  <c r="CQ227" i="11"/>
  <c r="CP227" i="11"/>
  <c r="CO227" i="11"/>
  <c r="E226" i="11"/>
  <c r="CY226" i="11"/>
  <c r="CX226" i="11"/>
  <c r="CW226" i="11"/>
  <c r="CV226" i="11"/>
  <c r="CU226" i="11"/>
  <c r="CT226" i="11"/>
  <c r="CS226" i="11"/>
  <c r="CR226" i="11"/>
  <c r="CQ226" i="11"/>
  <c r="CP226" i="11"/>
  <c r="CO226" i="11"/>
  <c r="E225" i="11"/>
  <c r="CX225" i="11"/>
  <c r="CW225" i="11"/>
  <c r="CV225" i="11"/>
  <c r="CU225" i="11"/>
  <c r="CT225" i="11"/>
  <c r="CS225" i="11"/>
  <c r="CR225" i="11"/>
  <c r="CQ225" i="11"/>
  <c r="CP225" i="11"/>
  <c r="CO225" i="11"/>
  <c r="E224" i="11"/>
  <c r="CW224" i="11"/>
  <c r="CV224" i="11"/>
  <c r="CU224" i="11"/>
  <c r="CT224" i="11"/>
  <c r="CS224" i="11"/>
  <c r="CR224" i="11"/>
  <c r="CQ224" i="11"/>
  <c r="CP224" i="11"/>
  <c r="CO224" i="11"/>
  <c r="E223" i="11"/>
  <c r="CV223" i="11"/>
  <c r="CU223" i="11"/>
  <c r="CT223" i="11"/>
  <c r="CS223" i="11"/>
  <c r="CR223" i="11"/>
  <c r="CQ223" i="11"/>
  <c r="CP223" i="11"/>
  <c r="CO223" i="11"/>
  <c r="E222" i="11"/>
  <c r="CU222" i="11"/>
  <c r="CT222" i="11"/>
  <c r="CS222" i="11"/>
  <c r="CR222" i="11"/>
  <c r="CQ222" i="11"/>
  <c r="CP222" i="11"/>
  <c r="CO222" i="11"/>
  <c r="E221" i="11"/>
  <c r="CT221" i="11"/>
  <c r="CS221" i="11"/>
  <c r="CR221" i="11"/>
  <c r="CQ221" i="11"/>
  <c r="CP221" i="11"/>
  <c r="CO221" i="11"/>
  <c r="E220" i="11"/>
  <c r="CS220" i="11"/>
  <c r="CR220" i="11"/>
  <c r="CQ220" i="11"/>
  <c r="CP220" i="11"/>
  <c r="CO220" i="11"/>
  <c r="E219" i="11"/>
  <c r="CR219" i="11"/>
  <c r="CQ219" i="11"/>
  <c r="CP219" i="11"/>
  <c r="CO219" i="11"/>
  <c r="E218" i="11"/>
  <c r="CQ218" i="11"/>
  <c r="CP218" i="11"/>
  <c r="CO218" i="11"/>
  <c r="E217" i="11"/>
  <c r="CP217" i="11"/>
  <c r="CO217" i="11"/>
  <c r="E216" i="11"/>
  <c r="CO216" i="11"/>
  <c r="E146" i="11"/>
  <c r="DS146" i="11"/>
  <c r="DR146" i="11"/>
  <c r="DQ146" i="11"/>
  <c r="DP146" i="11"/>
  <c r="DO146" i="11"/>
  <c r="DN146" i="11"/>
  <c r="DM146" i="11"/>
  <c r="DL146" i="11"/>
  <c r="DK146" i="11"/>
  <c r="DJ146" i="11"/>
  <c r="DI146" i="11"/>
  <c r="DH146" i="11"/>
  <c r="DG146" i="11"/>
  <c r="DF146" i="11"/>
  <c r="DE146" i="11"/>
  <c r="DD146" i="11"/>
  <c r="DC146" i="11"/>
  <c r="DB146" i="11"/>
  <c r="DA146" i="11"/>
  <c r="CZ146" i="11"/>
  <c r="CY146" i="11"/>
  <c r="CX146" i="11"/>
  <c r="CW146" i="11"/>
  <c r="CV146" i="11"/>
  <c r="CU146" i="11"/>
  <c r="CT146" i="11"/>
  <c r="CS146" i="11"/>
  <c r="CR146" i="11"/>
  <c r="CQ146" i="11"/>
  <c r="CP146" i="11"/>
  <c r="CO146" i="11"/>
  <c r="H107" i="10"/>
  <c r="AR109" i="10"/>
  <c r="G107" i="10"/>
  <c r="AR110" i="10"/>
  <c r="AR111" i="10"/>
  <c r="D146" i="11"/>
  <c r="AM146" i="11"/>
  <c r="AL146" i="11"/>
  <c r="AK146" i="11"/>
  <c r="AJ146" i="11"/>
  <c r="AI146" i="11"/>
  <c r="AH146" i="11"/>
  <c r="AG146" i="11"/>
  <c r="AF146" i="11"/>
  <c r="AE146" i="11"/>
  <c r="AD146" i="11"/>
  <c r="AC146" i="11"/>
  <c r="AB146" i="11"/>
  <c r="AA146" i="11"/>
  <c r="Z146" i="11"/>
  <c r="Y146" i="11"/>
  <c r="X146" i="11"/>
  <c r="W146" i="11"/>
  <c r="V146" i="11"/>
  <c r="U146" i="11"/>
  <c r="T146" i="11"/>
  <c r="S146" i="11"/>
  <c r="R146" i="11"/>
  <c r="Q146" i="11"/>
  <c r="P146" i="11"/>
  <c r="O146" i="11"/>
  <c r="N146" i="11"/>
  <c r="M146" i="11"/>
  <c r="L146" i="11"/>
  <c r="K146" i="11"/>
  <c r="J146" i="11"/>
  <c r="I146" i="11"/>
  <c r="E145" i="11"/>
  <c r="DR145" i="11"/>
  <c r="DQ145" i="11"/>
  <c r="DP145" i="11"/>
  <c r="DO145" i="11"/>
  <c r="DN145" i="11"/>
  <c r="DM145" i="11"/>
  <c r="DL145" i="11"/>
  <c r="DK145" i="11"/>
  <c r="DJ145" i="11"/>
  <c r="DI145" i="11"/>
  <c r="DH145" i="11"/>
  <c r="DG145" i="11"/>
  <c r="DF145" i="11"/>
  <c r="DE145" i="11"/>
  <c r="DD145" i="11"/>
  <c r="DC145" i="11"/>
  <c r="DB145" i="11"/>
  <c r="DA145" i="11"/>
  <c r="CZ145" i="11"/>
  <c r="CY145" i="11"/>
  <c r="CX145" i="11"/>
  <c r="CW145" i="11"/>
  <c r="CV145" i="11"/>
  <c r="CU145" i="11"/>
  <c r="CT145" i="11"/>
  <c r="CS145" i="11"/>
  <c r="CR145" i="11"/>
  <c r="CQ145" i="11"/>
  <c r="CP145" i="11"/>
  <c r="CO145" i="11"/>
  <c r="AQ109" i="10"/>
  <c r="AQ110" i="10"/>
  <c r="AQ111" i="10"/>
  <c r="D145" i="11"/>
  <c r="AL145" i="11"/>
  <c r="AK145" i="11"/>
  <c r="AJ145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M145" i="11"/>
  <c r="L145" i="11"/>
  <c r="K145" i="11"/>
  <c r="J145" i="11"/>
  <c r="I145" i="11"/>
  <c r="E144" i="11"/>
  <c r="DQ144" i="11"/>
  <c r="DP144" i="11"/>
  <c r="DO144" i="11"/>
  <c r="DN144" i="11"/>
  <c r="DM144" i="11"/>
  <c r="DL144" i="11"/>
  <c r="DK144" i="11"/>
  <c r="DJ144" i="11"/>
  <c r="DI144" i="11"/>
  <c r="DH144" i="11"/>
  <c r="DG144" i="11"/>
  <c r="DF144" i="11"/>
  <c r="DE144" i="11"/>
  <c r="DD144" i="11"/>
  <c r="DC144" i="11"/>
  <c r="DB144" i="11"/>
  <c r="DA144" i="11"/>
  <c r="CZ144" i="11"/>
  <c r="CY144" i="11"/>
  <c r="CX144" i="11"/>
  <c r="CW144" i="11"/>
  <c r="CV144" i="11"/>
  <c r="CU144" i="11"/>
  <c r="CT144" i="11"/>
  <c r="CS144" i="11"/>
  <c r="CR144" i="11"/>
  <c r="CQ144" i="11"/>
  <c r="CP144" i="11"/>
  <c r="CO144" i="11"/>
  <c r="AP109" i="10"/>
  <c r="AP110" i="10"/>
  <c r="AP111" i="10"/>
  <c r="D144" i="11"/>
  <c r="AK144" i="11"/>
  <c r="AJ144" i="11"/>
  <c r="AI144" i="11"/>
  <c r="AH144" i="11"/>
  <c r="AG144" i="11"/>
  <c r="AF144" i="11"/>
  <c r="AE144" i="11"/>
  <c r="AD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P144" i="11"/>
  <c r="O144" i="11"/>
  <c r="N144" i="11"/>
  <c r="M144" i="11"/>
  <c r="L144" i="11"/>
  <c r="K144" i="11"/>
  <c r="J144" i="11"/>
  <c r="I144" i="11"/>
  <c r="E143" i="11"/>
  <c r="DP143" i="11"/>
  <c r="DO143" i="11"/>
  <c r="DN143" i="11"/>
  <c r="DM143" i="11"/>
  <c r="DL143" i="11"/>
  <c r="DK143" i="11"/>
  <c r="DJ143" i="11"/>
  <c r="DI143" i="11"/>
  <c r="DH143" i="11"/>
  <c r="DG143" i="11"/>
  <c r="DF143" i="11"/>
  <c r="DE143" i="11"/>
  <c r="DD143" i="11"/>
  <c r="DC143" i="11"/>
  <c r="DB143" i="11"/>
  <c r="DA143" i="11"/>
  <c r="CZ143" i="11"/>
  <c r="CY143" i="11"/>
  <c r="CX143" i="11"/>
  <c r="CW143" i="11"/>
  <c r="CV143" i="11"/>
  <c r="CU143" i="11"/>
  <c r="CT143" i="11"/>
  <c r="CS143" i="11"/>
  <c r="CR143" i="11"/>
  <c r="CQ143" i="11"/>
  <c r="CP143" i="11"/>
  <c r="CO143" i="11"/>
  <c r="AO109" i="10"/>
  <c r="AO110" i="10"/>
  <c r="AO111" i="10"/>
  <c r="D143" i="11"/>
  <c r="AJ143" i="11"/>
  <c r="AI143" i="11"/>
  <c r="AH143" i="11"/>
  <c r="AG143" i="11"/>
  <c r="AF143" i="11"/>
  <c r="AE143" i="11"/>
  <c r="AD143" i="11"/>
  <c r="AC143" i="11"/>
  <c r="AB143" i="11"/>
  <c r="AA143" i="11"/>
  <c r="Z143" i="11"/>
  <c r="Y143" i="11"/>
  <c r="X143" i="11"/>
  <c r="W143" i="11"/>
  <c r="V143" i="11"/>
  <c r="U143" i="11"/>
  <c r="T143" i="11"/>
  <c r="S143" i="11"/>
  <c r="R143" i="11"/>
  <c r="Q143" i="11"/>
  <c r="P143" i="11"/>
  <c r="O143" i="11"/>
  <c r="N143" i="11"/>
  <c r="M143" i="11"/>
  <c r="L143" i="11"/>
  <c r="K143" i="11"/>
  <c r="J143" i="11"/>
  <c r="I143" i="11"/>
  <c r="E142" i="11"/>
  <c r="DO142" i="11"/>
  <c r="DN142" i="11"/>
  <c r="DM142" i="11"/>
  <c r="DL142" i="11"/>
  <c r="DK142" i="11"/>
  <c r="DJ142" i="11"/>
  <c r="DI142" i="11"/>
  <c r="DH142" i="11"/>
  <c r="DG142" i="11"/>
  <c r="DF142" i="11"/>
  <c r="DE142" i="11"/>
  <c r="DD142" i="11"/>
  <c r="DC142" i="11"/>
  <c r="DB142" i="11"/>
  <c r="DA142" i="11"/>
  <c r="CZ142" i="11"/>
  <c r="CY142" i="11"/>
  <c r="CX142" i="11"/>
  <c r="CW142" i="11"/>
  <c r="CV142" i="11"/>
  <c r="CU142" i="11"/>
  <c r="CT142" i="11"/>
  <c r="CS142" i="11"/>
  <c r="CR142" i="11"/>
  <c r="CQ142" i="11"/>
  <c r="CP142" i="11"/>
  <c r="CO142" i="11"/>
  <c r="AN109" i="10"/>
  <c r="AN110" i="10"/>
  <c r="AN111" i="10"/>
  <c r="D142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M142" i="11"/>
  <c r="L142" i="11"/>
  <c r="K142" i="11"/>
  <c r="J142" i="11"/>
  <c r="I142" i="11"/>
  <c r="E141" i="11"/>
  <c r="DN141" i="11"/>
  <c r="DM141" i="11"/>
  <c r="DL141" i="11"/>
  <c r="DK141" i="11"/>
  <c r="DJ141" i="11"/>
  <c r="DI141" i="11"/>
  <c r="DH141" i="11"/>
  <c r="DG141" i="11"/>
  <c r="DF141" i="11"/>
  <c r="DE141" i="11"/>
  <c r="DD141" i="11"/>
  <c r="DC141" i="11"/>
  <c r="DB141" i="11"/>
  <c r="DA141" i="11"/>
  <c r="CZ141" i="11"/>
  <c r="CY141" i="11"/>
  <c r="CX141" i="11"/>
  <c r="CW141" i="11"/>
  <c r="CV141" i="11"/>
  <c r="CU141" i="11"/>
  <c r="CT141" i="11"/>
  <c r="CS141" i="11"/>
  <c r="CR141" i="11"/>
  <c r="CQ141" i="11"/>
  <c r="CP141" i="11"/>
  <c r="CO141" i="11"/>
  <c r="AM109" i="10"/>
  <c r="AM110" i="10"/>
  <c r="AM111" i="10"/>
  <c r="D141" i="11"/>
  <c r="AH141" i="11"/>
  <c r="AG141" i="11"/>
  <c r="AF141" i="11"/>
  <c r="AE141" i="11"/>
  <c r="AD141" i="11"/>
  <c r="AC141" i="11"/>
  <c r="AB141" i="11"/>
  <c r="AA141" i="11"/>
  <c r="Z141" i="11"/>
  <c r="Y141" i="11"/>
  <c r="X141" i="11"/>
  <c r="W141" i="11"/>
  <c r="V141" i="11"/>
  <c r="U141" i="11"/>
  <c r="T141" i="11"/>
  <c r="S141" i="11"/>
  <c r="R141" i="11"/>
  <c r="Q141" i="11"/>
  <c r="P141" i="11"/>
  <c r="O141" i="11"/>
  <c r="N141" i="11"/>
  <c r="M141" i="11"/>
  <c r="L141" i="11"/>
  <c r="K141" i="11"/>
  <c r="J141" i="11"/>
  <c r="I141" i="11"/>
  <c r="E140" i="11"/>
  <c r="DM140" i="11"/>
  <c r="DL140" i="11"/>
  <c r="DK140" i="11"/>
  <c r="DJ140" i="11"/>
  <c r="DI140" i="11"/>
  <c r="DH140" i="11"/>
  <c r="DG140" i="11"/>
  <c r="DF140" i="11"/>
  <c r="DE140" i="11"/>
  <c r="DD140" i="11"/>
  <c r="DC140" i="11"/>
  <c r="DB140" i="11"/>
  <c r="DA140" i="11"/>
  <c r="CZ140" i="11"/>
  <c r="CY140" i="11"/>
  <c r="CX140" i="11"/>
  <c r="CW140" i="11"/>
  <c r="CV140" i="11"/>
  <c r="CU140" i="11"/>
  <c r="CT140" i="11"/>
  <c r="CS140" i="11"/>
  <c r="CR140" i="11"/>
  <c r="CQ140" i="11"/>
  <c r="CP140" i="11"/>
  <c r="CO140" i="11"/>
  <c r="AL109" i="10"/>
  <c r="AL110" i="10"/>
  <c r="AL111" i="10"/>
  <c r="D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M140" i="11"/>
  <c r="L140" i="11"/>
  <c r="K140" i="11"/>
  <c r="J140" i="11"/>
  <c r="I140" i="11"/>
  <c r="E139" i="11"/>
  <c r="DL139" i="11"/>
  <c r="DK139" i="11"/>
  <c r="DJ139" i="11"/>
  <c r="DI139" i="11"/>
  <c r="DH139" i="11"/>
  <c r="DG139" i="11"/>
  <c r="DF139" i="11"/>
  <c r="DE139" i="11"/>
  <c r="DD139" i="11"/>
  <c r="DC139" i="11"/>
  <c r="DB139" i="11"/>
  <c r="DA139" i="11"/>
  <c r="CZ139" i="11"/>
  <c r="CY139" i="11"/>
  <c r="CX139" i="11"/>
  <c r="CW139" i="11"/>
  <c r="CV139" i="11"/>
  <c r="CU139" i="11"/>
  <c r="CT139" i="11"/>
  <c r="CS139" i="11"/>
  <c r="CR139" i="11"/>
  <c r="CQ139" i="11"/>
  <c r="CP139" i="11"/>
  <c r="CO139" i="11"/>
  <c r="AK109" i="10"/>
  <c r="AK110" i="10"/>
  <c r="AK111" i="10"/>
  <c r="D139" i="11"/>
  <c r="AF139" i="11"/>
  <c r="AE139" i="11"/>
  <c r="AD139" i="11"/>
  <c r="AC139" i="11"/>
  <c r="AB139" i="11"/>
  <c r="AA139" i="11"/>
  <c r="Z139" i="11"/>
  <c r="Y139" i="11"/>
  <c r="X139" i="11"/>
  <c r="W139" i="11"/>
  <c r="V139" i="11"/>
  <c r="U139" i="11"/>
  <c r="T139" i="11"/>
  <c r="S139" i="11"/>
  <c r="R139" i="11"/>
  <c r="Q139" i="11"/>
  <c r="P139" i="11"/>
  <c r="O139" i="11"/>
  <c r="N139" i="11"/>
  <c r="M139" i="11"/>
  <c r="L139" i="11"/>
  <c r="K139" i="11"/>
  <c r="J139" i="11"/>
  <c r="I139" i="11"/>
  <c r="E138" i="11"/>
  <c r="DK138" i="11"/>
  <c r="DJ138" i="11"/>
  <c r="DI138" i="11"/>
  <c r="DH138" i="11"/>
  <c r="DG138" i="11"/>
  <c r="DF138" i="11"/>
  <c r="DE138" i="11"/>
  <c r="DD138" i="11"/>
  <c r="DC138" i="11"/>
  <c r="DB138" i="11"/>
  <c r="DA138" i="11"/>
  <c r="CZ138" i="11"/>
  <c r="CY138" i="11"/>
  <c r="CX138" i="11"/>
  <c r="CW138" i="11"/>
  <c r="CV138" i="11"/>
  <c r="CU138" i="11"/>
  <c r="CT138" i="11"/>
  <c r="CS138" i="11"/>
  <c r="CR138" i="11"/>
  <c r="CQ138" i="11"/>
  <c r="CP138" i="11"/>
  <c r="CO138" i="11"/>
  <c r="AJ109" i="10"/>
  <c r="AJ110" i="10"/>
  <c r="AJ111" i="10"/>
  <c r="D138" i="11"/>
  <c r="AE138" i="11"/>
  <c r="AD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P138" i="11"/>
  <c r="O138" i="11"/>
  <c r="N138" i="11"/>
  <c r="M138" i="11"/>
  <c r="L138" i="11"/>
  <c r="K138" i="11"/>
  <c r="J138" i="11"/>
  <c r="I138" i="11"/>
  <c r="E137" i="11"/>
  <c r="DJ137" i="11"/>
  <c r="DI137" i="11"/>
  <c r="DH137" i="11"/>
  <c r="DG137" i="11"/>
  <c r="DF137" i="11"/>
  <c r="DE137" i="11"/>
  <c r="DD137" i="11"/>
  <c r="DC137" i="11"/>
  <c r="DB137" i="11"/>
  <c r="DA137" i="11"/>
  <c r="CZ137" i="11"/>
  <c r="CY137" i="11"/>
  <c r="CX137" i="11"/>
  <c r="CW137" i="11"/>
  <c r="CV137" i="11"/>
  <c r="CU137" i="11"/>
  <c r="CT137" i="11"/>
  <c r="CS137" i="11"/>
  <c r="CR137" i="11"/>
  <c r="CQ137" i="11"/>
  <c r="CP137" i="11"/>
  <c r="CO137" i="11"/>
  <c r="AI109" i="10"/>
  <c r="AI110" i="10"/>
  <c r="AI111" i="10"/>
  <c r="D137" i="11"/>
  <c r="AD137" i="11"/>
  <c r="AC137" i="11"/>
  <c r="AB137" i="11"/>
  <c r="AA137" i="11"/>
  <c r="Z137" i="11"/>
  <c r="Y137" i="11"/>
  <c r="X137" i="11"/>
  <c r="W137" i="11"/>
  <c r="V137" i="11"/>
  <c r="U137" i="11"/>
  <c r="T137" i="11"/>
  <c r="S137" i="11"/>
  <c r="R137" i="11"/>
  <c r="Q137" i="11"/>
  <c r="P137" i="11"/>
  <c r="O137" i="11"/>
  <c r="N137" i="11"/>
  <c r="M137" i="11"/>
  <c r="L137" i="11"/>
  <c r="K137" i="11"/>
  <c r="J137" i="11"/>
  <c r="I137" i="11"/>
  <c r="E136" i="11"/>
  <c r="DI136" i="11"/>
  <c r="DH136" i="11"/>
  <c r="DG136" i="11"/>
  <c r="DF136" i="11"/>
  <c r="DE136" i="11"/>
  <c r="DD136" i="11"/>
  <c r="DC136" i="11"/>
  <c r="DB136" i="11"/>
  <c r="DA136" i="11"/>
  <c r="CZ136" i="11"/>
  <c r="CY136" i="11"/>
  <c r="CX136" i="11"/>
  <c r="CW136" i="11"/>
  <c r="CV136" i="11"/>
  <c r="CU136" i="11"/>
  <c r="CT136" i="11"/>
  <c r="CS136" i="11"/>
  <c r="CR136" i="11"/>
  <c r="CQ136" i="11"/>
  <c r="CP136" i="11"/>
  <c r="CO136" i="11"/>
  <c r="AH109" i="10"/>
  <c r="AH110" i="10"/>
  <c r="AH111" i="10"/>
  <c r="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M136" i="11"/>
  <c r="L136" i="11"/>
  <c r="K136" i="11"/>
  <c r="J136" i="11"/>
  <c r="I136" i="11"/>
  <c r="E135" i="11"/>
  <c r="DH135" i="11"/>
  <c r="DG135" i="11"/>
  <c r="DF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CO135" i="11"/>
  <c r="AG109" i="10"/>
  <c r="AG110" i="10"/>
  <c r="AG111" i="10"/>
  <c r="D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E134" i="11"/>
  <c r="DG134" i="11"/>
  <c r="DF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CO134" i="11"/>
  <c r="AF109" i="10"/>
  <c r="AF110" i="10"/>
  <c r="AF111" i="10"/>
  <c r="D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E133" i="11"/>
  <c r="DF133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CO133" i="11"/>
  <c r="AE109" i="10"/>
  <c r="AE110" i="10"/>
  <c r="AE111" i="10"/>
  <c r="D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E132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CO132" i="11"/>
  <c r="AD109" i="10"/>
  <c r="AD110" i="10"/>
  <c r="AD111" i="10"/>
  <c r="D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E131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CO131" i="11"/>
  <c r="AC109" i="10"/>
  <c r="AC110" i="10"/>
  <c r="AC111" i="10"/>
  <c r="D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E130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CO130" i="11"/>
  <c r="AB109" i="10"/>
  <c r="AB110" i="10"/>
  <c r="AB111" i="10"/>
  <c r="D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E129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CO129" i="11"/>
  <c r="AA109" i="10"/>
  <c r="AA110" i="10"/>
  <c r="AA111" i="10"/>
  <c r="D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E128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O128" i="11"/>
  <c r="Z109" i="10"/>
  <c r="Z110" i="10"/>
  <c r="Z111" i="10"/>
  <c r="D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E127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O127" i="11"/>
  <c r="Y109" i="10"/>
  <c r="Y110" i="10"/>
  <c r="Y111" i="10"/>
  <c r="D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E126" i="11"/>
  <c r="CY126" i="11"/>
  <c r="CX126" i="11"/>
  <c r="CW126" i="11"/>
  <c r="CV126" i="11"/>
  <c r="CU126" i="11"/>
  <c r="CT126" i="11"/>
  <c r="CS126" i="11"/>
  <c r="CR126" i="11"/>
  <c r="CQ126" i="11"/>
  <c r="CP126" i="11"/>
  <c r="CO126" i="11"/>
  <c r="X109" i="10"/>
  <c r="X110" i="10"/>
  <c r="X111" i="10"/>
  <c r="D126" i="11"/>
  <c r="S126" i="11"/>
  <c r="R126" i="11"/>
  <c r="Q126" i="11"/>
  <c r="P126" i="11"/>
  <c r="O126" i="11"/>
  <c r="N126" i="11"/>
  <c r="M126" i="11"/>
  <c r="L126" i="11"/>
  <c r="K126" i="11"/>
  <c r="J126" i="11"/>
  <c r="I126" i="11"/>
  <c r="E125" i="11"/>
  <c r="CX125" i="11"/>
  <c r="CW125" i="11"/>
  <c r="CV125" i="11"/>
  <c r="CU125" i="11"/>
  <c r="CT125" i="11"/>
  <c r="CS125" i="11"/>
  <c r="CR125" i="11"/>
  <c r="CQ125" i="11"/>
  <c r="CP125" i="11"/>
  <c r="CO125" i="11"/>
  <c r="W109" i="10"/>
  <c r="W110" i="10"/>
  <c r="W111" i="10"/>
  <c r="D125" i="11"/>
  <c r="R125" i="11"/>
  <c r="Q125" i="11"/>
  <c r="P125" i="11"/>
  <c r="O125" i="11"/>
  <c r="N125" i="11"/>
  <c r="M125" i="11"/>
  <c r="L125" i="11"/>
  <c r="K125" i="11"/>
  <c r="J125" i="11"/>
  <c r="I125" i="11"/>
  <c r="E124" i="11"/>
  <c r="CW124" i="11"/>
  <c r="CV124" i="11"/>
  <c r="CU124" i="11"/>
  <c r="CT124" i="11"/>
  <c r="CS124" i="11"/>
  <c r="CR124" i="11"/>
  <c r="CQ124" i="11"/>
  <c r="CP124" i="11"/>
  <c r="CO124" i="11"/>
  <c r="V109" i="10"/>
  <c r="V110" i="10"/>
  <c r="V111" i="10"/>
  <c r="D124" i="11"/>
  <c r="Q124" i="11"/>
  <c r="P124" i="11"/>
  <c r="O124" i="11"/>
  <c r="N124" i="11"/>
  <c r="M124" i="11"/>
  <c r="L124" i="11"/>
  <c r="K124" i="11"/>
  <c r="J124" i="11"/>
  <c r="I124" i="11"/>
  <c r="E123" i="11"/>
  <c r="CV123" i="11"/>
  <c r="CU123" i="11"/>
  <c r="CT123" i="11"/>
  <c r="CS123" i="11"/>
  <c r="CR123" i="11"/>
  <c r="CQ123" i="11"/>
  <c r="CP123" i="11"/>
  <c r="CO123" i="11"/>
  <c r="U109" i="10"/>
  <c r="U110" i="10"/>
  <c r="U111" i="10"/>
  <c r="D123" i="11"/>
  <c r="P123" i="11"/>
  <c r="O123" i="11"/>
  <c r="N123" i="11"/>
  <c r="M123" i="11"/>
  <c r="L123" i="11"/>
  <c r="K123" i="11"/>
  <c r="J123" i="11"/>
  <c r="I123" i="11"/>
  <c r="E122" i="11"/>
  <c r="CU122" i="11"/>
  <c r="CT122" i="11"/>
  <c r="CS122" i="11"/>
  <c r="CR122" i="11"/>
  <c r="CQ122" i="11"/>
  <c r="CP122" i="11"/>
  <c r="CO122" i="11"/>
  <c r="T109" i="10"/>
  <c r="T110" i="10"/>
  <c r="T111" i="10"/>
  <c r="D122" i="11"/>
  <c r="O122" i="11"/>
  <c r="N122" i="11"/>
  <c r="M122" i="11"/>
  <c r="L122" i="11"/>
  <c r="K122" i="11"/>
  <c r="J122" i="11"/>
  <c r="I122" i="11"/>
  <c r="E121" i="11"/>
  <c r="CT121" i="11"/>
  <c r="CS121" i="11"/>
  <c r="CR121" i="11"/>
  <c r="CQ121" i="11"/>
  <c r="CP121" i="11"/>
  <c r="CO121" i="11"/>
  <c r="S109" i="10"/>
  <c r="S110" i="10"/>
  <c r="S111" i="10"/>
  <c r="D121" i="11"/>
  <c r="N121" i="11"/>
  <c r="M121" i="11"/>
  <c r="L121" i="11"/>
  <c r="K121" i="11"/>
  <c r="J121" i="11"/>
  <c r="I121" i="11"/>
  <c r="E120" i="11"/>
  <c r="CS120" i="11"/>
  <c r="CR120" i="11"/>
  <c r="CQ120" i="11"/>
  <c r="CP120" i="11"/>
  <c r="CO120" i="11"/>
  <c r="R109" i="10"/>
  <c r="R110" i="10"/>
  <c r="R111" i="10"/>
  <c r="D120" i="11"/>
  <c r="M120" i="11"/>
  <c r="L120" i="11"/>
  <c r="K120" i="11"/>
  <c r="J120" i="11"/>
  <c r="I120" i="11"/>
  <c r="E119" i="11"/>
  <c r="CR119" i="11"/>
  <c r="CQ119" i="11"/>
  <c r="CP119" i="11"/>
  <c r="CO119" i="11"/>
  <c r="Q109" i="10"/>
  <c r="Q110" i="10"/>
  <c r="Q111" i="10"/>
  <c r="D119" i="11"/>
  <c r="L119" i="11"/>
  <c r="K119" i="11"/>
  <c r="J119" i="11"/>
  <c r="I119" i="11"/>
  <c r="E118" i="11"/>
  <c r="CQ118" i="11"/>
  <c r="CP118" i="11"/>
  <c r="CO118" i="11"/>
  <c r="P109" i="10"/>
  <c r="P110" i="10"/>
  <c r="P111" i="10"/>
  <c r="D118" i="11"/>
  <c r="K118" i="11"/>
  <c r="J118" i="11"/>
  <c r="I118" i="11"/>
  <c r="E117" i="11"/>
  <c r="CP117" i="11"/>
  <c r="CO117" i="11"/>
  <c r="O109" i="10"/>
  <c r="O110" i="10"/>
  <c r="O111" i="10"/>
  <c r="D117" i="11"/>
  <c r="J117" i="11"/>
  <c r="I117" i="11"/>
  <c r="E116" i="11"/>
  <c r="CO116" i="11"/>
  <c r="N109" i="10"/>
  <c r="N110" i="10"/>
  <c r="N111" i="10"/>
  <c r="D116" i="11"/>
  <c r="I116" i="11"/>
  <c r="FN94" i="11"/>
  <c r="FM94" i="11"/>
  <c r="FM93" i="11"/>
  <c r="FL94" i="11"/>
  <c r="FL93" i="11"/>
  <c r="FL92" i="11"/>
  <c r="FK94" i="11"/>
  <c r="FK93" i="11"/>
  <c r="FK92" i="11"/>
  <c r="FK91" i="11"/>
  <c r="FJ94" i="11"/>
  <c r="FJ93" i="11"/>
  <c r="FJ92" i="11"/>
  <c r="FJ91" i="11"/>
  <c r="FJ90" i="11"/>
  <c r="FI94" i="11"/>
  <c r="FI93" i="11"/>
  <c r="FI92" i="11"/>
  <c r="FI91" i="11"/>
  <c r="FI90" i="11"/>
  <c r="FI89" i="11"/>
  <c r="FH94" i="11"/>
  <c r="FH93" i="11"/>
  <c r="FH92" i="11"/>
  <c r="FH91" i="11"/>
  <c r="FH90" i="11"/>
  <c r="FH89" i="11"/>
  <c r="FH88" i="11"/>
  <c r="FG94" i="11"/>
  <c r="FG93" i="11"/>
  <c r="FG92" i="11"/>
  <c r="FG91" i="11"/>
  <c r="FG90" i="11"/>
  <c r="FG89" i="11"/>
  <c r="FG88" i="11"/>
  <c r="FG87" i="11"/>
  <c r="FF94" i="11"/>
  <c r="FF93" i="11"/>
  <c r="FF92" i="11"/>
  <c r="FF91" i="11"/>
  <c r="FF90" i="11"/>
  <c r="FF89" i="11"/>
  <c r="FF88" i="11"/>
  <c r="FF87" i="11"/>
  <c r="FF86" i="11"/>
  <c r="FE94" i="11"/>
  <c r="FE93" i="11"/>
  <c r="FE92" i="11"/>
  <c r="FE91" i="11"/>
  <c r="FE90" i="11"/>
  <c r="FE89" i="11"/>
  <c r="FE88" i="11"/>
  <c r="FE87" i="11"/>
  <c r="FE86" i="11"/>
  <c r="FE85" i="11"/>
  <c r="FD94" i="11"/>
  <c r="FD93" i="11"/>
  <c r="FD92" i="11"/>
  <c r="FD91" i="11"/>
  <c r="FD90" i="11"/>
  <c r="FD89" i="11"/>
  <c r="FD88" i="11"/>
  <c r="FD87" i="11"/>
  <c r="FD86" i="11"/>
  <c r="FD85" i="11"/>
  <c r="FD84" i="11"/>
  <c r="FC94" i="11"/>
  <c r="FC93" i="11"/>
  <c r="FC92" i="11"/>
  <c r="FC91" i="11"/>
  <c r="FC90" i="11"/>
  <c r="FC89" i="11"/>
  <c r="FC88" i="11"/>
  <c r="FC87" i="11"/>
  <c r="FC86" i="11"/>
  <c r="FC85" i="11"/>
  <c r="FC84" i="11"/>
  <c r="FC83" i="11"/>
  <c r="FB94" i="11"/>
  <c r="FB93" i="11"/>
  <c r="FB92" i="11"/>
  <c r="FB91" i="11"/>
  <c r="FB90" i="11"/>
  <c r="FB89" i="11"/>
  <c r="FB88" i="11"/>
  <c r="FB87" i="11"/>
  <c r="FB86" i="11"/>
  <c r="FB85" i="11"/>
  <c r="FB84" i="11"/>
  <c r="FB83" i="11"/>
  <c r="FB82" i="11"/>
  <c r="FA94" i="11"/>
  <c r="FA93" i="11"/>
  <c r="FA92" i="11"/>
  <c r="FA91" i="11"/>
  <c r="FA90" i="11"/>
  <c r="FA89" i="11"/>
  <c r="FA88" i="11"/>
  <c r="FA87" i="11"/>
  <c r="FA86" i="11"/>
  <c r="FA85" i="11"/>
  <c r="FA84" i="11"/>
  <c r="FA83" i="11"/>
  <c r="FA82" i="11"/>
  <c r="FA81" i="11"/>
  <c r="EZ94" i="11"/>
  <c r="EZ93" i="11"/>
  <c r="EZ92" i="11"/>
  <c r="EZ91" i="11"/>
  <c r="EZ90" i="11"/>
  <c r="EZ89" i="11"/>
  <c r="EZ88" i="11"/>
  <c r="EZ87" i="11"/>
  <c r="EZ86" i="11"/>
  <c r="EZ85" i="11"/>
  <c r="EZ84" i="11"/>
  <c r="EZ83" i="11"/>
  <c r="EZ82" i="11"/>
  <c r="EZ81" i="11"/>
  <c r="EZ80" i="11"/>
  <c r="EY94" i="11"/>
  <c r="EY93" i="11"/>
  <c r="EY92" i="11"/>
  <c r="EY91" i="11"/>
  <c r="EY90" i="11"/>
  <c r="EY89" i="11"/>
  <c r="EY88" i="11"/>
  <c r="EY87" i="11"/>
  <c r="EY86" i="11"/>
  <c r="EY85" i="11"/>
  <c r="EY84" i="11"/>
  <c r="EY83" i="11"/>
  <c r="EY82" i="11"/>
  <c r="EY81" i="11"/>
  <c r="EY80" i="11"/>
  <c r="EY79" i="11"/>
  <c r="EX94" i="11"/>
  <c r="EX93" i="11"/>
  <c r="EX92" i="11"/>
  <c r="EX91" i="11"/>
  <c r="EX90" i="11"/>
  <c r="EX89" i="11"/>
  <c r="EX88" i="11"/>
  <c r="EX87" i="11"/>
  <c r="EX86" i="11"/>
  <c r="EX85" i="11"/>
  <c r="EX84" i="11"/>
  <c r="EX83" i="11"/>
  <c r="EX82" i="11"/>
  <c r="EX81" i="11"/>
  <c r="EX80" i="11"/>
  <c r="EX79" i="11"/>
  <c r="EX78" i="11"/>
  <c r="EW94" i="11"/>
  <c r="EW93" i="11"/>
  <c r="EW92" i="11"/>
  <c r="EW91" i="11"/>
  <c r="EW90" i="11"/>
  <c r="EW89" i="11"/>
  <c r="EW88" i="11"/>
  <c r="EW87" i="11"/>
  <c r="EW86" i="11"/>
  <c r="EW85" i="11"/>
  <c r="EW84" i="11"/>
  <c r="EW83" i="11"/>
  <c r="EW82" i="11"/>
  <c r="EW81" i="11"/>
  <c r="EW80" i="11"/>
  <c r="EW79" i="11"/>
  <c r="EW78" i="11"/>
  <c r="EW77" i="11"/>
  <c r="EV94" i="11"/>
  <c r="EV93" i="11"/>
  <c r="EV92" i="11"/>
  <c r="EV91" i="11"/>
  <c r="EV90" i="11"/>
  <c r="EV89" i="11"/>
  <c r="EV88" i="11"/>
  <c r="EV87" i="11"/>
  <c r="EV86" i="11"/>
  <c r="EV85" i="11"/>
  <c r="EV84" i="11"/>
  <c r="EV83" i="11"/>
  <c r="EV82" i="11"/>
  <c r="EV81" i="11"/>
  <c r="EV80" i="11"/>
  <c r="EV79" i="11"/>
  <c r="EV78" i="11"/>
  <c r="EV77" i="11"/>
  <c r="EV76" i="11"/>
  <c r="EU94" i="11"/>
  <c r="EU93" i="11"/>
  <c r="EU92" i="11"/>
  <c r="EU91" i="11"/>
  <c r="EU90" i="11"/>
  <c r="EU89" i="11"/>
  <c r="EU88" i="11"/>
  <c r="EU87" i="11"/>
  <c r="EU86" i="11"/>
  <c r="EU85" i="11"/>
  <c r="EU84" i="11"/>
  <c r="EU83" i="11"/>
  <c r="EU82" i="11"/>
  <c r="EU81" i="11"/>
  <c r="EU80" i="11"/>
  <c r="EU79" i="11"/>
  <c r="EU78" i="11"/>
  <c r="EU77" i="11"/>
  <c r="EU76" i="11"/>
  <c r="EU75" i="11"/>
  <c r="ET94" i="11"/>
  <c r="ET93" i="11"/>
  <c r="ET92" i="11"/>
  <c r="ET91" i="11"/>
  <c r="ET90" i="11"/>
  <c r="ET89" i="11"/>
  <c r="ET88" i="11"/>
  <c r="ET87" i="11"/>
  <c r="ET86" i="11"/>
  <c r="ET85" i="11"/>
  <c r="ET84" i="11"/>
  <c r="ET83" i="11"/>
  <c r="ET82" i="11"/>
  <c r="ET81" i="11"/>
  <c r="ET80" i="11"/>
  <c r="ET79" i="11"/>
  <c r="ET78" i="11"/>
  <c r="ET77" i="11"/>
  <c r="ET76" i="11"/>
  <c r="ET75" i="11"/>
  <c r="ET74" i="11"/>
  <c r="ES94" i="11"/>
  <c r="ES93" i="11"/>
  <c r="ES92" i="11"/>
  <c r="ES91" i="11"/>
  <c r="ES90" i="11"/>
  <c r="ES89" i="11"/>
  <c r="ES88" i="11"/>
  <c r="ES87" i="11"/>
  <c r="ES86" i="11"/>
  <c r="ES85" i="11"/>
  <c r="ES84" i="11"/>
  <c r="ES83" i="11"/>
  <c r="ES82" i="11"/>
  <c r="ES81" i="11"/>
  <c r="ES80" i="11"/>
  <c r="ES79" i="11"/>
  <c r="ES78" i="11"/>
  <c r="ES77" i="11"/>
  <c r="ES76" i="11"/>
  <c r="ES75" i="11"/>
  <c r="ES74" i="11"/>
  <c r="ES73" i="11"/>
  <c r="ER94" i="11"/>
  <c r="ER93" i="11"/>
  <c r="ER92" i="11"/>
  <c r="ER91" i="11"/>
  <c r="ER90" i="11"/>
  <c r="ER89" i="11"/>
  <c r="ER88" i="11"/>
  <c r="ER87" i="11"/>
  <c r="ER86" i="11"/>
  <c r="ER85" i="11"/>
  <c r="ER84" i="11"/>
  <c r="ER83" i="11"/>
  <c r="ER82" i="11"/>
  <c r="ER81" i="11"/>
  <c r="ER80" i="11"/>
  <c r="ER79" i="11"/>
  <c r="ER78" i="11"/>
  <c r="ER77" i="11"/>
  <c r="ER76" i="11"/>
  <c r="ER75" i="11"/>
  <c r="ER74" i="11"/>
  <c r="ER73" i="11"/>
  <c r="ER72" i="11"/>
  <c r="EQ94" i="11"/>
  <c r="EQ93" i="11"/>
  <c r="EQ92" i="11"/>
  <c r="EQ91" i="11"/>
  <c r="EQ90" i="11"/>
  <c r="EQ89" i="11"/>
  <c r="EQ88" i="11"/>
  <c r="EQ87" i="11"/>
  <c r="EQ86" i="11"/>
  <c r="EQ85" i="11"/>
  <c r="EQ84" i="11"/>
  <c r="EQ83" i="11"/>
  <c r="EQ82" i="11"/>
  <c r="EQ81" i="11"/>
  <c r="EQ80" i="11"/>
  <c r="EQ79" i="11"/>
  <c r="EQ78" i="11"/>
  <c r="EQ77" i="11"/>
  <c r="EQ76" i="11"/>
  <c r="EQ75" i="11"/>
  <c r="EQ74" i="11"/>
  <c r="EQ73" i="11"/>
  <c r="EQ72" i="11"/>
  <c r="EQ71" i="11"/>
  <c r="EP94" i="11"/>
  <c r="EP93" i="11"/>
  <c r="EP92" i="11"/>
  <c r="EP91" i="11"/>
  <c r="EP90" i="11"/>
  <c r="EP89" i="11"/>
  <c r="EP88" i="11"/>
  <c r="EP87" i="11"/>
  <c r="EP86" i="11"/>
  <c r="EP85" i="11"/>
  <c r="EP84" i="11"/>
  <c r="EP83" i="11"/>
  <c r="EP82" i="11"/>
  <c r="EP81" i="11"/>
  <c r="EP80" i="11"/>
  <c r="EP79" i="11"/>
  <c r="EP78" i="11"/>
  <c r="EP77" i="11"/>
  <c r="EP76" i="11"/>
  <c r="EP75" i="11"/>
  <c r="EP74" i="11"/>
  <c r="EP73" i="11"/>
  <c r="EP72" i="11"/>
  <c r="EP71" i="11"/>
  <c r="EP70" i="11"/>
  <c r="EO94" i="11"/>
  <c r="EO93" i="11"/>
  <c r="EO92" i="11"/>
  <c r="EO91" i="11"/>
  <c r="EO90" i="11"/>
  <c r="EO89" i="11"/>
  <c r="EO88" i="11"/>
  <c r="EO87" i="11"/>
  <c r="EO86" i="11"/>
  <c r="EO85" i="11"/>
  <c r="EO84" i="11"/>
  <c r="EO83" i="11"/>
  <c r="EO82" i="11"/>
  <c r="EO81" i="11"/>
  <c r="EO80" i="11"/>
  <c r="EO79" i="11"/>
  <c r="EO78" i="11"/>
  <c r="EO77" i="11"/>
  <c r="EO76" i="11"/>
  <c r="EO75" i="11"/>
  <c r="EO74" i="11"/>
  <c r="EO73" i="11"/>
  <c r="EO72" i="11"/>
  <c r="EO71" i="11"/>
  <c r="EO70" i="11"/>
  <c r="EO69" i="11"/>
  <c r="EN94" i="11"/>
  <c r="EN93" i="11"/>
  <c r="EN92" i="11"/>
  <c r="EN91" i="11"/>
  <c r="EN90" i="11"/>
  <c r="EN89" i="11"/>
  <c r="EN88" i="11"/>
  <c r="EN87" i="11"/>
  <c r="EN86" i="11"/>
  <c r="EN85" i="11"/>
  <c r="EN84" i="11"/>
  <c r="EN83" i="11"/>
  <c r="EN82" i="11"/>
  <c r="EN81" i="11"/>
  <c r="EN80" i="11"/>
  <c r="EN79" i="11"/>
  <c r="EN78" i="11"/>
  <c r="EN77" i="11"/>
  <c r="EN76" i="11"/>
  <c r="EN75" i="11"/>
  <c r="EN74" i="11"/>
  <c r="EN73" i="11"/>
  <c r="EN72" i="11"/>
  <c r="EN71" i="11"/>
  <c r="EN70" i="11"/>
  <c r="EN69" i="11"/>
  <c r="EN68" i="11"/>
  <c r="EM94" i="11"/>
  <c r="EM93" i="11"/>
  <c r="EM92" i="11"/>
  <c r="EM91" i="11"/>
  <c r="EM90" i="11"/>
  <c r="EM89" i="11"/>
  <c r="EM88" i="11"/>
  <c r="EM87" i="11"/>
  <c r="EM86" i="11"/>
  <c r="EM85" i="11"/>
  <c r="EM84" i="11"/>
  <c r="EM83" i="11"/>
  <c r="EM82" i="11"/>
  <c r="EM81" i="11"/>
  <c r="EM80" i="11"/>
  <c r="EM79" i="11"/>
  <c r="EM78" i="11"/>
  <c r="EM77" i="11"/>
  <c r="EM76" i="11"/>
  <c r="EM75" i="11"/>
  <c r="EM74" i="11"/>
  <c r="EM73" i="11"/>
  <c r="EM72" i="11"/>
  <c r="EM71" i="11"/>
  <c r="EM70" i="11"/>
  <c r="EM69" i="11"/>
  <c r="EM68" i="11"/>
  <c r="EM67" i="11"/>
  <c r="EL94" i="11"/>
  <c r="EL93" i="11"/>
  <c r="EL92" i="11"/>
  <c r="EL91" i="11"/>
  <c r="EL90" i="11"/>
  <c r="EL89" i="11"/>
  <c r="EL88" i="11"/>
  <c r="EL87" i="11"/>
  <c r="EL86" i="11"/>
  <c r="EL85" i="11"/>
  <c r="EL84" i="11"/>
  <c r="EL83" i="11"/>
  <c r="EL82" i="11"/>
  <c r="EL81" i="11"/>
  <c r="EL80" i="11"/>
  <c r="EL79" i="11"/>
  <c r="EL78" i="11"/>
  <c r="EL77" i="11"/>
  <c r="EL76" i="11"/>
  <c r="EL75" i="11"/>
  <c r="EL74" i="11"/>
  <c r="EL73" i="11"/>
  <c r="EL72" i="11"/>
  <c r="EL71" i="11"/>
  <c r="EL70" i="11"/>
  <c r="EL69" i="11"/>
  <c r="EL68" i="11"/>
  <c r="EL67" i="11"/>
  <c r="EL66" i="11"/>
  <c r="EK94" i="11"/>
  <c r="EK93" i="11"/>
  <c r="EK92" i="11"/>
  <c r="EK91" i="11"/>
  <c r="EK90" i="11"/>
  <c r="EK89" i="11"/>
  <c r="EK88" i="11"/>
  <c r="EK87" i="11"/>
  <c r="EK86" i="11"/>
  <c r="EK85" i="11"/>
  <c r="EK84" i="11"/>
  <c r="EK83" i="11"/>
  <c r="EK82" i="11"/>
  <c r="EK81" i="11"/>
  <c r="EK80" i="11"/>
  <c r="EK79" i="11"/>
  <c r="EK78" i="11"/>
  <c r="EK77" i="11"/>
  <c r="EK76" i="11"/>
  <c r="EK75" i="11"/>
  <c r="EK74" i="11"/>
  <c r="EK73" i="11"/>
  <c r="EK72" i="11"/>
  <c r="EK71" i="11"/>
  <c r="EK70" i="11"/>
  <c r="EK69" i="11"/>
  <c r="EK68" i="11"/>
  <c r="EK67" i="11"/>
  <c r="EK66" i="11"/>
  <c r="EK65" i="11"/>
  <c r="EJ94" i="11"/>
  <c r="EJ93" i="11"/>
  <c r="EJ92" i="11"/>
  <c r="EJ91" i="11"/>
  <c r="EJ90" i="11"/>
  <c r="EJ89" i="11"/>
  <c r="EJ88" i="11"/>
  <c r="EJ87" i="11"/>
  <c r="EJ86" i="11"/>
  <c r="EJ85" i="11"/>
  <c r="EJ84" i="11"/>
  <c r="EJ83" i="11"/>
  <c r="EJ82" i="11"/>
  <c r="EJ81" i="11"/>
  <c r="EJ80" i="11"/>
  <c r="EJ79" i="11"/>
  <c r="EJ78" i="11"/>
  <c r="EJ77" i="11"/>
  <c r="EJ76" i="11"/>
  <c r="EJ75" i="11"/>
  <c r="EJ74" i="11"/>
  <c r="EJ73" i="11"/>
  <c r="EJ72" i="11"/>
  <c r="EJ71" i="11"/>
  <c r="EJ70" i="11"/>
  <c r="EJ69" i="11"/>
  <c r="EJ68" i="11"/>
  <c r="EJ67" i="11"/>
  <c r="EJ66" i="11"/>
  <c r="EJ65" i="11"/>
  <c r="EJ64" i="11"/>
  <c r="EI94" i="11"/>
  <c r="EI93" i="11"/>
  <c r="EI92" i="11"/>
  <c r="EI91" i="11"/>
  <c r="EI90" i="11"/>
  <c r="EI89" i="11"/>
  <c r="EI88" i="11"/>
  <c r="EI87" i="11"/>
  <c r="EI86" i="11"/>
  <c r="EI85" i="11"/>
  <c r="EI84" i="11"/>
  <c r="EI83" i="11"/>
  <c r="EI82" i="11"/>
  <c r="EI81" i="11"/>
  <c r="EI80" i="11"/>
  <c r="EI79" i="11"/>
  <c r="EI78" i="11"/>
  <c r="EI77" i="11"/>
  <c r="EI76" i="11"/>
  <c r="EI75" i="11"/>
  <c r="EI74" i="11"/>
  <c r="EI73" i="11"/>
  <c r="EI72" i="11"/>
  <c r="EI71" i="11"/>
  <c r="EI70" i="11"/>
  <c r="EI69" i="11"/>
  <c r="EI68" i="11"/>
  <c r="EI67" i="11"/>
  <c r="EI66" i="11"/>
  <c r="EI65" i="11"/>
  <c r="EI64" i="11"/>
  <c r="EI63" i="11"/>
  <c r="EH94" i="11"/>
  <c r="EH93" i="11"/>
  <c r="EH92" i="11"/>
  <c r="EH91" i="11"/>
  <c r="EH90" i="11"/>
  <c r="EH89" i="11"/>
  <c r="EH88" i="11"/>
  <c r="EH87" i="11"/>
  <c r="EH86" i="11"/>
  <c r="EH85" i="11"/>
  <c r="EH84" i="11"/>
  <c r="EH83" i="11"/>
  <c r="EH82" i="11"/>
  <c r="EH81" i="11"/>
  <c r="EH80" i="11"/>
  <c r="EH79" i="11"/>
  <c r="EH78" i="11"/>
  <c r="EH77" i="11"/>
  <c r="EH76" i="11"/>
  <c r="EH75" i="11"/>
  <c r="EH74" i="11"/>
  <c r="EH73" i="11"/>
  <c r="EH72" i="11"/>
  <c r="EH71" i="11"/>
  <c r="EH70" i="11"/>
  <c r="EH69" i="11"/>
  <c r="EH68" i="11"/>
  <c r="EH67" i="11"/>
  <c r="EH66" i="11"/>
  <c r="EH65" i="11"/>
  <c r="EH64" i="11"/>
  <c r="EH63" i="11"/>
  <c r="EH62" i="11"/>
  <c r="EG94" i="11"/>
  <c r="EG93" i="11"/>
  <c r="EG92" i="11"/>
  <c r="EG91" i="11"/>
  <c r="EG90" i="11"/>
  <c r="EG89" i="11"/>
  <c r="EG88" i="11"/>
  <c r="EG87" i="11"/>
  <c r="EG86" i="11"/>
  <c r="EG85" i="11"/>
  <c r="EG84" i="11"/>
  <c r="EG83" i="11"/>
  <c r="EG82" i="11"/>
  <c r="EG81" i="11"/>
  <c r="EG80" i="11"/>
  <c r="EG79" i="11"/>
  <c r="EG78" i="11"/>
  <c r="EG77" i="11"/>
  <c r="EG76" i="11"/>
  <c r="EG75" i="11"/>
  <c r="EG74" i="11"/>
  <c r="EG73" i="11"/>
  <c r="EG72" i="11"/>
  <c r="EG71" i="11"/>
  <c r="EG70" i="11"/>
  <c r="EG69" i="11"/>
  <c r="EG68" i="11"/>
  <c r="EG67" i="11"/>
  <c r="EG66" i="11"/>
  <c r="EG65" i="11"/>
  <c r="EG64" i="11"/>
  <c r="EG63" i="11"/>
  <c r="EG62" i="11"/>
  <c r="EG61" i="11"/>
  <c r="EF94" i="11"/>
  <c r="EF93" i="11"/>
  <c r="EF92" i="11"/>
  <c r="EF91" i="11"/>
  <c r="EF90" i="11"/>
  <c r="EF89" i="11"/>
  <c r="EF88" i="11"/>
  <c r="EF87" i="11"/>
  <c r="EF86" i="11"/>
  <c r="EF85" i="11"/>
  <c r="EF84" i="11"/>
  <c r="EF83" i="11"/>
  <c r="EF82" i="11"/>
  <c r="EF81" i="11"/>
  <c r="EF80" i="11"/>
  <c r="EF79" i="11"/>
  <c r="EF78" i="11"/>
  <c r="EF77" i="11"/>
  <c r="EF76" i="11"/>
  <c r="EF75" i="11"/>
  <c r="EF74" i="11"/>
  <c r="EF73" i="11"/>
  <c r="EF72" i="11"/>
  <c r="EF71" i="11"/>
  <c r="EF70" i="11"/>
  <c r="EF69" i="11"/>
  <c r="EF68" i="11"/>
  <c r="EF67" i="11"/>
  <c r="EF66" i="11"/>
  <c r="EF65" i="11"/>
  <c r="EF64" i="11"/>
  <c r="EF63" i="11"/>
  <c r="EF62" i="11"/>
  <c r="EF61" i="11"/>
  <c r="EF60" i="11"/>
  <c r="EE94" i="11"/>
  <c r="EE93" i="11"/>
  <c r="EE92" i="11"/>
  <c r="EE91" i="11"/>
  <c r="EE90" i="11"/>
  <c r="EE89" i="11"/>
  <c r="EE88" i="11"/>
  <c r="EE87" i="11"/>
  <c r="EE86" i="11"/>
  <c r="EE85" i="11"/>
  <c r="EE84" i="11"/>
  <c r="EE83" i="11"/>
  <c r="EE82" i="11"/>
  <c r="EE81" i="11"/>
  <c r="EE80" i="11"/>
  <c r="EE79" i="11"/>
  <c r="EE78" i="11"/>
  <c r="EE77" i="11"/>
  <c r="EE76" i="11"/>
  <c r="EE75" i="11"/>
  <c r="EE74" i="11"/>
  <c r="EE73" i="11"/>
  <c r="EE72" i="11"/>
  <c r="EE71" i="11"/>
  <c r="EE70" i="11"/>
  <c r="EE69" i="11"/>
  <c r="EE68" i="11"/>
  <c r="EE67" i="11"/>
  <c r="EE66" i="11"/>
  <c r="EE65" i="11"/>
  <c r="EE64" i="11"/>
  <c r="EE63" i="11"/>
  <c r="EE62" i="11"/>
  <c r="EE61" i="11"/>
  <c r="EE60" i="11"/>
  <c r="EE59" i="11"/>
  <c r="ED94" i="11"/>
  <c r="ED93" i="11"/>
  <c r="ED92" i="11"/>
  <c r="ED91" i="11"/>
  <c r="ED90" i="11"/>
  <c r="ED89" i="11"/>
  <c r="ED88" i="11"/>
  <c r="ED87" i="11"/>
  <c r="ED86" i="11"/>
  <c r="ED85" i="11"/>
  <c r="ED84" i="11"/>
  <c r="ED83" i="11"/>
  <c r="ED82" i="11"/>
  <c r="ED81" i="11"/>
  <c r="ED80" i="11"/>
  <c r="ED79" i="11"/>
  <c r="ED78" i="11"/>
  <c r="ED77" i="11"/>
  <c r="ED76" i="11"/>
  <c r="ED75" i="11"/>
  <c r="ED74" i="11"/>
  <c r="ED73" i="11"/>
  <c r="ED72" i="11"/>
  <c r="ED71" i="11"/>
  <c r="ED70" i="11"/>
  <c r="ED69" i="11"/>
  <c r="ED68" i="11"/>
  <c r="ED67" i="11"/>
  <c r="ED66" i="11"/>
  <c r="ED65" i="11"/>
  <c r="ED64" i="11"/>
  <c r="ED63" i="11"/>
  <c r="ED62" i="11"/>
  <c r="ED61" i="11"/>
  <c r="ED60" i="11"/>
  <c r="ED59" i="11"/>
  <c r="ED58" i="11"/>
  <c r="EC94" i="11"/>
  <c r="EC93" i="11"/>
  <c r="EC92" i="11"/>
  <c r="EC91" i="11"/>
  <c r="EC90" i="11"/>
  <c r="EC89" i="11"/>
  <c r="EC88" i="11"/>
  <c r="EC87" i="11"/>
  <c r="EC86" i="11"/>
  <c r="EC85" i="11"/>
  <c r="EC84" i="11"/>
  <c r="EC83" i="11"/>
  <c r="EC82" i="11"/>
  <c r="EC81" i="11"/>
  <c r="EC80" i="11"/>
  <c r="EC79" i="11"/>
  <c r="EC78" i="11"/>
  <c r="EC77" i="11"/>
  <c r="EC76" i="11"/>
  <c r="EC75" i="11"/>
  <c r="EC74" i="11"/>
  <c r="EC73" i="11"/>
  <c r="EC72" i="11"/>
  <c r="EC71" i="11"/>
  <c r="EC70" i="11"/>
  <c r="EC69" i="11"/>
  <c r="EC68" i="11"/>
  <c r="EC67" i="11"/>
  <c r="EC66" i="11"/>
  <c r="EC65" i="11"/>
  <c r="EC64" i="11"/>
  <c r="EC63" i="11"/>
  <c r="EC62" i="11"/>
  <c r="EC61" i="11"/>
  <c r="EC60" i="11"/>
  <c r="EC59" i="11"/>
  <c r="EC58" i="11"/>
  <c r="EC57" i="11"/>
  <c r="EB94" i="11"/>
  <c r="EB93" i="11"/>
  <c r="EB92" i="11"/>
  <c r="EB91" i="11"/>
  <c r="EB90" i="11"/>
  <c r="EB89" i="11"/>
  <c r="EB88" i="11"/>
  <c r="EB87" i="11"/>
  <c r="EB86" i="11"/>
  <c r="EB85" i="11"/>
  <c r="EB84" i="11"/>
  <c r="EB83" i="11"/>
  <c r="EB82" i="11"/>
  <c r="EB81" i="11"/>
  <c r="EB80" i="11"/>
  <c r="EB79" i="11"/>
  <c r="EB78" i="11"/>
  <c r="EB77" i="11"/>
  <c r="EB76" i="11"/>
  <c r="EB75" i="11"/>
  <c r="EB74" i="11"/>
  <c r="EB73" i="11"/>
  <c r="EB72" i="11"/>
  <c r="EB71" i="11"/>
  <c r="EB70" i="11"/>
  <c r="EB69" i="11"/>
  <c r="EB68" i="11"/>
  <c r="EB67" i="11"/>
  <c r="EB66" i="11"/>
  <c r="EB65" i="11"/>
  <c r="EB64" i="11"/>
  <c r="EB63" i="11"/>
  <c r="EB62" i="11"/>
  <c r="EB61" i="11"/>
  <c r="EB60" i="11"/>
  <c r="EB59" i="11"/>
  <c r="EB58" i="11"/>
  <c r="EB57" i="11"/>
  <c r="EB56" i="11"/>
  <c r="EA94" i="11"/>
  <c r="EA93" i="11"/>
  <c r="EA92" i="11"/>
  <c r="EA91" i="11"/>
  <c r="EA90" i="11"/>
  <c r="EA89" i="11"/>
  <c r="EA88" i="11"/>
  <c r="EA87" i="11"/>
  <c r="EA86" i="11"/>
  <c r="EA85" i="11"/>
  <c r="EA84" i="11"/>
  <c r="EA83" i="11"/>
  <c r="EA82" i="11"/>
  <c r="EA81" i="11"/>
  <c r="EA80" i="11"/>
  <c r="EA79" i="11"/>
  <c r="EA78" i="11"/>
  <c r="EA77" i="11"/>
  <c r="EA76" i="11"/>
  <c r="EA75" i="11"/>
  <c r="EA74" i="11"/>
  <c r="EA73" i="11"/>
  <c r="EA72" i="11"/>
  <c r="EA71" i="11"/>
  <c r="EA70" i="11"/>
  <c r="EA69" i="11"/>
  <c r="EA68" i="11"/>
  <c r="EA67" i="11"/>
  <c r="EA66" i="11"/>
  <c r="EA65" i="11"/>
  <c r="EA64" i="11"/>
  <c r="EA63" i="11"/>
  <c r="EA62" i="11"/>
  <c r="EA61" i="11"/>
  <c r="EA60" i="11"/>
  <c r="EA59" i="11"/>
  <c r="EA58" i="11"/>
  <c r="EA57" i="11"/>
  <c r="EA56" i="11"/>
  <c r="EA55" i="11"/>
  <c r="DZ94" i="11"/>
  <c r="DZ93" i="11"/>
  <c r="DZ92" i="11"/>
  <c r="DZ91" i="11"/>
  <c r="DZ90" i="11"/>
  <c r="DZ89" i="11"/>
  <c r="DZ88" i="11"/>
  <c r="DZ87" i="11"/>
  <c r="DZ86" i="11"/>
  <c r="DZ85" i="11"/>
  <c r="DZ84" i="11"/>
  <c r="DZ83" i="11"/>
  <c r="DZ82" i="11"/>
  <c r="DZ81" i="11"/>
  <c r="DZ80" i="11"/>
  <c r="DZ79" i="11"/>
  <c r="DZ78" i="11"/>
  <c r="DZ77" i="11"/>
  <c r="DZ76" i="11"/>
  <c r="DZ75" i="11"/>
  <c r="DZ74" i="11"/>
  <c r="DZ73" i="11"/>
  <c r="DZ72" i="11"/>
  <c r="DZ71" i="11"/>
  <c r="DZ70" i="11"/>
  <c r="DZ69" i="11"/>
  <c r="DZ68" i="11"/>
  <c r="DZ67" i="11"/>
  <c r="DZ66" i="11"/>
  <c r="DZ65" i="11"/>
  <c r="DZ64" i="11"/>
  <c r="DZ63" i="11"/>
  <c r="DZ62" i="11"/>
  <c r="DZ61" i="11"/>
  <c r="DZ60" i="11"/>
  <c r="DZ59" i="11"/>
  <c r="DZ58" i="11"/>
  <c r="DZ57" i="11"/>
  <c r="DZ56" i="11"/>
  <c r="DZ55" i="11"/>
  <c r="DZ54" i="11"/>
  <c r="DY94" i="11"/>
  <c r="DY93" i="11"/>
  <c r="DY92" i="11"/>
  <c r="DY91" i="11"/>
  <c r="DY90" i="11"/>
  <c r="DY89" i="11"/>
  <c r="DY88" i="11"/>
  <c r="DY87" i="11"/>
  <c r="DY86" i="11"/>
  <c r="DY85" i="11"/>
  <c r="DY84" i="11"/>
  <c r="DY83" i="11"/>
  <c r="DY82" i="11"/>
  <c r="DY81" i="11"/>
  <c r="DY80" i="11"/>
  <c r="DY79" i="11"/>
  <c r="DY78" i="11"/>
  <c r="DY77" i="11"/>
  <c r="DY76" i="11"/>
  <c r="DY75" i="11"/>
  <c r="DY74" i="11"/>
  <c r="DY73" i="11"/>
  <c r="DY72" i="11"/>
  <c r="DY71" i="11"/>
  <c r="DY70" i="11"/>
  <c r="DY69" i="11"/>
  <c r="DY68" i="11"/>
  <c r="DY67" i="11"/>
  <c r="DY66" i="11"/>
  <c r="DY65" i="11"/>
  <c r="DY64" i="11"/>
  <c r="DY63" i="11"/>
  <c r="DY62" i="11"/>
  <c r="DY61" i="11"/>
  <c r="DY60" i="11"/>
  <c r="DY59" i="11"/>
  <c r="DY58" i="11"/>
  <c r="DY57" i="11"/>
  <c r="DY56" i="11"/>
  <c r="DY55" i="11"/>
  <c r="DY54" i="11"/>
  <c r="DY53" i="11"/>
  <c r="DX94" i="11"/>
  <c r="DX93" i="11"/>
  <c r="DX92" i="11"/>
  <c r="DX91" i="11"/>
  <c r="DX90" i="11"/>
  <c r="DX89" i="11"/>
  <c r="DX88" i="11"/>
  <c r="DX87" i="11"/>
  <c r="DX86" i="11"/>
  <c r="DX85" i="11"/>
  <c r="DX84" i="11"/>
  <c r="DX83" i="11"/>
  <c r="DX82" i="11"/>
  <c r="DX81" i="11"/>
  <c r="DX80" i="11"/>
  <c r="DX79" i="11"/>
  <c r="DX78" i="11"/>
  <c r="DX77" i="11"/>
  <c r="DX76" i="11"/>
  <c r="DX75" i="11"/>
  <c r="DX74" i="11"/>
  <c r="DX73" i="11"/>
  <c r="DX72" i="11"/>
  <c r="DX71" i="11"/>
  <c r="DX70" i="11"/>
  <c r="DX69" i="11"/>
  <c r="DX68" i="11"/>
  <c r="DX67" i="11"/>
  <c r="DX66" i="11"/>
  <c r="DX65" i="11"/>
  <c r="DX64" i="11"/>
  <c r="DX63" i="11"/>
  <c r="DX62" i="11"/>
  <c r="DX61" i="11"/>
  <c r="DX60" i="11"/>
  <c r="DX59" i="11"/>
  <c r="DX58" i="11"/>
  <c r="DX57" i="11"/>
  <c r="DX56" i="11"/>
  <c r="DX55" i="11"/>
  <c r="DX54" i="11"/>
  <c r="DX53" i="11"/>
  <c r="DX52" i="11"/>
  <c r="DW94" i="11"/>
  <c r="DW93" i="11"/>
  <c r="DW92" i="11"/>
  <c r="DW91" i="11"/>
  <c r="DW90" i="11"/>
  <c r="DW89" i="11"/>
  <c r="DW88" i="11"/>
  <c r="DW87" i="11"/>
  <c r="DW86" i="11"/>
  <c r="DW85" i="11"/>
  <c r="DW84" i="11"/>
  <c r="DW83" i="11"/>
  <c r="DW82" i="11"/>
  <c r="DW81" i="11"/>
  <c r="DW80" i="11"/>
  <c r="DW79" i="11"/>
  <c r="DW78" i="11"/>
  <c r="DW77" i="11"/>
  <c r="DW76" i="11"/>
  <c r="DW75" i="11"/>
  <c r="DW74" i="11"/>
  <c r="DW73" i="11"/>
  <c r="DW72" i="11"/>
  <c r="DW71" i="11"/>
  <c r="DW70" i="11"/>
  <c r="DW69" i="11"/>
  <c r="DW68" i="11"/>
  <c r="DW67" i="11"/>
  <c r="DW66" i="11"/>
  <c r="DW65" i="11"/>
  <c r="DW64" i="11"/>
  <c r="DW63" i="11"/>
  <c r="DW62" i="11"/>
  <c r="DW61" i="11"/>
  <c r="DW60" i="11"/>
  <c r="DW59" i="11"/>
  <c r="DW58" i="11"/>
  <c r="DW57" i="11"/>
  <c r="DW56" i="11"/>
  <c r="DW55" i="11"/>
  <c r="DW54" i="11"/>
  <c r="DW53" i="11"/>
  <c r="DW52" i="11"/>
  <c r="DW51" i="11"/>
  <c r="DV94" i="11"/>
  <c r="DV93" i="11"/>
  <c r="DV92" i="11"/>
  <c r="DV91" i="11"/>
  <c r="DV90" i="11"/>
  <c r="DV89" i="11"/>
  <c r="DV88" i="11"/>
  <c r="DV87" i="11"/>
  <c r="DV86" i="11"/>
  <c r="DV85" i="11"/>
  <c r="DV84" i="11"/>
  <c r="DV83" i="11"/>
  <c r="DV82" i="11"/>
  <c r="DV81" i="11"/>
  <c r="DV80" i="11"/>
  <c r="DV79" i="11"/>
  <c r="DV78" i="11"/>
  <c r="DV77" i="11"/>
  <c r="DV76" i="11"/>
  <c r="DV75" i="11"/>
  <c r="DV74" i="11"/>
  <c r="DV73" i="11"/>
  <c r="DV72" i="11"/>
  <c r="DV71" i="11"/>
  <c r="DV70" i="11"/>
  <c r="DV69" i="11"/>
  <c r="DV68" i="11"/>
  <c r="DV67" i="11"/>
  <c r="DV66" i="11"/>
  <c r="DV65" i="11"/>
  <c r="DV64" i="11"/>
  <c r="DV63" i="11"/>
  <c r="DV62" i="11"/>
  <c r="DV61" i="11"/>
  <c r="DV60" i="11"/>
  <c r="DV59" i="11"/>
  <c r="DV58" i="11"/>
  <c r="DV57" i="11"/>
  <c r="DV56" i="11"/>
  <c r="DV55" i="11"/>
  <c r="DV54" i="11"/>
  <c r="DV53" i="11"/>
  <c r="DV52" i="11"/>
  <c r="DV51" i="11"/>
  <c r="DV50" i="11"/>
  <c r="DU94" i="11"/>
  <c r="DU93" i="11"/>
  <c r="DU92" i="11"/>
  <c r="DU91" i="11"/>
  <c r="DU90" i="11"/>
  <c r="DU89" i="11"/>
  <c r="DU88" i="11"/>
  <c r="DU87" i="11"/>
  <c r="DU86" i="11"/>
  <c r="DU85" i="11"/>
  <c r="DU84" i="11"/>
  <c r="DU83" i="11"/>
  <c r="DU82" i="11"/>
  <c r="DU81" i="11"/>
  <c r="DU80" i="11"/>
  <c r="DU79" i="11"/>
  <c r="DU78" i="11"/>
  <c r="DU77" i="11"/>
  <c r="DU76" i="11"/>
  <c r="DU75" i="11"/>
  <c r="DU74" i="11"/>
  <c r="DU73" i="11"/>
  <c r="DU72" i="11"/>
  <c r="DU71" i="11"/>
  <c r="DU70" i="11"/>
  <c r="DU69" i="11"/>
  <c r="DU68" i="11"/>
  <c r="DU67" i="11"/>
  <c r="DU66" i="11"/>
  <c r="DU65" i="11"/>
  <c r="DU64" i="11"/>
  <c r="DU63" i="11"/>
  <c r="DU62" i="11"/>
  <c r="DU61" i="11"/>
  <c r="DU60" i="11"/>
  <c r="DU59" i="11"/>
  <c r="DU58" i="11"/>
  <c r="DU57" i="11"/>
  <c r="DU56" i="11"/>
  <c r="DU55" i="11"/>
  <c r="DU54" i="11"/>
  <c r="DU53" i="11"/>
  <c r="DU52" i="11"/>
  <c r="DU51" i="11"/>
  <c r="DU50" i="11"/>
  <c r="DU49" i="11"/>
  <c r="DT94" i="11"/>
  <c r="DT93" i="11"/>
  <c r="DT92" i="11"/>
  <c r="DT91" i="11"/>
  <c r="DT90" i="11"/>
  <c r="DT89" i="11"/>
  <c r="DT88" i="11"/>
  <c r="DT87" i="11"/>
  <c r="DT86" i="11"/>
  <c r="DT85" i="11"/>
  <c r="DT84" i="11"/>
  <c r="DT83" i="11"/>
  <c r="DT82" i="11"/>
  <c r="DT81" i="11"/>
  <c r="DT80" i="11"/>
  <c r="DT79" i="11"/>
  <c r="DT78" i="11"/>
  <c r="DT77" i="11"/>
  <c r="DT76" i="11"/>
  <c r="DT75" i="11"/>
  <c r="DT74" i="11"/>
  <c r="DT73" i="11"/>
  <c r="DT72" i="11"/>
  <c r="DT71" i="11"/>
  <c r="DT70" i="11"/>
  <c r="DT69" i="11"/>
  <c r="DT68" i="11"/>
  <c r="DT67" i="11"/>
  <c r="DT66" i="11"/>
  <c r="DT65" i="11"/>
  <c r="DT64" i="11"/>
  <c r="DT63" i="11"/>
  <c r="DT62" i="11"/>
  <c r="DT61" i="11"/>
  <c r="DT60" i="11"/>
  <c r="DT59" i="11"/>
  <c r="DT58" i="11"/>
  <c r="DT57" i="11"/>
  <c r="DT56" i="11"/>
  <c r="DT55" i="11"/>
  <c r="DT54" i="11"/>
  <c r="DT53" i="11"/>
  <c r="DT52" i="11"/>
  <c r="DT51" i="11"/>
  <c r="DT50" i="11"/>
  <c r="DT49" i="11"/>
  <c r="DT48" i="11"/>
  <c r="DS94" i="11"/>
  <c r="DS93" i="11"/>
  <c r="DS92" i="11"/>
  <c r="DS91" i="11"/>
  <c r="DS90" i="11"/>
  <c r="DS89" i="11"/>
  <c r="DS88" i="11"/>
  <c r="DS87" i="11"/>
  <c r="DS86" i="11"/>
  <c r="DS85" i="11"/>
  <c r="DS84" i="11"/>
  <c r="DS83" i="11"/>
  <c r="DS82" i="11"/>
  <c r="DS81" i="11"/>
  <c r="DS80" i="11"/>
  <c r="DS79" i="11"/>
  <c r="DS78" i="11"/>
  <c r="DS77" i="11"/>
  <c r="DS76" i="11"/>
  <c r="DS75" i="11"/>
  <c r="DS74" i="11"/>
  <c r="DS73" i="11"/>
  <c r="DS72" i="11"/>
  <c r="DS71" i="11"/>
  <c r="DS70" i="11"/>
  <c r="DS69" i="11"/>
  <c r="DS68" i="11"/>
  <c r="DS67" i="11"/>
  <c r="DS66" i="11"/>
  <c r="DS65" i="11"/>
  <c r="DS64" i="11"/>
  <c r="DS63" i="11"/>
  <c r="DS62" i="11"/>
  <c r="DS61" i="11"/>
  <c r="DS60" i="11"/>
  <c r="DS59" i="11"/>
  <c r="DS58" i="11"/>
  <c r="DS57" i="11"/>
  <c r="DS56" i="11"/>
  <c r="DS55" i="11"/>
  <c r="DS54" i="11"/>
  <c r="DS53" i="11"/>
  <c r="DS52" i="11"/>
  <c r="DS51" i="11"/>
  <c r="DS50" i="11"/>
  <c r="DS49" i="11"/>
  <c r="DS48" i="11"/>
  <c r="DS47" i="11"/>
  <c r="DR94" i="11"/>
  <c r="DR93" i="11"/>
  <c r="DR92" i="11"/>
  <c r="DR91" i="11"/>
  <c r="DR90" i="11"/>
  <c r="DR89" i="11"/>
  <c r="DR88" i="11"/>
  <c r="DR87" i="11"/>
  <c r="DR86" i="11"/>
  <c r="DR85" i="11"/>
  <c r="DR84" i="11"/>
  <c r="DR83" i="11"/>
  <c r="DR82" i="11"/>
  <c r="DR81" i="11"/>
  <c r="DR80" i="11"/>
  <c r="DR79" i="11"/>
  <c r="DR78" i="11"/>
  <c r="DR77" i="11"/>
  <c r="DR76" i="11"/>
  <c r="DR75" i="11"/>
  <c r="DR74" i="11"/>
  <c r="DR73" i="11"/>
  <c r="DR72" i="11"/>
  <c r="DR71" i="11"/>
  <c r="DR70" i="11"/>
  <c r="DR69" i="11"/>
  <c r="DR68" i="11"/>
  <c r="DR67" i="11"/>
  <c r="DR66" i="11"/>
  <c r="DR65" i="11"/>
  <c r="DR64" i="11"/>
  <c r="DR63" i="11"/>
  <c r="DR62" i="11"/>
  <c r="DR61" i="11"/>
  <c r="DR60" i="11"/>
  <c r="DR59" i="11"/>
  <c r="DR58" i="11"/>
  <c r="DR57" i="11"/>
  <c r="DR56" i="11"/>
  <c r="DR55" i="11"/>
  <c r="DR54" i="11"/>
  <c r="DR53" i="11"/>
  <c r="DR52" i="11"/>
  <c r="DR51" i="11"/>
  <c r="DR50" i="11"/>
  <c r="DR49" i="11"/>
  <c r="DR48" i="11"/>
  <c r="DR47" i="11"/>
  <c r="DR46" i="11"/>
  <c r="DQ94" i="11"/>
  <c r="DQ93" i="11"/>
  <c r="DQ92" i="11"/>
  <c r="DQ91" i="11"/>
  <c r="DQ90" i="11"/>
  <c r="DQ89" i="11"/>
  <c r="DQ88" i="11"/>
  <c r="DQ87" i="11"/>
  <c r="DQ86" i="11"/>
  <c r="DQ85" i="11"/>
  <c r="DQ84" i="11"/>
  <c r="DQ83" i="11"/>
  <c r="DQ82" i="11"/>
  <c r="DQ81" i="11"/>
  <c r="DQ80" i="11"/>
  <c r="DQ79" i="11"/>
  <c r="DQ78" i="11"/>
  <c r="DQ77" i="11"/>
  <c r="DQ76" i="11"/>
  <c r="DQ75" i="11"/>
  <c r="DQ74" i="11"/>
  <c r="DQ73" i="11"/>
  <c r="DQ72" i="11"/>
  <c r="DQ71" i="11"/>
  <c r="DQ70" i="11"/>
  <c r="DQ69" i="11"/>
  <c r="DQ68" i="11"/>
  <c r="DQ67" i="11"/>
  <c r="DQ66" i="11"/>
  <c r="DQ65" i="11"/>
  <c r="DQ64" i="11"/>
  <c r="DQ63" i="11"/>
  <c r="DQ62" i="11"/>
  <c r="DQ61" i="11"/>
  <c r="DQ60" i="11"/>
  <c r="DQ59" i="11"/>
  <c r="DQ58" i="11"/>
  <c r="DQ57" i="11"/>
  <c r="DQ56" i="11"/>
  <c r="DQ55" i="11"/>
  <c r="DQ54" i="11"/>
  <c r="DQ53" i="11"/>
  <c r="DQ52" i="11"/>
  <c r="DQ51" i="11"/>
  <c r="DQ50" i="11"/>
  <c r="DQ49" i="11"/>
  <c r="DQ48" i="11"/>
  <c r="DQ47" i="11"/>
  <c r="DQ46" i="11"/>
  <c r="DQ45" i="11"/>
  <c r="DP94" i="11"/>
  <c r="DP93" i="11"/>
  <c r="DP92" i="11"/>
  <c r="DP91" i="11"/>
  <c r="DP90" i="11"/>
  <c r="DP89" i="11"/>
  <c r="DP88" i="11"/>
  <c r="DP87" i="11"/>
  <c r="DP86" i="11"/>
  <c r="DP85" i="11"/>
  <c r="DP84" i="11"/>
  <c r="DP83" i="11"/>
  <c r="DP82" i="11"/>
  <c r="DP81" i="11"/>
  <c r="DP80" i="11"/>
  <c r="DP79" i="11"/>
  <c r="DP78" i="11"/>
  <c r="DP77" i="11"/>
  <c r="DP76" i="11"/>
  <c r="DP75" i="11"/>
  <c r="DP74" i="11"/>
  <c r="DP73" i="11"/>
  <c r="DP72" i="11"/>
  <c r="DP71" i="11"/>
  <c r="DP70" i="11"/>
  <c r="DP69" i="11"/>
  <c r="DP68" i="11"/>
  <c r="DP67" i="11"/>
  <c r="DP66" i="11"/>
  <c r="DP65" i="11"/>
  <c r="DP64" i="11"/>
  <c r="DP63" i="11"/>
  <c r="DP62" i="11"/>
  <c r="DP61" i="11"/>
  <c r="DP60" i="11"/>
  <c r="DP59" i="11"/>
  <c r="DP58" i="11"/>
  <c r="DP57" i="11"/>
  <c r="DP56" i="11"/>
  <c r="DP55" i="11"/>
  <c r="DP54" i="11"/>
  <c r="DP53" i="11"/>
  <c r="DP52" i="11"/>
  <c r="DP51" i="11"/>
  <c r="DP50" i="11"/>
  <c r="DP49" i="11"/>
  <c r="DP48" i="11"/>
  <c r="DP47" i="11"/>
  <c r="DP46" i="11"/>
  <c r="DP45" i="11"/>
  <c r="DP44" i="11"/>
  <c r="DO94" i="11"/>
  <c r="DO93" i="11"/>
  <c r="DO92" i="11"/>
  <c r="DO91" i="11"/>
  <c r="DO90" i="11"/>
  <c r="DO89" i="11"/>
  <c r="DO88" i="11"/>
  <c r="DO87" i="11"/>
  <c r="DO86" i="11"/>
  <c r="DO85" i="11"/>
  <c r="DO84" i="11"/>
  <c r="DO83" i="11"/>
  <c r="DO82" i="11"/>
  <c r="DO81" i="11"/>
  <c r="DO80" i="11"/>
  <c r="DO79" i="11"/>
  <c r="DO78" i="11"/>
  <c r="DO77" i="11"/>
  <c r="DO76" i="11"/>
  <c r="DO75" i="11"/>
  <c r="DO74" i="11"/>
  <c r="DO73" i="11"/>
  <c r="DO72" i="11"/>
  <c r="DO71" i="11"/>
  <c r="DO70" i="11"/>
  <c r="DO69" i="11"/>
  <c r="DO68" i="11"/>
  <c r="DO67" i="11"/>
  <c r="DO66" i="11"/>
  <c r="DO65" i="11"/>
  <c r="DO64" i="11"/>
  <c r="DO63" i="11"/>
  <c r="DO62" i="11"/>
  <c r="DO61" i="11"/>
  <c r="DO60" i="11"/>
  <c r="DO59" i="11"/>
  <c r="DO58" i="11"/>
  <c r="DO57" i="11"/>
  <c r="DO56" i="11"/>
  <c r="DO55" i="11"/>
  <c r="DO54" i="11"/>
  <c r="DO53" i="11"/>
  <c r="DO52" i="11"/>
  <c r="DO51" i="11"/>
  <c r="DO50" i="11"/>
  <c r="DO49" i="11"/>
  <c r="DO48" i="11"/>
  <c r="DO47" i="11"/>
  <c r="DO46" i="11"/>
  <c r="DO45" i="11"/>
  <c r="DO44" i="11"/>
  <c r="DO43" i="11"/>
  <c r="DN94" i="11"/>
  <c r="DN93" i="11"/>
  <c r="DN92" i="11"/>
  <c r="DN91" i="11"/>
  <c r="DN90" i="11"/>
  <c r="DN89" i="11"/>
  <c r="DN88" i="11"/>
  <c r="DN87" i="11"/>
  <c r="DN86" i="11"/>
  <c r="DN85" i="11"/>
  <c r="DN84" i="11"/>
  <c r="DN83" i="11"/>
  <c r="DN82" i="11"/>
  <c r="DN81" i="11"/>
  <c r="DN80" i="11"/>
  <c r="DN79" i="11"/>
  <c r="DN78" i="11"/>
  <c r="DN77" i="11"/>
  <c r="DN76" i="11"/>
  <c r="DN75" i="11"/>
  <c r="DN74" i="11"/>
  <c r="DN73" i="11"/>
  <c r="DN72" i="11"/>
  <c r="DN71" i="11"/>
  <c r="DN70" i="11"/>
  <c r="DN69" i="11"/>
  <c r="DN68" i="11"/>
  <c r="DN67" i="11"/>
  <c r="DN66" i="11"/>
  <c r="DN65" i="11"/>
  <c r="DN64" i="11"/>
  <c r="DN63" i="11"/>
  <c r="DN62" i="11"/>
  <c r="DN61" i="11"/>
  <c r="DN60" i="11"/>
  <c r="DN59" i="11"/>
  <c r="DN58" i="11"/>
  <c r="DN57" i="11"/>
  <c r="DN56" i="11"/>
  <c r="DN55" i="11"/>
  <c r="DN54" i="11"/>
  <c r="DN53" i="11"/>
  <c r="DN52" i="11"/>
  <c r="DN51" i="11"/>
  <c r="DN50" i="11"/>
  <c r="DN49" i="11"/>
  <c r="DN48" i="11"/>
  <c r="DN47" i="11"/>
  <c r="DN46" i="11"/>
  <c r="DN45" i="11"/>
  <c r="DN44" i="11"/>
  <c r="DN43" i="11"/>
  <c r="DN42" i="11"/>
  <c r="DM94" i="11"/>
  <c r="DM93" i="11"/>
  <c r="DM92" i="11"/>
  <c r="DM91" i="11"/>
  <c r="DM90" i="11"/>
  <c r="DM89" i="11"/>
  <c r="DM88" i="11"/>
  <c r="DM87" i="11"/>
  <c r="DM86" i="11"/>
  <c r="DM85" i="11"/>
  <c r="DM84" i="11"/>
  <c r="DM83" i="11"/>
  <c r="DM82" i="11"/>
  <c r="DM81" i="11"/>
  <c r="DM80" i="11"/>
  <c r="DM79" i="11"/>
  <c r="DM78" i="11"/>
  <c r="DM77" i="11"/>
  <c r="DM76" i="11"/>
  <c r="DM75" i="11"/>
  <c r="DM74" i="11"/>
  <c r="DM73" i="11"/>
  <c r="DM72" i="11"/>
  <c r="DM71" i="11"/>
  <c r="DM70" i="11"/>
  <c r="DM69" i="11"/>
  <c r="DM68" i="11"/>
  <c r="DM67" i="11"/>
  <c r="DM66" i="11"/>
  <c r="DM65" i="11"/>
  <c r="DM64" i="11"/>
  <c r="DM63" i="11"/>
  <c r="DM62" i="11"/>
  <c r="DM61" i="11"/>
  <c r="DM60" i="11"/>
  <c r="DM59" i="11"/>
  <c r="DM58" i="11"/>
  <c r="DM57" i="11"/>
  <c r="DM56" i="11"/>
  <c r="DM55" i="11"/>
  <c r="DM54" i="11"/>
  <c r="DM53" i="11"/>
  <c r="DM52" i="11"/>
  <c r="DM51" i="11"/>
  <c r="DM50" i="11"/>
  <c r="DM49" i="11"/>
  <c r="DM48" i="11"/>
  <c r="DM47" i="11"/>
  <c r="DM46" i="11"/>
  <c r="DM45" i="11"/>
  <c r="DM44" i="11"/>
  <c r="DM43" i="11"/>
  <c r="DM42" i="11"/>
  <c r="DM41" i="11"/>
  <c r="DL94" i="11"/>
  <c r="DL93" i="11"/>
  <c r="DL92" i="11"/>
  <c r="DL91" i="11"/>
  <c r="DL90" i="11"/>
  <c r="DL89" i="11"/>
  <c r="DL88" i="11"/>
  <c r="DL87" i="11"/>
  <c r="DL86" i="11"/>
  <c r="DL85" i="11"/>
  <c r="DL84" i="11"/>
  <c r="DL83" i="11"/>
  <c r="DL82" i="11"/>
  <c r="DL81" i="11"/>
  <c r="DL80" i="11"/>
  <c r="DL79" i="11"/>
  <c r="DL78" i="11"/>
  <c r="DL77" i="11"/>
  <c r="DL76" i="11"/>
  <c r="DL75" i="11"/>
  <c r="DL74" i="11"/>
  <c r="DL73" i="11"/>
  <c r="DL72" i="11"/>
  <c r="DL71" i="11"/>
  <c r="DL70" i="11"/>
  <c r="DL69" i="11"/>
  <c r="DL68" i="11"/>
  <c r="DL67" i="11"/>
  <c r="DL66" i="11"/>
  <c r="DL65" i="11"/>
  <c r="DL64" i="11"/>
  <c r="DL63" i="11"/>
  <c r="DL62" i="11"/>
  <c r="DL61" i="11"/>
  <c r="DL60" i="11"/>
  <c r="DL59" i="11"/>
  <c r="DL58" i="11"/>
  <c r="DL57" i="11"/>
  <c r="DL56" i="11"/>
  <c r="DL55" i="11"/>
  <c r="DL54" i="11"/>
  <c r="DL53" i="11"/>
  <c r="DL52" i="11"/>
  <c r="DL51" i="11"/>
  <c r="DL50" i="11"/>
  <c r="DL49" i="11"/>
  <c r="DL48" i="11"/>
  <c r="DL47" i="11"/>
  <c r="DL46" i="11"/>
  <c r="DL45" i="11"/>
  <c r="DL44" i="11"/>
  <c r="DL43" i="11"/>
  <c r="DL42" i="11"/>
  <c r="DL41" i="11"/>
  <c r="DL40" i="11"/>
  <c r="DK94" i="11"/>
  <c r="DK93" i="11"/>
  <c r="DK92" i="11"/>
  <c r="DK91" i="11"/>
  <c r="DK90" i="11"/>
  <c r="DK89" i="11"/>
  <c r="DK88" i="11"/>
  <c r="DK87" i="11"/>
  <c r="DK86" i="11"/>
  <c r="DK85" i="11"/>
  <c r="DK84" i="11"/>
  <c r="DK83" i="11"/>
  <c r="DK82" i="11"/>
  <c r="DK81" i="11"/>
  <c r="DK80" i="11"/>
  <c r="DK79" i="11"/>
  <c r="DK78" i="11"/>
  <c r="DK77" i="11"/>
  <c r="DK76" i="11"/>
  <c r="DK75" i="11"/>
  <c r="DK74" i="11"/>
  <c r="DK73" i="11"/>
  <c r="DK72" i="11"/>
  <c r="DK71" i="11"/>
  <c r="DK70" i="11"/>
  <c r="DK69" i="11"/>
  <c r="DK68" i="11"/>
  <c r="DK67" i="11"/>
  <c r="DK66" i="11"/>
  <c r="DK65" i="11"/>
  <c r="DK64" i="11"/>
  <c r="DK63" i="11"/>
  <c r="DK62" i="11"/>
  <c r="DK61" i="11"/>
  <c r="DK60" i="11"/>
  <c r="DK59" i="11"/>
  <c r="DK58" i="11"/>
  <c r="DK57" i="11"/>
  <c r="DK56" i="11"/>
  <c r="DK55" i="11"/>
  <c r="DK54" i="11"/>
  <c r="DK53" i="11"/>
  <c r="DK52" i="11"/>
  <c r="DK51" i="11"/>
  <c r="DK50" i="11"/>
  <c r="DK49" i="11"/>
  <c r="DK48" i="11"/>
  <c r="DK47" i="11"/>
  <c r="DK46" i="11"/>
  <c r="DK45" i="11"/>
  <c r="DK44" i="11"/>
  <c r="DK43" i="11"/>
  <c r="DK42" i="11"/>
  <c r="DK41" i="11"/>
  <c r="DK40" i="11"/>
  <c r="DK39" i="11"/>
  <c r="DJ94" i="11"/>
  <c r="DJ93" i="11"/>
  <c r="DJ92" i="11"/>
  <c r="DJ91" i="11"/>
  <c r="DJ90" i="11"/>
  <c r="DJ89" i="11"/>
  <c r="DJ88" i="11"/>
  <c r="DJ87" i="11"/>
  <c r="DJ86" i="11"/>
  <c r="DJ85" i="11"/>
  <c r="DJ84" i="11"/>
  <c r="DJ83" i="11"/>
  <c r="DJ82" i="11"/>
  <c r="DJ81" i="11"/>
  <c r="DJ80" i="11"/>
  <c r="DJ79" i="11"/>
  <c r="DJ78" i="11"/>
  <c r="DJ77" i="11"/>
  <c r="DJ76" i="11"/>
  <c r="DJ75" i="11"/>
  <c r="DJ74" i="11"/>
  <c r="DJ73" i="11"/>
  <c r="DJ72" i="11"/>
  <c r="DJ71" i="11"/>
  <c r="DJ70" i="11"/>
  <c r="DJ69" i="11"/>
  <c r="DJ68" i="11"/>
  <c r="DJ67" i="11"/>
  <c r="DJ66" i="11"/>
  <c r="DJ65" i="11"/>
  <c r="DJ64" i="11"/>
  <c r="DJ63" i="11"/>
  <c r="DJ62" i="11"/>
  <c r="DJ61" i="11"/>
  <c r="DJ60" i="11"/>
  <c r="DJ59" i="11"/>
  <c r="DJ58" i="11"/>
  <c r="DJ57" i="11"/>
  <c r="DJ56" i="11"/>
  <c r="DJ55" i="11"/>
  <c r="DJ54" i="11"/>
  <c r="DJ53" i="11"/>
  <c r="DJ52" i="11"/>
  <c r="DJ51" i="11"/>
  <c r="DJ50" i="11"/>
  <c r="DJ49" i="11"/>
  <c r="DJ48" i="11"/>
  <c r="DJ47" i="11"/>
  <c r="DJ46" i="11"/>
  <c r="DJ45" i="11"/>
  <c r="DJ44" i="11"/>
  <c r="DJ43" i="11"/>
  <c r="DJ42" i="11"/>
  <c r="DJ41" i="11"/>
  <c r="DJ40" i="11"/>
  <c r="DJ39" i="11"/>
  <c r="DJ38" i="11"/>
  <c r="DI94" i="11"/>
  <c r="DI93" i="11"/>
  <c r="DI92" i="11"/>
  <c r="DI91" i="11"/>
  <c r="DI90" i="11"/>
  <c r="DI89" i="11"/>
  <c r="DI88" i="11"/>
  <c r="DI87" i="11"/>
  <c r="DI86" i="11"/>
  <c r="DI85" i="11"/>
  <c r="DI84" i="11"/>
  <c r="DI83" i="11"/>
  <c r="DI82" i="11"/>
  <c r="DI81" i="11"/>
  <c r="DI80" i="11"/>
  <c r="DI79" i="11"/>
  <c r="DI78" i="11"/>
  <c r="DI77" i="11"/>
  <c r="DI76" i="11"/>
  <c r="DI75" i="11"/>
  <c r="DI74" i="11"/>
  <c r="DI73" i="11"/>
  <c r="DI72" i="11"/>
  <c r="DI71" i="11"/>
  <c r="DI70" i="11"/>
  <c r="DI69" i="11"/>
  <c r="DI68" i="11"/>
  <c r="DI67" i="11"/>
  <c r="DI66" i="11"/>
  <c r="DI65" i="11"/>
  <c r="DI64" i="11"/>
  <c r="DI63" i="11"/>
  <c r="DI62" i="11"/>
  <c r="DI61" i="11"/>
  <c r="DI60" i="11"/>
  <c r="DI59" i="11"/>
  <c r="DI58" i="11"/>
  <c r="DI57" i="11"/>
  <c r="DI56" i="11"/>
  <c r="DI55" i="11"/>
  <c r="DI54" i="11"/>
  <c r="DI53" i="11"/>
  <c r="DI52" i="11"/>
  <c r="DI51" i="11"/>
  <c r="DI50" i="11"/>
  <c r="DI49" i="11"/>
  <c r="DI48" i="11"/>
  <c r="DI47" i="11"/>
  <c r="DI46" i="11"/>
  <c r="DI45" i="11"/>
  <c r="DI44" i="11"/>
  <c r="DI43" i="11"/>
  <c r="DI42" i="11"/>
  <c r="DI41" i="11"/>
  <c r="DI40" i="11"/>
  <c r="DI39" i="11"/>
  <c r="DI38" i="11"/>
  <c r="DI37" i="11"/>
  <c r="DH94" i="11"/>
  <c r="DH93" i="11"/>
  <c r="DH92" i="11"/>
  <c r="DH91" i="11"/>
  <c r="DH90" i="11"/>
  <c r="DH89" i="11"/>
  <c r="DH88" i="11"/>
  <c r="DH87" i="11"/>
  <c r="DH86" i="11"/>
  <c r="DH85" i="11"/>
  <c r="DH84" i="11"/>
  <c r="DH83" i="11"/>
  <c r="DH82" i="11"/>
  <c r="DH81" i="11"/>
  <c r="DH80" i="11"/>
  <c r="DH79" i="11"/>
  <c r="DH78" i="11"/>
  <c r="DH77" i="11"/>
  <c r="DH76" i="11"/>
  <c r="DH75" i="11"/>
  <c r="DH74" i="11"/>
  <c r="DH73" i="11"/>
  <c r="DH72" i="11"/>
  <c r="DH71" i="11"/>
  <c r="DH70" i="11"/>
  <c r="DH69" i="11"/>
  <c r="DH68" i="11"/>
  <c r="DH67" i="11"/>
  <c r="DH66" i="11"/>
  <c r="DH65" i="11"/>
  <c r="DH64" i="11"/>
  <c r="DH63" i="11"/>
  <c r="DH62" i="11"/>
  <c r="DH61" i="11"/>
  <c r="DH60" i="11"/>
  <c r="DH59" i="11"/>
  <c r="DH58" i="11"/>
  <c r="DH57" i="11"/>
  <c r="DH56" i="11"/>
  <c r="DH55" i="11"/>
  <c r="DH54" i="11"/>
  <c r="DH53" i="11"/>
  <c r="DH52" i="11"/>
  <c r="DH51" i="11"/>
  <c r="DH50" i="11"/>
  <c r="DH49" i="11"/>
  <c r="DH48" i="11"/>
  <c r="DH47" i="11"/>
  <c r="DH46" i="11"/>
  <c r="DH45" i="11"/>
  <c r="DH44" i="11"/>
  <c r="DH43" i="11"/>
  <c r="DH42" i="11"/>
  <c r="DH41" i="11"/>
  <c r="DH40" i="11"/>
  <c r="DH39" i="11"/>
  <c r="DH38" i="11"/>
  <c r="DH37" i="11"/>
  <c r="DH36" i="11"/>
  <c r="DG94" i="11"/>
  <c r="DG93" i="11"/>
  <c r="DG92" i="11"/>
  <c r="DG91" i="11"/>
  <c r="DG90" i="11"/>
  <c r="DG89" i="11"/>
  <c r="DG88" i="11"/>
  <c r="DG87" i="11"/>
  <c r="DG86" i="11"/>
  <c r="DG85" i="11"/>
  <c r="DG84" i="11"/>
  <c r="DG83" i="11"/>
  <c r="DG82" i="11"/>
  <c r="DG81" i="11"/>
  <c r="DG80" i="11"/>
  <c r="DG79" i="11"/>
  <c r="DG78" i="11"/>
  <c r="DG77" i="11"/>
  <c r="DG76" i="11"/>
  <c r="DG75" i="11"/>
  <c r="DG74" i="11"/>
  <c r="DG73" i="11"/>
  <c r="DG72" i="11"/>
  <c r="DG71" i="11"/>
  <c r="DG70" i="11"/>
  <c r="DG69" i="11"/>
  <c r="DG68" i="11"/>
  <c r="DG67" i="11"/>
  <c r="DG66" i="11"/>
  <c r="DG65" i="11"/>
  <c r="DG64" i="11"/>
  <c r="DG63" i="11"/>
  <c r="DG62" i="11"/>
  <c r="DG61" i="11"/>
  <c r="DG60" i="11"/>
  <c r="DG59" i="11"/>
  <c r="DG58" i="11"/>
  <c r="DG57" i="11"/>
  <c r="DG56" i="11"/>
  <c r="DG55" i="11"/>
  <c r="DG54" i="11"/>
  <c r="DG53" i="11"/>
  <c r="DG52" i="11"/>
  <c r="DG51" i="11"/>
  <c r="DG50" i="11"/>
  <c r="DG49" i="11"/>
  <c r="DG48" i="11"/>
  <c r="DG47" i="11"/>
  <c r="DG46" i="11"/>
  <c r="DG45" i="11"/>
  <c r="DG44" i="11"/>
  <c r="DG43" i="11"/>
  <c r="DG42" i="11"/>
  <c r="DG41" i="11"/>
  <c r="DG40" i="11"/>
  <c r="DG39" i="11"/>
  <c r="DG38" i="11"/>
  <c r="DG37" i="11"/>
  <c r="DG36" i="11"/>
  <c r="DG35" i="11"/>
  <c r="DF94" i="11"/>
  <c r="DF93" i="11"/>
  <c r="DF92" i="11"/>
  <c r="DF91" i="11"/>
  <c r="DF90" i="11"/>
  <c r="DF89" i="11"/>
  <c r="DF88" i="11"/>
  <c r="DF87" i="11"/>
  <c r="DF86" i="11"/>
  <c r="DF85" i="11"/>
  <c r="DF84" i="11"/>
  <c r="DF83" i="11"/>
  <c r="DF82" i="11"/>
  <c r="DF81" i="11"/>
  <c r="DF80" i="11"/>
  <c r="DF79" i="11"/>
  <c r="DF78" i="11"/>
  <c r="DF77" i="11"/>
  <c r="DF76" i="11"/>
  <c r="DF75" i="11"/>
  <c r="DF74" i="11"/>
  <c r="DF73" i="11"/>
  <c r="DF72" i="11"/>
  <c r="DF71" i="11"/>
  <c r="DF70" i="11"/>
  <c r="DF69" i="11"/>
  <c r="DF68" i="11"/>
  <c r="DF67" i="11"/>
  <c r="DF66" i="11"/>
  <c r="DF65" i="11"/>
  <c r="DF64" i="11"/>
  <c r="DF63" i="11"/>
  <c r="DF62" i="11"/>
  <c r="DF61" i="11"/>
  <c r="DF60" i="11"/>
  <c r="DF59" i="11"/>
  <c r="DF58" i="11"/>
  <c r="DF57" i="11"/>
  <c r="DF56" i="11"/>
  <c r="DF55" i="11"/>
  <c r="DF54" i="11"/>
  <c r="DF53" i="11"/>
  <c r="DF52" i="11"/>
  <c r="DF51" i="11"/>
  <c r="DF50" i="11"/>
  <c r="DF49" i="11"/>
  <c r="DF48" i="11"/>
  <c r="DF47" i="11"/>
  <c r="DF46" i="11"/>
  <c r="DF45" i="11"/>
  <c r="DF44" i="11"/>
  <c r="DF43" i="11"/>
  <c r="DF42" i="11"/>
  <c r="DF41" i="11"/>
  <c r="DF40" i="11"/>
  <c r="DF39" i="11"/>
  <c r="DF38" i="11"/>
  <c r="DF37" i="11"/>
  <c r="DF36" i="11"/>
  <c r="DF35" i="11"/>
  <c r="DF34" i="11"/>
  <c r="DE94" i="11"/>
  <c r="DE93" i="11"/>
  <c r="DE92" i="11"/>
  <c r="DE91" i="11"/>
  <c r="DE90" i="11"/>
  <c r="DE89" i="11"/>
  <c r="DE88" i="11"/>
  <c r="DE87" i="11"/>
  <c r="DE86" i="11"/>
  <c r="DE85" i="11"/>
  <c r="DE84" i="11"/>
  <c r="DE83" i="11"/>
  <c r="DE82" i="11"/>
  <c r="DE81" i="11"/>
  <c r="DE80" i="11"/>
  <c r="DE79" i="11"/>
  <c r="DE78" i="11"/>
  <c r="DE77" i="11"/>
  <c r="DE76" i="11"/>
  <c r="DE75" i="11"/>
  <c r="DE74" i="11"/>
  <c r="DE73" i="11"/>
  <c r="DE72" i="11"/>
  <c r="DE71" i="11"/>
  <c r="DE70" i="11"/>
  <c r="DE69" i="11"/>
  <c r="DE68" i="11"/>
  <c r="DE67" i="11"/>
  <c r="DE66" i="11"/>
  <c r="DE65" i="11"/>
  <c r="DE64" i="11"/>
  <c r="DE63" i="11"/>
  <c r="DE62" i="11"/>
  <c r="DE61" i="11"/>
  <c r="DE60" i="11"/>
  <c r="DE59" i="11"/>
  <c r="DE58" i="11"/>
  <c r="DE57" i="11"/>
  <c r="DE56" i="11"/>
  <c r="DE55" i="11"/>
  <c r="DE54" i="11"/>
  <c r="DE53" i="11"/>
  <c r="DE52" i="11"/>
  <c r="DE51" i="11"/>
  <c r="DE50" i="11"/>
  <c r="DE49" i="11"/>
  <c r="DE48" i="11"/>
  <c r="DE47" i="11"/>
  <c r="DE46" i="11"/>
  <c r="DE45" i="11"/>
  <c r="DE44" i="11"/>
  <c r="DE43" i="11"/>
  <c r="DE42" i="11"/>
  <c r="DE41" i="11"/>
  <c r="DE40" i="11"/>
  <c r="DE39" i="11"/>
  <c r="DE38" i="11"/>
  <c r="DE37" i="11"/>
  <c r="DE36" i="11"/>
  <c r="DE35" i="11"/>
  <c r="DE34" i="11"/>
  <c r="DE33" i="11"/>
  <c r="DD94" i="11"/>
  <c r="DD93" i="11"/>
  <c r="DD92" i="11"/>
  <c r="DD91" i="11"/>
  <c r="DD90" i="11"/>
  <c r="DD89" i="11"/>
  <c r="DD88" i="11"/>
  <c r="DD87" i="11"/>
  <c r="DD86" i="11"/>
  <c r="DD85" i="11"/>
  <c r="DD84" i="11"/>
  <c r="DD83" i="11"/>
  <c r="DD82" i="11"/>
  <c r="DD81" i="11"/>
  <c r="DD80" i="11"/>
  <c r="DD79" i="11"/>
  <c r="DD78" i="11"/>
  <c r="DD77" i="11"/>
  <c r="DD76" i="11"/>
  <c r="DD75" i="11"/>
  <c r="DD74" i="11"/>
  <c r="DD73" i="11"/>
  <c r="DD72" i="11"/>
  <c r="DD71" i="11"/>
  <c r="DD70" i="11"/>
  <c r="DD69" i="11"/>
  <c r="DD68" i="11"/>
  <c r="DD67" i="11"/>
  <c r="DD66" i="11"/>
  <c r="DD65" i="11"/>
  <c r="DD64" i="11"/>
  <c r="DD63" i="11"/>
  <c r="DD62" i="11"/>
  <c r="DD61" i="11"/>
  <c r="DD60" i="11"/>
  <c r="DD59" i="11"/>
  <c r="DD58" i="11"/>
  <c r="DD57" i="11"/>
  <c r="DD56" i="11"/>
  <c r="DD55" i="11"/>
  <c r="DD54" i="11"/>
  <c r="DD53" i="11"/>
  <c r="DD52" i="11"/>
  <c r="DD51" i="11"/>
  <c r="DD50" i="11"/>
  <c r="DD49" i="11"/>
  <c r="DD48" i="11"/>
  <c r="DD47" i="11"/>
  <c r="DD46" i="11"/>
  <c r="DD45" i="11"/>
  <c r="DD44" i="11"/>
  <c r="DD43" i="11"/>
  <c r="DD42" i="11"/>
  <c r="DD41" i="11"/>
  <c r="DD40" i="11"/>
  <c r="DD39" i="11"/>
  <c r="DD38" i="11"/>
  <c r="DD37" i="11"/>
  <c r="DD36" i="11"/>
  <c r="DD35" i="11"/>
  <c r="DD34" i="11"/>
  <c r="DD33" i="11"/>
  <c r="DD32" i="11"/>
  <c r="DC94" i="11"/>
  <c r="DC93" i="11"/>
  <c r="DC92" i="11"/>
  <c r="DC91" i="11"/>
  <c r="DC90" i="11"/>
  <c r="DC89" i="11"/>
  <c r="DC88" i="11"/>
  <c r="DC87" i="11"/>
  <c r="DC86" i="11"/>
  <c r="DC85" i="11"/>
  <c r="DC84" i="11"/>
  <c r="DC83" i="11"/>
  <c r="DC82" i="11"/>
  <c r="DC81" i="11"/>
  <c r="DC80" i="11"/>
  <c r="DC79" i="11"/>
  <c r="DC78" i="11"/>
  <c r="DC77" i="11"/>
  <c r="DC76" i="11"/>
  <c r="DC75" i="11"/>
  <c r="DC74" i="11"/>
  <c r="DC73" i="11"/>
  <c r="DC72" i="11"/>
  <c r="DC71" i="11"/>
  <c r="DC70" i="11"/>
  <c r="DC69" i="11"/>
  <c r="DC68" i="11"/>
  <c r="DC67" i="11"/>
  <c r="DC66" i="11"/>
  <c r="DC65" i="11"/>
  <c r="DC64" i="11"/>
  <c r="DC63" i="11"/>
  <c r="DC62" i="11"/>
  <c r="DC61" i="11"/>
  <c r="DC60" i="11"/>
  <c r="DC59" i="11"/>
  <c r="DC58" i="11"/>
  <c r="DC57" i="11"/>
  <c r="DC56" i="11"/>
  <c r="DC55" i="11"/>
  <c r="DC54" i="11"/>
  <c r="DC53" i="11"/>
  <c r="DC52" i="11"/>
  <c r="DC51" i="11"/>
  <c r="DC50" i="11"/>
  <c r="DC49" i="11"/>
  <c r="DC48" i="11"/>
  <c r="DC47" i="11"/>
  <c r="DC46" i="11"/>
  <c r="DC45" i="11"/>
  <c r="DC44" i="11"/>
  <c r="DC43" i="11"/>
  <c r="DC42" i="11"/>
  <c r="DC41" i="11"/>
  <c r="DC40" i="11"/>
  <c r="DC39" i="11"/>
  <c r="DC38" i="11"/>
  <c r="DC37" i="11"/>
  <c r="DC36" i="11"/>
  <c r="DC35" i="11"/>
  <c r="DC34" i="11"/>
  <c r="DC33" i="11"/>
  <c r="DC32" i="11"/>
  <c r="DC31" i="11"/>
  <c r="DB94" i="11"/>
  <c r="DB93" i="11"/>
  <c r="DB92" i="11"/>
  <c r="DB91" i="11"/>
  <c r="DB90" i="11"/>
  <c r="DB89" i="11"/>
  <c r="DB88" i="11"/>
  <c r="DB87" i="11"/>
  <c r="DB86" i="11"/>
  <c r="DB85" i="11"/>
  <c r="DB84" i="11"/>
  <c r="DB83" i="11"/>
  <c r="DB82" i="11"/>
  <c r="DB81" i="11"/>
  <c r="DB80" i="11"/>
  <c r="DB79" i="11"/>
  <c r="DB78" i="11"/>
  <c r="DB77" i="11"/>
  <c r="DB76" i="11"/>
  <c r="DB75" i="11"/>
  <c r="DB74" i="11"/>
  <c r="DB73" i="11"/>
  <c r="DB72" i="11"/>
  <c r="DB71" i="11"/>
  <c r="DB70" i="11"/>
  <c r="DB69" i="11"/>
  <c r="DB68" i="11"/>
  <c r="DB67" i="11"/>
  <c r="DB66" i="11"/>
  <c r="DB65" i="11"/>
  <c r="DB64" i="11"/>
  <c r="DB63" i="11"/>
  <c r="DB62" i="11"/>
  <c r="DB61" i="11"/>
  <c r="DB60" i="11"/>
  <c r="DB59" i="11"/>
  <c r="DB58" i="11"/>
  <c r="DB57" i="11"/>
  <c r="DB56" i="11"/>
  <c r="DB55" i="11"/>
  <c r="DB54" i="11"/>
  <c r="DB53" i="11"/>
  <c r="DB52" i="11"/>
  <c r="DB51" i="11"/>
  <c r="DB50" i="11"/>
  <c r="DB49" i="11"/>
  <c r="DB48" i="11"/>
  <c r="DB47" i="11"/>
  <c r="DB46" i="11"/>
  <c r="DB45" i="11"/>
  <c r="DB44" i="11"/>
  <c r="DB43" i="11"/>
  <c r="DB42" i="11"/>
  <c r="DB41" i="11"/>
  <c r="DB40" i="11"/>
  <c r="DB39" i="11"/>
  <c r="DB38" i="11"/>
  <c r="DB37" i="11"/>
  <c r="DB36" i="11"/>
  <c r="DB35" i="11"/>
  <c r="DB34" i="11"/>
  <c r="DB33" i="11"/>
  <c r="DB32" i="11"/>
  <c r="DB31" i="11"/>
  <c r="DB30" i="11"/>
  <c r="DA94" i="11"/>
  <c r="DA93" i="11"/>
  <c r="DA92" i="11"/>
  <c r="DA91" i="11"/>
  <c r="DA90" i="11"/>
  <c r="DA89" i="11"/>
  <c r="DA88" i="11"/>
  <c r="DA87" i="11"/>
  <c r="DA86" i="11"/>
  <c r="DA85" i="11"/>
  <c r="DA84" i="11"/>
  <c r="DA83" i="11"/>
  <c r="DA82" i="11"/>
  <c r="DA81" i="11"/>
  <c r="DA80" i="11"/>
  <c r="DA79" i="11"/>
  <c r="DA78" i="11"/>
  <c r="DA77" i="11"/>
  <c r="DA76" i="11"/>
  <c r="DA75" i="11"/>
  <c r="DA74" i="11"/>
  <c r="DA73" i="11"/>
  <c r="DA72" i="11"/>
  <c r="DA71" i="11"/>
  <c r="DA70" i="11"/>
  <c r="DA69" i="11"/>
  <c r="DA68" i="11"/>
  <c r="DA67" i="11"/>
  <c r="DA66" i="11"/>
  <c r="DA65" i="11"/>
  <c r="DA64" i="11"/>
  <c r="DA63" i="11"/>
  <c r="DA62" i="11"/>
  <c r="DA61" i="11"/>
  <c r="DA60" i="11"/>
  <c r="DA59" i="11"/>
  <c r="DA58" i="11"/>
  <c r="DA57" i="11"/>
  <c r="DA56" i="11"/>
  <c r="DA55" i="11"/>
  <c r="DA54" i="11"/>
  <c r="DA53" i="11"/>
  <c r="DA52" i="11"/>
  <c r="DA51" i="11"/>
  <c r="DA50" i="11"/>
  <c r="DA49" i="11"/>
  <c r="DA48" i="11"/>
  <c r="DA47" i="11"/>
  <c r="DA46" i="11"/>
  <c r="DA45" i="11"/>
  <c r="DA44" i="11"/>
  <c r="DA43" i="11"/>
  <c r="DA42" i="11"/>
  <c r="DA41" i="11"/>
  <c r="DA40" i="11"/>
  <c r="DA39" i="11"/>
  <c r="DA38" i="11"/>
  <c r="DA37" i="11"/>
  <c r="DA36" i="11"/>
  <c r="DA35" i="11"/>
  <c r="DA34" i="11"/>
  <c r="DA33" i="11"/>
  <c r="DA32" i="11"/>
  <c r="DA31" i="11"/>
  <c r="DA30" i="11"/>
  <c r="DA29" i="11"/>
  <c r="CZ94" i="11"/>
  <c r="CZ93" i="11"/>
  <c r="CZ92" i="11"/>
  <c r="CZ91" i="11"/>
  <c r="CZ90" i="11"/>
  <c r="CZ89" i="11"/>
  <c r="CZ88" i="11"/>
  <c r="CZ87" i="11"/>
  <c r="CZ86" i="11"/>
  <c r="CZ85" i="11"/>
  <c r="CZ84" i="11"/>
  <c r="CZ83" i="11"/>
  <c r="CZ82" i="11"/>
  <c r="CZ81" i="11"/>
  <c r="CZ80" i="11"/>
  <c r="CZ79" i="11"/>
  <c r="CZ78" i="11"/>
  <c r="CZ77" i="11"/>
  <c r="CZ76" i="11"/>
  <c r="CZ75" i="11"/>
  <c r="CZ74" i="11"/>
  <c r="CZ73" i="11"/>
  <c r="CZ72" i="11"/>
  <c r="CZ71" i="11"/>
  <c r="CZ70" i="11"/>
  <c r="CZ69" i="11"/>
  <c r="CZ68" i="11"/>
  <c r="CZ67" i="11"/>
  <c r="CZ66" i="11"/>
  <c r="CZ65" i="11"/>
  <c r="CZ64" i="11"/>
  <c r="CZ63" i="11"/>
  <c r="CZ62" i="11"/>
  <c r="CZ61" i="11"/>
  <c r="CZ60" i="11"/>
  <c r="CZ59" i="11"/>
  <c r="CZ58" i="11"/>
  <c r="CZ57" i="11"/>
  <c r="CZ56" i="11"/>
  <c r="CZ55" i="11"/>
  <c r="CZ54" i="11"/>
  <c r="CZ53" i="11"/>
  <c r="CZ52" i="11"/>
  <c r="CZ51" i="11"/>
  <c r="CZ50" i="11"/>
  <c r="CZ49" i="11"/>
  <c r="CZ48" i="11"/>
  <c r="CZ47" i="11"/>
  <c r="CZ46" i="11"/>
  <c r="CZ45" i="11"/>
  <c r="CZ44" i="11"/>
  <c r="CZ43" i="11"/>
  <c r="CZ42" i="11"/>
  <c r="CZ41" i="11"/>
  <c r="CZ40" i="11"/>
  <c r="CZ39" i="11"/>
  <c r="CZ38" i="11"/>
  <c r="CZ37" i="11"/>
  <c r="CZ36" i="11"/>
  <c r="CZ35" i="11"/>
  <c r="CZ34" i="11"/>
  <c r="CZ33" i="11"/>
  <c r="CZ32" i="11"/>
  <c r="CZ31" i="11"/>
  <c r="CZ30" i="11"/>
  <c r="CZ29" i="11"/>
  <c r="CZ28" i="11"/>
  <c r="CY94" i="11"/>
  <c r="CY93" i="11"/>
  <c r="CY92" i="11"/>
  <c r="CY91" i="11"/>
  <c r="CY90" i="11"/>
  <c r="CY89" i="11"/>
  <c r="CY88" i="11"/>
  <c r="CY87" i="11"/>
  <c r="CY86" i="11"/>
  <c r="CY85" i="11"/>
  <c r="CY84" i="11"/>
  <c r="CY83" i="11"/>
  <c r="CY82" i="11"/>
  <c r="CY81" i="11"/>
  <c r="CY80" i="11"/>
  <c r="CY79" i="11"/>
  <c r="CY78" i="11"/>
  <c r="CY77" i="11"/>
  <c r="CY76" i="11"/>
  <c r="CY75" i="11"/>
  <c r="CY74" i="11"/>
  <c r="CY73" i="11"/>
  <c r="CY72" i="11"/>
  <c r="CY71" i="11"/>
  <c r="CY70" i="11"/>
  <c r="CY69" i="11"/>
  <c r="CY68" i="11"/>
  <c r="CY67" i="11"/>
  <c r="CY66" i="11"/>
  <c r="CY65" i="11"/>
  <c r="CY64" i="11"/>
  <c r="CY63" i="11"/>
  <c r="CY62" i="11"/>
  <c r="CY61" i="11"/>
  <c r="CY60" i="11"/>
  <c r="CY59" i="11"/>
  <c r="CY58" i="11"/>
  <c r="CY57" i="11"/>
  <c r="CY56" i="11"/>
  <c r="CY55" i="11"/>
  <c r="CY54" i="11"/>
  <c r="CY53" i="11"/>
  <c r="CY52" i="11"/>
  <c r="CY51" i="11"/>
  <c r="CY50" i="11"/>
  <c r="CY49" i="11"/>
  <c r="CY48" i="11"/>
  <c r="CY47" i="11"/>
  <c r="CY46" i="11"/>
  <c r="CY45" i="11"/>
  <c r="CY44" i="11"/>
  <c r="CY43" i="11"/>
  <c r="CY42" i="11"/>
  <c r="CY41" i="11"/>
  <c r="CY40" i="11"/>
  <c r="CY39" i="11"/>
  <c r="CY38" i="11"/>
  <c r="CY37" i="11"/>
  <c r="CY36" i="11"/>
  <c r="CY35" i="11"/>
  <c r="CY34" i="11"/>
  <c r="CY33" i="11"/>
  <c r="CY32" i="11"/>
  <c r="CY31" i="11"/>
  <c r="CY30" i="11"/>
  <c r="CY29" i="11"/>
  <c r="CY28" i="11"/>
  <c r="CY27" i="11"/>
  <c r="CX94" i="11"/>
  <c r="CX93" i="11"/>
  <c r="CX92" i="11"/>
  <c r="CX91" i="11"/>
  <c r="CX90" i="11"/>
  <c r="CX89" i="11"/>
  <c r="CX88" i="11"/>
  <c r="CX87" i="11"/>
  <c r="CX86" i="11"/>
  <c r="CX85" i="11"/>
  <c r="CX84" i="11"/>
  <c r="CX83" i="11"/>
  <c r="CX82" i="11"/>
  <c r="CX81" i="11"/>
  <c r="CX80" i="11"/>
  <c r="CX79" i="11"/>
  <c r="CX78" i="11"/>
  <c r="CX77" i="11"/>
  <c r="CX76" i="11"/>
  <c r="CX75" i="11"/>
  <c r="CX74" i="11"/>
  <c r="CX73" i="11"/>
  <c r="CX72" i="11"/>
  <c r="CX71" i="11"/>
  <c r="CX70" i="11"/>
  <c r="CX69" i="11"/>
  <c r="CX68" i="11"/>
  <c r="CX67" i="11"/>
  <c r="CX66" i="11"/>
  <c r="CX65" i="11"/>
  <c r="CX64" i="11"/>
  <c r="CX63" i="11"/>
  <c r="CX62" i="11"/>
  <c r="CX61" i="11"/>
  <c r="CX60" i="11"/>
  <c r="CX59" i="11"/>
  <c r="CX58" i="11"/>
  <c r="CX57" i="11"/>
  <c r="CX56" i="11"/>
  <c r="CX55" i="11"/>
  <c r="CX54" i="11"/>
  <c r="CX53" i="11"/>
  <c r="CX52" i="11"/>
  <c r="CX51" i="11"/>
  <c r="CX50" i="11"/>
  <c r="CX49" i="11"/>
  <c r="CX48" i="11"/>
  <c r="CX47" i="11"/>
  <c r="CX46" i="11"/>
  <c r="CX45" i="11"/>
  <c r="CX44" i="11"/>
  <c r="CX43" i="11"/>
  <c r="CX42" i="11"/>
  <c r="CX41" i="11"/>
  <c r="CX40" i="11"/>
  <c r="CX39" i="11"/>
  <c r="CX38" i="11"/>
  <c r="CX37" i="11"/>
  <c r="CX36" i="11"/>
  <c r="CX35" i="11"/>
  <c r="CX34" i="11"/>
  <c r="CX33" i="11"/>
  <c r="CX32" i="11"/>
  <c r="CX31" i="11"/>
  <c r="CX30" i="11"/>
  <c r="CX29" i="11"/>
  <c r="CX28" i="11"/>
  <c r="CX27" i="11"/>
  <c r="CX26" i="11"/>
  <c r="CW94" i="11"/>
  <c r="CW93" i="11"/>
  <c r="CW92" i="11"/>
  <c r="CW91" i="11"/>
  <c r="CW90" i="11"/>
  <c r="CW89" i="11"/>
  <c r="CW88" i="11"/>
  <c r="CW87" i="11"/>
  <c r="CW86" i="11"/>
  <c r="CW85" i="11"/>
  <c r="CW84" i="11"/>
  <c r="CW83" i="11"/>
  <c r="CW82" i="11"/>
  <c r="CW81" i="11"/>
  <c r="CW80" i="11"/>
  <c r="CW79" i="11"/>
  <c r="CW78" i="11"/>
  <c r="CW77" i="11"/>
  <c r="CW76" i="11"/>
  <c r="CW75" i="11"/>
  <c r="CW74" i="11"/>
  <c r="CW73" i="11"/>
  <c r="CW72" i="11"/>
  <c r="CW71" i="11"/>
  <c r="CW70" i="11"/>
  <c r="CW69" i="11"/>
  <c r="CW68" i="11"/>
  <c r="CW67" i="11"/>
  <c r="CW66" i="11"/>
  <c r="CW65" i="11"/>
  <c r="CW64" i="11"/>
  <c r="CW63" i="11"/>
  <c r="CW62" i="11"/>
  <c r="CW61" i="11"/>
  <c r="CW60" i="11"/>
  <c r="CW59" i="11"/>
  <c r="CW58" i="11"/>
  <c r="CW57" i="11"/>
  <c r="CW56" i="11"/>
  <c r="CW55" i="11"/>
  <c r="CW54" i="11"/>
  <c r="CW53" i="11"/>
  <c r="CW52" i="11"/>
  <c r="CW51" i="11"/>
  <c r="CW50" i="11"/>
  <c r="CW49" i="11"/>
  <c r="CW48" i="11"/>
  <c r="CW47" i="11"/>
  <c r="CW46" i="11"/>
  <c r="CW45" i="11"/>
  <c r="CW44" i="11"/>
  <c r="CW43" i="11"/>
  <c r="CW42" i="11"/>
  <c r="CW41" i="11"/>
  <c r="CW40" i="11"/>
  <c r="CW39" i="11"/>
  <c r="CW38" i="11"/>
  <c r="CW37" i="11"/>
  <c r="CW36" i="11"/>
  <c r="CW35" i="11"/>
  <c r="CW34" i="11"/>
  <c r="CW33" i="11"/>
  <c r="CW32" i="11"/>
  <c r="CW31" i="11"/>
  <c r="CW30" i="11"/>
  <c r="CW29" i="11"/>
  <c r="CW28" i="11"/>
  <c r="CW27" i="11"/>
  <c r="CW26" i="11"/>
  <c r="CW25" i="11"/>
  <c r="CV94" i="11"/>
  <c r="CV93" i="11"/>
  <c r="CV92" i="11"/>
  <c r="CV91" i="11"/>
  <c r="CV90" i="11"/>
  <c r="CV89" i="11"/>
  <c r="CV88" i="11"/>
  <c r="CV87" i="11"/>
  <c r="CV86" i="11"/>
  <c r="CV85" i="11"/>
  <c r="CV84" i="11"/>
  <c r="CV83" i="11"/>
  <c r="CV82" i="11"/>
  <c r="CV81" i="11"/>
  <c r="CV80" i="11"/>
  <c r="CV79" i="11"/>
  <c r="CV78" i="11"/>
  <c r="CV77" i="11"/>
  <c r="CV76" i="11"/>
  <c r="CV75" i="11"/>
  <c r="CV74" i="11"/>
  <c r="CV73" i="11"/>
  <c r="CV72" i="11"/>
  <c r="CV71" i="11"/>
  <c r="CV70" i="11"/>
  <c r="CV69" i="11"/>
  <c r="CV68" i="11"/>
  <c r="CV67" i="11"/>
  <c r="CV66" i="11"/>
  <c r="CV65" i="11"/>
  <c r="CV64" i="11"/>
  <c r="CV63" i="11"/>
  <c r="CV62" i="11"/>
  <c r="CV61" i="11"/>
  <c r="CV60" i="11"/>
  <c r="CV59" i="11"/>
  <c r="CV58" i="11"/>
  <c r="CV57" i="11"/>
  <c r="CV56" i="11"/>
  <c r="CV55" i="11"/>
  <c r="CV54" i="11"/>
  <c r="CV53" i="11"/>
  <c r="CV52" i="11"/>
  <c r="CV51" i="11"/>
  <c r="CV50" i="11"/>
  <c r="CV49" i="11"/>
  <c r="CV48" i="11"/>
  <c r="CV47" i="11"/>
  <c r="CV46" i="11"/>
  <c r="CV45" i="11"/>
  <c r="CV44" i="11"/>
  <c r="CV43" i="11"/>
  <c r="CV42" i="11"/>
  <c r="CV41" i="11"/>
  <c r="CV40" i="11"/>
  <c r="CV39" i="11"/>
  <c r="CV38" i="11"/>
  <c r="CV37" i="11"/>
  <c r="CV36" i="11"/>
  <c r="CV35" i="11"/>
  <c r="CV34" i="11"/>
  <c r="CV33" i="11"/>
  <c r="CV32" i="11"/>
  <c r="CV31" i="11"/>
  <c r="CV30" i="11"/>
  <c r="CV29" i="11"/>
  <c r="CV28" i="11"/>
  <c r="CV27" i="11"/>
  <c r="CV26" i="11"/>
  <c r="CV25" i="11"/>
  <c r="CV24" i="11"/>
  <c r="CU94" i="11"/>
  <c r="CU93" i="11"/>
  <c r="CU92" i="11"/>
  <c r="CU91" i="11"/>
  <c r="CU90" i="11"/>
  <c r="CU89" i="11"/>
  <c r="CU88" i="11"/>
  <c r="CU87" i="11"/>
  <c r="CU86" i="11"/>
  <c r="CU85" i="11"/>
  <c r="CU84" i="11"/>
  <c r="CU83" i="11"/>
  <c r="CU82" i="11"/>
  <c r="CU81" i="11"/>
  <c r="CU80" i="11"/>
  <c r="CU79" i="11"/>
  <c r="CU78" i="11"/>
  <c r="CU77" i="11"/>
  <c r="CU76" i="11"/>
  <c r="CU75" i="11"/>
  <c r="CU74" i="11"/>
  <c r="CU73" i="11"/>
  <c r="CU72" i="11"/>
  <c r="CU71" i="11"/>
  <c r="CU70" i="11"/>
  <c r="CU69" i="11"/>
  <c r="CU68" i="11"/>
  <c r="CU67" i="11"/>
  <c r="CU66" i="11"/>
  <c r="CU65" i="11"/>
  <c r="CU64" i="11"/>
  <c r="CU63" i="11"/>
  <c r="CU62" i="11"/>
  <c r="CU61" i="11"/>
  <c r="CU60" i="11"/>
  <c r="CU59" i="11"/>
  <c r="CU58" i="11"/>
  <c r="CU57" i="11"/>
  <c r="CU56" i="11"/>
  <c r="CU55" i="11"/>
  <c r="CU54" i="11"/>
  <c r="CU53" i="11"/>
  <c r="CU52" i="11"/>
  <c r="CU51" i="11"/>
  <c r="CU50" i="11"/>
  <c r="CU49" i="11"/>
  <c r="CU48" i="11"/>
  <c r="CU47" i="11"/>
  <c r="CU46" i="11"/>
  <c r="CU45" i="11"/>
  <c r="CU44" i="11"/>
  <c r="CU43" i="11"/>
  <c r="CU42" i="11"/>
  <c r="CU41" i="11"/>
  <c r="CU40" i="11"/>
  <c r="CU39" i="11"/>
  <c r="CU38" i="11"/>
  <c r="CU37" i="11"/>
  <c r="CU36" i="11"/>
  <c r="CU35" i="11"/>
  <c r="CU34" i="11"/>
  <c r="CU33" i="11"/>
  <c r="CU32" i="11"/>
  <c r="CU31" i="11"/>
  <c r="CU30" i="11"/>
  <c r="CU29" i="11"/>
  <c r="CU28" i="11"/>
  <c r="CU27" i="11"/>
  <c r="CU26" i="11"/>
  <c r="CU25" i="11"/>
  <c r="CU24" i="11"/>
  <c r="CU23" i="11"/>
  <c r="CT94" i="11"/>
  <c r="CT93" i="11"/>
  <c r="CT92" i="11"/>
  <c r="CT91" i="11"/>
  <c r="CT90" i="11"/>
  <c r="CT89" i="11"/>
  <c r="CT88" i="11"/>
  <c r="CT87" i="11"/>
  <c r="CT86" i="11"/>
  <c r="CT85" i="11"/>
  <c r="CT84" i="11"/>
  <c r="CT83" i="11"/>
  <c r="CT82" i="11"/>
  <c r="CT81" i="11"/>
  <c r="CT80" i="11"/>
  <c r="CT79" i="11"/>
  <c r="CT78" i="11"/>
  <c r="CT77" i="11"/>
  <c r="CT76" i="11"/>
  <c r="CT75" i="11"/>
  <c r="CT74" i="11"/>
  <c r="CT73" i="11"/>
  <c r="CT72" i="11"/>
  <c r="CT71" i="11"/>
  <c r="CT70" i="11"/>
  <c r="CT69" i="11"/>
  <c r="CT68" i="11"/>
  <c r="CT67" i="11"/>
  <c r="CT66" i="11"/>
  <c r="CT65" i="11"/>
  <c r="CT64" i="11"/>
  <c r="CT63" i="11"/>
  <c r="CT62" i="11"/>
  <c r="CT61" i="11"/>
  <c r="CT60" i="11"/>
  <c r="CT59" i="11"/>
  <c r="CT58" i="11"/>
  <c r="CT57" i="11"/>
  <c r="CT56" i="11"/>
  <c r="CT55" i="11"/>
  <c r="CT54" i="11"/>
  <c r="CT53" i="11"/>
  <c r="CT52" i="11"/>
  <c r="CT51" i="11"/>
  <c r="CT50" i="11"/>
  <c r="CT49" i="11"/>
  <c r="CT48" i="11"/>
  <c r="CT47" i="11"/>
  <c r="CT46" i="11"/>
  <c r="CT45" i="11"/>
  <c r="CT44" i="11"/>
  <c r="CT43" i="11"/>
  <c r="CT42" i="11"/>
  <c r="CT41" i="11"/>
  <c r="CT40" i="11"/>
  <c r="CT39" i="11"/>
  <c r="CT38" i="11"/>
  <c r="CT37" i="11"/>
  <c r="CT36" i="11"/>
  <c r="CT35" i="11"/>
  <c r="CT34" i="11"/>
  <c r="CT33" i="11"/>
  <c r="CT32" i="11"/>
  <c r="CT31" i="11"/>
  <c r="CT30" i="11"/>
  <c r="CT29" i="11"/>
  <c r="CT28" i="11"/>
  <c r="CT27" i="11"/>
  <c r="CT26" i="11"/>
  <c r="CT25" i="11"/>
  <c r="CT24" i="11"/>
  <c r="CT23" i="11"/>
  <c r="CT22" i="11"/>
  <c r="CS94" i="11"/>
  <c r="CS93" i="11"/>
  <c r="CS92" i="11"/>
  <c r="CS91" i="11"/>
  <c r="CS90" i="11"/>
  <c r="CS89" i="11"/>
  <c r="CS88" i="11"/>
  <c r="CS87" i="11"/>
  <c r="CS86" i="11"/>
  <c r="CS85" i="11"/>
  <c r="CS84" i="11"/>
  <c r="CS83" i="11"/>
  <c r="CS82" i="11"/>
  <c r="CS81" i="11"/>
  <c r="CS80" i="11"/>
  <c r="CS79" i="11"/>
  <c r="CS78" i="11"/>
  <c r="CS77" i="11"/>
  <c r="CS76" i="11"/>
  <c r="CS75" i="11"/>
  <c r="CS74" i="11"/>
  <c r="CS73" i="11"/>
  <c r="CS72" i="11"/>
  <c r="CS71" i="11"/>
  <c r="CS70" i="11"/>
  <c r="CS69" i="11"/>
  <c r="CS68" i="11"/>
  <c r="CS67" i="11"/>
  <c r="CS66" i="11"/>
  <c r="CS65" i="11"/>
  <c r="CS64" i="11"/>
  <c r="CS63" i="11"/>
  <c r="CS62" i="11"/>
  <c r="CS61" i="11"/>
  <c r="CS60" i="11"/>
  <c r="CS59" i="11"/>
  <c r="CS58" i="11"/>
  <c r="CS57" i="11"/>
  <c r="CS56" i="11"/>
  <c r="CS55" i="11"/>
  <c r="CS54" i="11"/>
  <c r="CS53" i="11"/>
  <c r="CS52" i="11"/>
  <c r="CS51" i="11"/>
  <c r="CS50" i="11"/>
  <c r="CS49" i="11"/>
  <c r="CS48" i="11"/>
  <c r="CS47" i="11"/>
  <c r="CS46" i="11"/>
  <c r="CS45" i="11"/>
  <c r="CS44" i="11"/>
  <c r="CS43" i="11"/>
  <c r="CS42" i="11"/>
  <c r="CS41" i="11"/>
  <c r="CS40" i="11"/>
  <c r="CS39" i="11"/>
  <c r="CS38" i="11"/>
  <c r="CS37" i="11"/>
  <c r="CS36" i="11"/>
  <c r="CS35" i="11"/>
  <c r="CS34" i="11"/>
  <c r="CS33" i="11"/>
  <c r="CS32" i="11"/>
  <c r="CS31" i="11"/>
  <c r="CS30" i="11"/>
  <c r="CS29" i="11"/>
  <c r="CS28" i="11"/>
  <c r="CS27" i="11"/>
  <c r="CS26" i="11"/>
  <c r="CS25" i="11"/>
  <c r="CS24" i="11"/>
  <c r="CS23" i="11"/>
  <c r="CS22" i="11"/>
  <c r="CS21" i="11"/>
  <c r="CR94" i="11"/>
  <c r="CR93" i="11"/>
  <c r="CR92" i="11"/>
  <c r="CR91" i="11"/>
  <c r="CR90" i="11"/>
  <c r="CR89" i="11"/>
  <c r="CR88" i="11"/>
  <c r="CR87" i="11"/>
  <c r="CR86" i="11"/>
  <c r="CR85" i="11"/>
  <c r="CR84" i="11"/>
  <c r="CR83" i="11"/>
  <c r="CR82" i="11"/>
  <c r="CR81" i="11"/>
  <c r="CR80" i="11"/>
  <c r="CR79" i="11"/>
  <c r="CR78" i="11"/>
  <c r="CR77" i="11"/>
  <c r="CR76" i="11"/>
  <c r="CR75" i="11"/>
  <c r="CR74" i="11"/>
  <c r="CR73" i="11"/>
  <c r="CR72" i="11"/>
  <c r="CR71" i="11"/>
  <c r="CR70" i="11"/>
  <c r="CR69" i="11"/>
  <c r="CR68" i="11"/>
  <c r="CR67" i="11"/>
  <c r="CR66" i="11"/>
  <c r="CR65" i="11"/>
  <c r="CR64" i="11"/>
  <c r="CR63" i="11"/>
  <c r="CR62" i="11"/>
  <c r="CR61" i="11"/>
  <c r="CR60" i="11"/>
  <c r="CR59" i="11"/>
  <c r="CR58" i="11"/>
  <c r="CR57" i="11"/>
  <c r="CR56" i="11"/>
  <c r="CR55" i="11"/>
  <c r="CR54" i="11"/>
  <c r="CR53" i="11"/>
  <c r="CR52" i="11"/>
  <c r="CR51" i="11"/>
  <c r="CR50" i="11"/>
  <c r="CR49" i="11"/>
  <c r="CR48" i="11"/>
  <c r="CR47" i="11"/>
  <c r="CR46" i="11"/>
  <c r="CR45" i="11"/>
  <c r="CR44" i="11"/>
  <c r="CR43" i="11"/>
  <c r="CR42" i="11"/>
  <c r="CR41" i="11"/>
  <c r="CR40" i="11"/>
  <c r="CR39" i="11"/>
  <c r="CR38" i="11"/>
  <c r="CR37" i="11"/>
  <c r="CR36" i="11"/>
  <c r="CR35" i="11"/>
  <c r="CR34" i="11"/>
  <c r="CR33" i="11"/>
  <c r="CR32" i="11"/>
  <c r="CR31" i="11"/>
  <c r="CR30" i="11"/>
  <c r="CR29" i="11"/>
  <c r="CR28" i="11"/>
  <c r="CR27" i="11"/>
  <c r="CR26" i="11"/>
  <c r="CR25" i="11"/>
  <c r="CR24" i="11"/>
  <c r="CR23" i="11"/>
  <c r="CR22" i="11"/>
  <c r="CR21" i="11"/>
  <c r="CR20" i="11"/>
  <c r="CQ94" i="11"/>
  <c r="CQ93" i="11"/>
  <c r="CQ92" i="11"/>
  <c r="CQ91" i="11"/>
  <c r="CQ90" i="11"/>
  <c r="CQ89" i="11"/>
  <c r="CQ88" i="11"/>
  <c r="CQ87" i="11"/>
  <c r="CQ86" i="11"/>
  <c r="CQ85" i="11"/>
  <c r="CQ84" i="11"/>
  <c r="CQ83" i="11"/>
  <c r="CQ82" i="11"/>
  <c r="CQ81" i="11"/>
  <c r="CQ80" i="11"/>
  <c r="CQ79" i="11"/>
  <c r="CQ78" i="11"/>
  <c r="CQ77" i="11"/>
  <c r="CQ76" i="11"/>
  <c r="CQ75" i="11"/>
  <c r="CQ74" i="11"/>
  <c r="CQ73" i="11"/>
  <c r="CQ72" i="11"/>
  <c r="CQ71" i="11"/>
  <c r="CQ70" i="11"/>
  <c r="CQ69" i="11"/>
  <c r="CQ68" i="11"/>
  <c r="CQ67" i="11"/>
  <c r="CQ66" i="11"/>
  <c r="CQ65" i="11"/>
  <c r="CQ64" i="11"/>
  <c r="CQ63" i="11"/>
  <c r="CQ62" i="11"/>
  <c r="CQ61" i="11"/>
  <c r="CQ60" i="11"/>
  <c r="CQ59" i="11"/>
  <c r="CQ58" i="11"/>
  <c r="CQ57" i="11"/>
  <c r="CQ56" i="11"/>
  <c r="CQ55" i="11"/>
  <c r="CQ54" i="11"/>
  <c r="CQ53" i="11"/>
  <c r="CQ52" i="11"/>
  <c r="CQ51" i="11"/>
  <c r="CQ50" i="11"/>
  <c r="CQ49" i="11"/>
  <c r="CQ48" i="11"/>
  <c r="CQ47" i="11"/>
  <c r="CQ46" i="11"/>
  <c r="CQ45" i="11"/>
  <c r="CQ44" i="11"/>
  <c r="CQ43" i="11"/>
  <c r="CQ42" i="11"/>
  <c r="CQ41" i="11"/>
  <c r="CQ40" i="11"/>
  <c r="CQ39" i="11"/>
  <c r="CQ38" i="11"/>
  <c r="CQ37" i="11"/>
  <c r="CQ36" i="11"/>
  <c r="CQ35" i="11"/>
  <c r="CQ34" i="11"/>
  <c r="CQ33" i="11"/>
  <c r="CQ32" i="11"/>
  <c r="CQ31" i="11"/>
  <c r="CQ30" i="11"/>
  <c r="CQ29" i="11"/>
  <c r="CQ28" i="11"/>
  <c r="CQ27" i="11"/>
  <c r="CQ26" i="11"/>
  <c r="CQ25" i="11"/>
  <c r="CQ24" i="11"/>
  <c r="CQ23" i="11"/>
  <c r="CQ22" i="11"/>
  <c r="CQ21" i="11"/>
  <c r="CQ20" i="11"/>
  <c r="CQ19" i="11"/>
  <c r="FO94" i="11"/>
  <c r="FN93" i="11"/>
  <c r="FM92" i="11"/>
  <c r="FL91" i="11"/>
  <c r="FK90" i="11"/>
  <c r="FJ89" i="11"/>
  <c r="FI88" i="11"/>
  <c r="FH87" i="11"/>
  <c r="FG86" i="11"/>
  <c r="FF85" i="11"/>
  <c r="FE84" i="11"/>
  <c r="FD83" i="11"/>
  <c r="FC82" i="11"/>
  <c r="FB81" i="11"/>
  <c r="FA80" i="11"/>
  <c r="EZ79" i="11"/>
  <c r="EY78" i="11"/>
  <c r="EX77" i="11"/>
  <c r="EW76" i="11"/>
  <c r="EV75" i="11"/>
  <c r="EU74" i="11"/>
  <c r="ET73" i="11"/>
  <c r="ES72" i="11"/>
  <c r="ER71" i="11"/>
  <c r="EQ70" i="11"/>
  <c r="EP69" i="11"/>
  <c r="EO68" i="11"/>
  <c r="EN67" i="11"/>
  <c r="EM66" i="11"/>
  <c r="EL65" i="11"/>
  <c r="EK64" i="11"/>
  <c r="EJ63" i="11"/>
  <c r="EI62" i="11"/>
  <c r="EH61" i="11"/>
  <c r="EG60" i="11"/>
  <c r="EF59" i="11"/>
  <c r="EE58" i="11"/>
  <c r="ED57" i="11"/>
  <c r="EC56" i="11"/>
  <c r="EB55" i="11"/>
  <c r="EA54" i="11"/>
  <c r="DZ53" i="11"/>
  <c r="DY52" i="11"/>
  <c r="DX51" i="11"/>
  <c r="DW50" i="11"/>
  <c r="DV49" i="11"/>
  <c r="DU48" i="11"/>
  <c r="DT47" i="11"/>
  <c r="DS46" i="11"/>
  <c r="DR45" i="11"/>
  <c r="DQ44" i="11"/>
  <c r="DP43" i="11"/>
  <c r="DO42" i="11"/>
  <c r="DN41" i="11"/>
  <c r="DM40" i="11"/>
  <c r="DL39" i="11"/>
  <c r="DK38" i="11"/>
  <c r="DJ37" i="11"/>
  <c r="DI36" i="11"/>
  <c r="DH35" i="11"/>
  <c r="DG34" i="11"/>
  <c r="DF33" i="11"/>
  <c r="DE32" i="11"/>
  <c r="DD31" i="11"/>
  <c r="DC30" i="11"/>
  <c r="DB29" i="11"/>
  <c r="DA28" i="11"/>
  <c r="CZ27" i="11"/>
  <c r="CY26" i="11"/>
  <c r="CX25" i="11"/>
  <c r="CW24" i="11"/>
  <c r="CV23" i="11"/>
  <c r="CU22" i="11"/>
  <c r="CT21" i="11"/>
  <c r="CS20" i="11"/>
  <c r="CR19" i="11"/>
  <c r="CQ18" i="11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CI18" i="17"/>
  <c r="W46" i="18"/>
  <c r="X46" i="18"/>
  <c r="FO133" i="17"/>
  <c r="DY118" i="17"/>
  <c r="CG118" i="17"/>
  <c r="BE121" i="17"/>
  <c r="FD121" i="17"/>
  <c r="EY126" i="17"/>
  <c r="FK133" i="17"/>
  <c r="FB143" i="17"/>
  <c r="FC143" i="17"/>
  <c r="FI219" i="17"/>
  <c r="FO233" i="17"/>
  <c r="FP122" i="17"/>
  <c r="FN238" i="17"/>
  <c r="FO238" i="17"/>
  <c r="FL143" i="17"/>
  <c r="FM219" i="17"/>
  <c r="BG127" i="17"/>
  <c r="BH127" i="17"/>
  <c r="BG122" i="17"/>
  <c r="BN127" i="17"/>
  <c r="FI127" i="17"/>
  <c r="FI131" i="17"/>
  <c r="EZ144" i="17"/>
  <c r="FJ235" i="17"/>
  <c r="EM127" i="17"/>
  <c r="ES127" i="17"/>
  <c r="ET138" i="17"/>
  <c r="ET127" i="17"/>
  <c r="FB131" i="17"/>
  <c r="EP116" i="17"/>
  <c r="BT122" i="17"/>
  <c r="BV127" i="17"/>
  <c r="FJ127" i="17"/>
  <c r="FH144" i="17"/>
  <c r="CC122" i="17"/>
  <c r="EO121" i="17"/>
  <c r="EA122" i="17"/>
  <c r="FG126" i="17"/>
  <c r="CF127" i="17"/>
  <c r="ER133" i="17"/>
  <c r="EP137" i="17"/>
  <c r="CJ219" i="17"/>
  <c r="BZ131" i="17"/>
  <c r="CA127" i="17"/>
  <c r="CI219" i="17"/>
  <c r="EV121" i="17"/>
  <c r="ED122" i="17"/>
  <c r="FN126" i="17"/>
  <c r="EI127" i="17"/>
  <c r="FA137" i="17"/>
  <c r="FP221" i="17"/>
  <c r="BT116" i="17"/>
  <c r="FG117" i="17"/>
  <c r="BT128" i="17"/>
  <c r="FK128" i="17"/>
  <c r="CA131" i="17"/>
  <c r="FO134" i="17"/>
  <c r="FB136" i="17"/>
  <c r="EU138" i="17"/>
  <c r="BU116" i="17"/>
  <c r="BI127" i="17"/>
  <c r="EK127" i="17"/>
  <c r="FK127" i="17"/>
  <c r="CI128" i="17"/>
  <c r="FP128" i="17"/>
  <c r="EV131" i="17"/>
  <c r="FA138" i="17"/>
  <c r="FP144" i="17"/>
  <c r="CJ221" i="17"/>
  <c r="FE222" i="17"/>
  <c r="EW116" i="17"/>
  <c r="EP128" i="17"/>
  <c r="FN131" i="17"/>
  <c r="BU136" i="17"/>
  <c r="BY140" i="17"/>
  <c r="AW116" i="17"/>
  <c r="FN116" i="17"/>
  <c r="CB127" i="17"/>
  <c r="FC127" i="17"/>
  <c r="BK128" i="17"/>
  <c r="EQ128" i="17"/>
  <c r="BS131" i="17"/>
  <c r="CI134" i="17"/>
  <c r="BZ136" i="17"/>
  <c r="CE138" i="17"/>
  <c r="FG140" i="17"/>
  <c r="FO146" i="17"/>
  <c r="FE221" i="17"/>
  <c r="EQ116" i="17"/>
  <c r="BD128" i="17"/>
  <c r="EK128" i="17"/>
  <c r="BT136" i="17"/>
  <c r="EZ221" i="17"/>
  <c r="AU116" i="17"/>
  <c r="BI128" i="17"/>
  <c r="BZ134" i="17"/>
  <c r="FD221" i="17"/>
  <c r="BG116" i="17"/>
  <c r="FO116" i="17"/>
  <c r="BE127" i="17"/>
  <c r="CC127" i="17"/>
  <c r="FE127" i="17"/>
  <c r="BP128" i="17"/>
  <c r="EZ128" i="17"/>
  <c r="EN134" i="17"/>
  <c r="CB136" i="17"/>
  <c r="FF221" i="17"/>
  <c r="CI233" i="17"/>
  <c r="CJ128" i="17"/>
  <c r="BR116" i="17"/>
  <c r="BS128" i="17"/>
  <c r="FJ128" i="17"/>
  <c r="FL134" i="17"/>
  <c r="EQ136" i="17"/>
  <c r="FH120" i="17"/>
  <c r="EW120" i="17"/>
  <c r="EA120" i="17"/>
  <c r="EJ120" i="17"/>
  <c r="FH237" i="17"/>
  <c r="FK237" i="17"/>
  <c r="FL159" i="17"/>
  <c r="CE120" i="17"/>
  <c r="EI125" i="17"/>
  <c r="CG125" i="17"/>
  <c r="BU125" i="17"/>
  <c r="AY120" i="17"/>
  <c r="BI125" i="17"/>
  <c r="FP129" i="17"/>
  <c r="FG129" i="17"/>
  <c r="CH129" i="17"/>
  <c r="EO129" i="17"/>
  <c r="ET118" i="17"/>
  <c r="EO118" i="17"/>
  <c r="BR118" i="17"/>
  <c r="EH118" i="17"/>
  <c r="BE118" i="17"/>
  <c r="EI118" i="17"/>
  <c r="BK118" i="17"/>
  <c r="EB118" i="17"/>
  <c r="BN120" i="17"/>
  <c r="ET125" i="17"/>
  <c r="CG129" i="17"/>
  <c r="AW118" i="17"/>
  <c r="BP120" i="17"/>
  <c r="CE153" i="17"/>
  <c r="BA118" i="17"/>
  <c r="FE118" i="17"/>
  <c r="FH126" i="17"/>
  <c r="CF126" i="17"/>
  <c r="BX126" i="17"/>
  <c r="BS126" i="17"/>
  <c r="FE131" i="17"/>
  <c r="FG131" i="17"/>
  <c r="EO131" i="17"/>
  <c r="BO131" i="17"/>
  <c r="FD131" i="17"/>
  <c r="CF131" i="17"/>
  <c r="BK131" i="17"/>
  <c r="FF131" i="17"/>
  <c r="CI131" i="17"/>
  <c r="BM131" i="17"/>
  <c r="CE131" i="17"/>
  <c r="CI142" i="17"/>
  <c r="FG144" i="17"/>
  <c r="BX144" i="17"/>
  <c r="FC144" i="17"/>
  <c r="FD144" i="17"/>
  <c r="BU144" i="17"/>
  <c r="BR144" i="17"/>
  <c r="BC118" i="17"/>
  <c r="FF118" i="17"/>
  <c r="FG120" i="17"/>
  <c r="BH126" i="17"/>
  <c r="BH131" i="17"/>
  <c r="EQ131" i="17"/>
  <c r="FK138" i="17"/>
  <c r="FO138" i="17"/>
  <c r="BZ138" i="17"/>
  <c r="FH138" i="17"/>
  <c r="BV138" i="17"/>
  <c r="FI138" i="17"/>
  <c r="BW138" i="17"/>
  <c r="EU142" i="17"/>
  <c r="BY144" i="17"/>
  <c r="CG146" i="17"/>
  <c r="CF146" i="17"/>
  <c r="BX146" i="17"/>
  <c r="BS118" i="17"/>
  <c r="FH118" i="17"/>
  <c r="FP120" i="17"/>
  <c r="BJ126" i="17"/>
  <c r="BI131" i="17"/>
  <c r="ES131" i="17"/>
  <c r="CI133" i="17"/>
  <c r="CC133" i="17"/>
  <c r="BN133" i="17"/>
  <c r="BZ133" i="17"/>
  <c r="BO138" i="17"/>
  <c r="CC143" i="17"/>
  <c r="BW143" i="17"/>
  <c r="BX143" i="17"/>
  <c r="BZ144" i="17"/>
  <c r="BW146" i="17"/>
  <c r="EW218" i="17"/>
  <c r="FC227" i="17"/>
  <c r="FO240" i="17"/>
  <c r="CJ240" i="17"/>
  <c r="FK240" i="17"/>
  <c r="CC118" i="17"/>
  <c r="EW119" i="17"/>
  <c r="FC119" i="17"/>
  <c r="CB119" i="17"/>
  <c r="BW119" i="17"/>
  <c r="EG121" i="17"/>
  <c r="CD121" i="17"/>
  <c r="BN121" i="17"/>
  <c r="BV121" i="17"/>
  <c r="EJ126" i="17"/>
  <c r="BJ131" i="17"/>
  <c r="EU131" i="17"/>
  <c r="CG133" i="17"/>
  <c r="BP138" i="17"/>
  <c r="BT143" i="17"/>
  <c r="CB144" i="17"/>
  <c r="FI146" i="17"/>
  <c r="EY219" i="17"/>
  <c r="EU219" i="17"/>
  <c r="EW219" i="17"/>
  <c r="ET219" i="17"/>
  <c r="FI221" i="17"/>
  <c r="BQ127" i="17"/>
  <c r="EV127" i="17"/>
  <c r="DV116" i="17"/>
  <c r="AW117" i="17"/>
  <c r="AX122" i="17"/>
  <c r="ER122" i="17"/>
  <c r="BA127" i="17"/>
  <c r="BS127" i="17"/>
  <c r="EG127" i="17"/>
  <c r="EW127" i="17"/>
  <c r="BY128" i="17"/>
  <c r="FD128" i="17"/>
  <c r="BR134" i="17"/>
  <c r="FJ136" i="17"/>
  <c r="CC141" i="17"/>
  <c r="EV221" i="17"/>
  <c r="FL221" i="17"/>
  <c r="FN224" i="17"/>
  <c r="FF228" i="17"/>
  <c r="H16" i="17"/>
  <c r="ES221" i="17"/>
  <c r="EJ122" i="17"/>
  <c r="CI127" i="17"/>
  <c r="FO127" i="17"/>
  <c r="ET221" i="17"/>
  <c r="FJ221" i="17"/>
  <c r="FP16" i="17"/>
  <c r="EG116" i="17"/>
  <c r="BF122" i="17"/>
  <c r="EZ122" i="17"/>
  <c r="BD127" i="17"/>
  <c r="BT127" i="17"/>
  <c r="EH127" i="17"/>
  <c r="EY127" i="17"/>
  <c r="BB128" i="17"/>
  <c r="CH128" i="17"/>
  <c r="BU134" i="17"/>
  <c r="EY141" i="17"/>
  <c r="EV217" i="17"/>
  <c r="EX221" i="17"/>
  <c r="FN221" i="17"/>
  <c r="AS28" i="17"/>
  <c r="BX22" i="17"/>
  <c r="EV117" i="17"/>
  <c r="CI117" i="17"/>
  <c r="BK117" i="17"/>
  <c r="FO117" i="17"/>
  <c r="EQ117" i="17"/>
  <c r="CH117" i="17"/>
  <c r="BJ117" i="17"/>
  <c r="FM117" i="17"/>
  <c r="EI117" i="17"/>
  <c r="CC117" i="17"/>
  <c r="BA117" i="17"/>
  <c r="BY117" i="17"/>
  <c r="FA117" i="17"/>
  <c r="BW123" i="17"/>
  <c r="FM123" i="17"/>
  <c r="BR139" i="17"/>
  <c r="EU139" i="17"/>
  <c r="ET139" i="17"/>
  <c r="BZ139" i="17"/>
  <c r="FK147" i="17"/>
  <c r="CG147" i="17"/>
  <c r="FE147" i="17"/>
  <c r="FD147" i="17"/>
  <c r="CI147" i="17"/>
  <c r="FP149" i="17"/>
  <c r="FJ149" i="17"/>
  <c r="CH149" i="17"/>
  <c r="FH222" i="17"/>
  <c r="FK222" i="17"/>
  <c r="EY222" i="17"/>
  <c r="FJ222" i="17"/>
  <c r="EW222" i="17"/>
  <c r="FI222" i="17"/>
  <c r="EU222" i="17"/>
  <c r="FA222" i="17"/>
  <c r="EZ222" i="17"/>
  <c r="FP222" i="17"/>
  <c r="AR96" i="17"/>
  <c r="DX96" i="17"/>
  <c r="AS117" i="17"/>
  <c r="CG117" i="17"/>
  <c r="FE117" i="17"/>
  <c r="BO120" i="17"/>
  <c r="EI120" i="17"/>
  <c r="BX123" i="17"/>
  <c r="BS139" i="17"/>
  <c r="BT147" i="17"/>
  <c r="FF149" i="17"/>
  <c r="CH159" i="17"/>
  <c r="EW217" i="17"/>
  <c r="ES222" i="17"/>
  <c r="V296" i="17"/>
  <c r="DB296" i="17"/>
  <c r="FO230" i="17"/>
  <c r="FM230" i="17"/>
  <c r="FI230" i="17"/>
  <c r="FH230" i="17"/>
  <c r="EZ123" i="17"/>
  <c r="FP123" i="17"/>
  <c r="EP123" i="17"/>
  <c r="CA123" i="17"/>
  <c r="FF123" i="17"/>
  <c r="BL123" i="17"/>
  <c r="FB123" i="17"/>
  <c r="BH123" i="17"/>
  <c r="ET123" i="17"/>
  <c r="CD123" i="17"/>
  <c r="BC123" i="17"/>
  <c r="CJ123" i="17"/>
  <c r="FN124" i="17"/>
  <c r="EQ124" i="17"/>
  <c r="FJ150" i="17"/>
  <c r="FK150" i="17"/>
  <c r="CD155" i="17"/>
  <c r="FI155" i="17"/>
  <c r="FN225" i="17"/>
  <c r="EY225" i="17"/>
  <c r="EW225" i="17"/>
  <c r="EV225" i="17"/>
  <c r="FL225" i="17"/>
  <c r="AZ117" i="17"/>
  <c r="EA117" i="17"/>
  <c r="FN117" i="17"/>
  <c r="FJ120" i="17"/>
  <c r="EZ120" i="17"/>
  <c r="EH120" i="17"/>
  <c r="BY120" i="17"/>
  <c r="BF120" i="17"/>
  <c r="EX120" i="17"/>
  <c r="EG120" i="17"/>
  <c r="BX120" i="17"/>
  <c r="BC120" i="17"/>
  <c r="FN120" i="17"/>
  <c r="ER120" i="17"/>
  <c r="DY120" i="17"/>
  <c r="BQ120" i="17"/>
  <c r="AZ120" i="17"/>
  <c r="BV120" i="17"/>
  <c r="EO120" i="17"/>
  <c r="AV123" i="17"/>
  <c r="EG123" i="17"/>
  <c r="CA124" i="17"/>
  <c r="CJ135" i="17"/>
  <c r="FE135" i="17"/>
  <c r="FF135" i="17"/>
  <c r="BX135" i="17"/>
  <c r="EW139" i="17"/>
  <c r="CH147" i="17"/>
  <c r="FG150" i="17"/>
  <c r="CE155" i="17"/>
  <c r="FE217" i="17"/>
  <c r="FF222" i="17"/>
  <c r="L96" i="17"/>
  <c r="CR96" i="17"/>
  <c r="P96" i="17"/>
  <c r="CV96" i="17"/>
  <c r="BC117" i="17"/>
  <c r="EF117" i="17"/>
  <c r="AU120" i="17"/>
  <c r="CD120" i="17"/>
  <c r="EQ120" i="17"/>
  <c r="AX123" i="17"/>
  <c r="EJ123" i="17"/>
  <c r="EW124" i="17"/>
  <c r="BN135" i="17"/>
  <c r="BN140" i="17"/>
  <c r="FC140" i="17"/>
  <c r="FB140" i="17"/>
  <c r="CC140" i="17"/>
  <c r="CJ147" i="17"/>
  <c r="FG217" i="17"/>
  <c r="FG222" i="17"/>
  <c r="CJ230" i="17"/>
  <c r="BR117" i="17"/>
  <c r="EP117" i="17"/>
  <c r="BA120" i="17"/>
  <c r="CG120" i="17"/>
  <c r="FE120" i="17"/>
  <c r="BP123" i="17"/>
  <c r="ES123" i="17"/>
  <c r="FA133" i="17"/>
  <c r="CD133" i="17"/>
  <c r="BK133" i="17"/>
  <c r="EW133" i="17"/>
  <c r="BU133" i="17"/>
  <c r="ES133" i="17"/>
  <c r="BT133" i="17"/>
  <c r="FM133" i="17"/>
  <c r="BM133" i="17"/>
  <c r="EZ133" i="17"/>
  <c r="FN147" i="17"/>
  <c r="BC196" i="17"/>
  <c r="EI196" i="17"/>
  <c r="CJ222" i="17"/>
  <c r="EW223" i="17"/>
  <c r="FP223" i="17"/>
  <c r="FB223" i="17"/>
  <c r="FF225" i="17"/>
  <c r="CJ234" i="17"/>
  <c r="CI234" i="17"/>
  <c r="FM234" i="17"/>
  <c r="FH234" i="17"/>
  <c r="BA96" i="17"/>
  <c r="EG96" i="17"/>
  <c r="BQ117" i="17"/>
  <c r="EG117" i="17"/>
  <c r="BD123" i="17"/>
  <c r="EO123" i="17"/>
  <c r="FM147" i="17"/>
  <c r="FO217" i="17"/>
  <c r="FD217" i="17"/>
  <c r="EQ217" i="17"/>
  <c r="FN217" i="17"/>
  <c r="FB217" i="17"/>
  <c r="EP217" i="17"/>
  <c r="FM217" i="17"/>
  <c r="FA217" i="17"/>
  <c r="EO217" i="17"/>
  <c r="FK217" i="17"/>
  <c r="EU217" i="17"/>
  <c r="FJ217" i="17"/>
  <c r="ES217" i="17"/>
  <c r="FF217" i="17"/>
  <c r="FO222" i="17"/>
  <c r="FI236" i="17"/>
  <c r="CF16" i="17"/>
  <c r="BU117" i="17"/>
  <c r="EW117" i="17"/>
  <c r="BH120" i="17"/>
  <c r="FF120" i="17"/>
  <c r="BQ123" i="17"/>
  <c r="FA123" i="17"/>
  <c r="BL133" i="17"/>
  <c r="FB133" i="17"/>
  <c r="CJ140" i="17"/>
  <c r="FJ143" i="17"/>
  <c r="FN143" i="17"/>
  <c r="EV143" i="17"/>
  <c r="BP143" i="17"/>
  <c r="CJ143" i="17"/>
  <c r="FM143" i="17"/>
  <c r="CE143" i="17"/>
  <c r="FF143" i="17"/>
  <c r="CB143" i="17"/>
  <c r="FE143" i="17"/>
  <c r="FG225" i="17"/>
  <c r="FE232" i="17"/>
  <c r="FJ239" i="17"/>
  <c r="BS296" i="17"/>
  <c r="EY296" i="17"/>
  <c r="CC116" i="17"/>
  <c r="FB116" i="17"/>
  <c r="BW121" i="17"/>
  <c r="FE121" i="17"/>
  <c r="BU122" i="17"/>
  <c r="EX122" i="17"/>
  <c r="BY126" i="17"/>
  <c r="FE219" i="17"/>
  <c r="EQ219" i="17"/>
  <c r="FC219" i="17"/>
  <c r="FO219" i="17"/>
  <c r="EZ219" i="17"/>
  <c r="FF219" i="17"/>
  <c r="CJ242" i="17"/>
  <c r="FN242" i="17"/>
  <c r="CE122" i="17"/>
  <c r="FB122" i="17"/>
  <c r="EH126" i="17"/>
  <c r="BC126" i="17"/>
  <c r="EG126" i="17"/>
  <c r="BP129" i="17"/>
  <c r="FP134" i="17"/>
  <c r="FC134" i="17"/>
  <c r="BO134" i="17"/>
  <c r="EY134" i="17"/>
  <c r="CJ226" i="17"/>
  <c r="FI235" i="17"/>
  <c r="BB116" i="17"/>
  <c r="DZ116" i="17"/>
  <c r="FP116" i="17"/>
  <c r="CA118" i="17"/>
  <c r="AX121" i="17"/>
  <c r="AW122" i="17"/>
  <c r="FN122" i="17"/>
  <c r="EG125" i="17"/>
  <c r="BS125" i="17"/>
  <c r="AZ126" i="17"/>
  <c r="EI126" i="17"/>
  <c r="FN128" i="17"/>
  <c r="EX128" i="17"/>
  <c r="CG128" i="17"/>
  <c r="BE128" i="17"/>
  <c r="BW128" i="17"/>
  <c r="ES128" i="17"/>
  <c r="CE129" i="17"/>
  <c r="BN134" i="17"/>
  <c r="FG134" i="17"/>
  <c r="FP136" i="17"/>
  <c r="FH142" i="17"/>
  <c r="FO144" i="17"/>
  <c r="CG144" i="17"/>
  <c r="CJ144" i="17"/>
  <c r="FC146" i="17"/>
  <c r="FA146" i="17"/>
  <c r="FP146" i="17"/>
  <c r="FO157" i="17"/>
  <c r="ER219" i="17"/>
  <c r="FJ219" i="17"/>
  <c r="FE226" i="17"/>
  <c r="BP127" i="17"/>
  <c r="CE127" i="17"/>
  <c r="EQ127" i="17"/>
  <c r="FF127" i="17"/>
  <c r="BU131" i="17"/>
  <c r="EL131" i="17"/>
  <c r="ES138" i="17"/>
  <c r="FA221" i="17"/>
  <c r="FO221" i="17"/>
  <c r="CI240" i="17"/>
  <c r="N96" i="17"/>
  <c r="CT96" i="17"/>
  <c r="CI33" i="17"/>
  <c r="K196" i="17"/>
  <c r="CQ196" i="17"/>
  <c r="FF119" i="17"/>
  <c r="EU119" i="17"/>
  <c r="EK119" i="17"/>
  <c r="DZ119" i="17"/>
  <c r="CE119" i="17"/>
  <c r="BT119" i="17"/>
  <c r="BJ119" i="17"/>
  <c r="AY119" i="17"/>
  <c r="FE119" i="17"/>
  <c r="ES119" i="17"/>
  <c r="EG119" i="17"/>
  <c r="CJ119" i="17"/>
  <c r="BX119" i="17"/>
  <c r="BL119" i="17"/>
  <c r="AZ119" i="17"/>
  <c r="FM119" i="17"/>
  <c r="FA119" i="17"/>
  <c r="EO119" i="17"/>
  <c r="EC119" i="17"/>
  <c r="CF119" i="17"/>
  <c r="BS119" i="17"/>
  <c r="BG119" i="17"/>
  <c r="AU119" i="17"/>
  <c r="FI119" i="17"/>
  <c r="ER119" i="17"/>
  <c r="EB119" i="17"/>
  <c r="CA119" i="17"/>
  <c r="BK119" i="17"/>
  <c r="AT119" i="17"/>
  <c r="FH119" i="17"/>
  <c r="EP119" i="17"/>
  <c r="DY119" i="17"/>
  <c r="BZ119" i="17"/>
  <c r="BH119" i="17"/>
  <c r="AR119" i="17"/>
  <c r="FB119" i="17"/>
  <c r="EL119" i="17"/>
  <c r="BU119" i="17"/>
  <c r="BD119" i="17"/>
  <c r="FP119" i="17"/>
  <c r="EZ119" i="17"/>
  <c r="EJ119" i="17"/>
  <c r="CI119" i="17"/>
  <c r="BR119" i="17"/>
  <c r="BC119" i="17"/>
  <c r="FN119" i="17"/>
  <c r="EX119" i="17"/>
  <c r="EH119" i="17"/>
  <c r="CH119" i="17"/>
  <c r="BP119" i="17"/>
  <c r="BB119" i="17"/>
  <c r="CC119" i="17"/>
  <c r="FJ119" i="17"/>
  <c r="FL130" i="17"/>
  <c r="EQ130" i="17"/>
  <c r="CG130" i="17"/>
  <c r="BH130" i="17"/>
  <c r="ET130" i="17"/>
  <c r="CH130" i="17"/>
  <c r="BG130" i="17"/>
  <c r="ES130" i="17"/>
  <c r="CF130" i="17"/>
  <c r="BE130" i="17"/>
  <c r="EZ130" i="17"/>
  <c r="BY130" i="17"/>
  <c r="EJ130" i="17"/>
  <c r="BW130" i="17"/>
  <c r="EH130" i="17"/>
  <c r="BO130" i="17"/>
  <c r="EI130" i="17"/>
  <c r="FK130" i="17"/>
  <c r="BZ130" i="17"/>
  <c r="FI130" i="17"/>
  <c r="BP130" i="17"/>
  <c r="FD216" i="17"/>
  <c r="FB216" i="17"/>
  <c r="EO216" i="17"/>
  <c r="FN216" i="17"/>
  <c r="EN216" i="17"/>
  <c r="FL216" i="17"/>
  <c r="FM216" i="17"/>
  <c r="CI216" i="17"/>
  <c r="FK216" i="17"/>
  <c r="FC216" i="17"/>
  <c r="EX216" i="17"/>
  <c r="EW216" i="17"/>
  <c r="EM216" i="17"/>
  <c r="AV119" i="17"/>
  <c r="FK119" i="17"/>
  <c r="BN130" i="17"/>
  <c r="AW119" i="17"/>
  <c r="ED119" i="17"/>
  <c r="EL132" i="17"/>
  <c r="FL132" i="17"/>
  <c r="BW132" i="17"/>
  <c r="BY132" i="17"/>
  <c r="BX132" i="17"/>
  <c r="BF132" i="17"/>
  <c r="FN132" i="17"/>
  <c r="BE132" i="17"/>
  <c r="FD132" i="17"/>
  <c r="FK132" i="17"/>
  <c r="ES132" i="17"/>
  <c r="BP132" i="17"/>
  <c r="J96" i="17"/>
  <c r="CP96" i="17"/>
  <c r="CE29" i="17"/>
  <c r="AT96" i="17"/>
  <c r="DZ96" i="17"/>
  <c r="BE119" i="17"/>
  <c r="EE119" i="17"/>
  <c r="FA130" i="17"/>
  <c r="AJ96" i="17"/>
  <c r="DP96" i="17"/>
  <c r="AA96" i="17"/>
  <c r="DG96" i="17"/>
  <c r="AU96" i="17"/>
  <c r="EA96" i="17"/>
  <c r="BM119" i="17"/>
  <c r="EM119" i="17"/>
  <c r="FB130" i="17"/>
  <c r="BJ21" i="17"/>
  <c r="BO119" i="17"/>
  <c r="ET119" i="17"/>
  <c r="FK125" i="17"/>
  <c r="FJ125" i="17"/>
  <c r="EY125" i="17"/>
  <c r="EO125" i="17"/>
  <c r="ED125" i="17"/>
  <c r="BZ125" i="17"/>
  <c r="BP125" i="17"/>
  <c r="BE125" i="17"/>
  <c r="FI125" i="17"/>
  <c r="EX125" i="17"/>
  <c r="EN125" i="17"/>
  <c r="CI125" i="17"/>
  <c r="BY125" i="17"/>
  <c r="BN125" i="17"/>
  <c r="BC125" i="17"/>
  <c r="FO125" i="17"/>
  <c r="FB125" i="17"/>
  <c r="EL125" i="17"/>
  <c r="CF125" i="17"/>
  <c r="BR125" i="17"/>
  <c r="BB125" i="17"/>
  <c r="FN125" i="17"/>
  <c r="FA125" i="17"/>
  <c r="EK125" i="17"/>
  <c r="CD125" i="17"/>
  <c r="BQ125" i="17"/>
  <c r="BA125" i="17"/>
  <c r="FL125" i="17"/>
  <c r="EV125" i="17"/>
  <c r="EH125" i="17"/>
  <c r="CA125" i="17"/>
  <c r="BK125" i="17"/>
  <c r="AX125" i="17"/>
  <c r="FD125" i="17"/>
  <c r="EF125" i="17"/>
  <c r="BM125" i="17"/>
  <c r="EW125" i="17"/>
  <c r="CH125" i="17"/>
  <c r="BJ125" i="17"/>
  <c r="ES125" i="17"/>
  <c r="CC125" i="17"/>
  <c r="BH125" i="17"/>
  <c r="FM125" i="17"/>
  <c r="EQ125" i="17"/>
  <c r="BX125" i="17"/>
  <c r="BF125" i="17"/>
  <c r="FG125" i="17"/>
  <c r="EP125" i="17"/>
  <c r="BV125" i="17"/>
  <c r="AZ125" i="17"/>
  <c r="FE125" i="17"/>
  <c r="FN148" i="17"/>
  <c r="FK148" i="17"/>
  <c r="FA148" i="17"/>
  <c r="BY148" i="17"/>
  <c r="AN196" i="17"/>
  <c r="DT196" i="17"/>
  <c r="FJ148" i="17"/>
  <c r="CJ148" i="17"/>
  <c r="BX148" i="17"/>
  <c r="FH148" i="17"/>
  <c r="CF148" i="17"/>
  <c r="BV148" i="17"/>
  <c r="FL148" i="17"/>
  <c r="CD148" i="17"/>
  <c r="FI148" i="17"/>
  <c r="CC148" i="17"/>
  <c r="FB148" i="17"/>
  <c r="CG148" i="17"/>
  <c r="FP148" i="17"/>
  <c r="CB148" i="17"/>
  <c r="FO148" i="17"/>
  <c r="BW148" i="17"/>
  <c r="FG148" i="17"/>
  <c r="FD148" i="17"/>
  <c r="FC148" i="17"/>
  <c r="CE148" i="17"/>
  <c r="BU148" i="17"/>
  <c r="FF220" i="17"/>
  <c r="FC220" i="17"/>
  <c r="FB220" i="17"/>
  <c r="FE220" i="17"/>
  <c r="FD220" i="17"/>
  <c r="FN220" i="17"/>
  <c r="M196" i="17"/>
  <c r="CS196" i="17"/>
  <c r="FG121" i="17"/>
  <c r="EW121" i="17"/>
  <c r="EL121" i="17"/>
  <c r="EA121" i="17"/>
  <c r="CE121" i="17"/>
  <c r="BU121" i="17"/>
  <c r="BJ121" i="17"/>
  <c r="AY121" i="17"/>
  <c r="FN121" i="17"/>
  <c r="FB121" i="17"/>
  <c r="EP121" i="17"/>
  <c r="ED121" i="17"/>
  <c r="CG121" i="17"/>
  <c r="BT121" i="17"/>
  <c r="BG121" i="17"/>
  <c r="AV121" i="17"/>
  <c r="FJ121" i="17"/>
  <c r="EX121" i="17"/>
  <c r="EK121" i="17"/>
  <c r="CB121" i="17"/>
  <c r="BO121" i="17"/>
  <c r="BD121" i="17"/>
  <c r="BI121" i="17"/>
  <c r="BY121" i="17"/>
  <c r="DZ121" i="17"/>
  <c r="EQ121" i="17"/>
  <c r="FF121" i="17"/>
  <c r="FF137" i="17"/>
  <c r="EQ137" i="17"/>
  <c r="BZ137" i="17"/>
  <c r="BK137" i="17"/>
  <c r="EZ137" i="17"/>
  <c r="CH137" i="17"/>
  <c r="BS137" i="17"/>
  <c r="FP137" i="17"/>
  <c r="EU137" i="17"/>
  <c r="BX137" i="17"/>
  <c r="FN137" i="17"/>
  <c r="ER137" i="17"/>
  <c r="BW137" i="17"/>
  <c r="EY137" i="17"/>
  <c r="BR137" i="17"/>
  <c r="EX137" i="17"/>
  <c r="BQ137" i="17"/>
  <c r="CI137" i="17"/>
  <c r="BO137" i="17"/>
  <c r="FC137" i="17"/>
  <c r="FI141" i="17"/>
  <c r="EX145" i="17"/>
  <c r="AR196" i="17"/>
  <c r="DX196" i="17"/>
  <c r="FK152" i="17"/>
  <c r="CG152" i="17"/>
  <c r="FJ152" i="17"/>
  <c r="CF152" i="17"/>
  <c r="FH152" i="17"/>
  <c r="CB152" i="17"/>
  <c r="CH152" i="17"/>
  <c r="FP152" i="17"/>
  <c r="CC152" i="17"/>
  <c r="FI152" i="17"/>
  <c r="FG152" i="17"/>
  <c r="CI152" i="17"/>
  <c r="CA152" i="17"/>
  <c r="BU69" i="17"/>
  <c r="AF96" i="17"/>
  <c r="DL96" i="17"/>
  <c r="BC116" i="17"/>
  <c r="BW116" i="17"/>
  <c r="EA116" i="17"/>
  <c r="EY116" i="17"/>
  <c r="I196" i="17"/>
  <c r="CO196" i="17"/>
  <c r="FJ117" i="17"/>
  <c r="EY117" i="17"/>
  <c r="EO117" i="17"/>
  <c r="ED117" i="17"/>
  <c r="BZ117" i="17"/>
  <c r="BP117" i="17"/>
  <c r="BE117" i="17"/>
  <c r="AT117" i="17"/>
  <c r="FL117" i="17"/>
  <c r="EX117" i="17"/>
  <c r="EL117" i="17"/>
  <c r="DZ117" i="17"/>
  <c r="CF117" i="17"/>
  <c r="BS117" i="17"/>
  <c r="BH117" i="17"/>
  <c r="AU117" i="17"/>
  <c r="FF117" i="17"/>
  <c r="ET117" i="17"/>
  <c r="EH117" i="17"/>
  <c r="DV117" i="17"/>
  <c r="CA117" i="17"/>
  <c r="BN117" i="17"/>
  <c r="BB117" i="17"/>
  <c r="AP117" i="17"/>
  <c r="BF117" i="17"/>
  <c r="BV117" i="17"/>
  <c r="DU117" i="17"/>
  <c r="EK117" i="17"/>
  <c r="FB117" i="17"/>
  <c r="FO118" i="17"/>
  <c r="EZ118" i="17"/>
  <c r="EJ118" i="17"/>
  <c r="BY118" i="17"/>
  <c r="BJ118" i="17"/>
  <c r="AT118" i="17"/>
  <c r="FN118" i="17"/>
  <c r="EW118" i="17"/>
  <c r="EG118" i="17"/>
  <c r="CF118" i="17"/>
  <c r="BP118" i="17"/>
  <c r="AZ118" i="17"/>
  <c r="FG118" i="17"/>
  <c r="EQ118" i="17"/>
  <c r="EA118" i="17"/>
  <c r="BZ118" i="17"/>
  <c r="BH118" i="17"/>
  <c r="AR118" i="17"/>
  <c r="BM118" i="17"/>
  <c r="CI118" i="17"/>
  <c r="EP118" i="17"/>
  <c r="FJ118" i="17"/>
  <c r="AT121" i="17"/>
  <c r="BL121" i="17"/>
  <c r="BZ121" i="17"/>
  <c r="EC121" i="17"/>
  <c r="ES121" i="17"/>
  <c r="FI121" i="17"/>
  <c r="AB196" i="17"/>
  <c r="DH196" i="17"/>
  <c r="FH136" i="17"/>
  <c r="EV136" i="17"/>
  <c r="CH136" i="17"/>
  <c r="BX136" i="17"/>
  <c r="BL136" i="17"/>
  <c r="FO136" i="17"/>
  <c r="FC136" i="17"/>
  <c r="ES136" i="17"/>
  <c r="CC136" i="17"/>
  <c r="BS136" i="17"/>
  <c r="BI136" i="17"/>
  <c r="FL136" i="17"/>
  <c r="EZ136" i="17"/>
  <c r="CG136" i="17"/>
  <c r="BR136" i="17"/>
  <c r="FK136" i="17"/>
  <c r="EY136" i="17"/>
  <c r="CF136" i="17"/>
  <c r="BQ136" i="17"/>
  <c r="FG136" i="17"/>
  <c r="CJ136" i="17"/>
  <c r="BP136" i="17"/>
  <c r="FD136" i="17"/>
  <c r="CI136" i="17"/>
  <c r="BM136" i="17"/>
  <c r="FA136" i="17"/>
  <c r="CA136" i="17"/>
  <c r="BJ136" i="17"/>
  <c r="ER136" i="17"/>
  <c r="BP137" i="17"/>
  <c r="FI137" i="17"/>
  <c r="CH145" i="17"/>
  <c r="BY152" i="17"/>
  <c r="FK154" i="17"/>
  <c r="CF154" i="17"/>
  <c r="AV96" i="17"/>
  <c r="EB96" i="17"/>
  <c r="BD116" i="17"/>
  <c r="CB116" i="17"/>
  <c r="ED116" i="17"/>
  <c r="AR117" i="17"/>
  <c r="BI117" i="17"/>
  <c r="BX117" i="17"/>
  <c r="DX117" i="17"/>
  <c r="EN117" i="17"/>
  <c r="FD117" i="17"/>
  <c r="AS118" i="17"/>
  <c r="BQ118" i="17"/>
  <c r="ER118" i="17"/>
  <c r="FP118" i="17"/>
  <c r="AW121" i="17"/>
  <c r="BM121" i="17"/>
  <c r="CC121" i="17"/>
  <c r="EF121" i="17"/>
  <c r="ET121" i="17"/>
  <c r="FL121" i="17"/>
  <c r="BL122" i="17"/>
  <c r="EB122" i="17"/>
  <c r="BG123" i="17"/>
  <c r="BY123" i="17"/>
  <c r="EE123" i="17"/>
  <c r="FM124" i="17"/>
  <c r="BK124" i="17"/>
  <c r="EX124" i="17"/>
  <c r="BJ124" i="17"/>
  <c r="EH124" i="17"/>
  <c r="BZ124" i="17"/>
  <c r="R196" i="17"/>
  <c r="CX196" i="17"/>
  <c r="FF126" i="17"/>
  <c r="EP126" i="17"/>
  <c r="CH126" i="17"/>
  <c r="BR126" i="17"/>
  <c r="BB126" i="17"/>
  <c r="FE126" i="17"/>
  <c r="EO126" i="17"/>
  <c r="CG126" i="17"/>
  <c r="BQ126" i="17"/>
  <c r="BA126" i="17"/>
  <c r="FP126" i="17"/>
  <c r="EX126" i="17"/>
  <c r="BP126" i="17"/>
  <c r="FO126" i="17"/>
  <c r="EW126" i="17"/>
  <c r="CI126" i="17"/>
  <c r="BK126" i="17"/>
  <c r="FM126" i="17"/>
  <c r="EQ126" i="17"/>
  <c r="CA126" i="17"/>
  <c r="BI126" i="17"/>
  <c r="BZ126" i="17"/>
  <c r="EZ126" i="17"/>
  <c r="BK136" i="17"/>
  <c r="ET136" i="17"/>
  <c r="CA137" i="17"/>
  <c r="FJ137" i="17"/>
  <c r="BZ152" i="17"/>
  <c r="FB141" i="17"/>
  <c r="CH141" i="17"/>
  <c r="BR141" i="17"/>
  <c r="FA141" i="17"/>
  <c r="CD141" i="17"/>
  <c r="BN141" i="17"/>
  <c r="FO141" i="17"/>
  <c r="EX141" i="17"/>
  <c r="CB141" i="17"/>
  <c r="FP141" i="17"/>
  <c r="CJ141" i="17"/>
  <c r="FJ141" i="17"/>
  <c r="CI141" i="17"/>
  <c r="FH141" i="17"/>
  <c r="BT141" i="17"/>
  <c r="FF141" i="17"/>
  <c r="BS141" i="17"/>
  <c r="ET141" i="17"/>
  <c r="FK224" i="17"/>
  <c r="EU224" i="17"/>
  <c r="FJ224" i="17"/>
  <c r="FF224" i="17"/>
  <c r="FC224" i="17"/>
  <c r="FM224" i="17"/>
  <c r="FE224" i="17"/>
  <c r="FA224" i="17"/>
  <c r="CI224" i="17"/>
  <c r="FB224" i="17"/>
  <c r="EW224" i="17"/>
  <c r="AN96" i="17"/>
  <c r="DT96" i="17"/>
  <c r="FM116" i="17"/>
  <c r="EX116" i="17"/>
  <c r="EI116" i="17"/>
  <c r="BZ116" i="17"/>
  <c r="BK116" i="17"/>
  <c r="AV116" i="17"/>
  <c r="FJ116" i="17"/>
  <c r="ER116" i="17"/>
  <c r="EB116" i="17"/>
  <c r="CH116" i="17"/>
  <c r="BO116" i="17"/>
  <c r="AY116" i="17"/>
  <c r="FE116" i="17"/>
  <c r="EO116" i="17"/>
  <c r="DY116" i="17"/>
  <c r="CA116" i="17"/>
  <c r="BJ116" i="17"/>
  <c r="AQ116" i="17"/>
  <c r="BL116" i="17"/>
  <c r="CI116" i="17"/>
  <c r="EJ116" i="17"/>
  <c r="FF116" i="17"/>
  <c r="BA121" i="17"/>
  <c r="BQ121" i="17"/>
  <c r="CH121" i="17"/>
  <c r="EH121" i="17"/>
  <c r="EY121" i="17"/>
  <c r="FO121" i="17"/>
  <c r="CE137" i="17"/>
  <c r="BU141" i="17"/>
  <c r="FL152" i="17"/>
  <c r="AO116" i="17"/>
  <c r="BM116" i="17"/>
  <c r="CJ116" i="17"/>
  <c r="EL116" i="17"/>
  <c r="FH116" i="17"/>
  <c r="AX117" i="17"/>
  <c r="BM117" i="17"/>
  <c r="CD117" i="17"/>
  <c r="EC117" i="17"/>
  <c r="ES117" i="17"/>
  <c r="FI117" i="17"/>
  <c r="BB118" i="17"/>
  <c r="BX118" i="17"/>
  <c r="ED118" i="17"/>
  <c r="FB118" i="17"/>
  <c r="BB121" i="17"/>
  <c r="BR121" i="17"/>
  <c r="CJ121" i="17"/>
  <c r="EI121" i="17"/>
  <c r="FA121" i="17"/>
  <c r="FM122" i="17"/>
  <c r="FJ122" i="17"/>
  <c r="EP122" i="17"/>
  <c r="CJ122" i="17"/>
  <c r="BO122" i="17"/>
  <c r="AV122" i="17"/>
  <c r="FO122" i="17"/>
  <c r="EQ122" i="17"/>
  <c r="CG122" i="17"/>
  <c r="BI122" i="17"/>
  <c r="FE122" i="17"/>
  <c r="EG122" i="17"/>
  <c r="BW122" i="17"/>
  <c r="BD122" i="17"/>
  <c r="BV122" i="17"/>
  <c r="EO122" i="17"/>
  <c r="O196" i="17"/>
  <c r="CU196" i="17"/>
  <c r="FI123" i="17"/>
  <c r="EX123" i="17"/>
  <c r="EM123" i="17"/>
  <c r="EC123" i="17"/>
  <c r="CF123" i="17"/>
  <c r="BV123" i="17"/>
  <c r="BK123" i="17"/>
  <c r="AZ123" i="17"/>
  <c r="FH123" i="17"/>
  <c r="EW123" i="17"/>
  <c r="EL123" i="17"/>
  <c r="EB123" i="17"/>
  <c r="CE123" i="17"/>
  <c r="BT123" i="17"/>
  <c r="BI123" i="17"/>
  <c r="AY123" i="17"/>
  <c r="FK123" i="17"/>
  <c r="EU123" i="17"/>
  <c r="EH123" i="17"/>
  <c r="CI123" i="17"/>
  <c r="BS123" i="17"/>
  <c r="BF123" i="17"/>
  <c r="FJ123" i="17"/>
  <c r="FE123" i="17"/>
  <c r="ER123" i="17"/>
  <c r="ED123" i="17"/>
  <c r="CB123" i="17"/>
  <c r="BO123" i="17"/>
  <c r="BA123" i="17"/>
  <c r="BN123" i="17"/>
  <c r="CG123" i="17"/>
  <c r="EK123" i="17"/>
  <c r="FC123" i="17"/>
  <c r="BY136" i="17"/>
  <c r="FI136" i="17"/>
  <c r="CG137" i="17"/>
  <c r="CA141" i="17"/>
  <c r="FH149" i="17"/>
  <c r="CC149" i="17"/>
  <c r="FG149" i="17"/>
  <c r="CB149" i="17"/>
  <c r="FB149" i="17"/>
  <c r="BV149" i="17"/>
  <c r="CJ149" i="17"/>
  <c r="CI149" i="17"/>
  <c r="CD149" i="17"/>
  <c r="BZ149" i="17"/>
  <c r="FO149" i="17"/>
  <c r="FN149" i="17"/>
  <c r="FN151" i="17"/>
  <c r="CJ151" i="17"/>
  <c r="FL151" i="17"/>
  <c r="CF151" i="17"/>
  <c r="FJ151" i="17"/>
  <c r="CD151" i="17"/>
  <c r="FE151" i="17"/>
  <c r="FD151" i="17"/>
  <c r="FK151" i="17"/>
  <c r="FF151" i="17"/>
  <c r="CE151" i="17"/>
  <c r="CB151" i="17"/>
  <c r="FO152" i="17"/>
  <c r="AF196" i="17"/>
  <c r="DL196" i="17"/>
  <c r="FI140" i="17"/>
  <c r="EY140" i="17"/>
  <c r="CE140" i="17"/>
  <c r="BU140" i="17"/>
  <c r="FH140" i="17"/>
  <c r="EV140" i="17"/>
  <c r="CD140" i="17"/>
  <c r="BT140" i="17"/>
  <c r="FP140" i="17"/>
  <c r="FD140" i="17"/>
  <c r="ET140" i="17"/>
  <c r="CB140" i="17"/>
  <c r="BP140" i="17"/>
  <c r="FO140" i="17"/>
  <c r="EZ140" i="17"/>
  <c r="BX140" i="17"/>
  <c r="FL140" i="17"/>
  <c r="EU140" i="17"/>
  <c r="BW140" i="17"/>
  <c r="CF140" i="17"/>
  <c r="FJ140" i="17"/>
  <c r="T28" i="17"/>
  <c r="BJ128" i="17"/>
  <c r="BX128" i="17"/>
  <c r="EY128" i="17"/>
  <c r="FK131" i="17"/>
  <c r="FA131" i="17"/>
  <c r="EP131" i="17"/>
  <c r="CG131" i="17"/>
  <c r="BW131" i="17"/>
  <c r="BL131" i="17"/>
  <c r="FM131" i="17"/>
  <c r="EY131" i="17"/>
  <c r="EN131" i="17"/>
  <c r="CC131" i="17"/>
  <c r="BR131" i="17"/>
  <c r="BE131" i="17"/>
  <c r="FJ131" i="17"/>
  <c r="EX131" i="17"/>
  <c r="EM131" i="17"/>
  <c r="CB131" i="17"/>
  <c r="BQ131" i="17"/>
  <c r="BD131" i="17"/>
  <c r="BT131" i="17"/>
  <c r="CJ131" i="17"/>
  <c r="EW131" i="17"/>
  <c r="FO131" i="17"/>
  <c r="BV134" i="17"/>
  <c r="EU134" i="17"/>
  <c r="BM140" i="17"/>
  <c r="CG140" i="17"/>
  <c r="FK140" i="17"/>
  <c r="CJ239" i="17"/>
  <c r="CI239" i="17"/>
  <c r="FO239" i="17"/>
  <c r="FM239" i="17"/>
  <c r="FN239" i="17"/>
  <c r="FL239" i="17"/>
  <c r="CJ241" i="17"/>
  <c r="FL128" i="17"/>
  <c r="FB128" i="17"/>
  <c r="ER128" i="17"/>
  <c r="EH128" i="17"/>
  <c r="CB128" i="17"/>
  <c r="FH128" i="17"/>
  <c r="EU128" i="17"/>
  <c r="EJ128" i="17"/>
  <c r="CC128" i="17"/>
  <c r="BR128" i="17"/>
  <c r="BH128" i="17"/>
  <c r="FG128" i="17"/>
  <c r="ET128" i="17"/>
  <c r="EI128" i="17"/>
  <c r="CA128" i="17"/>
  <c r="BQ128" i="17"/>
  <c r="BG128" i="17"/>
  <c r="BM128" i="17"/>
  <c r="BZ128" i="17"/>
  <c r="EL128" i="17"/>
  <c r="FA128" i="17"/>
  <c r="EY129" i="17"/>
  <c r="EX129" i="17"/>
  <c r="BV129" i="17"/>
  <c r="EI129" i="17"/>
  <c r="BM129" i="17"/>
  <c r="EH129" i="17"/>
  <c r="BC129" i="17"/>
  <c r="EZ129" i="17"/>
  <c r="FI134" i="17"/>
  <c r="EV134" i="17"/>
  <c r="CJ134" i="17"/>
  <c r="BW134" i="17"/>
  <c r="BL134" i="17"/>
  <c r="FD134" i="17"/>
  <c r="ES134" i="17"/>
  <c r="CE134" i="17"/>
  <c r="BS134" i="17"/>
  <c r="BG134" i="17"/>
  <c r="FJ134" i="17"/>
  <c r="ET134" i="17"/>
  <c r="CB134" i="17"/>
  <c r="BM134" i="17"/>
  <c r="FH134" i="17"/>
  <c r="ER134" i="17"/>
  <c r="CA134" i="17"/>
  <c r="BK134" i="17"/>
  <c r="CC134" i="17"/>
  <c r="EZ134" i="17"/>
  <c r="BO140" i="17"/>
  <c r="ES140" i="17"/>
  <c r="FK158" i="17"/>
  <c r="CI158" i="17"/>
  <c r="CG158" i="17"/>
  <c r="FM158" i="17"/>
  <c r="BA128" i="17"/>
  <c r="BO128" i="17"/>
  <c r="CF128" i="17"/>
  <c r="EN128" i="17"/>
  <c r="FC128" i="17"/>
  <c r="BO129" i="17"/>
  <c r="FA129" i="17"/>
  <c r="BI134" i="17"/>
  <c r="CH134" i="17"/>
  <c r="FB134" i="17"/>
  <c r="BQ140" i="17"/>
  <c r="FA140" i="17"/>
  <c r="CF158" i="17"/>
  <c r="BQ196" i="17"/>
  <c r="EW196" i="17"/>
  <c r="BK127" i="17"/>
  <c r="BW127" i="17"/>
  <c r="CJ127" i="17"/>
  <c r="EN127" i="17"/>
  <c r="FA127" i="17"/>
  <c r="FL127" i="17"/>
  <c r="FN133" i="17"/>
  <c r="FJ133" i="17"/>
  <c r="ET133" i="17"/>
  <c r="CE133" i="17"/>
  <c r="BQ133" i="17"/>
  <c r="BV133" i="17"/>
  <c r="EM133" i="17"/>
  <c r="FC133" i="17"/>
  <c r="FJ218" i="17"/>
  <c r="EX218" i="17"/>
  <c r="EV218" i="17"/>
  <c r="R296" i="17"/>
  <c r="CX296" i="17"/>
  <c r="FO226" i="17"/>
  <c r="FA226" i="17"/>
  <c r="CI226" i="17"/>
  <c r="FN226" i="17"/>
  <c r="EZ226" i="17"/>
  <c r="FM226" i="17"/>
  <c r="EY226" i="17"/>
  <c r="FH226" i="17"/>
  <c r="EW226" i="17"/>
  <c r="FG226" i="17"/>
  <c r="FF226" i="17"/>
  <c r="EX226" i="17"/>
  <c r="FP226" i="17"/>
  <c r="CJ229" i="17"/>
  <c r="FL229" i="17"/>
  <c r="FG229" i="17"/>
  <c r="EZ229" i="17"/>
  <c r="BK120" i="17"/>
  <c r="CA120" i="17"/>
  <c r="ED120" i="17"/>
  <c r="ET120" i="17"/>
  <c r="AZ127" i="17"/>
  <c r="BM127" i="17"/>
  <c r="BY127" i="17"/>
  <c r="EP127" i="17"/>
  <c r="FB127" i="17"/>
  <c r="BG133" i="17"/>
  <c r="BW133" i="17"/>
  <c r="EQ133" i="17"/>
  <c r="FF133" i="17"/>
  <c r="FN139" i="17"/>
  <c r="FM139" i="17"/>
  <c r="CJ139" i="17"/>
  <c r="FL139" i="17"/>
  <c r="CH139" i="17"/>
  <c r="FF139" i="17"/>
  <c r="BT139" i="17"/>
  <c r="FK139" i="17"/>
  <c r="AJ196" i="17"/>
  <c r="DP196" i="17"/>
  <c r="FL144" i="17"/>
  <c r="FB144" i="17"/>
  <c r="CF144" i="17"/>
  <c r="BT144" i="17"/>
  <c r="FK144" i="17"/>
  <c r="FA144" i="17"/>
  <c r="CC144" i="17"/>
  <c r="BS144" i="17"/>
  <c r="FI144" i="17"/>
  <c r="EY144" i="17"/>
  <c r="CA144" i="17"/>
  <c r="BQ144" i="17"/>
  <c r="CH144" i="17"/>
  <c r="FJ144" i="17"/>
  <c r="FI153" i="17"/>
  <c r="FF153" i="17"/>
  <c r="CD153" i="17"/>
  <c r="FP159" i="17"/>
  <c r="CJ159" i="17"/>
  <c r="FP227" i="17"/>
  <c r="FB227" i="17"/>
  <c r="FI227" i="17"/>
  <c r="FM232" i="17"/>
  <c r="FP232" i="17"/>
  <c r="FI232" i="17"/>
  <c r="FH232" i="17"/>
  <c r="FF232" i="17"/>
  <c r="FG232" i="17"/>
  <c r="CF138" i="17"/>
  <c r="FB138" i="17"/>
  <c r="CD143" i="17"/>
  <c r="FD143" i="17"/>
  <c r="CH146" i="17"/>
  <c r="FC147" i="17"/>
  <c r="Z296" i="17"/>
  <c r="DF296" i="17"/>
  <c r="FG234" i="17"/>
  <c r="FF234" i="17"/>
  <c r="FP234" i="17"/>
  <c r="FE234" i="17"/>
  <c r="FN234" i="17"/>
  <c r="FI234" i="17"/>
  <c r="FP237" i="17"/>
  <c r="CJ237" i="17"/>
  <c r="FN237" i="17"/>
  <c r="CI237" i="17"/>
  <c r="FM237" i="17"/>
  <c r="FI237" i="17"/>
  <c r="FK238" i="17"/>
  <c r="FJ238" i="17"/>
  <c r="FB146" i="17"/>
  <c r="FL236" i="17"/>
  <c r="FK236" i="17"/>
  <c r="FJ236" i="17"/>
  <c r="FG236" i="17"/>
  <c r="BR138" i="17"/>
  <c r="ER138" i="17"/>
  <c r="BV143" i="17"/>
  <c r="BV146" i="17"/>
  <c r="BY147" i="17"/>
  <c r="I296" i="17"/>
  <c r="CO296" i="17"/>
  <c r="FL217" i="17"/>
  <c r="FC217" i="17"/>
  <c r="ET217" i="17"/>
  <c r="CI217" i="17"/>
  <c r="EN217" i="17"/>
  <c r="EX217" i="17"/>
  <c r="FI217" i="17"/>
  <c r="K296" i="17"/>
  <c r="CQ296" i="17"/>
  <c r="FP219" i="17"/>
  <c r="FG219" i="17"/>
  <c r="EX219" i="17"/>
  <c r="FK219" i="17"/>
  <c r="FB219" i="17"/>
  <c r="ES219" i="17"/>
  <c r="EP219" i="17"/>
  <c r="FA219" i="17"/>
  <c r="FN219" i="17"/>
  <c r="FG228" i="17"/>
  <c r="EX228" i="17"/>
  <c r="FH233" i="17"/>
  <c r="FG233" i="17"/>
  <c r="FF233" i="17"/>
  <c r="EW221" i="17"/>
  <c r="FG221" i="17"/>
  <c r="FB222" i="17"/>
  <c r="FN222" i="17"/>
  <c r="EX225" i="17"/>
  <c r="FN230" i="17"/>
  <c r="CJ235" i="17"/>
  <c r="FE230" i="17"/>
  <c r="FP230" i="17"/>
  <c r="FL240" i="17"/>
  <c r="FF230" i="17"/>
  <c r="FH235" i="17"/>
  <c r="FN240" i="17"/>
  <c r="ER221" i="17"/>
  <c r="FB221" i="17"/>
  <c r="EX222" i="17"/>
  <c r="FH225" i="17"/>
  <c r="FG230" i="17"/>
  <c r="CG69" i="17"/>
  <c r="BY61" i="17"/>
  <c r="BT56" i="17"/>
  <c r="BL48" i="17"/>
  <c r="BD40" i="17"/>
  <c r="BX60" i="17"/>
  <c r="AZ36" i="17"/>
  <c r="CD66" i="17"/>
  <c r="BW59" i="17"/>
  <c r="BP52" i="17"/>
  <c r="BH44" i="17"/>
  <c r="AO25" i="17"/>
  <c r="AL22" i="17"/>
  <c r="AW33" i="17"/>
  <c r="AQ27" i="17"/>
  <c r="AR28" i="17"/>
  <c r="AF16" i="17"/>
  <c r="BM73" i="17"/>
  <c r="BI69" i="17"/>
  <c r="AJ44" i="17"/>
  <c r="BZ86" i="17"/>
  <c r="AR52" i="17"/>
  <c r="AB36" i="17"/>
  <c r="P24" i="17"/>
  <c r="O96" i="17"/>
  <c r="CU96" i="17"/>
  <c r="AM23" i="17"/>
  <c r="AH18" i="17"/>
  <c r="CH18" i="17"/>
  <c r="AJ20" i="17"/>
  <c r="AV32" i="17"/>
  <c r="AC96" i="17"/>
  <c r="DI96" i="17"/>
  <c r="BA37" i="17"/>
  <c r="CB31" i="17"/>
  <c r="BR46" i="17"/>
  <c r="AE19" i="17"/>
  <c r="CE19" i="17"/>
  <c r="CG33" i="17"/>
  <c r="BL26" i="17"/>
  <c r="BE17" i="17"/>
  <c r="AY35" i="17"/>
  <c r="CD70" i="17"/>
  <c r="CH70" i="17"/>
  <c r="BJ96" i="17"/>
  <c r="EP96" i="17"/>
  <c r="AU31" i="17"/>
  <c r="AN48" i="17"/>
  <c r="CA63" i="17"/>
  <c r="AZ51" i="17"/>
  <c r="CJ60" i="17"/>
  <c r="CE30" i="17"/>
  <c r="CG16" i="17"/>
  <c r="CJ20" i="17"/>
  <c r="AS29" i="17"/>
  <c r="CG44" i="17"/>
  <c r="CA38" i="17"/>
  <c r="AJ32" i="17"/>
  <c r="AX21" i="17"/>
  <c r="CH32" i="17"/>
  <c r="CH69" i="17"/>
  <c r="AO24" i="17"/>
  <c r="AM22" i="17"/>
  <c r="AN24" i="17"/>
  <c r="CG96" i="17"/>
  <c r="FM96" i="17"/>
  <c r="K96" i="17"/>
  <c r="CQ96" i="17"/>
  <c r="CI19" i="17"/>
  <c r="AI19" i="17"/>
  <c r="K19" i="17"/>
  <c r="AJ19" i="17"/>
  <c r="CJ19" i="17"/>
  <c r="AW96" i="17"/>
  <c r="EC96" i="17"/>
  <c r="AW57" i="17"/>
  <c r="BQ57" i="17"/>
  <c r="CD57" i="17"/>
  <c r="AW17" i="17"/>
  <c r="BX31" i="17"/>
  <c r="CJ31" i="17"/>
  <c r="AM96" i="17"/>
  <c r="DS96" i="17"/>
  <c r="BK47" i="17"/>
  <c r="AM47" i="17"/>
  <c r="AX96" i="17"/>
  <c r="ED96" i="17"/>
  <c r="BV58" i="17"/>
  <c r="M96" i="17"/>
  <c r="CS96" i="17"/>
  <c r="BU21" i="17"/>
  <c r="AG21" i="17"/>
  <c r="AK21" i="17"/>
  <c r="CJ16" i="17"/>
  <c r="CG17" i="17"/>
  <c r="AG17" i="17"/>
  <c r="I17" i="17"/>
  <c r="CH17" i="17"/>
  <c r="AV19" i="17"/>
  <c r="AP26" i="17"/>
  <c r="R26" i="17"/>
  <c r="R96" i="17"/>
  <c r="CX96" i="17"/>
  <c r="AE26" i="17"/>
  <c r="U96" i="17"/>
  <c r="DA96" i="17"/>
  <c r="V96" i="17"/>
  <c r="DB96" i="17"/>
  <c r="AT30" i="17"/>
  <c r="AH96" i="17"/>
  <c r="DN96" i="17"/>
  <c r="BF42" i="17"/>
  <c r="AH42" i="17"/>
  <c r="BU57" i="17"/>
  <c r="CJ83" i="17"/>
  <c r="BW96" i="17"/>
  <c r="FC96" i="17"/>
  <c r="Y96" i="17"/>
  <c r="DE96" i="17"/>
  <c r="AE96" i="17"/>
  <c r="DK96" i="17"/>
  <c r="BL39" i="17"/>
  <c r="BC39" i="17"/>
  <c r="BO55" i="17"/>
  <c r="BS55" i="17"/>
  <c r="AU55" i="17"/>
  <c r="BB96" i="17"/>
  <c r="EH96" i="17"/>
  <c r="BZ62" i="17"/>
  <c r="BD96" i="17"/>
  <c r="EJ96" i="17"/>
  <c r="CB64" i="17"/>
  <c r="BQ64" i="17"/>
  <c r="AZ35" i="17"/>
  <c r="AA35" i="17"/>
  <c r="AK96" i="17"/>
  <c r="DQ96" i="17"/>
  <c r="BI45" i="17"/>
  <c r="AK45" i="17"/>
  <c r="BB62" i="17"/>
  <c r="BD64" i="17"/>
  <c r="BE96" i="17"/>
  <c r="EK96" i="17"/>
  <c r="CC65" i="17"/>
  <c r="AD96" i="17"/>
  <c r="DJ96" i="17"/>
  <c r="BB38" i="17"/>
  <c r="AG96" i="17"/>
  <c r="DM96" i="17"/>
  <c r="AI96" i="17"/>
  <c r="DO96" i="17"/>
  <c r="AS96" i="17"/>
  <c r="DY96" i="17"/>
  <c r="BQ53" i="17"/>
  <c r="BG67" i="17"/>
  <c r="CE67" i="17"/>
  <c r="BO96" i="17"/>
  <c r="EU96" i="17"/>
  <c r="BO75" i="17"/>
  <c r="BU96" i="17"/>
  <c r="FA96" i="17"/>
  <c r="W96" i="17"/>
  <c r="DC96" i="17"/>
  <c r="AV31" i="17"/>
  <c r="Z96" i="17"/>
  <c r="DF96" i="17"/>
  <c r="AX34" i="17"/>
  <c r="Z34" i="17"/>
  <c r="BE41" i="17"/>
  <c r="BG43" i="17"/>
  <c r="AO96" i="17"/>
  <c r="DU96" i="17"/>
  <c r="BM49" i="17"/>
  <c r="AO49" i="17"/>
  <c r="BB49" i="17"/>
  <c r="BU81" i="17"/>
  <c r="CA96" i="17"/>
  <c r="FG96" i="17"/>
  <c r="Q96" i="17"/>
  <c r="CW96" i="17"/>
  <c r="AK25" i="17"/>
  <c r="AP25" i="17"/>
  <c r="BT27" i="17"/>
  <c r="AQ96" i="17"/>
  <c r="DW96" i="17"/>
  <c r="BK51" i="17"/>
  <c r="BO51" i="17"/>
  <c r="AQ51" i="17"/>
  <c r="BK71" i="17"/>
  <c r="BK96" i="17"/>
  <c r="EQ96" i="17"/>
  <c r="CI71" i="17"/>
  <c r="CE91" i="17"/>
  <c r="CE96" i="17"/>
  <c r="FK96" i="17"/>
  <c r="S96" i="17"/>
  <c r="CY96" i="17"/>
  <c r="BG96" i="17"/>
  <c r="EM96" i="17"/>
  <c r="FK159" i="17"/>
  <c r="FD152" i="17"/>
  <c r="EV144" i="17"/>
  <c r="FJ158" i="17"/>
  <c r="EZ148" i="17"/>
  <c r="ER140" i="17"/>
  <c r="EI131" i="17"/>
  <c r="EE127" i="17"/>
  <c r="EC125" i="17"/>
  <c r="FC151" i="17"/>
  <c r="FA149" i="17"/>
  <c r="EU143" i="17"/>
  <c r="ES141" i="17"/>
  <c r="EL134" i="17"/>
  <c r="DW119" i="17"/>
  <c r="EK133" i="17"/>
  <c r="DY121" i="17"/>
  <c r="DV118" i="17"/>
  <c r="EF128" i="17"/>
  <c r="EN136" i="17"/>
  <c r="AZ96" i="17"/>
  <c r="EF96" i="17"/>
  <c r="CF92" i="17"/>
  <c r="CF96" i="17"/>
  <c r="FL96" i="17"/>
  <c r="AL96" i="17"/>
  <c r="DR96" i="17"/>
  <c r="AL46" i="17"/>
  <c r="BJ46" i="17"/>
  <c r="AP50" i="17"/>
  <c r="BN50" i="17"/>
  <c r="AT54" i="17"/>
  <c r="BR54" i="17"/>
  <c r="AZ60" i="17"/>
  <c r="BL96" i="17"/>
  <c r="ER96" i="17"/>
  <c r="CJ72" i="17"/>
  <c r="BL72" i="17"/>
  <c r="CF72" i="17"/>
  <c r="BP76" i="17"/>
  <c r="CJ76" i="17"/>
  <c r="BP96" i="17"/>
  <c r="EV96" i="17"/>
  <c r="CI82" i="17"/>
  <c r="BV96" i="17"/>
  <c r="FB96" i="17"/>
  <c r="BV82" i="17"/>
  <c r="CB96" i="17"/>
  <c r="FH96" i="17"/>
  <c r="CB88" i="17"/>
  <c r="P196" i="17"/>
  <c r="CV196" i="17"/>
  <c r="FL124" i="17"/>
  <c r="FD124" i="17"/>
  <c r="EV124" i="17"/>
  <c r="EN124" i="17"/>
  <c r="EF124" i="17"/>
  <c r="CG124" i="17"/>
  <c r="BY124" i="17"/>
  <c r="BQ124" i="17"/>
  <c r="BI124" i="17"/>
  <c r="BA124" i="17"/>
  <c r="FK124" i="17"/>
  <c r="FC124" i="17"/>
  <c r="EU124" i="17"/>
  <c r="EM124" i="17"/>
  <c r="EE124" i="17"/>
  <c r="CF124" i="17"/>
  <c r="BX124" i="17"/>
  <c r="BP124" i="17"/>
  <c r="BH124" i="17"/>
  <c r="AZ124" i="17"/>
  <c r="FJ124" i="17"/>
  <c r="FB124" i="17"/>
  <c r="ET124" i="17"/>
  <c r="EL124" i="17"/>
  <c r="ED124" i="17"/>
  <c r="CE124" i="17"/>
  <c r="BW124" i="17"/>
  <c r="BO124" i="17"/>
  <c r="BG124" i="17"/>
  <c r="AY124" i="17"/>
  <c r="FI124" i="17"/>
  <c r="FA124" i="17"/>
  <c r="ES124" i="17"/>
  <c r="EK124" i="17"/>
  <c r="EC124" i="17"/>
  <c r="CD124" i="17"/>
  <c r="BV124" i="17"/>
  <c r="BN124" i="17"/>
  <c r="BF124" i="17"/>
  <c r="AX124" i="17"/>
  <c r="FF124" i="17"/>
  <c r="EP124" i="17"/>
  <c r="CI124" i="17"/>
  <c r="BS124" i="17"/>
  <c r="BC124" i="17"/>
  <c r="FE124" i="17"/>
  <c r="EO124" i="17"/>
  <c r="CH124" i="17"/>
  <c r="BR124" i="17"/>
  <c r="BB124" i="17"/>
  <c r="FP124" i="17"/>
  <c r="EZ124" i="17"/>
  <c r="EJ124" i="17"/>
  <c r="CC124" i="17"/>
  <c r="BM124" i="17"/>
  <c r="AW124" i="17"/>
  <c r="FH124" i="17"/>
  <c r="ER124" i="17"/>
  <c r="EB124" i="17"/>
  <c r="BU124" i="17"/>
  <c r="BE124" i="17"/>
  <c r="FO124" i="17"/>
  <c r="EI124" i="17"/>
  <c r="BL124" i="17"/>
  <c r="FG124" i="17"/>
  <c r="CJ124" i="17"/>
  <c r="BD124" i="17"/>
  <c r="EY124" i="17"/>
  <c r="CB124" i="17"/>
  <c r="BT124" i="17"/>
  <c r="EG124" i="17"/>
  <c r="AH196" i="17"/>
  <c r="DN196" i="17"/>
  <c r="FN142" i="17"/>
  <c r="FF142" i="17"/>
  <c r="EX142" i="17"/>
  <c r="CG142" i="17"/>
  <c r="BY142" i="17"/>
  <c r="BQ142" i="17"/>
  <c r="FM142" i="17"/>
  <c r="FE142" i="17"/>
  <c r="EW142" i="17"/>
  <c r="CF142" i="17"/>
  <c r="BX142" i="17"/>
  <c r="BP142" i="17"/>
  <c r="FL142" i="17"/>
  <c r="FD142" i="17"/>
  <c r="EV142" i="17"/>
  <c r="CE142" i="17"/>
  <c r="BW142" i="17"/>
  <c r="BO142" i="17"/>
  <c r="FC142" i="17"/>
  <c r="CB142" i="17"/>
  <c r="FP142" i="17"/>
  <c r="FK142" i="17"/>
  <c r="EY142" i="17"/>
  <c r="CC142" i="17"/>
  <c r="FG142" i="17"/>
  <c r="CD142" i="17"/>
  <c r="FB142" i="17"/>
  <c r="CA142" i="17"/>
  <c r="FA142" i="17"/>
  <c r="BZ142" i="17"/>
  <c r="EZ142" i="17"/>
  <c r="BV142" i="17"/>
  <c r="CH142" i="17"/>
  <c r="FO142" i="17"/>
  <c r="BU142" i="17"/>
  <c r="FJ142" i="17"/>
  <c r="BT142" i="17"/>
  <c r="ET142" i="17"/>
  <c r="CJ142" i="17"/>
  <c r="FI142" i="17"/>
  <c r="BS142" i="17"/>
  <c r="BJ196" i="17"/>
  <c r="EP196" i="17"/>
  <c r="BZ74" i="17"/>
  <c r="BQ96" i="17"/>
  <c r="EW96" i="17"/>
  <c r="BX84" i="17"/>
  <c r="CC89" i="17"/>
  <c r="BN96" i="17"/>
  <c r="ET96" i="17"/>
  <c r="AA196" i="17"/>
  <c r="DG196" i="17"/>
  <c r="FI135" i="17"/>
  <c r="FA135" i="17"/>
  <c r="ES135" i="17"/>
  <c r="CI135" i="17"/>
  <c r="CA135" i="17"/>
  <c r="BS135" i="17"/>
  <c r="BK135" i="17"/>
  <c r="FP135" i="17"/>
  <c r="FH135" i="17"/>
  <c r="EZ135" i="17"/>
  <c r="ER135" i="17"/>
  <c r="CH135" i="17"/>
  <c r="BZ135" i="17"/>
  <c r="BR135" i="17"/>
  <c r="BJ135" i="17"/>
  <c r="FO135" i="17"/>
  <c r="FN135" i="17"/>
  <c r="FD135" i="17"/>
  <c r="ET135" i="17"/>
  <c r="CF135" i="17"/>
  <c r="BV135" i="17"/>
  <c r="BL135" i="17"/>
  <c r="FM135" i="17"/>
  <c r="FC135" i="17"/>
  <c r="EQ135" i="17"/>
  <c r="CE135" i="17"/>
  <c r="BU135" i="17"/>
  <c r="BI135" i="17"/>
  <c r="FL135" i="17"/>
  <c r="FB135" i="17"/>
  <c r="EP135" i="17"/>
  <c r="CD135" i="17"/>
  <c r="BT135" i="17"/>
  <c r="BH135" i="17"/>
  <c r="FK135" i="17"/>
  <c r="EY135" i="17"/>
  <c r="EO135" i="17"/>
  <c r="CC135" i="17"/>
  <c r="BQ135" i="17"/>
  <c r="EU135" i="17"/>
  <c r="CG135" i="17"/>
  <c r="BM135" i="17"/>
  <c r="FJ135" i="17"/>
  <c r="EN135" i="17"/>
  <c r="CB135" i="17"/>
  <c r="FG135" i="17"/>
  <c r="EM135" i="17"/>
  <c r="BY135" i="17"/>
  <c r="EW135" i="17"/>
  <c r="BO135" i="17"/>
  <c r="BP135" i="17"/>
  <c r="FL160" i="17"/>
  <c r="AZ196" i="17"/>
  <c r="EF196" i="17"/>
  <c r="CJ160" i="17"/>
  <c r="FN160" i="17"/>
  <c r="FM160" i="17"/>
  <c r="CI160" i="17"/>
  <c r="CH160" i="17"/>
  <c r="CG160" i="17"/>
  <c r="FO160" i="17"/>
  <c r="FP160" i="17"/>
  <c r="CF68" i="17"/>
  <c r="BH68" i="17"/>
  <c r="BN74" i="17"/>
  <c r="BQ77" i="17"/>
  <c r="CD90" i="17"/>
  <c r="CI132" i="17"/>
  <c r="BW135" i="17"/>
  <c r="AK196" i="17"/>
  <c r="DQ196" i="17"/>
  <c r="FM145" i="17"/>
  <c r="FE145" i="17"/>
  <c r="EW145" i="17"/>
  <c r="CC145" i="17"/>
  <c r="BU145" i="17"/>
  <c r="FL145" i="17"/>
  <c r="FD145" i="17"/>
  <c r="CJ145" i="17"/>
  <c r="CB145" i="17"/>
  <c r="BT145" i="17"/>
  <c r="FK145" i="17"/>
  <c r="FC145" i="17"/>
  <c r="CI145" i="17"/>
  <c r="CA145" i="17"/>
  <c r="BS145" i="17"/>
  <c r="FH145" i="17"/>
  <c r="CD145" i="17"/>
  <c r="FG145" i="17"/>
  <c r="BZ145" i="17"/>
  <c r="FJ145" i="17"/>
  <c r="EY145" i="17"/>
  <c r="CF145" i="17"/>
  <c r="BR145" i="17"/>
  <c r="EZ145" i="17"/>
  <c r="CE145" i="17"/>
  <c r="FI145" i="17"/>
  <c r="BV145" i="17"/>
  <c r="FN145" i="17"/>
  <c r="BY145" i="17"/>
  <c r="FF145" i="17"/>
  <c r="BX145" i="17"/>
  <c r="FB145" i="17"/>
  <c r="BW145" i="17"/>
  <c r="FA145" i="17"/>
  <c r="FO145" i="17"/>
  <c r="CG145" i="17"/>
  <c r="FP145" i="17"/>
  <c r="BZ66" i="17"/>
  <c r="BI96" i="17"/>
  <c r="EO96" i="17"/>
  <c r="BR78" i="17"/>
  <c r="BT96" i="17"/>
  <c r="EZ96" i="17"/>
  <c r="BT80" i="17"/>
  <c r="CI89" i="17"/>
  <c r="BF96" i="17"/>
  <c r="EL96" i="17"/>
  <c r="FM132" i="17"/>
  <c r="FE132" i="17"/>
  <c r="EW132" i="17"/>
  <c r="EO132" i="17"/>
  <c r="CH132" i="17"/>
  <c r="BZ132" i="17"/>
  <c r="BR132" i="17"/>
  <c r="BJ132" i="17"/>
  <c r="X196" i="17"/>
  <c r="DD196" i="17"/>
  <c r="FI132" i="17"/>
  <c r="EZ132" i="17"/>
  <c r="EQ132" i="17"/>
  <c r="CD132" i="17"/>
  <c r="BU132" i="17"/>
  <c r="BL132" i="17"/>
  <c r="FH132" i="17"/>
  <c r="EY132" i="17"/>
  <c r="EP132" i="17"/>
  <c r="CC132" i="17"/>
  <c r="BT132" i="17"/>
  <c r="BK132" i="17"/>
  <c r="FP132" i="17"/>
  <c r="FG132" i="17"/>
  <c r="EX132" i="17"/>
  <c r="EN132" i="17"/>
  <c r="CB132" i="17"/>
  <c r="BS132" i="17"/>
  <c r="BI132" i="17"/>
  <c r="FO132" i="17"/>
  <c r="FF132" i="17"/>
  <c r="EV132" i="17"/>
  <c r="EM132" i="17"/>
  <c r="CJ132" i="17"/>
  <c r="CA132" i="17"/>
  <c r="BQ132" i="17"/>
  <c r="BH132" i="17"/>
  <c r="FC132" i="17"/>
  <c r="EK132" i="17"/>
  <c r="CG132" i="17"/>
  <c r="BO132" i="17"/>
  <c r="FB132" i="17"/>
  <c r="EJ132" i="17"/>
  <c r="CF132" i="17"/>
  <c r="BN132" i="17"/>
  <c r="FA132" i="17"/>
  <c r="CE132" i="17"/>
  <c r="BM132" i="17"/>
  <c r="FJ132" i="17"/>
  <c r="ER132" i="17"/>
  <c r="BV132" i="17"/>
  <c r="BG132" i="17"/>
  <c r="EU132" i="17"/>
  <c r="EX135" i="17"/>
  <c r="BV196" i="17"/>
  <c r="FB196" i="17"/>
  <c r="CB196" i="17"/>
  <c r="FH196" i="17"/>
  <c r="BZ96" i="17"/>
  <c r="FF96" i="17"/>
  <c r="L196" i="17"/>
  <c r="CR196" i="17"/>
  <c r="FL120" i="17"/>
  <c r="FD120" i="17"/>
  <c r="EV120" i="17"/>
  <c r="EN120" i="17"/>
  <c r="EF120" i="17"/>
  <c r="DX120" i="17"/>
  <c r="CC120" i="17"/>
  <c r="BU120" i="17"/>
  <c r="BM120" i="17"/>
  <c r="BE120" i="17"/>
  <c r="AW120" i="17"/>
  <c r="FK120" i="17"/>
  <c r="FC120" i="17"/>
  <c r="EU120" i="17"/>
  <c r="EM120" i="17"/>
  <c r="EE120" i="17"/>
  <c r="CJ120" i="17"/>
  <c r="CB120" i="17"/>
  <c r="BT120" i="17"/>
  <c r="BL120" i="17"/>
  <c r="BD120" i="17"/>
  <c r="AV120" i="17"/>
  <c r="FI120" i="17"/>
  <c r="FA120" i="17"/>
  <c r="ES120" i="17"/>
  <c r="EK120" i="17"/>
  <c r="EC120" i="17"/>
  <c r="CH120" i="17"/>
  <c r="BZ120" i="17"/>
  <c r="BR120" i="17"/>
  <c r="BJ120" i="17"/>
  <c r="BB120" i="17"/>
  <c r="AT120" i="17"/>
  <c r="AX120" i="17"/>
  <c r="BI120" i="17"/>
  <c r="BW120" i="17"/>
  <c r="CI120" i="17"/>
  <c r="EB120" i="17"/>
  <c r="EP120" i="17"/>
  <c r="FB120" i="17"/>
  <c r="FO120" i="17"/>
  <c r="BE122" i="17"/>
  <c r="BQ122" i="17"/>
  <c r="CD122" i="17"/>
  <c r="DZ122" i="17"/>
  <c r="EL122" i="17"/>
  <c r="EY122" i="17"/>
  <c r="BN129" i="17"/>
  <c r="CF129" i="17"/>
  <c r="EG129" i="17"/>
  <c r="FM130" i="17"/>
  <c r="FE130" i="17"/>
  <c r="EW130" i="17"/>
  <c r="EO130" i="17"/>
  <c r="CJ130" i="17"/>
  <c r="CB130" i="17"/>
  <c r="BT130" i="17"/>
  <c r="BL130" i="17"/>
  <c r="BD130" i="17"/>
  <c r="V196" i="17"/>
  <c r="DB196" i="17"/>
  <c r="FH130" i="17"/>
  <c r="EY130" i="17"/>
  <c r="EP130" i="17"/>
  <c r="CE130" i="17"/>
  <c r="BV130" i="17"/>
  <c r="BM130" i="17"/>
  <c r="BC130" i="17"/>
  <c r="FP130" i="17"/>
  <c r="FG130" i="17"/>
  <c r="EX130" i="17"/>
  <c r="EN130" i="17"/>
  <c r="CD130" i="17"/>
  <c r="BU130" i="17"/>
  <c r="BK130" i="17"/>
  <c r="FO130" i="17"/>
  <c r="FF130" i="17"/>
  <c r="EV130" i="17"/>
  <c r="EM130" i="17"/>
  <c r="CC130" i="17"/>
  <c r="BS130" i="17"/>
  <c r="BJ130" i="17"/>
  <c r="FN130" i="17"/>
  <c r="FD130" i="17"/>
  <c r="EU130" i="17"/>
  <c r="EL130" i="17"/>
  <c r="CA130" i="17"/>
  <c r="BR130" i="17"/>
  <c r="BI130" i="17"/>
  <c r="BF130" i="17"/>
  <c r="BX130" i="17"/>
  <c r="ER130" i="17"/>
  <c r="FJ130" i="17"/>
  <c r="BA196" i="17"/>
  <c r="EG196" i="17"/>
  <c r="CI161" i="17"/>
  <c r="CH161" i="17"/>
  <c r="FO161" i="17"/>
  <c r="FN161" i="17"/>
  <c r="FM161" i="17"/>
  <c r="CJ161" i="17"/>
  <c r="FP161" i="17"/>
  <c r="U196" i="17"/>
  <c r="DA196" i="17"/>
  <c r="FL129" i="17"/>
  <c r="FD129" i="17"/>
  <c r="EV129" i="17"/>
  <c r="EN129" i="17"/>
  <c r="CJ129" i="17"/>
  <c r="CB129" i="17"/>
  <c r="BT129" i="17"/>
  <c r="BL129" i="17"/>
  <c r="BD129" i="17"/>
  <c r="FO129" i="17"/>
  <c r="FF129" i="17"/>
  <c r="EW129" i="17"/>
  <c r="EM129" i="17"/>
  <c r="CD129" i="17"/>
  <c r="BU129" i="17"/>
  <c r="BK129" i="17"/>
  <c r="BB129" i="17"/>
  <c r="FN129" i="17"/>
  <c r="FE129" i="17"/>
  <c r="EU129" i="17"/>
  <c r="EL129" i="17"/>
  <c r="CC129" i="17"/>
  <c r="BS129" i="17"/>
  <c r="BJ129" i="17"/>
  <c r="FM129" i="17"/>
  <c r="FC129" i="17"/>
  <c r="ET129" i="17"/>
  <c r="EK129" i="17"/>
  <c r="CA129" i="17"/>
  <c r="BR129" i="17"/>
  <c r="BI129" i="17"/>
  <c r="FK129" i="17"/>
  <c r="FB129" i="17"/>
  <c r="ES129" i="17"/>
  <c r="EJ129" i="17"/>
  <c r="CI129" i="17"/>
  <c r="BZ129" i="17"/>
  <c r="BQ129" i="17"/>
  <c r="BH129" i="17"/>
  <c r="BE129" i="17"/>
  <c r="BW129" i="17"/>
  <c r="EP129" i="17"/>
  <c r="FH129" i="17"/>
  <c r="FL156" i="17"/>
  <c r="CG156" i="17"/>
  <c r="AV196" i="17"/>
  <c r="EB196" i="17"/>
  <c r="FM156" i="17"/>
  <c r="FK156" i="17"/>
  <c r="CJ156" i="17"/>
  <c r="FJ156" i="17"/>
  <c r="CI156" i="17"/>
  <c r="FI156" i="17"/>
  <c r="CH156" i="17"/>
  <c r="FO156" i="17"/>
  <c r="FP156" i="17"/>
  <c r="CF156" i="17"/>
  <c r="FN156" i="17"/>
  <c r="CE156" i="17"/>
  <c r="CC156" i="17"/>
  <c r="FH156" i="17"/>
  <c r="CF79" i="17"/>
  <c r="BY96" i="17"/>
  <c r="FE96" i="17"/>
  <c r="N196" i="17"/>
  <c r="CT196" i="17"/>
  <c r="FL122" i="17"/>
  <c r="FD122" i="17"/>
  <c r="EV122" i="17"/>
  <c r="EN122" i="17"/>
  <c r="EF122" i="17"/>
  <c r="CI122" i="17"/>
  <c r="CA122" i="17"/>
  <c r="BS122" i="17"/>
  <c r="BK122" i="17"/>
  <c r="BC122" i="17"/>
  <c r="AU122" i="17"/>
  <c r="FK122" i="17"/>
  <c r="FC122" i="17"/>
  <c r="EU122" i="17"/>
  <c r="EM122" i="17"/>
  <c r="EE122" i="17"/>
  <c r="CH122" i="17"/>
  <c r="BZ122" i="17"/>
  <c r="BR122" i="17"/>
  <c r="BJ122" i="17"/>
  <c r="BB122" i="17"/>
  <c r="FI122" i="17"/>
  <c r="FA122" i="17"/>
  <c r="ES122" i="17"/>
  <c r="EK122" i="17"/>
  <c r="EC122" i="17"/>
  <c r="CF122" i="17"/>
  <c r="BX122" i="17"/>
  <c r="BP122" i="17"/>
  <c r="BH122" i="17"/>
  <c r="AZ122" i="17"/>
  <c r="AY122" i="17"/>
  <c r="BM122" i="17"/>
  <c r="BY122" i="17"/>
  <c r="EH122" i="17"/>
  <c r="ET122" i="17"/>
  <c r="FG122" i="17"/>
  <c r="BF129" i="17"/>
  <c r="BX129" i="17"/>
  <c r="EQ129" i="17"/>
  <c r="FI129" i="17"/>
  <c r="FO155" i="17"/>
  <c r="FG155" i="17"/>
  <c r="CC155" i="17"/>
  <c r="FM155" i="17"/>
  <c r="AU196" i="17"/>
  <c r="EA196" i="17"/>
  <c r="FL155" i="17"/>
  <c r="CB155" i="17"/>
  <c r="FK155" i="17"/>
  <c r="CJ155" i="17"/>
  <c r="FJ155" i="17"/>
  <c r="CI155" i="17"/>
  <c r="CG155" i="17"/>
  <c r="FP155" i="17"/>
  <c r="FN155" i="17"/>
  <c r="CH155" i="17"/>
  <c r="FH155" i="17"/>
  <c r="CF155" i="17"/>
  <c r="BS79" i="17"/>
  <c r="BY85" i="17"/>
  <c r="BM96" i="17"/>
  <c r="ES96" i="17"/>
  <c r="CH96" i="17"/>
  <c r="FN96" i="17"/>
  <c r="H196" i="17"/>
  <c r="CN196" i="17"/>
  <c r="FL116" i="17"/>
  <c r="FD116" i="17"/>
  <c r="EV116" i="17"/>
  <c r="EN116" i="17"/>
  <c r="EF116" i="17"/>
  <c r="DX116" i="17"/>
  <c r="CG116" i="17"/>
  <c r="BY116" i="17"/>
  <c r="BQ116" i="17"/>
  <c r="BI116" i="17"/>
  <c r="BA116" i="17"/>
  <c r="AS116" i="17"/>
  <c r="FK116" i="17"/>
  <c r="FC116" i="17"/>
  <c r="EU116" i="17"/>
  <c r="EM116" i="17"/>
  <c r="EE116" i="17"/>
  <c r="DW116" i="17"/>
  <c r="CF116" i="17"/>
  <c r="BX116" i="17"/>
  <c r="BP116" i="17"/>
  <c r="BH116" i="17"/>
  <c r="AZ116" i="17"/>
  <c r="AR116" i="17"/>
  <c r="FI116" i="17"/>
  <c r="FA116" i="17"/>
  <c r="ES116" i="17"/>
  <c r="EK116" i="17"/>
  <c r="EC116" i="17"/>
  <c r="DU116" i="17"/>
  <c r="CD116" i="17"/>
  <c r="BV116" i="17"/>
  <c r="BN116" i="17"/>
  <c r="BF116" i="17"/>
  <c r="AX116" i="17"/>
  <c r="AP116" i="17"/>
  <c r="AT116" i="17"/>
  <c r="BE116" i="17"/>
  <c r="BS116" i="17"/>
  <c r="CE116" i="17"/>
  <c r="DT116" i="17"/>
  <c r="EH116" i="17"/>
  <c r="ET116" i="17"/>
  <c r="FG116" i="17"/>
  <c r="J196" i="17"/>
  <c r="CP196" i="17"/>
  <c r="FL118" i="17"/>
  <c r="FD118" i="17"/>
  <c r="EV118" i="17"/>
  <c r="EN118" i="17"/>
  <c r="EF118" i="17"/>
  <c r="DX118" i="17"/>
  <c r="CE118" i="17"/>
  <c r="BW118" i="17"/>
  <c r="BO118" i="17"/>
  <c r="BG118" i="17"/>
  <c r="AY118" i="17"/>
  <c r="AQ118" i="17"/>
  <c r="FK118" i="17"/>
  <c r="FC118" i="17"/>
  <c r="EU118" i="17"/>
  <c r="EM118" i="17"/>
  <c r="EE118" i="17"/>
  <c r="DW118" i="17"/>
  <c r="CD118" i="17"/>
  <c r="BV118" i="17"/>
  <c r="BN118" i="17"/>
  <c r="BF118" i="17"/>
  <c r="AX118" i="17"/>
  <c r="FI118" i="17"/>
  <c r="FA118" i="17"/>
  <c r="ES118" i="17"/>
  <c r="EK118" i="17"/>
  <c r="EC118" i="17"/>
  <c r="CJ118" i="17"/>
  <c r="CB118" i="17"/>
  <c r="BT118" i="17"/>
  <c r="BL118" i="17"/>
  <c r="BD118" i="17"/>
  <c r="AV118" i="17"/>
  <c r="AU118" i="17"/>
  <c r="BI118" i="17"/>
  <c r="BU118" i="17"/>
  <c r="CH118" i="17"/>
  <c r="DZ118" i="17"/>
  <c r="EL118" i="17"/>
  <c r="EY118" i="17"/>
  <c r="FM118" i="17"/>
  <c r="AS120" i="17"/>
  <c r="BG120" i="17"/>
  <c r="BS120" i="17"/>
  <c r="CF120" i="17"/>
  <c r="DZ120" i="17"/>
  <c r="EL120" i="17"/>
  <c r="EY120" i="17"/>
  <c r="FM120" i="17"/>
  <c r="BA122" i="17"/>
  <c r="BN122" i="17"/>
  <c r="CB122" i="17"/>
  <c r="EI122" i="17"/>
  <c r="EW122" i="17"/>
  <c r="FH122" i="17"/>
  <c r="BG129" i="17"/>
  <c r="BY129" i="17"/>
  <c r="ER129" i="17"/>
  <c r="FJ129" i="17"/>
  <c r="BQ130" i="17"/>
  <c r="CI130" i="17"/>
  <c r="EK130" i="17"/>
  <c r="FC130" i="17"/>
  <c r="CD156" i="17"/>
  <c r="AV117" i="17"/>
  <c r="BD117" i="17"/>
  <c r="BL117" i="17"/>
  <c r="BT117" i="17"/>
  <c r="CB117" i="17"/>
  <c r="CJ117" i="17"/>
  <c r="EB117" i="17"/>
  <c r="EJ117" i="17"/>
  <c r="ER117" i="17"/>
  <c r="EZ117" i="17"/>
  <c r="FH117" i="17"/>
  <c r="FP117" i="17"/>
  <c r="AX119" i="17"/>
  <c r="BF119" i="17"/>
  <c r="BN119" i="17"/>
  <c r="BV119" i="17"/>
  <c r="CD119" i="17"/>
  <c r="DX119" i="17"/>
  <c r="EF119" i="17"/>
  <c r="EN119" i="17"/>
  <c r="EV119" i="17"/>
  <c r="FD119" i="17"/>
  <c r="FL119" i="17"/>
  <c r="AZ121" i="17"/>
  <c r="BH121" i="17"/>
  <c r="BP121" i="17"/>
  <c r="BX121" i="17"/>
  <c r="CF121" i="17"/>
  <c r="EB121" i="17"/>
  <c r="EJ121" i="17"/>
  <c r="ER121" i="17"/>
  <c r="EZ121" i="17"/>
  <c r="FH121" i="17"/>
  <c r="FP121" i="17"/>
  <c r="BB123" i="17"/>
  <c r="BJ123" i="17"/>
  <c r="BR123" i="17"/>
  <c r="BZ123" i="17"/>
  <c r="CH123" i="17"/>
  <c r="EF123" i="17"/>
  <c r="EN123" i="17"/>
  <c r="EV123" i="17"/>
  <c r="FD123" i="17"/>
  <c r="FL123" i="17"/>
  <c r="BD125" i="17"/>
  <c r="BL125" i="17"/>
  <c r="BT125" i="17"/>
  <c r="CB125" i="17"/>
  <c r="CJ125" i="17"/>
  <c r="EJ125" i="17"/>
  <c r="ER125" i="17"/>
  <c r="EZ125" i="17"/>
  <c r="FH125" i="17"/>
  <c r="FP125" i="17"/>
  <c r="BD126" i="17"/>
  <c r="BL126" i="17"/>
  <c r="BT126" i="17"/>
  <c r="CB126" i="17"/>
  <c r="CJ126" i="17"/>
  <c r="EK126" i="17"/>
  <c r="ES126" i="17"/>
  <c r="FA126" i="17"/>
  <c r="FI126" i="17"/>
  <c r="S196" i="17"/>
  <c r="CY196" i="17"/>
  <c r="FP127" i="17"/>
  <c r="FH127" i="17"/>
  <c r="EZ127" i="17"/>
  <c r="ER127" i="17"/>
  <c r="EJ127" i="17"/>
  <c r="CH127" i="17"/>
  <c r="BZ127" i="17"/>
  <c r="BR127" i="17"/>
  <c r="BJ127" i="17"/>
  <c r="BB127" i="17"/>
  <c r="BC127" i="17"/>
  <c r="BL127" i="17"/>
  <c r="BU127" i="17"/>
  <c r="CD127" i="17"/>
  <c r="EL127" i="17"/>
  <c r="EU127" i="17"/>
  <c r="FD127" i="17"/>
  <c r="FM127" i="17"/>
  <c r="BF133" i="17"/>
  <c r="BO133" i="17"/>
  <c r="BY133" i="17"/>
  <c r="CH133" i="17"/>
  <c r="EL133" i="17"/>
  <c r="EU133" i="17"/>
  <c r="FE133" i="17"/>
  <c r="FN138" i="17"/>
  <c r="FF138" i="17"/>
  <c r="EX138" i="17"/>
  <c r="EP138" i="17"/>
  <c r="CC138" i="17"/>
  <c r="BU138" i="17"/>
  <c r="BM138" i="17"/>
  <c r="AD196" i="17"/>
  <c r="DJ196" i="17"/>
  <c r="FM138" i="17"/>
  <c r="FE138" i="17"/>
  <c r="EW138" i="17"/>
  <c r="CJ138" i="17"/>
  <c r="CB138" i="17"/>
  <c r="BT138" i="17"/>
  <c r="BL138" i="17"/>
  <c r="FL138" i="17"/>
  <c r="FD138" i="17"/>
  <c r="EV138" i="17"/>
  <c r="CI138" i="17"/>
  <c r="CA138" i="17"/>
  <c r="BS138" i="17"/>
  <c r="BK138" i="17"/>
  <c r="FJ138" i="17"/>
  <c r="EY138" i="17"/>
  <c r="BY138" i="17"/>
  <c r="BN138" i="17"/>
  <c r="FC138" i="17"/>
  <c r="EQ138" i="17"/>
  <c r="BX138" i="17"/>
  <c r="CD138" i="17"/>
  <c r="EZ138" i="17"/>
  <c r="FP138" i="17"/>
  <c r="CA139" i="17"/>
  <c r="EX139" i="17"/>
  <c r="BE126" i="17"/>
  <c r="BM126" i="17"/>
  <c r="BU126" i="17"/>
  <c r="CC126" i="17"/>
  <c r="ED126" i="17"/>
  <c r="EL126" i="17"/>
  <c r="ET126" i="17"/>
  <c r="FB126" i="17"/>
  <c r="FJ126" i="17"/>
  <c r="AE196" i="17"/>
  <c r="DK196" i="17"/>
  <c r="FI139" i="17"/>
  <c r="FA139" i="17"/>
  <c r="ES139" i="17"/>
  <c r="CE139" i="17"/>
  <c r="BW139" i="17"/>
  <c r="BO139" i="17"/>
  <c r="FP139" i="17"/>
  <c r="FH139" i="17"/>
  <c r="EZ139" i="17"/>
  <c r="ER139" i="17"/>
  <c r="CD139" i="17"/>
  <c r="BV139" i="17"/>
  <c r="BN139" i="17"/>
  <c r="FO139" i="17"/>
  <c r="FG139" i="17"/>
  <c r="EY139" i="17"/>
  <c r="EQ139" i="17"/>
  <c r="CC139" i="17"/>
  <c r="BU139" i="17"/>
  <c r="BM139" i="17"/>
  <c r="FJ139" i="17"/>
  <c r="EV139" i="17"/>
  <c r="CI139" i="17"/>
  <c r="BX139" i="17"/>
  <c r="FD139" i="17"/>
  <c r="BY139" i="17"/>
  <c r="BL139" i="17"/>
  <c r="CB139" i="17"/>
  <c r="FB139" i="17"/>
  <c r="AP196" i="17"/>
  <c r="DV196" i="17"/>
  <c r="FN150" i="17"/>
  <c r="FF150" i="17"/>
  <c r="CG150" i="17"/>
  <c r="BY150" i="17"/>
  <c r="FM150" i="17"/>
  <c r="FE150" i="17"/>
  <c r="CF150" i="17"/>
  <c r="BX150" i="17"/>
  <c r="FL150" i="17"/>
  <c r="FD150" i="17"/>
  <c r="CE150" i="17"/>
  <c r="BW150" i="17"/>
  <c r="FC150" i="17"/>
  <c r="CH150" i="17"/>
  <c r="FP150" i="17"/>
  <c r="FB150" i="17"/>
  <c r="CD150" i="17"/>
  <c r="FH150" i="17"/>
  <c r="CJ150" i="17"/>
  <c r="BZ150" i="17"/>
  <c r="FO150" i="17"/>
  <c r="FI150" i="17"/>
  <c r="CI150" i="17"/>
  <c r="CA150" i="17"/>
  <c r="BF126" i="17"/>
  <c r="BN126" i="17"/>
  <c r="BV126" i="17"/>
  <c r="CD126" i="17"/>
  <c r="EE126" i="17"/>
  <c r="EM126" i="17"/>
  <c r="EU126" i="17"/>
  <c r="FC126" i="17"/>
  <c r="FK126" i="17"/>
  <c r="FL133" i="17"/>
  <c r="FD133" i="17"/>
  <c r="EV133" i="17"/>
  <c r="EN133" i="17"/>
  <c r="CF133" i="17"/>
  <c r="BX133" i="17"/>
  <c r="BP133" i="17"/>
  <c r="BH133" i="17"/>
  <c r="Y196" i="17"/>
  <c r="DE196" i="17"/>
  <c r="BI133" i="17"/>
  <c r="BR133" i="17"/>
  <c r="CA133" i="17"/>
  <c r="CJ133" i="17"/>
  <c r="EO133" i="17"/>
  <c r="EX133" i="17"/>
  <c r="FG133" i="17"/>
  <c r="FP133" i="17"/>
  <c r="BP139" i="17"/>
  <c r="CF139" i="17"/>
  <c r="FC139" i="17"/>
  <c r="CB150" i="17"/>
  <c r="BL196" i="17"/>
  <c r="ER196" i="17"/>
  <c r="Q196" i="17"/>
  <c r="CW196" i="17"/>
  <c r="AQ117" i="17"/>
  <c r="AY117" i="17"/>
  <c r="BG117" i="17"/>
  <c r="BO117" i="17"/>
  <c r="BW117" i="17"/>
  <c r="CE117" i="17"/>
  <c r="DW117" i="17"/>
  <c r="EE117" i="17"/>
  <c r="EM117" i="17"/>
  <c r="EU117" i="17"/>
  <c r="FC117" i="17"/>
  <c r="FK117" i="17"/>
  <c r="AS119" i="17"/>
  <c r="BA119" i="17"/>
  <c r="BI119" i="17"/>
  <c r="BQ119" i="17"/>
  <c r="BY119" i="17"/>
  <c r="CG119" i="17"/>
  <c r="EA119" i="17"/>
  <c r="EI119" i="17"/>
  <c r="EQ119" i="17"/>
  <c r="EY119" i="17"/>
  <c r="FG119" i="17"/>
  <c r="FO119" i="17"/>
  <c r="AU121" i="17"/>
  <c r="BC121" i="17"/>
  <c r="BK121" i="17"/>
  <c r="BS121" i="17"/>
  <c r="CA121" i="17"/>
  <c r="CI121" i="17"/>
  <c r="EE121" i="17"/>
  <c r="EM121" i="17"/>
  <c r="EU121" i="17"/>
  <c r="FC121" i="17"/>
  <c r="FK121" i="17"/>
  <c r="AW123" i="17"/>
  <c r="BE123" i="17"/>
  <c r="BM123" i="17"/>
  <c r="BU123" i="17"/>
  <c r="CC123" i="17"/>
  <c r="EA123" i="17"/>
  <c r="EI123" i="17"/>
  <c r="EQ123" i="17"/>
  <c r="EY123" i="17"/>
  <c r="FG123" i="17"/>
  <c r="FO123" i="17"/>
  <c r="AY125" i="17"/>
  <c r="BG125" i="17"/>
  <c r="BO125" i="17"/>
  <c r="BW125" i="17"/>
  <c r="CE125" i="17"/>
  <c r="EE125" i="17"/>
  <c r="EM125" i="17"/>
  <c r="EU125" i="17"/>
  <c r="FC125" i="17"/>
  <c r="AY126" i="17"/>
  <c r="BG126" i="17"/>
  <c r="BO126" i="17"/>
  <c r="BW126" i="17"/>
  <c r="CE126" i="17"/>
  <c r="EF126" i="17"/>
  <c r="EN126" i="17"/>
  <c r="EV126" i="17"/>
  <c r="FD126" i="17"/>
  <c r="FL126" i="17"/>
  <c r="BF127" i="17"/>
  <c r="BO127" i="17"/>
  <c r="BX127" i="17"/>
  <c r="CG127" i="17"/>
  <c r="EF127" i="17"/>
  <c r="EO127" i="17"/>
  <c r="EX127" i="17"/>
  <c r="FG127" i="17"/>
  <c r="T196" i="17"/>
  <c r="CZ196" i="17"/>
  <c r="FM128" i="17"/>
  <c r="FE128" i="17"/>
  <c r="EW128" i="17"/>
  <c r="EO128" i="17"/>
  <c r="EG128" i="17"/>
  <c r="CD128" i="17"/>
  <c r="BV128" i="17"/>
  <c r="BN128" i="17"/>
  <c r="BF128" i="17"/>
  <c r="BC128" i="17"/>
  <c r="BL128" i="17"/>
  <c r="BU128" i="17"/>
  <c r="CE128" i="17"/>
  <c r="EM128" i="17"/>
  <c r="EV128" i="17"/>
  <c r="FF128" i="17"/>
  <c r="FO128" i="17"/>
  <c r="FP131" i="17"/>
  <c r="FH131" i="17"/>
  <c r="EZ131" i="17"/>
  <c r="ER131" i="17"/>
  <c r="EJ131" i="17"/>
  <c r="CD131" i="17"/>
  <c r="BV131" i="17"/>
  <c r="BN131" i="17"/>
  <c r="BF131" i="17"/>
  <c r="W196" i="17"/>
  <c r="DC196" i="17"/>
  <c r="BG131" i="17"/>
  <c r="BP131" i="17"/>
  <c r="BY131" i="17"/>
  <c r="CH131" i="17"/>
  <c r="EK131" i="17"/>
  <c r="ET131" i="17"/>
  <c r="FC131" i="17"/>
  <c r="FL131" i="17"/>
  <c r="BJ133" i="17"/>
  <c r="BS133" i="17"/>
  <c r="CB133" i="17"/>
  <c r="EP133" i="17"/>
  <c r="EY133" i="17"/>
  <c r="FH133" i="17"/>
  <c r="Z196" i="17"/>
  <c r="DF196" i="17"/>
  <c r="FN134" i="17"/>
  <c r="FF134" i="17"/>
  <c r="EX134" i="17"/>
  <c r="EP134" i="17"/>
  <c r="CG134" i="17"/>
  <c r="BY134" i="17"/>
  <c r="BQ134" i="17"/>
  <c r="FM134" i="17"/>
  <c r="FE134" i="17"/>
  <c r="EW134" i="17"/>
  <c r="EO134" i="17"/>
  <c r="CF134" i="17"/>
  <c r="BX134" i="17"/>
  <c r="BP134" i="17"/>
  <c r="BH134" i="17"/>
  <c r="BJ134" i="17"/>
  <c r="BT134" i="17"/>
  <c r="CD134" i="17"/>
  <c r="EQ134" i="17"/>
  <c r="FA134" i="17"/>
  <c r="FK134" i="17"/>
  <c r="AC196" i="17"/>
  <c r="DI196" i="17"/>
  <c r="FM137" i="17"/>
  <c r="FE137" i="17"/>
  <c r="EW137" i="17"/>
  <c r="EO137" i="17"/>
  <c r="CC137" i="17"/>
  <c r="BU137" i="17"/>
  <c r="BM137" i="17"/>
  <c r="FL137" i="17"/>
  <c r="FD137" i="17"/>
  <c r="EV137" i="17"/>
  <c r="CJ137" i="17"/>
  <c r="CB137" i="17"/>
  <c r="BT137" i="17"/>
  <c r="BL137" i="17"/>
  <c r="FK137" i="17"/>
  <c r="FO137" i="17"/>
  <c r="FB137" i="17"/>
  <c r="FG137" i="17"/>
  <c r="ET137" i="17"/>
  <c r="CF137" i="17"/>
  <c r="BV137" i="17"/>
  <c r="BJ137" i="17"/>
  <c r="BN137" i="17"/>
  <c r="BY137" i="17"/>
  <c r="ES137" i="17"/>
  <c r="FH137" i="17"/>
  <c r="BQ138" i="17"/>
  <c r="CG138" i="17"/>
  <c r="FG138" i="17"/>
  <c r="BQ139" i="17"/>
  <c r="CG139" i="17"/>
  <c r="FE139" i="17"/>
  <c r="CC150" i="17"/>
  <c r="FL154" i="17"/>
  <c r="FO154" i="17"/>
  <c r="FF154" i="17"/>
  <c r="CC154" i="17"/>
  <c r="AT196" i="17"/>
  <c r="DZ196" i="17"/>
  <c r="FN154" i="17"/>
  <c r="CJ154" i="17"/>
  <c r="CB154" i="17"/>
  <c r="FM154" i="17"/>
  <c r="CI154" i="17"/>
  <c r="CA154" i="17"/>
  <c r="FJ154" i="17"/>
  <c r="CH154" i="17"/>
  <c r="FI154" i="17"/>
  <c r="CG154" i="17"/>
  <c r="FP154" i="17"/>
  <c r="FH154" i="17"/>
  <c r="CE154" i="17"/>
  <c r="FG154" i="17"/>
  <c r="CD154" i="17"/>
  <c r="FK157" i="17"/>
  <c r="CE157" i="17"/>
  <c r="FN157" i="17"/>
  <c r="FM157" i="17"/>
  <c r="CJ157" i="17"/>
  <c r="FL157" i="17"/>
  <c r="CI157" i="17"/>
  <c r="FJ157" i="17"/>
  <c r="CH157" i="17"/>
  <c r="CD157" i="17"/>
  <c r="FP157" i="17"/>
  <c r="CG157" i="17"/>
  <c r="FI157" i="17"/>
  <c r="CF157" i="17"/>
  <c r="BZ153" i="17"/>
  <c r="AS196" i="17"/>
  <c r="DY196" i="17"/>
  <c r="FM153" i="17"/>
  <c r="FE153" i="17"/>
  <c r="CC153" i="17"/>
  <c r="FL153" i="17"/>
  <c r="CJ153" i="17"/>
  <c r="CB153" i="17"/>
  <c r="FK153" i="17"/>
  <c r="CI153" i="17"/>
  <c r="CA153" i="17"/>
  <c r="FH153" i="17"/>
  <c r="CG153" i="17"/>
  <c r="FG153" i="17"/>
  <c r="CF153" i="17"/>
  <c r="FJ153" i="17"/>
  <c r="CH153" i="17"/>
  <c r="FN153" i="17"/>
  <c r="FM141" i="17"/>
  <c r="FE141" i="17"/>
  <c r="EW141" i="17"/>
  <c r="CG141" i="17"/>
  <c r="BY141" i="17"/>
  <c r="BQ141" i="17"/>
  <c r="FL141" i="17"/>
  <c r="FD141" i="17"/>
  <c r="EV141" i="17"/>
  <c r="CF141" i="17"/>
  <c r="BX141" i="17"/>
  <c r="BP141" i="17"/>
  <c r="FK141" i="17"/>
  <c r="FC141" i="17"/>
  <c r="EU141" i="17"/>
  <c r="CE141" i="17"/>
  <c r="BW141" i="17"/>
  <c r="BO141" i="17"/>
  <c r="FN141" i="17"/>
  <c r="EZ141" i="17"/>
  <c r="BZ141" i="17"/>
  <c r="BV141" i="17"/>
  <c r="FG141" i="17"/>
  <c r="FN146" i="17"/>
  <c r="FF146" i="17"/>
  <c r="EX146" i="17"/>
  <c r="CC146" i="17"/>
  <c r="BU146" i="17"/>
  <c r="FM146" i="17"/>
  <c r="FE146" i="17"/>
  <c r="CJ146" i="17"/>
  <c r="CB146" i="17"/>
  <c r="BT146" i="17"/>
  <c r="FL146" i="17"/>
  <c r="FD146" i="17"/>
  <c r="CI146" i="17"/>
  <c r="CA146" i="17"/>
  <c r="BS146" i="17"/>
  <c r="AL196" i="17"/>
  <c r="DR196" i="17"/>
  <c r="FH146" i="17"/>
  <c r="BZ146" i="17"/>
  <c r="FG146" i="17"/>
  <c r="BY146" i="17"/>
  <c r="FJ146" i="17"/>
  <c r="EY146" i="17"/>
  <c r="CE146" i="17"/>
  <c r="CD146" i="17"/>
  <c r="EZ146" i="17"/>
  <c r="FI147" i="17"/>
  <c r="FA147" i="17"/>
  <c r="CE147" i="17"/>
  <c r="BW147" i="17"/>
  <c r="FP147" i="17"/>
  <c r="FH147" i="17"/>
  <c r="EZ147" i="17"/>
  <c r="CD147" i="17"/>
  <c r="BV147" i="17"/>
  <c r="FO147" i="17"/>
  <c r="FG147" i="17"/>
  <c r="EY147" i="17"/>
  <c r="CC147" i="17"/>
  <c r="BU147" i="17"/>
  <c r="FJ147" i="17"/>
  <c r="CA147" i="17"/>
  <c r="AM196" i="17"/>
  <c r="DS196" i="17"/>
  <c r="FF147" i="17"/>
  <c r="BZ147" i="17"/>
  <c r="FL147" i="17"/>
  <c r="CF147" i="17"/>
  <c r="CB147" i="17"/>
  <c r="FB147" i="17"/>
  <c r="FO153" i="17"/>
  <c r="CI162" i="17"/>
  <c r="FP162" i="17"/>
  <c r="FO162" i="17"/>
  <c r="CJ162" i="17"/>
  <c r="BB196" i="17"/>
  <c r="EH196" i="17"/>
  <c r="FN162" i="17"/>
  <c r="BD196" i="17"/>
  <c r="EJ196" i="17"/>
  <c r="BK196" i="17"/>
  <c r="EQ196" i="17"/>
  <c r="FK241" i="17"/>
  <c r="FL242" i="17"/>
  <c r="FI239" i="17"/>
  <c r="ER222" i="17"/>
  <c r="FJ240" i="17"/>
  <c r="ET224" i="17"/>
  <c r="EM217" i="17"/>
  <c r="EQ221" i="17"/>
  <c r="EO219" i="17"/>
  <c r="EY229" i="17"/>
  <c r="EZ230" i="17"/>
  <c r="EL216" i="17"/>
  <c r="EP220" i="17"/>
  <c r="AI196" i="17"/>
  <c r="DO196" i="17"/>
  <c r="FI143" i="17"/>
  <c r="FA143" i="17"/>
  <c r="CI143" i="17"/>
  <c r="CA143" i="17"/>
  <c r="BS143" i="17"/>
  <c r="FP143" i="17"/>
  <c r="FH143" i="17"/>
  <c r="EZ143" i="17"/>
  <c r="CH143" i="17"/>
  <c r="BZ143" i="17"/>
  <c r="BR143" i="17"/>
  <c r="FO143" i="17"/>
  <c r="FG143" i="17"/>
  <c r="EY143" i="17"/>
  <c r="CG143" i="17"/>
  <c r="BY143" i="17"/>
  <c r="BQ143" i="17"/>
  <c r="BU143" i="17"/>
  <c r="CF143" i="17"/>
  <c r="EW143" i="17"/>
  <c r="FK143" i="17"/>
  <c r="FM149" i="17"/>
  <c r="FE149" i="17"/>
  <c r="CG149" i="17"/>
  <c r="BY149" i="17"/>
  <c r="FL149" i="17"/>
  <c r="FD149" i="17"/>
  <c r="CF149" i="17"/>
  <c r="BX149" i="17"/>
  <c r="AO196" i="17"/>
  <c r="DU196" i="17"/>
  <c r="FK149" i="17"/>
  <c r="FC149" i="17"/>
  <c r="CE149" i="17"/>
  <c r="BW149" i="17"/>
  <c r="CA149" i="17"/>
  <c r="FI149" i="17"/>
  <c r="AQ196" i="17"/>
  <c r="DW196" i="17"/>
  <c r="FI151" i="17"/>
  <c r="CI151" i="17"/>
  <c r="CA151" i="17"/>
  <c r="FP151" i="17"/>
  <c r="FH151" i="17"/>
  <c r="CH151" i="17"/>
  <c r="BZ151" i="17"/>
  <c r="FO151" i="17"/>
  <c r="FG151" i="17"/>
  <c r="CG151" i="17"/>
  <c r="BY151" i="17"/>
  <c r="CC151" i="17"/>
  <c r="FM151" i="17"/>
  <c r="FL158" i="17"/>
  <c r="CE158" i="17"/>
  <c r="AX196" i="17"/>
  <c r="ED196" i="17"/>
  <c r="FP158" i="17"/>
  <c r="FO158" i="17"/>
  <c r="FN158" i="17"/>
  <c r="CJ158" i="17"/>
  <c r="FP164" i="17"/>
  <c r="BH196" i="17"/>
  <c r="EN196" i="17"/>
  <c r="W296" i="17"/>
  <c r="DC296" i="17"/>
  <c r="FO231" i="17"/>
  <c r="FG231" i="17"/>
  <c r="FN231" i="17"/>
  <c r="FF231" i="17"/>
  <c r="CJ231" i="17"/>
  <c r="FM231" i="17"/>
  <c r="FE231" i="17"/>
  <c r="CI231" i="17"/>
  <c r="FD231" i="17"/>
  <c r="FC231" i="17"/>
  <c r="FP231" i="17"/>
  <c r="FB231" i="17"/>
  <c r="FL231" i="17"/>
  <c r="FK231" i="17"/>
  <c r="FI231" i="17"/>
  <c r="FH231" i="17"/>
  <c r="FA231" i="17"/>
  <c r="FJ231" i="17"/>
  <c r="J296" i="17"/>
  <c r="CP296" i="17"/>
  <c r="FI218" i="17"/>
  <c r="FA218" i="17"/>
  <c r="ES218" i="17"/>
  <c r="CJ218" i="17"/>
  <c r="FP218" i="17"/>
  <c r="FH218" i="17"/>
  <c r="EZ218" i="17"/>
  <c r="ER218" i="17"/>
  <c r="CI218" i="17"/>
  <c r="FO218" i="17"/>
  <c r="FG218" i="17"/>
  <c r="EY218" i="17"/>
  <c r="EQ218" i="17"/>
  <c r="FM218" i="17"/>
  <c r="FB218" i="17"/>
  <c r="EN218" i="17"/>
  <c r="FF218" i="17"/>
  <c r="ET218" i="17"/>
  <c r="FE218" i="17"/>
  <c r="EP218" i="17"/>
  <c r="FD218" i="17"/>
  <c r="EO218" i="17"/>
  <c r="FC218" i="17"/>
  <c r="EU218" i="17"/>
  <c r="FN218" i="17"/>
  <c r="FL218" i="17"/>
  <c r="FK218" i="17"/>
  <c r="BG196" i="17"/>
  <c r="EM196" i="17"/>
  <c r="CF196" i="17"/>
  <c r="FL196" i="17"/>
  <c r="BE196" i="17"/>
  <c r="EK196" i="17"/>
  <c r="BN136" i="17"/>
  <c r="BV136" i="17"/>
  <c r="CD136" i="17"/>
  <c r="EO136" i="17"/>
  <c r="EW136" i="17"/>
  <c r="FE136" i="17"/>
  <c r="FM136" i="17"/>
  <c r="BR140" i="17"/>
  <c r="BZ140" i="17"/>
  <c r="CH140" i="17"/>
  <c r="EW140" i="17"/>
  <c r="FE140" i="17"/>
  <c r="FM140" i="17"/>
  <c r="BV144" i="17"/>
  <c r="CD144" i="17"/>
  <c r="EW144" i="17"/>
  <c r="FE144" i="17"/>
  <c r="FM144" i="17"/>
  <c r="BZ148" i="17"/>
  <c r="CH148" i="17"/>
  <c r="FE148" i="17"/>
  <c r="FM148" i="17"/>
  <c r="CD152" i="17"/>
  <c r="FE152" i="17"/>
  <c r="FM152" i="17"/>
  <c r="BF196" i="17"/>
  <c r="EL196" i="17"/>
  <c r="BN196" i="17"/>
  <c r="ET196" i="17"/>
  <c r="O296" i="17"/>
  <c r="CU296" i="17"/>
  <c r="FO223" i="17"/>
  <c r="FG223" i="17"/>
  <c r="EY223" i="17"/>
  <c r="FJ223" i="17"/>
  <c r="FA223" i="17"/>
  <c r="FI223" i="17"/>
  <c r="EZ223" i="17"/>
  <c r="FH223" i="17"/>
  <c r="EX223" i="17"/>
  <c r="FK223" i="17"/>
  <c r="EU223" i="17"/>
  <c r="FM223" i="17"/>
  <c r="EV223" i="17"/>
  <c r="FL223" i="17"/>
  <c r="ET223" i="17"/>
  <c r="CJ223" i="17"/>
  <c r="FF223" i="17"/>
  <c r="ES223" i="17"/>
  <c r="CI223" i="17"/>
  <c r="FE223" i="17"/>
  <c r="FC223" i="17"/>
  <c r="BO136" i="17"/>
  <c r="BW136" i="17"/>
  <c r="CE136" i="17"/>
  <c r="EP136" i="17"/>
  <c r="EX136" i="17"/>
  <c r="FF136" i="17"/>
  <c r="FN136" i="17"/>
  <c r="BS140" i="17"/>
  <c r="CA140" i="17"/>
  <c r="CI140" i="17"/>
  <c r="EX140" i="17"/>
  <c r="FF140" i="17"/>
  <c r="FN140" i="17"/>
  <c r="BW144" i="17"/>
  <c r="CE144" i="17"/>
  <c r="EX144" i="17"/>
  <c r="FF144" i="17"/>
  <c r="FN144" i="17"/>
  <c r="CA148" i="17"/>
  <c r="CI148" i="17"/>
  <c r="FF148" i="17"/>
  <c r="CE152" i="17"/>
  <c r="FF152" i="17"/>
  <c r="FN152" i="17"/>
  <c r="FO163" i="17"/>
  <c r="CJ163" i="17"/>
  <c r="BI196" i="17"/>
  <c r="EO196" i="17"/>
  <c r="BX196" i="17"/>
  <c r="FD196" i="17"/>
  <c r="FD223" i="17"/>
  <c r="FO159" i="17"/>
  <c r="CG159" i="17"/>
  <c r="FN159" i="17"/>
  <c r="CF159" i="17"/>
  <c r="AY196" i="17"/>
  <c r="EE196" i="17"/>
  <c r="FM159" i="17"/>
  <c r="BP196" i="17"/>
  <c r="EV196" i="17"/>
  <c r="FN223" i="17"/>
  <c r="CD196" i="17"/>
  <c r="FJ196" i="17"/>
  <c r="EP216" i="17"/>
  <c r="ET220" i="17"/>
  <c r="Y296" i="17"/>
  <c r="DE296" i="17"/>
  <c r="FK233" i="17"/>
  <c r="FC233" i="17"/>
  <c r="FJ233" i="17"/>
  <c r="FI233" i="17"/>
  <c r="FN233" i="17"/>
  <c r="FM233" i="17"/>
  <c r="FL233" i="17"/>
  <c r="FP233" i="17"/>
  <c r="FD233" i="17"/>
  <c r="CJ233" i="17"/>
  <c r="BO196" i="17"/>
  <c r="EU196" i="17"/>
  <c r="BW196" i="17"/>
  <c r="FC196" i="17"/>
  <c r="CE196" i="17"/>
  <c r="FK196" i="17"/>
  <c r="H296" i="17"/>
  <c r="CN296" i="17"/>
  <c r="FI216" i="17"/>
  <c r="FA216" i="17"/>
  <c r="ES216" i="17"/>
  <c r="FP216" i="17"/>
  <c r="FH216" i="17"/>
  <c r="EZ216" i="17"/>
  <c r="ER216" i="17"/>
  <c r="FO216" i="17"/>
  <c r="FG216" i="17"/>
  <c r="EY216" i="17"/>
  <c r="EQ216" i="17"/>
  <c r="CJ216" i="17"/>
  <c r="ET216" i="17"/>
  <c r="FE216" i="17"/>
  <c r="L296" i="17"/>
  <c r="CR296" i="17"/>
  <c r="FI220" i="17"/>
  <c r="FA220" i="17"/>
  <c r="ES220" i="17"/>
  <c r="FP220" i="17"/>
  <c r="FH220" i="17"/>
  <c r="EZ220" i="17"/>
  <c r="ER220" i="17"/>
  <c r="FO220" i="17"/>
  <c r="FG220" i="17"/>
  <c r="EY220" i="17"/>
  <c r="EQ220" i="17"/>
  <c r="FL220" i="17"/>
  <c r="EX220" i="17"/>
  <c r="CI220" i="17"/>
  <c r="EU220" i="17"/>
  <c r="FJ220" i="17"/>
  <c r="S296" i="17"/>
  <c r="CY296" i="17"/>
  <c r="FO227" i="17"/>
  <c r="FG227" i="17"/>
  <c r="EY227" i="17"/>
  <c r="FN227" i="17"/>
  <c r="FF227" i="17"/>
  <c r="EX227" i="17"/>
  <c r="FM227" i="17"/>
  <c r="FE227" i="17"/>
  <c r="EW227" i="17"/>
  <c r="FL227" i="17"/>
  <c r="FA227" i="17"/>
  <c r="FK227" i="17"/>
  <c r="EZ227" i="17"/>
  <c r="FJ227" i="17"/>
  <c r="CJ227" i="17"/>
  <c r="FH227" i="17"/>
  <c r="CI227" i="17"/>
  <c r="FD227" i="17"/>
  <c r="T296" i="17"/>
  <c r="CZ296" i="17"/>
  <c r="FL228" i="17"/>
  <c r="FD228" i="17"/>
  <c r="FK228" i="17"/>
  <c r="FC228" i="17"/>
  <c r="CJ228" i="17"/>
  <c r="FJ228" i="17"/>
  <c r="FB228" i="17"/>
  <c r="CI228" i="17"/>
  <c r="FO228" i="17"/>
  <c r="FA228" i="17"/>
  <c r="FN228" i="17"/>
  <c r="EZ228" i="17"/>
  <c r="FM228" i="17"/>
  <c r="EY228" i="17"/>
  <c r="FI228" i="17"/>
  <c r="FH228" i="17"/>
  <c r="FP228" i="17"/>
  <c r="EU216" i="17"/>
  <c r="FF216" i="17"/>
  <c r="CJ220" i="17"/>
  <c r="EV220" i="17"/>
  <c r="FK220" i="17"/>
  <c r="U296" i="17"/>
  <c r="DA296" i="17"/>
  <c r="FK229" i="17"/>
  <c r="FC229" i="17"/>
  <c r="CI229" i="17"/>
  <c r="FJ229" i="17"/>
  <c r="FB229" i="17"/>
  <c r="FI229" i="17"/>
  <c r="FA229" i="17"/>
  <c r="FF229" i="17"/>
  <c r="FP229" i="17"/>
  <c r="FE229" i="17"/>
  <c r="FO229" i="17"/>
  <c r="FD229" i="17"/>
  <c r="FN229" i="17"/>
  <c r="FM229" i="17"/>
  <c r="EV216" i="17"/>
  <c r="FJ216" i="17"/>
  <c r="EW220" i="17"/>
  <c r="FM220" i="17"/>
  <c r="FE233" i="17"/>
  <c r="BJ296" i="17"/>
  <c r="EP296" i="17"/>
  <c r="AJ296" i="17"/>
  <c r="DP296" i="17"/>
  <c r="FP244" i="17"/>
  <c r="FO244" i="17"/>
  <c r="CJ244" i="17"/>
  <c r="CI244" i="17"/>
  <c r="FN244" i="17"/>
  <c r="AA296" i="17"/>
  <c r="DG296" i="17"/>
  <c r="FO235" i="17"/>
  <c r="FG235" i="17"/>
  <c r="FN235" i="17"/>
  <c r="FF235" i="17"/>
  <c r="FM235" i="17"/>
  <c r="FE235" i="17"/>
  <c r="CI235" i="17"/>
  <c r="FP235" i="17"/>
  <c r="FL235" i="17"/>
  <c r="FO245" i="17"/>
  <c r="AK296" i="17"/>
  <c r="DQ296" i="17"/>
  <c r="CJ245" i="17"/>
  <c r="FP245" i="17"/>
  <c r="FL224" i="17"/>
  <c r="FD224" i="17"/>
  <c r="EV224" i="17"/>
  <c r="P296" i="17"/>
  <c r="CV296" i="17"/>
  <c r="CJ224" i="17"/>
  <c r="EX224" i="17"/>
  <c r="FG224" i="17"/>
  <c r="FP224" i="17"/>
  <c r="EZ225" i="17"/>
  <c r="AZ296" i="17"/>
  <c r="EF296" i="17"/>
  <c r="EY224" i="17"/>
  <c r="FH224" i="17"/>
  <c r="Q296" i="17"/>
  <c r="CW296" i="17"/>
  <c r="FK225" i="17"/>
  <c r="FC225" i="17"/>
  <c r="EU225" i="17"/>
  <c r="FJ225" i="17"/>
  <c r="FB225" i="17"/>
  <c r="FI225" i="17"/>
  <c r="FA225" i="17"/>
  <c r="CI225" i="17"/>
  <c r="FD225" i="17"/>
  <c r="FO225" i="17"/>
  <c r="FL232" i="17"/>
  <c r="FD232" i="17"/>
  <c r="X296" i="17"/>
  <c r="DD296" i="17"/>
  <c r="FK232" i="17"/>
  <c r="FC232" i="17"/>
  <c r="FJ232" i="17"/>
  <c r="FB232" i="17"/>
  <c r="CI232" i="17"/>
  <c r="FN232" i="17"/>
  <c r="CJ217" i="17"/>
  <c r="ER217" i="17"/>
  <c r="EZ217" i="17"/>
  <c r="FH217" i="17"/>
  <c r="FP217" i="17"/>
  <c r="EV219" i="17"/>
  <c r="FD219" i="17"/>
  <c r="FL219" i="17"/>
  <c r="M296" i="17"/>
  <c r="CS296" i="17"/>
  <c r="FK221" i="17"/>
  <c r="FC221" i="17"/>
  <c r="EU221" i="17"/>
  <c r="CI221" i="17"/>
  <c r="EY221" i="17"/>
  <c r="FH221" i="17"/>
  <c r="N296" i="17"/>
  <c r="CT296" i="17"/>
  <c r="FL222" i="17"/>
  <c r="FD222" i="17"/>
  <c r="EV222" i="17"/>
  <c r="CI222" i="17"/>
  <c r="ET222" i="17"/>
  <c r="FC222" i="17"/>
  <c r="FM222" i="17"/>
  <c r="EZ224" i="17"/>
  <c r="FI224" i="17"/>
  <c r="CJ225" i="17"/>
  <c r="FE225" i="17"/>
  <c r="FP225" i="17"/>
  <c r="CJ232" i="17"/>
  <c r="FO232" i="17"/>
  <c r="AB296" i="17"/>
  <c r="DH296" i="17"/>
  <c r="FP236" i="17"/>
  <c r="FH236" i="17"/>
  <c r="FN236" i="17"/>
  <c r="FF236" i="17"/>
  <c r="CJ236" i="17"/>
  <c r="FO236" i="17"/>
  <c r="CI236" i="17"/>
  <c r="FM236" i="17"/>
  <c r="AD296" i="17"/>
  <c r="DJ296" i="17"/>
  <c r="FP238" i="17"/>
  <c r="FH238" i="17"/>
  <c r="FM238" i="17"/>
  <c r="CJ238" i="17"/>
  <c r="FI238" i="17"/>
  <c r="CI238" i="17"/>
  <c r="FL238" i="17"/>
  <c r="FB226" i="17"/>
  <c r="FJ226" i="17"/>
  <c r="FB230" i="17"/>
  <c r="FJ230" i="17"/>
  <c r="FJ234" i="17"/>
  <c r="AP296" i="17"/>
  <c r="DV296" i="17"/>
  <c r="FC226" i="17"/>
  <c r="FK226" i="17"/>
  <c r="FC230" i="17"/>
  <c r="FK230" i="17"/>
  <c r="FK234" i="17"/>
  <c r="EV226" i="17"/>
  <c r="FD226" i="17"/>
  <c r="FL226" i="17"/>
  <c r="CI230" i="17"/>
  <c r="FD230" i="17"/>
  <c r="FL230" i="17"/>
  <c r="FD234" i="17"/>
  <c r="FL234" i="17"/>
  <c r="AC296" i="17"/>
  <c r="DI296" i="17"/>
  <c r="FO237" i="17"/>
  <c r="FG237" i="17"/>
  <c r="FL237" i="17"/>
  <c r="FJ237" i="17"/>
  <c r="AG296" i="17"/>
  <c r="DM296" i="17"/>
  <c r="FO241" i="17"/>
  <c r="CI241" i="17"/>
  <c r="FN241" i="17"/>
  <c r="FL241" i="17"/>
  <c r="FM241" i="17"/>
  <c r="FP241" i="17"/>
  <c r="AI296" i="17"/>
  <c r="DO296" i="17"/>
  <c r="CJ243" i="17"/>
  <c r="FP243" i="17"/>
  <c r="FN243" i="17"/>
  <c r="FM243" i="17"/>
  <c r="CI243" i="17"/>
  <c r="AL296" i="17"/>
  <c r="DR296" i="17"/>
  <c r="FP246" i="17"/>
  <c r="AN296" i="17"/>
  <c r="DT296" i="17"/>
  <c r="AU296" i="17"/>
  <c r="EA296" i="17"/>
  <c r="AM296" i="17"/>
  <c r="DS296" i="17"/>
  <c r="AE296" i="17"/>
  <c r="DK296" i="17"/>
  <c r="FK239" i="17"/>
  <c r="FP239" i="17"/>
  <c r="AF296" i="17"/>
  <c r="DL296" i="17"/>
  <c r="FP240" i="17"/>
  <c r="FM240" i="17"/>
  <c r="AH296" i="17"/>
  <c r="DN296" i="17"/>
  <c r="FP242" i="17"/>
  <c r="CI242" i="17"/>
  <c r="FO242" i="17"/>
  <c r="FM242" i="17"/>
  <c r="AT296" i="17"/>
  <c r="DZ296" i="17"/>
  <c r="BF296" i="17"/>
  <c r="EL296" i="17"/>
  <c r="BH296" i="17"/>
  <c r="EN296" i="17"/>
  <c r="CE296" i="17"/>
  <c r="FK296" i="17"/>
  <c r="AO296" i="17"/>
  <c r="DU296" i="17"/>
  <c r="AQ296" i="17"/>
  <c r="DW296" i="17"/>
  <c r="AV296" i="17"/>
  <c r="EB296" i="17"/>
  <c r="AX296" i="17"/>
  <c r="ED296" i="17"/>
  <c r="AR296" i="17"/>
  <c r="DX296" i="17"/>
  <c r="AS296" i="17"/>
  <c r="DY296" i="17"/>
  <c r="BA296" i="17"/>
  <c r="EG296" i="17"/>
  <c r="BB296" i="17"/>
  <c r="EH296" i="17"/>
  <c r="BD296" i="17"/>
  <c r="EJ296" i="17"/>
  <c r="BX296" i="17"/>
  <c r="FD296" i="17"/>
  <c r="BN296" i="17"/>
  <c r="ET296" i="17"/>
  <c r="BQ296" i="17"/>
  <c r="EW296" i="17"/>
  <c r="BR296" i="17"/>
  <c r="EX296" i="17"/>
  <c r="BT296" i="17"/>
  <c r="EZ296" i="17"/>
  <c r="BO296" i="17"/>
  <c r="EU296" i="17"/>
  <c r="BP296" i="17"/>
  <c r="EV296" i="17"/>
  <c r="CF296" i="17"/>
  <c r="FL296" i="17"/>
  <c r="CB296" i="17"/>
  <c r="FH296" i="17"/>
  <c r="CC296" i="17"/>
  <c r="FI296" i="17"/>
  <c r="CD296" i="17"/>
  <c r="FJ296" i="17"/>
  <c r="CG296" i="17"/>
  <c r="FM296" i="17"/>
  <c r="CH296" i="17"/>
  <c r="FN296" i="17"/>
  <c r="P90" i="14"/>
  <c r="P190" i="14"/>
  <c r="P89" i="14"/>
  <c r="P189" i="14"/>
  <c r="P88" i="14"/>
  <c r="P188" i="14"/>
  <c r="P87" i="14"/>
  <c r="P187" i="14"/>
  <c r="P86" i="14"/>
  <c r="P186" i="14"/>
  <c r="P85" i="14"/>
  <c r="P185" i="14"/>
  <c r="P84" i="14"/>
  <c r="P184" i="14"/>
  <c r="P83" i="14"/>
  <c r="P183" i="14"/>
  <c r="P82" i="14"/>
  <c r="P182" i="14"/>
  <c r="P81" i="14"/>
  <c r="P181" i="14"/>
  <c r="P80" i="14"/>
  <c r="P180" i="14"/>
  <c r="P79" i="14"/>
  <c r="P179" i="14"/>
  <c r="P78" i="14"/>
  <c r="P178" i="14"/>
  <c r="P77" i="14"/>
  <c r="P177" i="14"/>
  <c r="P76" i="14"/>
  <c r="P176" i="14"/>
  <c r="P75" i="14"/>
  <c r="P175" i="14"/>
  <c r="P74" i="14"/>
  <c r="P174" i="14"/>
  <c r="P73" i="14"/>
  <c r="P173" i="14"/>
  <c r="P72" i="14"/>
  <c r="P172" i="14"/>
  <c r="P71" i="14"/>
  <c r="P171" i="14"/>
  <c r="P70" i="14"/>
  <c r="P170" i="14"/>
  <c r="P69" i="14"/>
  <c r="P169" i="14"/>
  <c r="P68" i="14"/>
  <c r="P168" i="14"/>
  <c r="P67" i="14"/>
  <c r="P167" i="14"/>
  <c r="P66" i="14"/>
  <c r="P166" i="14"/>
  <c r="P65" i="14"/>
  <c r="P165" i="14"/>
  <c r="P64" i="14"/>
  <c r="P164" i="14"/>
  <c r="P63" i="14"/>
  <c r="P163" i="14"/>
  <c r="P62" i="14"/>
  <c r="P162" i="14"/>
  <c r="P61" i="14"/>
  <c r="P161" i="14"/>
  <c r="P60" i="14"/>
  <c r="P160" i="14"/>
  <c r="P59" i="14"/>
  <c r="P159" i="14"/>
  <c r="P58" i="14"/>
  <c r="P158" i="14"/>
  <c r="P57" i="14"/>
  <c r="P157" i="14"/>
  <c r="P56" i="14"/>
  <c r="P156" i="14"/>
  <c r="P55" i="14"/>
  <c r="P155" i="14"/>
  <c r="P54" i="14"/>
  <c r="P154" i="14"/>
  <c r="P53" i="14"/>
  <c r="P153" i="14"/>
  <c r="P52" i="14"/>
  <c r="P152" i="14"/>
  <c r="P51" i="14"/>
  <c r="P151" i="14"/>
  <c r="P50" i="14"/>
  <c r="P150" i="14"/>
  <c r="P49" i="14"/>
  <c r="P149" i="14"/>
  <c r="P48" i="14"/>
  <c r="P148" i="14"/>
  <c r="P47" i="14"/>
  <c r="P147" i="14"/>
  <c r="P46" i="14"/>
  <c r="P146" i="14"/>
  <c r="P45" i="14"/>
  <c r="P145" i="14"/>
  <c r="P44" i="14"/>
  <c r="P144" i="14"/>
  <c r="P43" i="14"/>
  <c r="P143" i="14"/>
  <c r="P42" i="14"/>
  <c r="P142" i="14"/>
  <c r="P41" i="14"/>
  <c r="P141" i="14"/>
  <c r="P40" i="14"/>
  <c r="P140" i="14"/>
  <c r="P39" i="14"/>
  <c r="P139" i="14"/>
  <c r="P38" i="14"/>
  <c r="P138" i="14"/>
  <c r="P37" i="14"/>
  <c r="P137" i="14"/>
  <c r="P36" i="14"/>
  <c r="P136" i="14"/>
  <c r="P35" i="14"/>
  <c r="P135" i="14"/>
  <c r="P34" i="14"/>
  <c r="P134" i="14"/>
  <c r="P33" i="14"/>
  <c r="P133" i="14"/>
  <c r="P32" i="14"/>
  <c r="P132" i="14"/>
  <c r="P31" i="14"/>
  <c r="P131" i="14"/>
  <c r="P30" i="14"/>
  <c r="P130" i="14"/>
  <c r="P29" i="14"/>
  <c r="P129" i="14"/>
  <c r="P28" i="14"/>
  <c r="P128" i="14"/>
  <c r="P27" i="14"/>
  <c r="P127" i="14"/>
  <c r="P26" i="14"/>
  <c r="P126" i="14"/>
  <c r="P25" i="14"/>
  <c r="P125" i="14"/>
  <c r="P24" i="14"/>
  <c r="P124" i="14"/>
  <c r="P23" i="14"/>
  <c r="P123" i="14"/>
  <c r="P22" i="14"/>
  <c r="P122" i="14"/>
  <c r="P21" i="14"/>
  <c r="P121" i="14"/>
  <c r="P20" i="14"/>
  <c r="P120" i="14"/>
  <c r="P19" i="14"/>
  <c r="P119" i="14"/>
  <c r="P18" i="14"/>
  <c r="P118" i="14"/>
  <c r="P17" i="14"/>
  <c r="P117" i="14"/>
  <c r="P16" i="14"/>
  <c r="P116" i="14"/>
  <c r="P15" i="14"/>
  <c r="P115" i="14"/>
  <c r="P14" i="14"/>
  <c r="P114" i="14"/>
  <c r="P13" i="14"/>
  <c r="P113" i="14"/>
  <c r="CF67" i="17"/>
  <c r="CJ71" i="17"/>
  <c r="BP51" i="17"/>
  <c r="AR27" i="17"/>
  <c r="BH43" i="17"/>
  <c r="BF41" i="17"/>
  <c r="CD65" i="17"/>
  <c r="AQ26" i="17"/>
  <c r="BU19" i="17"/>
  <c r="BI44" i="17"/>
  <c r="BK46" i="17"/>
  <c r="CD28" i="17"/>
  <c r="CI70" i="17"/>
  <c r="AK20" i="17"/>
  <c r="BY23" i="17"/>
  <c r="CF27" i="17"/>
  <c r="BR16" i="17"/>
  <c r="BW58" i="17"/>
  <c r="AY34" i="17"/>
  <c r="BY60" i="17"/>
  <c r="BS17" i="17"/>
  <c r="AU30" i="17"/>
  <c r="BN49" i="17"/>
  <c r="BQ52" i="17"/>
  <c r="BC51" i="17"/>
  <c r="BV20" i="17"/>
  <c r="CE66" i="17"/>
  <c r="BT18" i="17"/>
  <c r="CJ34" i="17"/>
  <c r="BT55" i="17"/>
  <c r="BW21" i="17"/>
  <c r="BM48" i="17"/>
  <c r="CB63" i="17"/>
  <c r="BU56" i="17"/>
  <c r="BC38" i="17"/>
  <c r="CC27" i="17"/>
  <c r="BJ45" i="17"/>
  <c r="CC64" i="17"/>
  <c r="AX33" i="17"/>
  <c r="BL47" i="17"/>
  <c r="AI18" i="17"/>
  <c r="BS54" i="17"/>
  <c r="BZ61" i="17"/>
  <c r="BZ24" i="17"/>
  <c r="BV57" i="17"/>
  <c r="AW32" i="17"/>
  <c r="CA25" i="17"/>
  <c r="BR53" i="17"/>
  <c r="AH17" i="17"/>
  <c r="AL21" i="17"/>
  <c r="BA36" i="17"/>
  <c r="AN23" i="17"/>
  <c r="CF30" i="17"/>
  <c r="CA62" i="17"/>
  <c r="BG42" i="17"/>
  <c r="BO50" i="17"/>
  <c r="CG31" i="17"/>
  <c r="BR25" i="17"/>
  <c r="BD39" i="17"/>
  <c r="AT29" i="17"/>
  <c r="CB26" i="17"/>
  <c r="CJ47" i="17"/>
  <c r="AG16" i="17"/>
  <c r="BE40" i="17"/>
  <c r="BX59" i="17"/>
  <c r="CG68" i="17"/>
  <c r="BB37" i="17"/>
  <c r="BU32" i="17"/>
  <c r="BE57" i="17"/>
  <c r="BF58" i="17"/>
  <c r="BP27" i="17"/>
  <c r="BM24" i="17"/>
  <c r="BA53" i="17"/>
  <c r="CD41" i="17"/>
  <c r="AT21" i="17"/>
  <c r="BB29" i="17"/>
  <c r="AY53" i="17"/>
  <c r="AN42" i="17"/>
  <c r="CE42" i="17"/>
  <c r="BZ37" i="17"/>
  <c r="BQ28" i="17"/>
  <c r="BF17" i="17"/>
  <c r="BH19" i="17"/>
  <c r="BV33" i="17"/>
  <c r="CF43" i="17"/>
  <c r="BL23" i="17"/>
  <c r="CI46" i="17"/>
  <c r="BK22" i="17"/>
  <c r="BR29" i="17"/>
  <c r="CH45" i="17"/>
  <c r="BO26" i="17"/>
  <c r="BW34" i="17"/>
  <c r="BY36" i="17"/>
  <c r="BI20" i="17"/>
  <c r="BS30" i="17"/>
  <c r="CB39" i="17"/>
  <c r="BT31" i="17"/>
  <c r="BZ80" i="17"/>
  <c r="O23" i="17"/>
  <c r="Q25" i="17"/>
  <c r="CH94" i="17"/>
  <c r="AT46" i="17"/>
  <c r="BV76" i="17"/>
  <c r="BN25" i="17"/>
  <c r="BZ33" i="17"/>
  <c r="CJ43" i="17"/>
  <c r="BE16" i="17"/>
  <c r="BI23" i="17"/>
  <c r="BX35" i="17"/>
  <c r="CC40" i="17"/>
  <c r="BG18" i="17"/>
  <c r="S27" i="17"/>
  <c r="X32" i="17"/>
  <c r="BA61" i="17"/>
  <c r="BJ70" i="17"/>
  <c r="L20" i="17"/>
  <c r="U29" i="17"/>
  <c r="AE39" i="17"/>
  <c r="AD38" i="17"/>
  <c r="AS53" i="17"/>
  <c r="BF66" i="17"/>
  <c r="V30" i="17"/>
  <c r="BE65" i="17"/>
  <c r="AI43" i="17"/>
  <c r="CG93" i="17"/>
  <c r="M21" i="17"/>
  <c r="AX58" i="17"/>
  <c r="BW83" i="17"/>
  <c r="Y33" i="17"/>
  <c r="AI31" i="17"/>
  <c r="BP64" i="17"/>
  <c r="BO63" i="17"/>
  <c r="CC81" i="17"/>
  <c r="AF28" i="17"/>
  <c r="N22" i="17"/>
  <c r="S19" i="17"/>
  <c r="AT42" i="17"/>
  <c r="BR66" i="17"/>
  <c r="BJ58" i="17"/>
  <c r="BQ65" i="17"/>
  <c r="W19" i="17"/>
  <c r="BD52" i="17"/>
  <c r="Z22" i="17"/>
  <c r="AA23" i="17"/>
  <c r="BR38" i="17"/>
  <c r="CA47" i="17"/>
  <c r="BF26" i="17"/>
  <c r="BG27" i="17"/>
  <c r="BY45" i="17"/>
  <c r="CC49" i="17"/>
  <c r="BY25" i="17"/>
  <c r="CC29" i="17"/>
  <c r="CI35" i="17"/>
  <c r="CA27" i="17"/>
  <c r="BQ17" i="17"/>
  <c r="BN42" i="17"/>
  <c r="BK39" i="17"/>
  <c r="AU23" i="17"/>
  <c r="BG35" i="17"/>
  <c r="BF34" i="17"/>
  <c r="BS47" i="17"/>
  <c r="AQ19" i="17"/>
  <c r="AX26" i="17"/>
  <c r="BB30" i="17"/>
  <c r="BF21" i="17"/>
  <c r="CA42" i="17"/>
  <c r="BR33" i="17"/>
  <c r="CH37" i="17"/>
  <c r="BX27" i="17"/>
  <c r="BR21" i="17"/>
  <c r="BZ29" i="17"/>
  <c r="CA30" i="17"/>
  <c r="CJ39" i="17"/>
  <c r="CF35" i="17"/>
  <c r="BV25" i="17"/>
  <c r="CD33" i="17"/>
  <c r="CI38" i="17"/>
  <c r="BW26" i="17"/>
  <c r="CH46" i="17"/>
  <c r="CF64" i="17"/>
  <c r="CG65" i="17"/>
  <c r="AX30" i="17"/>
  <c r="BN65" i="17"/>
  <c r="AQ42" i="17"/>
  <c r="AV47" i="17"/>
  <c r="BT71" i="17"/>
  <c r="CE51" i="17"/>
  <c r="BN34" i="17"/>
  <c r="BI21" i="17"/>
  <c r="BZ38" i="17"/>
  <c r="BQ29" i="17"/>
  <c r="CD42" i="17"/>
  <c r="BY37" i="17"/>
  <c r="CI47" i="17"/>
  <c r="CG45" i="17"/>
  <c r="BN26" i="17"/>
  <c r="BG19" i="17"/>
  <c r="BR30" i="17"/>
  <c r="BQ68" i="17"/>
  <c r="BV34" i="17"/>
  <c r="BV81" i="17"/>
  <c r="BP75" i="17"/>
  <c r="X31" i="17"/>
  <c r="BY47" i="17"/>
  <c r="AX20" i="17"/>
  <c r="BH30" i="17"/>
  <c r="AT16" i="17"/>
  <c r="BT67" i="17"/>
  <c r="V17" i="17"/>
  <c r="AN35" i="17"/>
  <c r="BM60" i="17"/>
  <c r="BJ57" i="17"/>
  <c r="BX71" i="17"/>
  <c r="X19" i="17"/>
  <c r="BF53" i="17"/>
  <c r="BY72" i="17"/>
  <c r="R25" i="17"/>
  <c r="AI30" i="17"/>
  <c r="BK58" i="17"/>
  <c r="AZ47" i="17"/>
  <c r="H95" i="17"/>
  <c r="AD12" i="14"/>
  <c r="AV56" i="17"/>
  <c r="AY59" i="17"/>
  <c r="BT39" i="17"/>
  <c r="AC37" i="17"/>
  <c r="BC63" i="17"/>
  <c r="AG41" i="17"/>
  <c r="W31" i="17"/>
  <c r="J18" i="17"/>
  <c r="AF40" i="17"/>
  <c r="CA87" i="17"/>
  <c r="BV21" i="17"/>
  <c r="CJ35" i="17"/>
  <c r="BX23" i="17"/>
  <c r="BT19" i="17"/>
  <c r="CH33" i="17"/>
  <c r="BS58" i="17"/>
  <c r="BF45" i="17"/>
  <c r="CG72" i="17"/>
  <c r="AJ23" i="17"/>
  <c r="AH21" i="17"/>
  <c r="BQ19" i="17"/>
  <c r="BH16" i="17"/>
  <c r="CF40" i="17"/>
  <c r="BN22" i="17"/>
  <c r="BR26" i="17"/>
  <c r="CI43" i="17"/>
  <c r="BS27" i="17"/>
  <c r="CB36" i="17"/>
  <c r="BJ18" i="17"/>
  <c r="BX32" i="17"/>
  <c r="BV30" i="17"/>
  <c r="BW31" i="17"/>
  <c r="BO23" i="17"/>
  <c r="BT28" i="17"/>
  <c r="BQ25" i="17"/>
  <c r="AQ37" i="17"/>
  <c r="BI55" i="17"/>
  <c r="CC75" i="17"/>
  <c r="BL20" i="17"/>
  <c r="BX51" i="17"/>
  <c r="BD31" i="17"/>
  <c r="CJ75" i="17"/>
  <c r="BE53" i="17"/>
  <c r="BD43" i="17"/>
  <c r="AS41" i="17"/>
  <c r="BZ65" i="17"/>
  <c r="AM35" i="17"/>
  <c r="BF33" i="17"/>
  <c r="CI83" i="17"/>
  <c r="U17" i="17"/>
  <c r="BM21" i="17"/>
  <c r="BH67" i="17"/>
  <c r="T27" i="17"/>
  <c r="AR51" i="17"/>
  <c r="AD37" i="17"/>
  <c r="CF91" i="17"/>
  <c r="AH41" i="17"/>
  <c r="BK19" i="17"/>
  <c r="AB24" i="17"/>
  <c r="BH56" i="17"/>
  <c r="BZ34" i="17"/>
  <c r="BK70" i="17"/>
  <c r="BP30" i="17"/>
  <c r="BX38" i="17"/>
  <c r="CA41" i="17"/>
  <c r="CB42" i="17"/>
  <c r="BG21" i="17"/>
  <c r="BY39" i="17"/>
  <c r="BB16" i="17"/>
  <c r="AO29" i="17"/>
  <c r="AS33" i="17"/>
  <c r="BX64" i="17"/>
  <c r="AL26" i="17"/>
  <c r="BE45" i="17"/>
  <c r="BY65" i="17"/>
  <c r="BC43" i="17"/>
  <c r="CA67" i="17"/>
  <c r="BI49" i="17"/>
  <c r="AM27" i="17"/>
  <c r="CE71" i="17"/>
  <c r="CH74" i="17"/>
  <c r="AP30" i="17"/>
  <c r="AQ31" i="17"/>
  <c r="AO37" i="17"/>
  <c r="BT74" i="17"/>
  <c r="CD84" i="17"/>
  <c r="CH82" i="17"/>
  <c r="BM53" i="17"/>
  <c r="BA41" i="17"/>
  <c r="AU35" i="17"/>
  <c r="BU29" i="17"/>
  <c r="AC17" i="17"/>
  <c r="CE58" i="17"/>
  <c r="BI57" i="17"/>
  <c r="BB50" i="17"/>
  <c r="CD38" i="17"/>
  <c r="BW23" i="17"/>
  <c r="CE31" i="17"/>
  <c r="BS19" i="17"/>
  <c r="CD30" i="17"/>
  <c r="CC57" i="17"/>
  <c r="AO17" i="17"/>
  <c r="BU49" i="17"/>
  <c r="BV50" i="17"/>
  <c r="BA29" i="17"/>
  <c r="BE33" i="17"/>
  <c r="CA55" i="17"/>
  <c r="CJ64" i="17"/>
  <c r="BJ38" i="17"/>
  <c r="BW51" i="17"/>
  <c r="BZ54" i="17"/>
  <c r="AS21" i="17"/>
  <c r="BY53" i="17"/>
  <c r="BI37" i="17"/>
  <c r="BQ45" i="17"/>
  <c r="AW37" i="17"/>
  <c r="CB73" i="17"/>
  <c r="BZ43" i="17"/>
  <c r="BH62" i="17"/>
  <c r="BS73" i="17"/>
  <c r="BC57" i="17"/>
  <c r="BJ64" i="17"/>
  <c r="N16" i="17"/>
  <c r="U23" i="17"/>
  <c r="S21" i="17"/>
  <c r="CC83" i="17"/>
  <c r="BA55" i="17"/>
  <c r="R20" i="17"/>
  <c r="BD58" i="17"/>
  <c r="AA29" i="17"/>
  <c r="CG87" i="17"/>
  <c r="T16" i="17"/>
  <c r="BV70" i="17"/>
  <c r="BT68" i="17"/>
  <c r="AZ48" i="17"/>
  <c r="BL60" i="17"/>
  <c r="BM61" i="17"/>
  <c r="Y21" i="17"/>
  <c r="AC25" i="17"/>
  <c r="CE79" i="17"/>
  <c r="AV44" i="17"/>
  <c r="AX46" i="17"/>
  <c r="CB76" i="17"/>
  <c r="X20" i="17"/>
  <c r="AG29" i="17"/>
  <c r="AH30" i="17"/>
  <c r="AK33" i="17"/>
  <c r="CD78" i="17"/>
  <c r="BY73" i="17"/>
  <c r="AR40" i="17"/>
  <c r="AL34" i="17"/>
  <c r="BW71" i="17"/>
  <c r="AW45" i="17"/>
  <c r="AU43" i="17"/>
  <c r="BA49" i="17"/>
  <c r="AE27" i="17"/>
  <c r="V18" i="17"/>
  <c r="CF80" i="17"/>
  <c r="AN36" i="17"/>
  <c r="CJ84" i="17"/>
  <c r="BN62" i="17"/>
  <c r="CA75" i="17"/>
  <c r="CG81" i="17"/>
  <c r="CI74" i="17"/>
  <c r="CH88" i="17"/>
  <c r="BF20" i="17"/>
  <c r="BU75" i="17"/>
  <c r="BZ53" i="17"/>
  <c r="BP43" i="17"/>
  <c r="BO29" i="17"/>
  <c r="AY47" i="17"/>
  <c r="CC77" i="17"/>
  <c r="BP24" i="17"/>
  <c r="CC37" i="17"/>
  <c r="AV23" i="17"/>
  <c r="CG92" i="17"/>
  <c r="AZ27" i="17"/>
  <c r="BV62" i="17"/>
  <c r="AF39" i="17"/>
  <c r="AY39" i="17"/>
  <c r="BY33" i="17"/>
  <c r="BB42" i="17"/>
  <c r="AB30" i="17"/>
  <c r="BG47" i="17"/>
  <c r="BJ33" i="17"/>
  <c r="BP39" i="17"/>
  <c r="BX72" i="17"/>
  <c r="CJ44" i="17"/>
  <c r="AI23" i="17"/>
  <c r="BJ29" i="17"/>
  <c r="CJ17" i="17"/>
  <c r="BT47" i="17"/>
  <c r="BO42" i="17"/>
  <c r="BN41" i="17"/>
  <c r="CB55" i="17"/>
  <c r="CI62" i="17"/>
  <c r="BH35" i="17"/>
  <c r="BR45" i="17"/>
  <c r="BV49" i="17"/>
  <c r="AX25" i="17"/>
  <c r="CG41" i="17"/>
  <c r="BK65" i="17"/>
  <c r="CA35" i="17"/>
  <c r="AQ39" i="17"/>
  <c r="AD26" i="17"/>
  <c r="BI17" i="17"/>
  <c r="BF54" i="17"/>
  <c r="CH73" i="17"/>
  <c r="CD89" i="17"/>
  <c r="CC43" i="17"/>
  <c r="CA81" i="17"/>
  <c r="BS67" i="17"/>
  <c r="BM67" i="17"/>
  <c r="AL45" i="17"/>
  <c r="BG55" i="17"/>
  <c r="CE39" i="17"/>
  <c r="CH42" i="17"/>
  <c r="BR58" i="17"/>
  <c r="AN47" i="17"/>
  <c r="AP38" i="17"/>
  <c r="BK59" i="17"/>
  <c r="CE70" i="17"/>
  <c r="CD25" i="17"/>
  <c r="CH78" i="17"/>
  <c r="CI32" i="17"/>
  <c r="CF50" i="17"/>
  <c r="AM20" i="17"/>
  <c r="CF63" i="17"/>
  <c r="CH38" i="17"/>
  <c r="CI88" i="17"/>
  <c r="CI24" i="17"/>
  <c r="BG32" i="17"/>
  <c r="CF56" i="17"/>
  <c r="CB52" i="17"/>
  <c r="BX48" i="17"/>
  <c r="BT44" i="17"/>
  <c r="BP40" i="17"/>
  <c r="BL36" i="17"/>
  <c r="BH32" i="17"/>
  <c r="BD28" i="17"/>
  <c r="BV46" i="17"/>
  <c r="BZ50" i="17"/>
  <c r="CD54" i="17"/>
  <c r="AX22" i="17"/>
  <c r="BF30" i="17"/>
  <c r="AZ24" i="17"/>
  <c r="CI59" i="17"/>
  <c r="BJ34" i="17"/>
  <c r="AR16" i="17"/>
  <c r="AV20" i="17"/>
  <c r="AT18" i="17"/>
  <c r="BS43" i="17"/>
  <c r="BU45" i="17"/>
  <c r="BM37" i="17"/>
  <c r="AW21" i="17"/>
  <c r="BO39" i="17"/>
  <c r="CE55" i="17"/>
  <c r="BA25" i="17"/>
  <c r="BC27" i="17"/>
  <c r="CG57" i="17"/>
  <c r="CH58" i="17"/>
  <c r="BN38" i="17"/>
  <c r="AU19" i="17"/>
  <c r="BE29" i="17"/>
  <c r="BQ41" i="17"/>
  <c r="BG31" i="17"/>
  <c r="AS17" i="17"/>
  <c r="BI33" i="17"/>
  <c r="AJ28" i="17"/>
  <c r="AO33" i="17"/>
  <c r="BZ70" i="17"/>
  <c r="CE75" i="17"/>
  <c r="BY49" i="17"/>
  <c r="CC53" i="17"/>
  <c r="BD26" i="17"/>
  <c r="CA79" i="17"/>
  <c r="BG59" i="17"/>
  <c r="BZ78" i="17"/>
  <c r="BK63" i="17"/>
  <c r="CG85" i="17"/>
  <c r="AZ52" i="17"/>
  <c r="X24" i="17"/>
  <c r="BI61" i="17"/>
  <c r="BY77" i="17"/>
  <c r="BD56" i="17"/>
  <c r="AN40" i="17"/>
  <c r="AJ36" i="17"/>
  <c r="V22" i="17"/>
  <c r="AV48" i="17"/>
  <c r="AR44" i="17"/>
  <c r="BW75" i="17"/>
  <c r="AO41" i="17"/>
  <c r="AQ43" i="17"/>
  <c r="P16" i="17"/>
  <c r="AI35" i="17"/>
  <c r="AE31" i="17"/>
  <c r="BV74" i="17"/>
  <c r="CH86" i="17"/>
  <c r="AG33" i="17"/>
  <c r="T20" i="17"/>
  <c r="AC29" i="17"/>
  <c r="AF32" i="17"/>
  <c r="AB28" i="17"/>
  <c r="R18" i="17"/>
  <c r="AS45" i="17"/>
  <c r="BM65" i="17"/>
  <c r="AY51" i="17"/>
  <c r="BT72" i="17"/>
  <c r="CD82" i="17"/>
  <c r="BU73" i="17"/>
  <c r="CE83" i="17"/>
  <c r="AH34" i="17"/>
  <c r="AU47" i="17"/>
  <c r="Q17" i="17"/>
  <c r="Z26" i="17"/>
  <c r="AP42" i="17"/>
  <c r="BO67" i="17"/>
  <c r="CF84" i="17"/>
  <c r="CI87" i="17"/>
  <c r="BN66" i="17"/>
  <c r="U21" i="17"/>
  <c r="BC55" i="17"/>
  <c r="AA27" i="17"/>
  <c r="BH60" i="17"/>
  <c r="AX50" i="17"/>
  <c r="BP68" i="17"/>
  <c r="BJ62" i="17"/>
  <c r="AL38" i="17"/>
  <c r="AW49" i="17"/>
  <c r="BR70" i="17"/>
  <c r="AD30" i="17"/>
  <c r="Y25" i="17"/>
  <c r="BB54" i="17"/>
  <c r="CJ88" i="17"/>
  <c r="CB80" i="17"/>
  <c r="W23" i="17"/>
  <c r="AK37" i="17"/>
  <c r="CH85" i="17"/>
  <c r="AW43" i="17"/>
  <c r="AU41" i="17"/>
  <c r="BK35" i="17"/>
  <c r="BR42" i="17"/>
  <c r="CF52" i="17"/>
  <c r="BX44" i="17"/>
  <c r="BT40" i="17"/>
  <c r="BD24" i="17"/>
  <c r="CJ56" i="17"/>
  <c r="BP36" i="17"/>
  <c r="CB48" i="17"/>
  <c r="BU41" i="17"/>
  <c r="BO35" i="17"/>
  <c r="BL32" i="17"/>
  <c r="BB22" i="17"/>
  <c r="BH28" i="17"/>
  <c r="AX18" i="17"/>
  <c r="BW43" i="17"/>
  <c r="BI29" i="17"/>
  <c r="AZ20" i="17"/>
  <c r="BK31" i="17"/>
  <c r="AV16" i="17"/>
  <c r="BM33" i="17"/>
  <c r="BC23" i="17"/>
  <c r="AY19" i="17"/>
  <c r="CG53" i="17"/>
  <c r="BE25" i="17"/>
  <c r="BZ46" i="17"/>
  <c r="BJ30" i="17"/>
  <c r="BS39" i="17"/>
  <c r="CH54" i="17"/>
  <c r="BA21" i="17"/>
  <c r="CI55" i="17"/>
  <c r="CD50" i="17"/>
  <c r="CA73" i="17"/>
  <c r="CJ82" i="17"/>
  <c r="BO61" i="17"/>
  <c r="BC49" i="17"/>
  <c r="AP36" i="17"/>
  <c r="AL32" i="17"/>
  <c r="BD50" i="17"/>
  <c r="BY71" i="17"/>
  <c r="BM59" i="17"/>
  <c r="BH54" i="17"/>
  <c r="CD76" i="17"/>
  <c r="BV68" i="17"/>
  <c r="BQ63" i="17"/>
  <c r="BF52" i="17"/>
  <c r="AZ46" i="17"/>
  <c r="AH28" i="17"/>
  <c r="BJ56" i="17"/>
  <c r="BE51" i="17"/>
  <c r="BB48" i="17"/>
  <c r="CF78" i="17"/>
  <c r="AO35" i="17"/>
  <c r="X18" i="17"/>
  <c r="BZ72" i="17"/>
  <c r="BS65" i="17"/>
  <c r="BG53" i="17"/>
  <c r="AK31" i="17"/>
  <c r="AJ30" i="17"/>
  <c r="AI29" i="17"/>
  <c r="AD24" i="17"/>
  <c r="BN60" i="17"/>
  <c r="AX44" i="17"/>
  <c r="AN34" i="17"/>
  <c r="W17" i="17"/>
  <c r="BR64" i="17"/>
  <c r="Y19" i="17"/>
  <c r="AG27" i="17"/>
  <c r="AT40" i="17"/>
  <c r="AE25" i="17"/>
  <c r="AB22" i="17"/>
  <c r="AM33" i="17"/>
  <c r="BP62" i="17"/>
  <c r="AY45" i="17"/>
  <c r="BU67" i="17"/>
  <c r="CI81" i="17"/>
  <c r="V16" i="17"/>
  <c r="Z20" i="17"/>
  <c r="AR38" i="17"/>
  <c r="CB74" i="17"/>
  <c r="BL58" i="17"/>
  <c r="BX70" i="17"/>
  <c r="AC23" i="17"/>
  <c r="BK57" i="17"/>
  <c r="BW69" i="17"/>
  <c r="BA47" i="17"/>
  <c r="AF26" i="17"/>
  <c r="AS39" i="17"/>
  <c r="CE77" i="17"/>
  <c r="CG79" i="17"/>
  <c r="AA21" i="17"/>
  <c r="AV42" i="17"/>
  <c r="CI31" i="17"/>
  <c r="CJ32" i="17"/>
  <c r="CB24" i="17"/>
  <c r="CC25" i="17"/>
  <c r="CE27" i="17"/>
  <c r="BV18" i="17"/>
  <c r="BZ22" i="17"/>
  <c r="BX20" i="17"/>
  <c r="BT16" i="17"/>
  <c r="CF28" i="17"/>
  <c r="CG29" i="17"/>
  <c r="CA23" i="17"/>
  <c r="BY21" i="17"/>
  <c r="BU17" i="17"/>
  <c r="CD26" i="17"/>
  <c r="BW19" i="17"/>
  <c r="CH30" i="17"/>
  <c r="BU53" i="17"/>
  <c r="BF28" i="17"/>
  <c r="BL34" i="17"/>
  <c r="BI31" i="17"/>
  <c r="CF54" i="17"/>
  <c r="BZ48" i="17"/>
  <c r="BE27" i="17"/>
  <c r="BC25" i="17"/>
  <c r="BW45" i="17"/>
  <c r="BS41" i="17"/>
  <c r="CH56" i="17"/>
  <c r="CB50" i="17"/>
  <c r="BX46" i="17"/>
  <c r="BU43" i="17"/>
  <c r="BR40" i="17"/>
  <c r="BQ39" i="17"/>
  <c r="BP38" i="17"/>
  <c r="BV44" i="17"/>
  <c r="CG55" i="17"/>
  <c r="BM35" i="17"/>
  <c r="BJ32" i="17"/>
  <c r="AZ22" i="17"/>
  <c r="AV18" i="17"/>
  <c r="BB24" i="17"/>
  <c r="BT42" i="17"/>
  <c r="BN36" i="17"/>
  <c r="BK33" i="17"/>
  <c r="CD52" i="17"/>
  <c r="AY21" i="17"/>
  <c r="CJ58" i="17"/>
  <c r="CI57" i="17"/>
  <c r="AW19" i="17"/>
  <c r="BG29" i="17"/>
  <c r="CE53" i="17"/>
  <c r="BA23" i="17"/>
  <c r="BO37" i="17"/>
  <c r="BU59" i="17"/>
  <c r="CI73" i="17"/>
  <c r="CD68" i="17"/>
  <c r="BY63" i="17"/>
  <c r="BW61" i="17"/>
  <c r="BF44" i="17"/>
  <c r="AV34" i="17"/>
  <c r="AS31" i="17"/>
  <c r="BR56" i="17"/>
  <c r="BJ48" i="17"/>
  <c r="BH46" i="17"/>
  <c r="BB40" i="17"/>
  <c r="BM51" i="17"/>
  <c r="AP28" i="17"/>
  <c r="BC41" i="17"/>
  <c r="AO27" i="17"/>
  <c r="AM25" i="17"/>
  <c r="BN52" i="17"/>
  <c r="AX36" i="17"/>
  <c r="CE69" i="17"/>
  <c r="CA65" i="17"/>
  <c r="BZ64" i="17"/>
  <c r="CJ74" i="17"/>
  <c r="CB66" i="17"/>
  <c r="BO53" i="17"/>
  <c r="CC67" i="17"/>
  <c r="BD42" i="17"/>
  <c r="AZ38" i="17"/>
  <c r="BP54" i="17"/>
  <c r="AJ22" i="17"/>
  <c r="AE17" i="17"/>
  <c r="CG71" i="17"/>
  <c r="BL50" i="17"/>
  <c r="BK49" i="17"/>
  <c r="BE43" i="17"/>
  <c r="AT32" i="17"/>
  <c r="AL24" i="17"/>
  <c r="BQ55" i="17"/>
  <c r="BA39" i="17"/>
  <c r="AF18" i="17"/>
  <c r="AN26" i="17"/>
  <c r="AR30" i="17"/>
  <c r="BI47" i="17"/>
  <c r="BX62" i="17"/>
  <c r="BV60" i="17"/>
  <c r="BS57" i="17"/>
  <c r="AU33" i="17"/>
  <c r="BG45" i="17"/>
  <c r="AK23" i="17"/>
  <c r="CF70" i="17"/>
  <c r="AG19" i="17"/>
  <c r="BT58" i="17"/>
  <c r="AD16" i="17"/>
  <c r="AH20" i="17"/>
  <c r="CH72" i="17"/>
  <c r="AY37" i="17"/>
  <c r="AI21" i="17"/>
  <c r="AW35" i="17"/>
  <c r="CH24" i="17"/>
  <c r="CJ26" i="17"/>
  <c r="CC19" i="17"/>
  <c r="CF22" i="17"/>
  <c r="CI25" i="17"/>
  <c r="CB18" i="17"/>
  <c r="CA17" i="17"/>
  <c r="CE21" i="17"/>
  <c r="BZ16" i="17"/>
  <c r="CD20" i="17"/>
  <c r="CG23" i="17"/>
  <c r="CC51" i="17"/>
  <c r="AQ29" i="17"/>
  <c r="AU17" i="17"/>
  <c r="BW47" i="17"/>
  <c r="CF85" i="17"/>
  <c r="BT73" i="17"/>
  <c r="BO68" i="17"/>
  <c r="AX51" i="17"/>
  <c r="Z27" i="17"/>
  <c r="AP43" i="17"/>
  <c r="Y26" i="17"/>
  <c r="BE58" i="17"/>
  <c r="AM40" i="17"/>
  <c r="AH35" i="17"/>
  <c r="CG86" i="17"/>
  <c r="BD57" i="17"/>
  <c r="CJ89" i="17"/>
  <c r="AW50" i="17"/>
  <c r="AU48" i="17"/>
  <c r="AY52" i="17"/>
  <c r="CJ46" i="17"/>
  <c r="CD40" i="17"/>
  <c r="BR28" i="17"/>
  <c r="CG43" i="17"/>
  <c r="CB38" i="17"/>
  <c r="CI45" i="17"/>
  <c r="BZ36" i="17"/>
  <c r="BX34" i="17"/>
  <c r="BN24" i="17"/>
  <c r="BU31" i="17"/>
  <c r="CH44" i="17"/>
  <c r="BQ27" i="17"/>
  <c r="BP26" i="17"/>
  <c r="BJ20" i="17"/>
  <c r="BO25" i="17"/>
  <c r="CE41" i="17"/>
  <c r="BV32" i="17"/>
  <c r="BF16" i="17"/>
  <c r="BS29" i="17"/>
  <c r="CC39" i="17"/>
  <c r="BL22" i="17"/>
  <c r="BI19" i="17"/>
  <c r="CF42" i="17"/>
  <c r="BH18" i="17"/>
  <c r="BW33" i="17"/>
  <c r="BM23" i="17"/>
  <c r="CA37" i="17"/>
  <c r="BK21" i="17"/>
  <c r="BG17" i="17"/>
  <c r="BT30" i="17"/>
  <c r="BY35" i="17"/>
  <c r="CH59" i="17"/>
  <c r="CE56" i="17"/>
  <c r="AY24" i="17"/>
  <c r="CI60" i="17"/>
  <c r="CD55" i="17"/>
  <c r="BF31" i="17"/>
  <c r="BI34" i="17"/>
  <c r="BL37" i="17"/>
  <c r="BE30" i="17"/>
  <c r="CH80" i="17"/>
  <c r="BS71" i="17"/>
  <c r="BA26" i="17"/>
  <c r="CJ18" i="17"/>
  <c r="CI17" i="17"/>
  <c r="CH16" i="17"/>
  <c r="BT79" i="17"/>
  <c r="BN73" i="17"/>
  <c r="BR77" i="17"/>
  <c r="BO74" i="17"/>
  <c r="BB61" i="17"/>
  <c r="BJ69" i="17"/>
  <c r="BI68" i="17"/>
  <c r="BZ85" i="17"/>
  <c r="BU80" i="17"/>
  <c r="BQ76" i="17"/>
  <c r="AK44" i="17"/>
  <c r="AA34" i="17"/>
  <c r="BS78" i="17"/>
  <c r="AZ59" i="17"/>
  <c r="AG40" i="17"/>
  <c r="BD63" i="17"/>
  <c r="AS52" i="17"/>
  <c r="U28" i="17"/>
  <c r="AE38" i="17"/>
  <c r="BL71" i="17"/>
  <c r="BA60" i="17"/>
  <c r="BG66" i="17"/>
  <c r="BF65" i="17"/>
  <c r="AW56" i="17"/>
  <c r="AC36" i="17"/>
  <c r="Y32" i="17"/>
  <c r="AO48" i="17"/>
  <c r="M20" i="17"/>
  <c r="Q24" i="17"/>
  <c r="K18" i="17"/>
  <c r="BM72" i="17"/>
  <c r="AQ50" i="17"/>
  <c r="AI42" i="17"/>
  <c r="W30" i="17"/>
  <c r="S26" i="17"/>
  <c r="J17" i="17"/>
  <c r="AM46" i="17"/>
  <c r="L19" i="17"/>
  <c r="I16" i="17"/>
  <c r="I95" i="17"/>
  <c r="O22" i="17"/>
  <c r="AU54" i="17"/>
  <c r="CB87" i="17"/>
  <c r="P23" i="17"/>
  <c r="AV55" i="17"/>
  <c r="AB35" i="17"/>
  <c r="AP49" i="17"/>
  <c r="CE90" i="17"/>
  <c r="BW82" i="17"/>
  <c r="N21" i="17"/>
  <c r="BX83" i="17"/>
  <c r="BE64" i="17"/>
  <c r="CC88" i="17"/>
  <c r="Z33" i="17"/>
  <c r="CH93" i="17"/>
  <c r="BC62" i="17"/>
  <c r="AJ43" i="17"/>
  <c r="BY84" i="17"/>
  <c r="CI94" i="17"/>
  <c r="AT53" i="17"/>
  <c r="AX57" i="17"/>
  <c r="AY58" i="17"/>
  <c r="CA86" i="17"/>
  <c r="V29" i="17"/>
  <c r="AQ23" i="17"/>
  <c r="BO47" i="17"/>
  <c r="CA51" i="17"/>
  <c r="BJ42" i="17"/>
  <c r="BO66" i="17"/>
  <c r="BZ77" i="17"/>
  <c r="BW74" i="17"/>
  <c r="BL63" i="17"/>
  <c r="BJ61" i="17"/>
  <c r="BE56" i="17"/>
  <c r="AW48" i="17"/>
  <c r="BX75" i="17"/>
  <c r="BV73" i="17"/>
  <c r="AK36" i="17"/>
  <c r="BY76" i="17"/>
  <c r="AS44" i="17"/>
  <c r="AY50" i="17"/>
  <c r="BC54" i="17"/>
  <c r="AU46" i="17"/>
  <c r="Q16" i="17"/>
  <c r="AI34" i="17"/>
  <c r="W22" i="17"/>
  <c r="BA52" i="17"/>
  <c r="BH59" i="17"/>
  <c r="R17" i="17"/>
  <c r="BR69" i="17"/>
  <c r="AG32" i="17"/>
  <c r="U20" i="17"/>
  <c r="AC28" i="17"/>
  <c r="AO40" i="17"/>
  <c r="S18" i="17"/>
  <c r="AM38" i="17"/>
  <c r="Y24" i="17"/>
  <c r="AE30" i="17"/>
  <c r="BG58" i="17"/>
  <c r="CF83" i="17"/>
  <c r="BU72" i="17"/>
  <c r="AL37" i="17"/>
  <c r="AA26" i="17"/>
  <c r="T19" i="17"/>
  <c r="BM64" i="17"/>
  <c r="AR43" i="17"/>
  <c r="BP67" i="17"/>
  <c r="CJ87" i="17"/>
  <c r="CD81" i="17"/>
  <c r="BI60" i="17"/>
  <c r="CA78" i="17"/>
  <c r="CG84" i="17"/>
  <c r="X23" i="17"/>
  <c r="AH33" i="17"/>
  <c r="BB53" i="17"/>
  <c r="CE82" i="17"/>
  <c r="CB79" i="17"/>
  <c r="AN39" i="17"/>
  <c r="AT45" i="17"/>
  <c r="AP41" i="17"/>
  <c r="BF57" i="17"/>
  <c r="AD29" i="17"/>
  <c r="BK62" i="17"/>
  <c r="AF31" i="17"/>
  <c r="Z25" i="17"/>
  <c r="AB27" i="17"/>
  <c r="V21" i="17"/>
  <c r="BD55" i="17"/>
  <c r="AJ35" i="17"/>
  <c r="CC80" i="17"/>
  <c r="BT66" i="17"/>
  <c r="CA49" i="17"/>
  <c r="AM39" i="17"/>
  <c r="BB26" i="17"/>
  <c r="CG28" i="17"/>
  <c r="BY20" i="17"/>
  <c r="BW18" i="17"/>
  <c r="CA22" i="17"/>
  <c r="BV17" i="17"/>
  <c r="CC24" i="17"/>
  <c r="BX19" i="17"/>
  <c r="CE26" i="17"/>
  <c r="CI30" i="17"/>
  <c r="BU16" i="17"/>
  <c r="CB23" i="17"/>
  <c r="BZ21" i="17"/>
  <c r="CH29" i="17"/>
  <c r="BQ37" i="17"/>
  <c r="AY23" i="17"/>
  <c r="CC61" i="17"/>
  <c r="BX56" i="17"/>
  <c r="BT52" i="17"/>
  <c r="BP48" i="17"/>
  <c r="BL44" i="17"/>
  <c r="BH40" i="17"/>
  <c r="BD36" i="17"/>
  <c r="AZ32" i="17"/>
  <c r="AV28" i="17"/>
  <c r="CA59" i="17"/>
  <c r="BV54" i="17"/>
  <c r="BR50" i="17"/>
  <c r="BB34" i="17"/>
  <c r="AL18" i="17"/>
  <c r="CJ68" i="17"/>
  <c r="AN20" i="17"/>
  <c r="BF38" i="17"/>
  <c r="AP22" i="17"/>
  <c r="CE63" i="17"/>
  <c r="AT26" i="17"/>
  <c r="AJ16" i="17"/>
  <c r="BN46" i="17"/>
  <c r="AR24" i="17"/>
  <c r="BA33" i="17"/>
  <c r="BQ49" i="17"/>
  <c r="BK43" i="17"/>
  <c r="CB60" i="17"/>
  <c r="BE37" i="17"/>
  <c r="AO21" i="17"/>
  <c r="BG39" i="17"/>
  <c r="BW55" i="17"/>
  <c r="CI67" i="17"/>
  <c r="AS25" i="17"/>
  <c r="AU27" i="17"/>
  <c r="AM19" i="17"/>
  <c r="BY57" i="17"/>
  <c r="BZ58" i="17"/>
  <c r="AW29" i="17"/>
  <c r="BI41" i="17"/>
  <c r="AY31" i="17"/>
  <c r="BS51" i="17"/>
  <c r="AK17" i="17"/>
  <c r="CD62" i="17"/>
  <c r="CI86" i="17"/>
  <c r="BQ69" i="17"/>
  <c r="CH66" i="17"/>
  <c r="W24" i="17"/>
  <c r="BX76" i="17"/>
  <c r="AX49" i="17"/>
  <c r="BM45" i="17"/>
  <c r="BC35" i="17"/>
  <c r="BL64" i="17"/>
  <c r="BV42" i="17"/>
  <c r="BQ24" i="17"/>
  <c r="BY32" i="17"/>
  <c r="CG40" i="17"/>
  <c r="CC36" i="17"/>
  <c r="BU28" i="17"/>
  <c r="BO22" i="17"/>
  <c r="BK18" i="17"/>
  <c r="CI42" i="17"/>
  <c r="BW30" i="17"/>
  <c r="BV29" i="17"/>
  <c r="BS26" i="17"/>
  <c r="BM20" i="17"/>
  <c r="BJ17" i="17"/>
  <c r="BN21" i="17"/>
  <c r="CB35" i="17"/>
  <c r="BI16" i="17"/>
  <c r="BL19" i="17"/>
  <c r="CD37" i="17"/>
  <c r="CE38" i="17"/>
  <c r="CH41" i="17"/>
  <c r="CA34" i="17"/>
  <c r="BP23" i="17"/>
  <c r="CF39" i="17"/>
  <c r="CG56" i="17"/>
  <c r="BY48" i="17"/>
  <c r="BW46" i="17"/>
  <c r="BI32" i="17"/>
  <c r="BE28" i="17"/>
  <c r="BZ49" i="17"/>
  <c r="CE54" i="17"/>
  <c r="CA50" i="17"/>
  <c r="BD27" i="17"/>
  <c r="BB25" i="17"/>
  <c r="BQ40" i="17"/>
  <c r="BV45" i="17"/>
  <c r="BH31" i="17"/>
  <c r="BA24" i="17"/>
  <c r="BU44" i="17"/>
  <c r="BC26" i="17"/>
  <c r="AT17" i="17"/>
  <c r="CF55" i="17"/>
  <c r="BL35" i="17"/>
  <c r="AY22" i="17"/>
  <c r="CD53" i="17"/>
  <c r="BS42" i="17"/>
  <c r="BM36" i="17"/>
  <c r="AW20" i="17"/>
  <c r="AU18" i="17"/>
  <c r="CJ59" i="17"/>
  <c r="CC52" i="17"/>
  <c r="BK34" i="17"/>
  <c r="AS16" i="17"/>
  <c r="BO38" i="17"/>
  <c r="BR41" i="17"/>
  <c r="AZ23" i="17"/>
  <c r="BN37" i="17"/>
  <c r="CH57" i="17"/>
  <c r="CI58" i="17"/>
  <c r="BF29" i="17"/>
  <c r="BG30" i="17"/>
  <c r="CB51" i="17"/>
  <c r="BT43" i="17"/>
  <c r="BX47" i="17"/>
  <c r="BS70" i="17"/>
  <c r="CC16" i="17"/>
  <c r="CD17" i="17"/>
  <c r="CE18" i="17"/>
  <c r="CG20" i="17"/>
  <c r="CI22" i="17"/>
  <c r="CJ24" i="17"/>
  <c r="CH22" i="17"/>
  <c r="CB16" i="17"/>
  <c r="CF20" i="17"/>
  <c r="CD18" i="17"/>
  <c r="BY40" i="17"/>
  <c r="CC44" i="17"/>
  <c r="BU36" i="17"/>
  <c r="CJ51" i="17"/>
  <c r="CD45" i="17"/>
  <c r="CB43" i="17"/>
  <c r="CE46" i="17"/>
  <c r="BW38" i="17"/>
  <c r="BJ25" i="17"/>
  <c r="BA16" i="17"/>
  <c r="BD19" i="17"/>
  <c r="BL27" i="17"/>
  <c r="CF47" i="17"/>
  <c r="BZ41" i="17"/>
  <c r="BE20" i="17"/>
  <c r="CH49" i="17"/>
  <c r="CG48" i="17"/>
  <c r="BP31" i="17"/>
  <c r="BQ32" i="17"/>
  <c r="BG22" i="17"/>
  <c r="BB17" i="17"/>
  <c r="CI50" i="17"/>
  <c r="BC18" i="17"/>
  <c r="BS34" i="17"/>
  <c r="BN29" i="17"/>
  <c r="BM28" i="17"/>
  <c r="BI24" i="17"/>
  <c r="BV37" i="17"/>
  <c r="AP37" i="17"/>
  <c r="CI23" i="17"/>
  <c r="BZ73" i="17"/>
  <c r="CF71" i="17"/>
  <c r="AS38" i="17"/>
  <c r="AU34" i="17"/>
  <c r="CB75" i="17"/>
  <c r="BB41" i="17"/>
  <c r="AY38" i="17"/>
  <c r="BX39" i="17"/>
  <c r="AL33" i="17"/>
  <c r="AH29" i="17"/>
  <c r="CF19" i="17"/>
  <c r="BY24" i="17"/>
  <c r="CC28" i="17"/>
  <c r="BZ25" i="17"/>
  <c r="BR17" i="17"/>
  <c r="CI34" i="17"/>
  <c r="CG32" i="17"/>
  <c r="CD29" i="17"/>
  <c r="BQ16" i="17"/>
  <c r="CB27" i="17"/>
  <c r="BW22" i="17"/>
  <c r="BS18" i="17"/>
  <c r="CA26" i="17"/>
  <c r="BU20" i="17"/>
  <c r="CF31" i="17"/>
  <c r="BT32" i="17"/>
  <c r="CJ48" i="17"/>
  <c r="BP28" i="17"/>
  <c r="BS31" i="17"/>
  <c r="CF44" i="17"/>
  <c r="BL24" i="17"/>
  <c r="BW35" i="17"/>
  <c r="CE43" i="17"/>
  <c r="BU33" i="17"/>
  <c r="BO27" i="17"/>
  <c r="BD16" i="17"/>
  <c r="CB40" i="17"/>
  <c r="BX36" i="17"/>
  <c r="BM25" i="17"/>
  <c r="BF18" i="17"/>
  <c r="CA39" i="17"/>
  <c r="CC41" i="17"/>
  <c r="BJ22" i="17"/>
  <c r="BH20" i="17"/>
  <c r="CG36" i="17"/>
  <c r="CC32" i="17"/>
  <c r="CE34" i="17"/>
  <c r="BQ20" i="17"/>
  <c r="BY28" i="17"/>
  <c r="BM16" i="17"/>
  <c r="BP19" i="17"/>
  <c r="BN17" i="17"/>
  <c r="BS22" i="17"/>
  <c r="BU24" i="17"/>
  <c r="BO18" i="17"/>
  <c r="CC68" i="17"/>
  <c r="CA66" i="17"/>
  <c r="BT59" i="17"/>
  <c r="BM52" i="17"/>
  <c r="BX63" i="17"/>
  <c r="BV61" i="17"/>
  <c r="BE44" i="17"/>
  <c r="BI48" i="17"/>
  <c r="BQ56" i="17"/>
  <c r="BJ49" i="17"/>
  <c r="AS32" i="17"/>
  <c r="AK24" i="17"/>
  <c r="AI22" i="17"/>
  <c r="BA40" i="17"/>
  <c r="AZ39" i="17"/>
  <c r="BK50" i="17"/>
  <c r="BG46" i="17"/>
  <c r="AO28" i="17"/>
  <c r="AC16" i="17"/>
  <c r="BO54" i="17"/>
  <c r="BN53" i="17"/>
  <c r="BL51" i="17"/>
  <c r="AW36" i="17"/>
  <c r="AT33" i="17"/>
  <c r="BC42" i="17"/>
  <c r="AF19" i="17"/>
  <c r="AV35" i="17"/>
  <c r="AQ30" i="17"/>
  <c r="AP29" i="17"/>
  <c r="AM26" i="17"/>
  <c r="BU60" i="17"/>
  <c r="AG20" i="17"/>
  <c r="BH47" i="17"/>
  <c r="AE18" i="17"/>
  <c r="AD17" i="17"/>
  <c r="BD49" i="17"/>
  <c r="BG24" i="17"/>
  <c r="BK28" i="17"/>
  <c r="AY16" i="17"/>
  <c r="BO32" i="17"/>
  <c r="CG80" i="17"/>
  <c r="BV69" i="17"/>
  <c r="AI28" i="17"/>
  <c r="BD51" i="17"/>
  <c r="CJ38" i="17"/>
  <c r="CH81" i="17"/>
  <c r="BW62" i="17"/>
  <c r="BK26" i="17"/>
  <c r="CH21" i="17"/>
  <c r="CG21" i="17"/>
  <c r="BR57" i="17"/>
  <c r="CH61" i="17"/>
  <c r="CF59" i="17"/>
  <c r="BY52" i="17"/>
  <c r="BQ44" i="17"/>
  <c r="BG34" i="17"/>
  <c r="BM40" i="17"/>
  <c r="CJ63" i="17"/>
  <c r="CC56" i="17"/>
  <c r="BU48" i="17"/>
  <c r="CG60" i="17"/>
  <c r="BA28" i="17"/>
  <c r="AW24" i="17"/>
  <c r="AU22" i="17"/>
  <c r="BS46" i="17"/>
  <c r="BK38" i="17"/>
  <c r="BW50" i="17"/>
  <c r="CA54" i="17"/>
  <c r="AO16" i="17"/>
  <c r="BC30" i="17"/>
  <c r="AY26" i="17"/>
  <c r="AR19" i="17"/>
  <c r="AS20" i="17"/>
  <c r="BE32" i="17"/>
  <c r="BI36" i="17"/>
  <c r="AP17" i="17"/>
  <c r="AQ18" i="17"/>
  <c r="CF86" i="17"/>
  <c r="CE85" i="17"/>
  <c r="BX78" i="17"/>
  <c r="BO69" i="17"/>
  <c r="BG61" i="17"/>
  <c r="BI63" i="17"/>
  <c r="Z28" i="17"/>
  <c r="CB82" i="17"/>
  <c r="AX52" i="17"/>
  <c r="V24" i="17"/>
  <c r="CJ90" i="17"/>
  <c r="BR72" i="17"/>
  <c r="BL66" i="17"/>
  <c r="AW51" i="17"/>
  <c r="AP44" i="17"/>
  <c r="AF34" i="17"/>
  <c r="AC31" i="17"/>
  <c r="AM41" i="17"/>
  <c r="AU49" i="17"/>
  <c r="AH36" i="17"/>
  <c r="BW77" i="17"/>
  <c r="AV50" i="17"/>
  <c r="AT48" i="17"/>
  <c r="BQ71" i="17"/>
  <c r="BF60" i="17"/>
  <c r="AE33" i="17"/>
  <c r="BN68" i="17"/>
  <c r="BE59" i="17"/>
  <c r="W25" i="17"/>
  <c r="AR46" i="17"/>
  <c r="AQ45" i="17"/>
  <c r="AK39" i="17"/>
  <c r="Y27" i="17"/>
  <c r="T22" i="17"/>
  <c r="BY79" i="17"/>
  <c r="AL40" i="17"/>
  <c r="AO43" i="17"/>
  <c r="BB56" i="17"/>
  <c r="O17" i="17"/>
  <c r="X26" i="17"/>
  <c r="AJ38" i="17"/>
  <c r="Q19" i="17"/>
  <c r="AZ54" i="17"/>
  <c r="AD32" i="17"/>
  <c r="AS47" i="17"/>
  <c r="P18" i="17"/>
  <c r="AG35" i="17"/>
  <c r="AI37" i="17"/>
  <c r="AX37" i="17"/>
  <c r="BU68" i="17"/>
  <c r="BL59" i="17"/>
  <c r="BS66" i="17"/>
  <c r="AS40" i="17"/>
  <c r="AO36" i="17"/>
  <c r="BN61" i="17"/>
  <c r="BG54" i="17"/>
  <c r="BA48" i="17"/>
  <c r="AK32" i="17"/>
  <c r="AJ31" i="17"/>
  <c r="AY46" i="17"/>
  <c r="BI56" i="17"/>
  <c r="AV43" i="17"/>
  <c r="BP63" i="17"/>
  <c r="BC50" i="17"/>
  <c r="AW44" i="17"/>
  <c r="AM34" i="17"/>
  <c r="BE52" i="17"/>
  <c r="AC24" i="17"/>
  <c r="Y20" i="17"/>
  <c r="AQ38" i="17"/>
  <c r="W18" i="17"/>
  <c r="AG28" i="17"/>
  <c r="BO62" i="17"/>
  <c r="AX45" i="17"/>
  <c r="AF27" i="17"/>
  <c r="AA22" i="17"/>
  <c r="AD25" i="17"/>
  <c r="Z21" i="17"/>
  <c r="BH55" i="17"/>
  <c r="AT41" i="17"/>
  <c r="U16" i="17"/>
  <c r="BQ36" i="17"/>
  <c r="BM32" i="17"/>
  <c r="BB21" i="17"/>
  <c r="CD69" i="17"/>
  <c r="CD77" i="17"/>
  <c r="CC76" i="17"/>
  <c r="AV41" i="17"/>
  <c r="AN27" i="17"/>
  <c r="AL25" i="17"/>
  <c r="AR31" i="17"/>
  <c r="CB67" i="17"/>
  <c r="Y18" i="17"/>
  <c r="AR39" i="17"/>
  <c r="AU42" i="17"/>
  <c r="CC17" i="17"/>
  <c r="BH23" i="17"/>
  <c r="AB23" i="17"/>
  <c r="CD44" i="17"/>
  <c r="BV36" i="17"/>
  <c r="BR32" i="17"/>
  <c r="CH48" i="17"/>
  <c r="CI49" i="17"/>
  <c r="BQ31" i="17"/>
  <c r="BH22" i="17"/>
  <c r="BK25" i="17"/>
  <c r="BZ40" i="17"/>
  <c r="BM27" i="17"/>
  <c r="CF46" i="17"/>
  <c r="CE45" i="17"/>
  <c r="BS33" i="17"/>
  <c r="BE19" i="17"/>
  <c r="BJ24" i="17"/>
  <c r="CG47" i="17"/>
  <c r="CJ50" i="17"/>
  <c r="BD18" i="17"/>
  <c r="BU35" i="17"/>
  <c r="BC17" i="17"/>
  <c r="BT34" i="17"/>
  <c r="BN28" i="17"/>
  <c r="BW63" i="17"/>
  <c r="BP56" i="17"/>
  <c r="BL52" i="17"/>
  <c r="BH48" i="17"/>
  <c r="BD44" i="17"/>
  <c r="AZ40" i="17"/>
  <c r="AV36" i="17"/>
  <c r="AR32" i="17"/>
  <c r="AN28" i="17"/>
  <c r="CG73" i="17"/>
  <c r="CC69" i="17"/>
  <c r="CB68" i="17"/>
  <c r="BU61" i="17"/>
  <c r="BT60" i="17"/>
  <c r="BS59" i="17"/>
  <c r="BN54" i="17"/>
  <c r="AX38" i="17"/>
  <c r="AJ24" i="17"/>
  <c r="BJ50" i="17"/>
  <c r="BF46" i="17"/>
  <c r="AB16" i="17"/>
  <c r="AF20" i="17"/>
  <c r="AH22" i="17"/>
  <c r="AT34" i="17"/>
  <c r="CI75" i="17"/>
  <c r="AD18" i="17"/>
  <c r="BW37" i="17"/>
  <c r="CJ23" i="17"/>
  <c r="BK23" i="17"/>
  <c r="BW70" i="17"/>
  <c r="BZ28" i="17"/>
  <c r="BV24" i="17"/>
  <c r="CE78" i="17"/>
  <c r="CA74" i="17"/>
  <c r="BR65" i="17"/>
  <c r="BT35" i="17"/>
  <c r="BY64" i="17"/>
  <c r="BP55" i="17"/>
  <c r="BO30" i="17"/>
  <c r="BP70" i="17"/>
  <c r="CJ36" i="17"/>
  <c r="CF32" i="17"/>
  <c r="CB28" i="17"/>
  <c r="CH34" i="17"/>
  <c r="BV22" i="17"/>
  <c r="BP16" i="17"/>
  <c r="BZ26" i="17"/>
  <c r="BX24" i="17"/>
  <c r="BR18" i="17"/>
  <c r="BT20" i="17"/>
  <c r="CE59" i="17"/>
  <c r="BC31" i="17"/>
  <c r="BX52" i="17"/>
  <c r="BP44" i="17"/>
  <c r="BD32" i="17"/>
  <c r="CF60" i="17"/>
  <c r="AZ28" i="17"/>
  <c r="BT48" i="17"/>
  <c r="BO43" i="17"/>
  <c r="CI63" i="17"/>
  <c r="CG61" i="17"/>
  <c r="AR20" i="17"/>
  <c r="BM41" i="17"/>
  <c r="CB56" i="17"/>
  <c r="AV24" i="17"/>
  <c r="AN16" i="17"/>
  <c r="CD58" i="17"/>
  <c r="BH36" i="17"/>
  <c r="AY27" i="17"/>
  <c r="CH62" i="17"/>
  <c r="BL40" i="17"/>
  <c r="AW25" i="17"/>
  <c r="AP18" i="17"/>
  <c r="AT22" i="17"/>
  <c r="BJ37" i="17"/>
  <c r="BT23" i="17"/>
  <c r="AH12" i="14"/>
  <c r="G13" i="14"/>
  <c r="H13" i="14"/>
  <c r="I13" i="14"/>
  <c r="G14" i="14"/>
  <c r="H14" i="14"/>
  <c r="I14" i="14"/>
  <c r="G15" i="14"/>
  <c r="H15" i="14"/>
  <c r="I15" i="14"/>
  <c r="G16" i="14"/>
  <c r="H16" i="14"/>
  <c r="I16" i="14"/>
  <c r="G17" i="14"/>
  <c r="H17" i="14"/>
  <c r="I17" i="14"/>
  <c r="G18" i="14"/>
  <c r="H18" i="14"/>
  <c r="I18" i="14"/>
  <c r="G19" i="14"/>
  <c r="H19" i="14"/>
  <c r="I19" i="14"/>
  <c r="G20" i="14"/>
  <c r="H20" i="14"/>
  <c r="I20" i="14"/>
  <c r="G21" i="14"/>
  <c r="H21" i="14"/>
  <c r="I21" i="14"/>
  <c r="G22" i="14"/>
  <c r="H22" i="14"/>
  <c r="I22" i="14"/>
  <c r="G23" i="14"/>
  <c r="H23" i="14"/>
  <c r="I23" i="14"/>
  <c r="G24" i="14"/>
  <c r="H24" i="14"/>
  <c r="I24" i="14"/>
  <c r="G25" i="14"/>
  <c r="H25" i="14"/>
  <c r="I25" i="14"/>
  <c r="G26" i="14"/>
  <c r="H26" i="14"/>
  <c r="I26" i="14"/>
  <c r="G27" i="14"/>
  <c r="H27" i="14"/>
  <c r="I27" i="14"/>
  <c r="G28" i="14"/>
  <c r="H28" i="14"/>
  <c r="I28" i="14"/>
  <c r="G29" i="14"/>
  <c r="H29" i="14"/>
  <c r="I29" i="14"/>
  <c r="G30" i="14"/>
  <c r="H30" i="14"/>
  <c r="I30" i="14"/>
  <c r="G31" i="14"/>
  <c r="H31" i="14"/>
  <c r="I31" i="14"/>
  <c r="G32" i="14"/>
  <c r="H32" i="14"/>
  <c r="I32" i="14"/>
  <c r="G33" i="14"/>
  <c r="H33" i="14"/>
  <c r="I33" i="14"/>
  <c r="G34" i="14"/>
  <c r="H34" i="14"/>
  <c r="I34" i="14"/>
  <c r="G35" i="14"/>
  <c r="H35" i="14"/>
  <c r="I35" i="14"/>
  <c r="G36" i="14"/>
  <c r="H36" i="14"/>
  <c r="I36" i="14"/>
  <c r="G37" i="14"/>
  <c r="H37" i="14"/>
  <c r="I37" i="14"/>
  <c r="G38" i="14"/>
  <c r="H38" i="14"/>
  <c r="I38" i="14"/>
  <c r="G39" i="14"/>
  <c r="H39" i="14"/>
  <c r="I39" i="14"/>
  <c r="G40" i="14"/>
  <c r="H40" i="14"/>
  <c r="I40" i="14"/>
  <c r="G41" i="14"/>
  <c r="H41" i="14"/>
  <c r="I41" i="14"/>
  <c r="G42" i="14"/>
  <c r="H42" i="14"/>
  <c r="I42" i="14"/>
  <c r="G43" i="14"/>
  <c r="H43" i="14"/>
  <c r="I43" i="14"/>
  <c r="G44" i="14"/>
  <c r="H44" i="14"/>
  <c r="I44" i="14"/>
  <c r="G45" i="14"/>
  <c r="H45" i="14"/>
  <c r="I45" i="14"/>
  <c r="G46" i="14"/>
  <c r="H46" i="14"/>
  <c r="I46" i="14"/>
  <c r="G47" i="14"/>
  <c r="H47" i="14"/>
  <c r="I47" i="14"/>
  <c r="G48" i="14"/>
  <c r="H48" i="14"/>
  <c r="I48" i="14"/>
  <c r="G49" i="14"/>
  <c r="H49" i="14"/>
  <c r="I49" i="14"/>
  <c r="G50" i="14"/>
  <c r="H50" i="14"/>
  <c r="I50" i="14"/>
  <c r="G51" i="14"/>
  <c r="H51" i="14"/>
  <c r="I51" i="14"/>
  <c r="G52" i="14"/>
  <c r="H52" i="14"/>
  <c r="I52" i="14"/>
  <c r="G53" i="14"/>
  <c r="H53" i="14"/>
  <c r="I53" i="14"/>
  <c r="G54" i="14"/>
  <c r="H54" i="14"/>
  <c r="I54" i="14"/>
  <c r="G55" i="14"/>
  <c r="H55" i="14"/>
  <c r="I55" i="14"/>
  <c r="G56" i="14"/>
  <c r="H56" i="14"/>
  <c r="I56" i="14"/>
  <c r="G57" i="14"/>
  <c r="H57" i="14"/>
  <c r="I57" i="14"/>
  <c r="G58" i="14"/>
  <c r="H58" i="14"/>
  <c r="I58" i="14"/>
  <c r="G59" i="14"/>
  <c r="H59" i="14"/>
  <c r="I59" i="14"/>
  <c r="G60" i="14"/>
  <c r="H60" i="14"/>
  <c r="I60" i="14"/>
  <c r="G61" i="14"/>
  <c r="H61" i="14"/>
  <c r="I61" i="14"/>
  <c r="G62" i="14"/>
  <c r="H62" i="14"/>
  <c r="I62" i="14"/>
  <c r="G63" i="14"/>
  <c r="H63" i="14"/>
  <c r="I63" i="14"/>
  <c r="G64" i="14"/>
  <c r="H64" i="14"/>
  <c r="I64" i="14"/>
  <c r="G65" i="14"/>
  <c r="H65" i="14"/>
  <c r="I65" i="14"/>
  <c r="G66" i="14"/>
  <c r="H66" i="14"/>
  <c r="I66" i="14"/>
  <c r="G67" i="14"/>
  <c r="H67" i="14"/>
  <c r="I67" i="14"/>
  <c r="G68" i="14"/>
  <c r="H68" i="14"/>
  <c r="I68" i="14"/>
  <c r="G69" i="14"/>
  <c r="H69" i="14"/>
  <c r="I69" i="14"/>
  <c r="G70" i="14"/>
  <c r="H70" i="14"/>
  <c r="I70" i="14"/>
  <c r="G71" i="14"/>
  <c r="H71" i="14"/>
  <c r="I71" i="14"/>
  <c r="G72" i="14"/>
  <c r="H72" i="14"/>
  <c r="I72" i="14"/>
  <c r="G73" i="14"/>
  <c r="H73" i="14"/>
  <c r="I73" i="14"/>
  <c r="G74" i="14"/>
  <c r="H74" i="14"/>
  <c r="I74" i="14"/>
  <c r="G75" i="14"/>
  <c r="H75" i="14"/>
  <c r="I75" i="14"/>
  <c r="G76" i="14"/>
  <c r="H76" i="14"/>
  <c r="I76" i="14"/>
  <c r="G77" i="14"/>
  <c r="H77" i="14"/>
  <c r="I77" i="14"/>
  <c r="G78" i="14"/>
  <c r="H78" i="14"/>
  <c r="I78" i="14"/>
  <c r="G79" i="14"/>
  <c r="H79" i="14"/>
  <c r="I79" i="14"/>
  <c r="G80" i="14"/>
  <c r="H80" i="14"/>
  <c r="I80" i="14"/>
  <c r="G81" i="14"/>
  <c r="H81" i="14"/>
  <c r="I81" i="14"/>
  <c r="G82" i="14"/>
  <c r="H82" i="14"/>
  <c r="I82" i="14"/>
  <c r="G83" i="14"/>
  <c r="H83" i="14"/>
  <c r="I83" i="14"/>
  <c r="G84" i="14"/>
  <c r="H84" i="14"/>
  <c r="I84" i="14"/>
  <c r="G85" i="14"/>
  <c r="H85" i="14"/>
  <c r="I85" i="14"/>
  <c r="G86" i="14"/>
  <c r="H86" i="14"/>
  <c r="I86" i="14"/>
  <c r="G87" i="14"/>
  <c r="H87" i="14"/>
  <c r="I87" i="14"/>
  <c r="G88" i="14"/>
  <c r="H88" i="14"/>
  <c r="I88" i="14"/>
  <c r="G89" i="14"/>
  <c r="H89" i="14"/>
  <c r="I89" i="14"/>
  <c r="G90" i="14"/>
  <c r="H90" i="14"/>
  <c r="I90" i="14"/>
  <c r="CL14" i="9"/>
  <c r="BB14" i="9"/>
  <c r="CQ14" i="9"/>
  <c r="CK14" i="9"/>
  <c r="CP14" i="9"/>
  <c r="CJ14" i="9"/>
  <c r="CO14" i="9"/>
  <c r="CI14" i="9"/>
  <c r="CN14" i="9"/>
  <c r="CR14" i="9"/>
  <c r="C10" i="14"/>
  <c r="C110" i="14"/>
  <c r="CL15" i="9"/>
  <c r="BB15" i="9"/>
  <c r="CQ15" i="9"/>
  <c r="CK15" i="9"/>
  <c r="CP15" i="9"/>
  <c r="CJ15" i="9"/>
  <c r="CO15" i="9"/>
  <c r="CI15" i="9"/>
  <c r="CN15" i="9"/>
  <c r="CR15" i="9"/>
  <c r="C11" i="14"/>
  <c r="C111" i="14"/>
  <c r="C13" i="14"/>
  <c r="C113" i="14"/>
  <c r="C14" i="14"/>
  <c r="C114" i="14"/>
  <c r="C15" i="14"/>
  <c r="C115" i="14"/>
  <c r="C16" i="14"/>
  <c r="C116" i="14"/>
  <c r="C17" i="14"/>
  <c r="C117" i="14"/>
  <c r="C18" i="14"/>
  <c r="C118" i="14"/>
  <c r="C19" i="14"/>
  <c r="C119" i="14"/>
  <c r="C20" i="14"/>
  <c r="C120" i="14"/>
  <c r="C21" i="14"/>
  <c r="C121" i="14"/>
  <c r="C22" i="14"/>
  <c r="C122" i="14"/>
  <c r="C23" i="14"/>
  <c r="C123" i="14"/>
  <c r="C24" i="14"/>
  <c r="C124" i="14"/>
  <c r="C25" i="14"/>
  <c r="C125" i="14"/>
  <c r="C26" i="14"/>
  <c r="C126" i="14"/>
  <c r="C27" i="14"/>
  <c r="C127" i="14"/>
  <c r="C28" i="14"/>
  <c r="C128" i="14"/>
  <c r="C29" i="14"/>
  <c r="C129" i="14"/>
  <c r="C30" i="14"/>
  <c r="C130" i="14"/>
  <c r="C31" i="14"/>
  <c r="C131" i="14"/>
  <c r="C32" i="14"/>
  <c r="C132" i="14"/>
  <c r="C33" i="14"/>
  <c r="C133" i="14"/>
  <c r="C34" i="14"/>
  <c r="C134" i="14"/>
  <c r="C35" i="14"/>
  <c r="C135" i="14"/>
  <c r="C36" i="14"/>
  <c r="C136" i="14"/>
  <c r="C37" i="14"/>
  <c r="C137" i="14"/>
  <c r="C38" i="14"/>
  <c r="C138" i="14"/>
  <c r="C39" i="14"/>
  <c r="C139" i="14"/>
  <c r="C40" i="14"/>
  <c r="C140" i="14"/>
  <c r="C41" i="14"/>
  <c r="C141" i="14"/>
  <c r="C42" i="14"/>
  <c r="C142" i="14"/>
  <c r="C43" i="14"/>
  <c r="C143" i="14"/>
  <c r="C44" i="14"/>
  <c r="C144" i="14"/>
  <c r="C45" i="14"/>
  <c r="C145" i="14"/>
  <c r="C46" i="14"/>
  <c r="C146" i="14"/>
  <c r="C47" i="14"/>
  <c r="C147" i="14"/>
  <c r="C48" i="14"/>
  <c r="C148" i="14"/>
  <c r="C49" i="14"/>
  <c r="C149" i="14"/>
  <c r="C50" i="14"/>
  <c r="C150" i="14"/>
  <c r="C51" i="14"/>
  <c r="C151" i="14"/>
  <c r="C52" i="14"/>
  <c r="C152" i="14"/>
  <c r="C53" i="14"/>
  <c r="C153" i="14"/>
  <c r="C54" i="14"/>
  <c r="C154" i="14"/>
  <c r="C55" i="14"/>
  <c r="C155" i="14"/>
  <c r="C56" i="14"/>
  <c r="C156" i="14"/>
  <c r="C57" i="14"/>
  <c r="C157" i="14"/>
  <c r="C58" i="14"/>
  <c r="C158" i="14"/>
  <c r="C59" i="14"/>
  <c r="C159" i="14"/>
  <c r="C60" i="14"/>
  <c r="C160" i="14"/>
  <c r="C61" i="14"/>
  <c r="C161" i="14"/>
  <c r="C62" i="14"/>
  <c r="C162" i="14"/>
  <c r="C63" i="14"/>
  <c r="C163" i="14"/>
  <c r="C64" i="14"/>
  <c r="C164" i="14"/>
  <c r="C65" i="14"/>
  <c r="C165" i="14"/>
  <c r="C66" i="14"/>
  <c r="C166" i="14"/>
  <c r="C67" i="14"/>
  <c r="C167" i="14"/>
  <c r="C68" i="14"/>
  <c r="C168" i="14"/>
  <c r="C69" i="14"/>
  <c r="C169" i="14"/>
  <c r="C70" i="14"/>
  <c r="C170" i="14"/>
  <c r="C71" i="14"/>
  <c r="C171" i="14"/>
  <c r="C72" i="14"/>
  <c r="C172" i="14"/>
  <c r="C73" i="14"/>
  <c r="C173" i="14"/>
  <c r="C74" i="14"/>
  <c r="C174" i="14"/>
  <c r="C75" i="14"/>
  <c r="C175" i="14"/>
  <c r="C76" i="14"/>
  <c r="C176" i="14"/>
  <c r="C77" i="14"/>
  <c r="C177" i="14"/>
  <c r="C78" i="14"/>
  <c r="C178" i="14"/>
  <c r="C79" i="14"/>
  <c r="C179" i="14"/>
  <c r="C80" i="14"/>
  <c r="C180" i="14"/>
  <c r="C81" i="14"/>
  <c r="C181" i="14"/>
  <c r="C82" i="14"/>
  <c r="C182" i="14"/>
  <c r="C83" i="14"/>
  <c r="C183" i="14"/>
  <c r="C84" i="14"/>
  <c r="C184" i="14"/>
  <c r="C85" i="14"/>
  <c r="C185" i="14"/>
  <c r="C86" i="14"/>
  <c r="C186" i="14"/>
  <c r="C87" i="14"/>
  <c r="C187" i="14"/>
  <c r="C88" i="14"/>
  <c r="C188" i="14"/>
  <c r="C89" i="14"/>
  <c r="C189" i="14"/>
  <c r="C90" i="14"/>
  <c r="C190" i="14"/>
  <c r="AD13" i="14"/>
  <c r="I97" i="17"/>
  <c r="I98" i="17"/>
  <c r="I99" i="17"/>
  <c r="D13" i="14"/>
  <c r="D12" i="14"/>
  <c r="I190" i="14"/>
  <c r="G188" i="14"/>
  <c r="H185" i="14"/>
  <c r="I182" i="14"/>
  <c r="G180" i="14"/>
  <c r="H177" i="14"/>
  <c r="I174" i="14"/>
  <c r="G172" i="14"/>
  <c r="H169" i="14"/>
  <c r="I166" i="14"/>
  <c r="G164" i="14"/>
  <c r="H161" i="14"/>
  <c r="I158" i="14"/>
  <c r="G156" i="14"/>
  <c r="H153" i="14"/>
  <c r="I150" i="14"/>
  <c r="G148" i="14"/>
  <c r="H145" i="14"/>
  <c r="I142" i="14"/>
  <c r="G140" i="14"/>
  <c r="H137" i="14"/>
  <c r="G132" i="14"/>
  <c r="H129" i="14"/>
  <c r="I126" i="14"/>
  <c r="G124" i="14"/>
  <c r="H121" i="14"/>
  <c r="I118" i="14"/>
  <c r="G116" i="14"/>
  <c r="H113" i="14"/>
  <c r="H190" i="14"/>
  <c r="I187" i="14"/>
  <c r="G185" i="14"/>
  <c r="H182" i="14"/>
  <c r="I179" i="14"/>
  <c r="G177" i="14"/>
  <c r="H174" i="14"/>
  <c r="I171" i="14"/>
  <c r="G169" i="14"/>
  <c r="H166" i="14"/>
  <c r="I163" i="14"/>
  <c r="G161" i="14"/>
  <c r="H158" i="14"/>
  <c r="I155" i="14"/>
  <c r="G153" i="14"/>
  <c r="H150" i="14"/>
  <c r="I147" i="14"/>
  <c r="G145" i="14"/>
  <c r="H142" i="14"/>
  <c r="I139" i="14"/>
  <c r="G137" i="14"/>
  <c r="H134" i="14"/>
  <c r="I131" i="14"/>
  <c r="G129" i="14"/>
  <c r="H126" i="14"/>
  <c r="I123" i="14"/>
  <c r="G121" i="14"/>
  <c r="H118" i="14"/>
  <c r="I115" i="14"/>
  <c r="G113" i="14"/>
  <c r="AH13" i="14"/>
  <c r="G190" i="14"/>
  <c r="H187" i="14"/>
  <c r="I184" i="14"/>
  <c r="G182" i="14"/>
  <c r="H179" i="14"/>
  <c r="I176" i="14"/>
  <c r="G174" i="14"/>
  <c r="H171" i="14"/>
  <c r="I168" i="14"/>
  <c r="G166" i="14"/>
  <c r="H163" i="14"/>
  <c r="I160" i="14"/>
  <c r="G158" i="14"/>
  <c r="H155" i="14"/>
  <c r="I152" i="14"/>
  <c r="G150" i="14"/>
  <c r="H147" i="14"/>
  <c r="I144" i="14"/>
  <c r="G142" i="14"/>
  <c r="H139" i="14"/>
  <c r="I136" i="14"/>
  <c r="G134" i="14"/>
  <c r="H131" i="14"/>
  <c r="I128" i="14"/>
  <c r="G126" i="14"/>
  <c r="H123" i="14"/>
  <c r="I120" i="14"/>
  <c r="G118" i="14"/>
  <c r="H115" i="14"/>
  <c r="I189" i="14"/>
  <c r="G187" i="14"/>
  <c r="H184" i="14"/>
  <c r="I181" i="14"/>
  <c r="G179" i="14"/>
  <c r="H176" i="14"/>
  <c r="I173" i="14"/>
  <c r="G171" i="14"/>
  <c r="H168" i="14"/>
  <c r="I165" i="14"/>
  <c r="G163" i="14"/>
  <c r="H160" i="14"/>
  <c r="I157" i="14"/>
  <c r="G155" i="14"/>
  <c r="H152" i="14"/>
  <c r="I149" i="14"/>
  <c r="G147" i="14"/>
  <c r="H144" i="14"/>
  <c r="I141" i="14"/>
  <c r="G139" i="14"/>
  <c r="H136" i="14"/>
  <c r="I133" i="14"/>
  <c r="G131" i="14"/>
  <c r="H128" i="14"/>
  <c r="I125" i="14"/>
  <c r="G123" i="14"/>
  <c r="H120" i="14"/>
  <c r="I117" i="14"/>
  <c r="G115" i="14"/>
  <c r="G184" i="14"/>
  <c r="G176" i="14"/>
  <c r="G168" i="14"/>
  <c r="G160" i="14"/>
  <c r="G152" i="14"/>
  <c r="G144" i="14"/>
  <c r="G136" i="14"/>
  <c r="I130" i="14"/>
  <c r="I122" i="14"/>
  <c r="I114" i="14"/>
  <c r="G189" i="14"/>
  <c r="H186" i="14"/>
  <c r="I183" i="14"/>
  <c r="G181" i="14"/>
  <c r="H178" i="14"/>
  <c r="I175" i="14"/>
  <c r="G173" i="14"/>
  <c r="H170" i="14"/>
  <c r="I167" i="14"/>
  <c r="G165" i="14"/>
  <c r="H162" i="14"/>
  <c r="I159" i="14"/>
  <c r="G157" i="14"/>
  <c r="H154" i="14"/>
  <c r="I151" i="14"/>
  <c r="G149" i="14"/>
  <c r="H146" i="14"/>
  <c r="I143" i="14"/>
  <c r="G141" i="14"/>
  <c r="H138" i="14"/>
  <c r="I135" i="14"/>
  <c r="G133" i="14"/>
  <c r="H130" i="14"/>
  <c r="I127" i="14"/>
  <c r="G125" i="14"/>
  <c r="H122" i="14"/>
  <c r="I119" i="14"/>
  <c r="G117" i="14"/>
  <c r="H114" i="14"/>
  <c r="H189" i="14"/>
  <c r="H181" i="14"/>
  <c r="H173" i="14"/>
  <c r="H165" i="14"/>
  <c r="H157" i="14"/>
  <c r="H149" i="14"/>
  <c r="H141" i="14"/>
  <c r="H133" i="14"/>
  <c r="H125" i="14"/>
  <c r="G120" i="14"/>
  <c r="H117" i="14"/>
  <c r="I188" i="14"/>
  <c r="G186" i="14"/>
  <c r="H183" i="14"/>
  <c r="I180" i="14"/>
  <c r="G178" i="14"/>
  <c r="H175" i="14"/>
  <c r="I172" i="14"/>
  <c r="G170" i="14"/>
  <c r="H167" i="14"/>
  <c r="I164" i="14"/>
  <c r="G162" i="14"/>
  <c r="H159" i="14"/>
  <c r="I156" i="14"/>
  <c r="G154" i="14"/>
  <c r="H151" i="14"/>
  <c r="I148" i="14"/>
  <c r="G146" i="14"/>
  <c r="H143" i="14"/>
  <c r="I140" i="14"/>
  <c r="G138" i="14"/>
  <c r="H135" i="14"/>
  <c r="I132" i="14"/>
  <c r="G130" i="14"/>
  <c r="H127" i="14"/>
  <c r="I124" i="14"/>
  <c r="G122" i="14"/>
  <c r="H119" i="14"/>
  <c r="I116" i="14"/>
  <c r="G114" i="14"/>
  <c r="I134" i="14"/>
  <c r="I186" i="14"/>
  <c r="I178" i="14"/>
  <c r="I170" i="14"/>
  <c r="I162" i="14"/>
  <c r="I154" i="14"/>
  <c r="I146" i="14"/>
  <c r="I138" i="14"/>
  <c r="G128" i="14"/>
  <c r="H188" i="14"/>
  <c r="I185" i="14"/>
  <c r="G183" i="14"/>
  <c r="H180" i="14"/>
  <c r="I177" i="14"/>
  <c r="G175" i="14"/>
  <c r="H172" i="14"/>
  <c r="I169" i="14"/>
  <c r="G167" i="14"/>
  <c r="H164" i="14"/>
  <c r="I161" i="14"/>
  <c r="G159" i="14"/>
  <c r="H156" i="14"/>
  <c r="I153" i="14"/>
  <c r="G151" i="14"/>
  <c r="H148" i="14"/>
  <c r="I145" i="14"/>
  <c r="G143" i="14"/>
  <c r="H140" i="14"/>
  <c r="I137" i="14"/>
  <c r="G135" i="14"/>
  <c r="H132" i="14"/>
  <c r="I129" i="14"/>
  <c r="G127" i="14"/>
  <c r="H124" i="14"/>
  <c r="I121" i="14"/>
  <c r="G119" i="14"/>
  <c r="H116" i="14"/>
  <c r="I113" i="14"/>
  <c r="BC47" i="17"/>
  <c r="BR20" i="17"/>
  <c r="AB20" i="17"/>
  <c r="BY27" i="17"/>
  <c r="BG25" i="17"/>
  <c r="CC60" i="17"/>
  <c r="BE23" i="17"/>
  <c r="CD19" i="17"/>
  <c r="CC82" i="17"/>
  <c r="Q18" i="17"/>
  <c r="AL39" i="17"/>
  <c r="CA80" i="17"/>
  <c r="BT22" i="17"/>
  <c r="CI52" i="17"/>
  <c r="CD47" i="17"/>
  <c r="CJ80" i="17"/>
  <c r="BG51" i="17"/>
  <c r="BE38" i="17"/>
  <c r="CJ25" i="17"/>
  <c r="BA54" i="17"/>
  <c r="AI36" i="17"/>
  <c r="AA28" i="17"/>
  <c r="AT47" i="17"/>
  <c r="T21" i="17"/>
  <c r="AR45" i="17"/>
  <c r="AZ53" i="17"/>
  <c r="CA31" i="17"/>
  <c r="AG25" i="17"/>
  <c r="AQ44" i="17"/>
  <c r="BW76" i="17"/>
  <c r="BZ79" i="17"/>
  <c r="AG34" i="17"/>
  <c r="AZ33" i="17"/>
  <c r="V23" i="17"/>
  <c r="AF33" i="17"/>
  <c r="BV75" i="17"/>
  <c r="AE32" i="17"/>
  <c r="BI62" i="17"/>
  <c r="P17" i="17"/>
  <c r="AK38" i="17"/>
  <c r="BM66" i="17"/>
  <c r="AV49" i="17"/>
  <c r="BT64" i="17"/>
  <c r="BL65" i="17"/>
  <c r="BB55" i="17"/>
  <c r="BK64" i="17"/>
  <c r="CC31" i="17"/>
  <c r="BH25" i="17"/>
  <c r="BY78" i="17"/>
  <c r="BF59" i="17"/>
  <c r="AO42" i="17"/>
  <c r="BX77" i="17"/>
  <c r="BQ70" i="17"/>
  <c r="AB29" i="17"/>
  <c r="BP69" i="17"/>
  <c r="AN41" i="17"/>
  <c r="BG60" i="17"/>
  <c r="AP34" i="17"/>
  <c r="AY43" i="17"/>
  <c r="CH23" i="17"/>
  <c r="CE20" i="17"/>
  <c r="BH61" i="17"/>
  <c r="AJ37" i="17"/>
  <c r="AD31" i="17"/>
  <c r="X25" i="17"/>
  <c r="BR71" i="17"/>
  <c r="BF23" i="17"/>
  <c r="BL29" i="17"/>
  <c r="BS72" i="17"/>
  <c r="BC56" i="17"/>
  <c r="AC30" i="17"/>
  <c r="U22" i="17"/>
  <c r="CD83" i="17"/>
  <c r="R19" i="17"/>
  <c r="BU74" i="17"/>
  <c r="AT38" i="17"/>
  <c r="AF24" i="17"/>
  <c r="BZ71" i="17"/>
  <c r="AU40" i="17"/>
  <c r="BG40" i="17"/>
  <c r="CI39" i="17"/>
  <c r="CF36" i="17"/>
  <c r="CB47" i="17"/>
  <c r="AJ29" i="17"/>
  <c r="BT65" i="17"/>
  <c r="BU40" i="17"/>
  <c r="BC22" i="17"/>
  <c r="CG52" i="17"/>
  <c r="AK30" i="17"/>
  <c r="BN33" i="17"/>
  <c r="BX57" i="17"/>
  <c r="BB35" i="17"/>
  <c r="BS52" i="17"/>
  <c r="BN18" i="17"/>
  <c r="CD61" i="17"/>
  <c r="BP35" i="17"/>
  <c r="CF51" i="17"/>
  <c r="CI80" i="17"/>
  <c r="AX17" i="17"/>
  <c r="BK30" i="17"/>
  <c r="BO34" i="17"/>
  <c r="BS64" i="17"/>
  <c r="BL31" i="17"/>
  <c r="AL31" i="17"/>
  <c r="AA20" i="17"/>
  <c r="BR37" i="17"/>
  <c r="BQ21" i="17"/>
  <c r="BM46" i="17"/>
  <c r="AJ17" i="17"/>
  <c r="AR25" i="17"/>
  <c r="CB17" i="17"/>
  <c r="BP20" i="17"/>
  <c r="BO46" i="17"/>
  <c r="AK18" i="17"/>
  <c r="BV41" i="17"/>
  <c r="CI54" i="17"/>
  <c r="AP35" i="17"/>
  <c r="CE64" i="17"/>
  <c r="BR63" i="17"/>
  <c r="BS38" i="17"/>
  <c r="BX55" i="17"/>
  <c r="BE24" i="17"/>
  <c r="AY18" i="17"/>
  <c r="BH27" i="17"/>
  <c r="AO34" i="17"/>
  <c r="CF77" i="17"/>
  <c r="BJ43" i="17"/>
  <c r="AX31" i="17"/>
  <c r="CG22" i="17"/>
  <c r="BS23" i="17"/>
  <c r="BG38" i="17"/>
  <c r="AW16" i="17"/>
  <c r="BA46" i="17"/>
  <c r="BG26" i="17"/>
  <c r="BQ62" i="17"/>
  <c r="AZ45" i="17"/>
  <c r="CA46" i="17"/>
  <c r="BI28" i="17"/>
  <c r="AW42" i="17"/>
  <c r="BU66" i="17"/>
  <c r="CD63" i="17"/>
  <c r="BK44" i="17"/>
  <c r="CC18" i="17"/>
  <c r="BU25" i="17"/>
  <c r="AN19" i="17"/>
  <c r="BX43" i="17"/>
  <c r="BA20" i="17"/>
  <c r="AZ19" i="17"/>
  <c r="CE50" i="17"/>
  <c r="BF25" i="17"/>
  <c r="BD23" i="17"/>
  <c r="AN33" i="17"/>
  <c r="BH53" i="17"/>
  <c r="AO22" i="17"/>
  <c r="BR51" i="17"/>
  <c r="BY29" i="17"/>
  <c r="BJ28" i="17"/>
  <c r="BW42" i="17"/>
  <c r="CC48" i="17"/>
  <c r="BY44" i="17"/>
  <c r="BO60" i="17"/>
  <c r="CE76" i="17"/>
  <c r="CH53" i="17"/>
  <c r="CA16" i="17"/>
  <c r="BT17" i="17"/>
  <c r="BD37" i="17"/>
  <c r="AU28" i="17"/>
  <c r="CF21" i="17"/>
  <c r="CE35" i="17"/>
  <c r="BT51" i="17"/>
  <c r="CD49" i="17"/>
  <c r="CB72" i="17"/>
  <c r="AR17" i="17"/>
  <c r="CB53" i="17"/>
  <c r="BK36" i="17"/>
  <c r="BL43" i="17"/>
  <c r="AO20" i="17"/>
  <c r="BQ48" i="17"/>
  <c r="BE49" i="17"/>
  <c r="BR62" i="17"/>
  <c r="BP60" i="17"/>
  <c r="BL56" i="17"/>
  <c r="AB21" i="17"/>
  <c r="AT39" i="17"/>
  <c r="BF51" i="17"/>
  <c r="CH79" i="17"/>
  <c r="CA71" i="17"/>
  <c r="CG30" i="17"/>
  <c r="BA34" i="17"/>
  <c r="BH41" i="17"/>
  <c r="BC36" i="17"/>
  <c r="BW56" i="17"/>
  <c r="BT45" i="17"/>
  <c r="BO40" i="17"/>
  <c r="AU26" i="17"/>
  <c r="BZ57" i="17"/>
  <c r="BY56" i="17"/>
  <c r="BW54" i="17"/>
  <c r="CG51" i="17"/>
  <c r="BF50" i="17"/>
  <c r="BM57" i="17"/>
  <c r="AV40" i="17"/>
  <c r="BO59" i="17"/>
  <c r="AS24" i="17"/>
  <c r="AR37" i="17"/>
  <c r="AE24" i="17"/>
  <c r="CD75" i="17"/>
  <c r="BJ55" i="17"/>
  <c r="BW68" i="17"/>
  <c r="CC74" i="17"/>
  <c r="CF29" i="17"/>
  <c r="CI68" i="17"/>
  <c r="BI42" i="17"/>
  <c r="AQ24" i="17"/>
  <c r="CJ69" i="17"/>
  <c r="CG66" i="17"/>
  <c r="BV47" i="17"/>
  <c r="BQ42" i="17"/>
  <c r="BZ51" i="17"/>
  <c r="CA58" i="17"/>
  <c r="BA32" i="17"/>
  <c r="AM18" i="17"/>
  <c r="CB59" i="17"/>
  <c r="BA45" i="17"/>
  <c r="BU65" i="17"/>
  <c r="X16" i="17"/>
  <c r="BW67" i="17"/>
  <c r="AN32" i="17"/>
  <c r="BZ45" i="17"/>
  <c r="CG64" i="17"/>
  <c r="BS50" i="17"/>
  <c r="BL57" i="17"/>
  <c r="Z19" i="17"/>
  <c r="AG26" i="17"/>
  <c r="AF25" i="17"/>
  <c r="CG78" i="17"/>
  <c r="BK42" i="17"/>
  <c r="CF65" i="17"/>
  <c r="CC62" i="17"/>
  <c r="AW30" i="17"/>
  <c r="BN47" i="17"/>
  <c r="AI16" i="17"/>
  <c r="AR23" i="17"/>
  <c r="CF57" i="17"/>
  <c r="AZ25" i="17"/>
  <c r="CJ61" i="17"/>
  <c r="BD35" i="17"/>
  <c r="AK16" i="17"/>
  <c r="BM44" i="17"/>
  <c r="CI66" i="17"/>
  <c r="CF76" i="17"/>
  <c r="AC21" i="17"/>
  <c r="AZ44" i="17"/>
  <c r="BH52" i="17"/>
  <c r="BS63" i="17"/>
  <c r="BX21" i="17"/>
  <c r="AL17" i="17"/>
  <c r="X17" i="17"/>
  <c r="BX69" i="17"/>
  <c r="AH27" i="17"/>
  <c r="CH67" i="17"/>
  <c r="AP23" i="17"/>
  <c r="BL45" i="17"/>
  <c r="AT27" i="17"/>
  <c r="AT19" i="17"/>
  <c r="BB27" i="17"/>
  <c r="AQ22" i="17"/>
  <c r="AT25" i="17"/>
  <c r="CE62" i="17"/>
  <c r="BB46" i="17"/>
  <c r="BN58" i="17"/>
  <c r="AI27" i="17"/>
  <c r="CJ55" i="17"/>
  <c r="BX42" i="17"/>
  <c r="BH26" i="17"/>
  <c r="BK29" i="17"/>
  <c r="BZ44" i="17"/>
  <c r="CJ54" i="17"/>
  <c r="BT37" i="17"/>
  <c r="BP33" i="17"/>
  <c r="BB19" i="17"/>
  <c r="CJ53" i="17"/>
  <c r="CG50" i="17"/>
  <c r="BI26" i="17"/>
  <c r="CB45" i="17"/>
  <c r="BD21" i="17"/>
  <c r="BY42" i="17"/>
  <c r="BR35" i="17"/>
  <c r="BQ34" i="17"/>
  <c r="BE22" i="17"/>
  <c r="CC46" i="17"/>
  <c r="BU23" i="17"/>
  <c r="CA29" i="17"/>
  <c r="BS21" i="17"/>
  <c r="BP18" i="17"/>
  <c r="CB30" i="17"/>
  <c r="BW25" i="17"/>
  <c r="BM30" i="17"/>
  <c r="CF49" i="17"/>
  <c r="BC20" i="17"/>
  <c r="BX26" i="17"/>
  <c r="CI37" i="17"/>
  <c r="BM17" i="17"/>
  <c r="BL16" i="17"/>
  <c r="CB32" i="17"/>
  <c r="BI27" i="17"/>
  <c r="BV40" i="17"/>
  <c r="CB46" i="17"/>
  <c r="BR36" i="17"/>
  <c r="AP21" i="17"/>
  <c r="BB33" i="17"/>
  <c r="AS26" i="17"/>
  <c r="BQ50" i="17"/>
  <c r="CA60" i="17"/>
  <c r="BV55" i="17"/>
  <c r="AN21" i="17"/>
  <c r="W16" i="17"/>
  <c r="CJ81" i="17"/>
  <c r="BE50" i="17"/>
  <c r="BM58" i="17"/>
  <c r="BC48" i="17"/>
  <c r="BN59" i="17"/>
  <c r="BY70" i="17"/>
  <c r="AX43" i="17"/>
  <c r="BK56" i="17"/>
  <c r="BB47" i="17"/>
  <c r="CA72" i="17"/>
  <c r="BG52" i="17"/>
  <c r="AC22" i="17"/>
  <c r="BP61" i="17"/>
  <c r="AY44" i="17"/>
  <c r="BI54" i="17"/>
  <c r="AD23" i="17"/>
  <c r="AM32" i="17"/>
  <c r="BV67" i="17"/>
  <c r="AQ36" i="17"/>
  <c r="BP34" i="17"/>
  <c r="BN32" i="17"/>
  <c r="CB25" i="17"/>
  <c r="BU18" i="17"/>
  <c r="CH31" i="17"/>
  <c r="CG35" i="17"/>
  <c r="CD32" i="17"/>
  <c r="BJ27" i="17"/>
  <c r="BW40" i="17"/>
  <c r="CD27" i="17"/>
  <c r="BZ23" i="17"/>
  <c r="CE28" i="17"/>
  <c r="BC21" i="17"/>
  <c r="BV26" i="17"/>
  <c r="BR22" i="17"/>
  <c r="CJ40" i="17"/>
  <c r="BS16" i="17"/>
  <c r="CA45" i="17"/>
  <c r="BD22" i="17"/>
  <c r="BL30" i="17"/>
  <c r="BU39" i="17"/>
  <c r="CD48" i="17"/>
  <c r="AX23" i="17"/>
  <c r="AS18" i="17"/>
  <c r="CC54" i="17"/>
  <c r="BN39" i="17"/>
  <c r="AW22" i="17"/>
  <c r="AV21" i="17"/>
  <c r="BJ35" i="17"/>
  <c r="AA19" i="17"/>
  <c r="BI53" i="17"/>
  <c r="AL30" i="17"/>
  <c r="CD34" i="17"/>
  <c r="BY50" i="17"/>
  <c r="BR43" i="17"/>
  <c r="BC28" i="17"/>
  <c r="BX49" i="17"/>
  <c r="BS44" i="17"/>
  <c r="BZ30" i="17"/>
  <c r="BT24" i="17"/>
  <c r="BN45" i="17"/>
  <c r="AY30" i="17"/>
  <c r="BR49" i="17"/>
  <c r="BC34" i="17"/>
  <c r="AV27" i="17"/>
  <c r="AZ31" i="17"/>
  <c r="AS37" i="17"/>
  <c r="BW20" i="17"/>
  <c r="CC47" i="17"/>
  <c r="BW41" i="17"/>
  <c r="AY17" i="17"/>
  <c r="BO33" i="17"/>
  <c r="CH52" i="17"/>
  <c r="AU39" i="17"/>
  <c r="AK29" i="17"/>
  <c r="AX42" i="17"/>
  <c r="AW41" i="17"/>
  <c r="BD48" i="17"/>
  <c r="AM31" i="17"/>
  <c r="BQ61" i="17"/>
  <c r="BY43" i="17"/>
  <c r="BQ35" i="17"/>
  <c r="BU38" i="17"/>
  <c r="BO17" i="17"/>
  <c r="BS36" i="17"/>
  <c r="CA44" i="17"/>
  <c r="BA18" i="17"/>
  <c r="BV19" i="17"/>
  <c r="CJ33" i="17"/>
  <c r="AV29" i="17"/>
  <c r="AY32" i="17"/>
  <c r="CB61" i="17"/>
  <c r="BZ59" i="17"/>
  <c r="BP49" i="17"/>
  <c r="BU46" i="17"/>
  <c r="BM38" i="17"/>
  <c r="CG58" i="17"/>
  <c r="AQ16" i="17"/>
  <c r="BW48" i="17"/>
  <c r="CG37" i="17"/>
  <c r="CC33" i="17"/>
  <c r="BP47" i="17"/>
  <c r="CJ67" i="17"/>
  <c r="AW28" i="17"/>
  <c r="BH39" i="17"/>
  <c r="BE36" i="17"/>
  <c r="BI40" i="17"/>
  <c r="BJ54" i="17"/>
  <c r="AQ35" i="17"/>
  <c r="BM31" i="17"/>
  <c r="BT38" i="17"/>
  <c r="BA19" i="17"/>
  <c r="BB20" i="17"/>
  <c r="CI53" i="17"/>
  <c r="AE23" i="17"/>
  <c r="BX68" i="17"/>
  <c r="AH26" i="17"/>
  <c r="AR36" i="17"/>
  <c r="CD74" i="17"/>
  <c r="BY69" i="17"/>
  <c r="BV66" i="17"/>
  <c r="AX16" i="17"/>
  <c r="BN16" i="17"/>
  <c r="AZ17" i="17"/>
  <c r="BX41" i="17"/>
  <c r="BN31" i="17"/>
  <c r="CI16" i="17"/>
  <c r="CA24" i="17"/>
  <c r="CC26" i="17"/>
  <c r="CH36" i="17"/>
  <c r="CE33" i="17"/>
  <c r="CF34" i="17"/>
  <c r="BV39" i="17"/>
  <c r="CH51" i="17"/>
  <c r="CE48" i="17"/>
  <c r="BY22" i="17"/>
  <c r="AL19" i="17"/>
  <c r="BU54" i="17"/>
  <c r="BY58" i="17"/>
  <c r="BF39" i="17"/>
  <c r="BT53" i="17"/>
  <c r="BO48" i="17"/>
  <c r="BP41" i="17"/>
  <c r="BH33" i="17"/>
  <c r="BD29" i="17"/>
  <c r="AU20" i="17"/>
  <c r="CA52" i="17"/>
  <c r="BO19" i="17"/>
  <c r="BW27" i="17"/>
  <c r="BX28" i="17"/>
  <c r="CH65" i="17"/>
  <c r="BF37" i="17"/>
  <c r="AX29" i="17"/>
  <c r="BJ41" i="17"/>
  <c r="BU52" i="17"/>
  <c r="BV53" i="17"/>
  <c r="AZ18" i="17"/>
  <c r="BS37" i="17"/>
  <c r="BF24" i="17"/>
  <c r="CE49" i="17"/>
  <c r="CG77" i="17"/>
  <c r="BK55" i="17"/>
  <c r="Y17" i="17"/>
  <c r="AD22" i="17"/>
  <c r="Z18" i="17"/>
  <c r="CC73" i="17"/>
  <c r="CI79" i="17"/>
  <c r="O16" i="17"/>
  <c r="BN67" i="17"/>
  <c r="S20" i="17"/>
  <c r="CE84" i="17"/>
  <c r="AS46" i="17"/>
  <c r="CB81" i="17"/>
  <c r="CH87" i="17"/>
  <c r="BJ63" i="17"/>
  <c r="CI44" i="17"/>
  <c r="CA36" i="17"/>
  <c r="BK20" i="17"/>
  <c r="BG16" i="17"/>
  <c r="CH43" i="17"/>
  <c r="CE40" i="17"/>
  <c r="CF41" i="17"/>
  <c r="CJ45" i="17"/>
  <c r="BW32" i="17"/>
  <c r="BO24" i="17"/>
  <c r="BT29" i="17"/>
  <c r="BV31" i="17"/>
  <c r="BS28" i="17"/>
  <c r="BH17" i="17"/>
  <c r="BU30" i="17"/>
  <c r="CD39" i="17"/>
  <c r="CB37" i="17"/>
  <c r="BL21" i="17"/>
  <c r="BQ26" i="17"/>
  <c r="BX33" i="17"/>
  <c r="BP25" i="17"/>
  <c r="BN23" i="17"/>
  <c r="CG42" i="17"/>
  <c r="BZ35" i="17"/>
  <c r="BR27" i="17"/>
  <c r="BY34" i="17"/>
  <c r="BM22" i="17"/>
  <c r="BI18" i="17"/>
  <c r="CC38" i="17"/>
  <c r="BJ19" i="17"/>
  <c r="BY59" i="17"/>
  <c r="CC63" i="17"/>
  <c r="AX32" i="17"/>
  <c r="AP24" i="17"/>
  <c r="AT28" i="17"/>
  <c r="BR52" i="17"/>
  <c r="AS27" i="17"/>
  <c r="AQ25" i="17"/>
  <c r="BJ44" i="17"/>
  <c r="BB36" i="17"/>
  <c r="CH68" i="17"/>
  <c r="BT54" i="17"/>
  <c r="BF40" i="17"/>
  <c r="AY33" i="17"/>
  <c r="CA61" i="17"/>
  <c r="BM47" i="17"/>
  <c r="AL20" i="17"/>
  <c r="BL46" i="17"/>
  <c r="AI17" i="17"/>
  <c r="AZ34" i="17"/>
  <c r="AR26" i="17"/>
  <c r="AW31" i="17"/>
  <c r="AK19" i="17"/>
  <c r="BN48" i="17"/>
  <c r="AV30" i="17"/>
  <c r="AH16" i="17"/>
  <c r="BP50" i="17"/>
  <c r="BK45" i="17"/>
  <c r="BC37" i="17"/>
  <c r="BV56" i="17"/>
  <c r="BE39" i="17"/>
  <c r="AM21" i="17"/>
  <c r="BA35" i="17"/>
  <c r="CD64" i="17"/>
  <c r="BS53" i="17"/>
  <c r="CG67" i="17"/>
  <c r="BH42" i="17"/>
  <c r="BQ51" i="17"/>
  <c r="CJ70" i="17"/>
  <c r="BX58" i="17"/>
  <c r="CE65" i="17"/>
  <c r="BG41" i="17"/>
  <c r="AO23" i="17"/>
  <c r="AN22" i="17"/>
  <c r="BO49" i="17"/>
  <c r="BZ60" i="17"/>
  <c r="CI69" i="17"/>
  <c r="AU29" i="17"/>
  <c r="BU55" i="17"/>
  <c r="CB62" i="17"/>
  <c r="BD38" i="17"/>
  <c r="CF66" i="17"/>
  <c r="BI43" i="17"/>
  <c r="AJ18" i="17"/>
  <c r="BW57" i="17"/>
  <c r="CB86" i="17"/>
  <c r="CJ94" i="17"/>
  <c r="BE63" i="17"/>
  <c r="BV80" i="17"/>
  <c r="BH66" i="17"/>
  <c r="BK69" i="17"/>
  <c r="BA59" i="17"/>
  <c r="AQ49" i="17"/>
  <c r="AH40" i="17"/>
  <c r="BJ68" i="17"/>
  <c r="AD36" i="17"/>
  <c r="AV54" i="17"/>
  <c r="AR50" i="17"/>
  <c r="CH92" i="17"/>
  <c r="BS77" i="17"/>
  <c r="BC61" i="17"/>
  <c r="AU53" i="17"/>
  <c r="AI41" i="17"/>
  <c r="AK43" i="17"/>
  <c r="AF38" i="17"/>
  <c r="V28" i="17"/>
  <c r="R24" i="17"/>
  <c r="AL44" i="17"/>
  <c r="U27" i="17"/>
  <c r="AP48" i="17"/>
  <c r="S25" i="17"/>
  <c r="N20" i="17"/>
  <c r="BZ84" i="17"/>
  <c r="AB34" i="17"/>
  <c r="BO73" i="17"/>
  <c r="AX56" i="17"/>
  <c r="Z32" i="17"/>
  <c r="Y31" i="17"/>
  <c r="W29" i="17"/>
  <c r="AT52" i="17"/>
  <c r="J16" i="17"/>
  <c r="J95" i="17"/>
  <c r="AJ42" i="17"/>
  <c r="K17" i="17"/>
  <c r="AN46" i="17"/>
  <c r="M19" i="17"/>
  <c r="AS51" i="17"/>
  <c r="CD88" i="17"/>
  <c r="CE89" i="17"/>
  <c r="AE37" i="17"/>
  <c r="Q23" i="17"/>
  <c r="AY57" i="17"/>
  <c r="BB60" i="17"/>
  <c r="BU79" i="17"/>
  <c r="BY83" i="17"/>
  <c r="AG39" i="17"/>
  <c r="AM45" i="17"/>
  <c r="BI67" i="17"/>
  <c r="BQ75" i="17"/>
  <c r="CF90" i="17"/>
  <c r="P22" i="17"/>
  <c r="CA85" i="17"/>
  <c r="O21" i="17"/>
  <c r="T26" i="17"/>
  <c r="AW55" i="17"/>
  <c r="BX82" i="17"/>
  <c r="CI93" i="17"/>
  <c r="AA33" i="17"/>
  <c r="BN72" i="17"/>
  <c r="BL70" i="17"/>
  <c r="BM71" i="17"/>
  <c r="AO47" i="17"/>
  <c r="BR76" i="17"/>
  <c r="BF64" i="17"/>
  <c r="BW81" i="17"/>
  <c r="CG91" i="17"/>
  <c r="BT78" i="17"/>
  <c r="X30" i="17"/>
  <c r="AC35" i="17"/>
  <c r="CC87" i="17"/>
  <c r="BD62" i="17"/>
  <c r="BG65" i="17"/>
  <c r="L18" i="17"/>
  <c r="BP74" i="17"/>
  <c r="AZ58" i="17"/>
  <c r="CE17" i="17"/>
  <c r="CD16" i="17"/>
  <c r="CH20" i="17"/>
  <c r="CI21" i="17"/>
  <c r="CG19" i="17"/>
  <c r="CF18" i="17"/>
  <c r="CJ22" i="17"/>
  <c r="CE24" i="17"/>
  <c r="CA20" i="17"/>
  <c r="BW16" i="17"/>
  <c r="CH27" i="17"/>
  <c r="CF25" i="17"/>
  <c r="CJ29" i="17"/>
  <c r="CI28" i="17"/>
  <c r="CB21" i="17"/>
  <c r="CG26" i="17"/>
  <c r="CC22" i="17"/>
  <c r="BY18" i="17"/>
  <c r="BZ19" i="17"/>
  <c r="BX17" i="17"/>
  <c r="CD23" i="17"/>
  <c r="BK61" i="17"/>
  <c r="CH84" i="17"/>
  <c r="CF82" i="17"/>
  <c r="BF56" i="17"/>
  <c r="AX48" i="17"/>
  <c r="BV72" i="17"/>
  <c r="AV46" i="17"/>
  <c r="AT44" i="17"/>
  <c r="BA51" i="17"/>
  <c r="BP66" i="17"/>
  <c r="BS69" i="17"/>
  <c r="BI59" i="17"/>
  <c r="AH32" i="17"/>
  <c r="AZ50" i="17"/>
  <c r="AY49" i="17"/>
  <c r="BR68" i="17"/>
  <c r="BM63" i="17"/>
  <c r="BD54" i="17"/>
  <c r="BE55" i="17"/>
  <c r="BC53" i="17"/>
  <c r="AO39" i="17"/>
  <c r="AF30" i="17"/>
  <c r="S17" i="17"/>
  <c r="AB26" i="17"/>
  <c r="CB78" i="17"/>
  <c r="BB52" i="17"/>
  <c r="AK35" i="17"/>
  <c r="R16" i="17"/>
  <c r="AE29" i="17"/>
  <c r="AD28" i="17"/>
  <c r="AI33" i="17"/>
  <c r="AL36" i="17"/>
  <c r="AP40" i="17"/>
  <c r="V20" i="17"/>
  <c r="W21" i="17"/>
  <c r="BW73" i="17"/>
  <c r="Z24" i="17"/>
  <c r="AG31" i="17"/>
  <c r="AA25" i="17"/>
  <c r="AC27" i="17"/>
  <c r="BQ67" i="17"/>
  <c r="BJ60" i="17"/>
  <c r="CC79" i="17"/>
  <c r="AM37" i="17"/>
  <c r="AS43" i="17"/>
  <c r="BT70" i="17"/>
  <c r="AW47" i="17"/>
  <c r="CG83" i="17"/>
  <c r="BL62" i="17"/>
  <c r="CD80" i="17"/>
  <c r="Y23" i="17"/>
  <c r="U19" i="17"/>
  <c r="AU45" i="17"/>
  <c r="CI85" i="17"/>
  <c r="BY75" i="17"/>
  <c r="BX74" i="17"/>
  <c r="CE81" i="17"/>
  <c r="AR42" i="17"/>
  <c r="AJ34" i="17"/>
  <c r="T18" i="17"/>
  <c r="BO65" i="17"/>
  <c r="BU71" i="17"/>
  <c r="BN64" i="17"/>
  <c r="AN38" i="17"/>
  <c r="X22" i="17"/>
  <c r="CJ86" i="17"/>
  <c r="AQ41" i="17"/>
  <c r="BZ76" i="17"/>
  <c r="CA77" i="17"/>
  <c r="BG57" i="17"/>
  <c r="BH58" i="17"/>
  <c r="CJ41" i="17"/>
  <c r="BV27" i="17"/>
  <c r="BT25" i="17"/>
  <c r="CC34" i="17"/>
  <c r="BZ31" i="17"/>
  <c r="BX29" i="17"/>
  <c r="CG38" i="17"/>
  <c r="BP21" i="17"/>
  <c r="BL17" i="17"/>
  <c r="BN19" i="17"/>
  <c r="BR23" i="17"/>
  <c r="CA32" i="17"/>
  <c r="CE36" i="17"/>
  <c r="CF37" i="17"/>
  <c r="BU26" i="17"/>
  <c r="BQ22" i="17"/>
  <c r="BK16" i="17"/>
  <c r="BO20" i="17"/>
  <c r="CB33" i="17"/>
  <c r="BM18" i="17"/>
  <c r="CI40" i="17"/>
  <c r="BY30" i="17"/>
  <c r="CD35" i="17"/>
  <c r="CH39" i="17"/>
  <c r="BS24" i="17"/>
  <c r="BW28" i="17"/>
  <c r="CJ28" i="17"/>
  <c r="BZ18" i="17"/>
  <c r="CF24" i="17"/>
  <c r="CD22" i="17"/>
  <c r="CB20" i="17"/>
  <c r="BX16" i="17"/>
  <c r="CE23" i="17"/>
  <c r="CH26" i="17"/>
  <c r="BY17" i="17"/>
  <c r="CA19" i="17"/>
  <c r="CC21" i="17"/>
  <c r="CI27" i="17"/>
  <c r="CG25" i="17"/>
  <c r="BQ73" i="17"/>
  <c r="CC85" i="17"/>
  <c r="CG89" i="17"/>
  <c r="BC59" i="17"/>
  <c r="AZ56" i="17"/>
  <c r="AV52" i="17"/>
  <c r="AR48" i="17"/>
  <c r="AN44" i="17"/>
  <c r="AJ40" i="17"/>
  <c r="AF36" i="17"/>
  <c r="AB32" i="17"/>
  <c r="X28" i="17"/>
  <c r="BL68" i="17"/>
  <c r="AX54" i="17"/>
  <c r="AT50" i="17"/>
  <c r="BK67" i="17"/>
  <c r="BG63" i="17"/>
  <c r="BE61" i="17"/>
  <c r="CI91" i="17"/>
  <c r="T24" i="17"/>
  <c r="BW79" i="17"/>
  <c r="BH64" i="17"/>
  <c r="N18" i="17"/>
  <c r="P20" i="17"/>
  <c r="BF62" i="17"/>
  <c r="AD34" i="17"/>
  <c r="AP46" i="17"/>
  <c r="L16" i="17"/>
  <c r="R22" i="17"/>
  <c r="Z30" i="17"/>
  <c r="BN70" i="17"/>
  <c r="AQ47" i="17"/>
  <c r="AL42" i="17"/>
  <c r="AE35" i="17"/>
  <c r="AW53" i="17"/>
  <c r="BY81" i="17"/>
  <c r="AH38" i="17"/>
  <c r="BR74" i="17"/>
  <c r="CE87" i="17"/>
  <c r="AU51" i="17"/>
  <c r="BO71" i="17"/>
  <c r="CB84" i="17"/>
  <c r="BX80" i="17"/>
  <c r="M17" i="17"/>
  <c r="BT76" i="17"/>
  <c r="BM69" i="17"/>
  <c r="BJ66" i="17"/>
  <c r="BB58" i="17"/>
  <c r="AC33" i="17"/>
  <c r="AS49" i="17"/>
  <c r="CD86" i="17"/>
  <c r="S23" i="17"/>
  <c r="O19" i="17"/>
  <c r="Y29" i="17"/>
  <c r="AK41" i="17"/>
  <c r="AA31" i="17"/>
  <c r="BD60" i="17"/>
  <c r="CH90" i="17"/>
  <c r="V26" i="17"/>
  <c r="CA83" i="17"/>
  <c r="AO45" i="17"/>
  <c r="U25" i="17"/>
  <c r="BU77" i="17"/>
  <c r="AI39" i="17"/>
  <c r="CF88" i="17"/>
  <c r="BP72" i="17"/>
  <c r="AY55" i="17"/>
  <c r="BZ82" i="17"/>
  <c r="BV78" i="17"/>
  <c r="AG37" i="17"/>
  <c r="AM43" i="17"/>
  <c r="Q21" i="17"/>
  <c r="W27" i="17"/>
  <c r="CJ92" i="17"/>
  <c r="BA57" i="17"/>
  <c r="BI65" i="17"/>
  <c r="BS75" i="17"/>
  <c r="CJ79" i="17"/>
  <c r="CI78" i="17"/>
  <c r="BY68" i="17"/>
  <c r="BP59" i="17"/>
  <c r="BT63" i="17"/>
  <c r="AK28" i="17"/>
  <c r="AG24" i="17"/>
  <c r="BK54" i="17"/>
  <c r="BG50" i="17"/>
  <c r="BI52" i="17"/>
  <c r="BR61" i="17"/>
  <c r="BM56" i="17"/>
  <c r="BE48" i="17"/>
  <c r="BA44" i="17"/>
  <c r="AQ34" i="17"/>
  <c r="AW40" i="17"/>
  <c r="AU38" i="17"/>
  <c r="BC46" i="17"/>
  <c r="AI26" i="17"/>
  <c r="AC20" i="17"/>
  <c r="BX67" i="17"/>
  <c r="BU64" i="17"/>
  <c r="AO32" i="17"/>
  <c r="AY42" i="17"/>
  <c r="AA18" i="17"/>
  <c r="AS36" i="17"/>
  <c r="AE22" i="17"/>
  <c r="Z17" i="17"/>
  <c r="Y16" i="17"/>
  <c r="AB19" i="17"/>
  <c r="AF23" i="17"/>
  <c r="CA70" i="17"/>
  <c r="AZ43" i="17"/>
  <c r="BD47" i="17"/>
  <c r="BS62" i="17"/>
  <c r="BQ60" i="17"/>
  <c r="CC72" i="17"/>
  <c r="AP33" i="17"/>
  <c r="BJ53" i="17"/>
  <c r="CD73" i="17"/>
  <c r="BH51" i="17"/>
  <c r="CG76" i="17"/>
  <c r="AT37" i="17"/>
  <c r="BN57" i="17"/>
  <c r="AV39" i="17"/>
  <c r="BB45" i="17"/>
  <c r="AX41" i="17"/>
  <c r="CE74" i="17"/>
  <c r="BO58" i="17"/>
  <c r="AM30" i="17"/>
  <c r="BL55" i="17"/>
  <c r="AR35" i="17"/>
  <c r="BF49" i="17"/>
  <c r="CH77" i="17"/>
  <c r="AD21" i="17"/>
  <c r="CB71" i="17"/>
  <c r="CF75" i="17"/>
  <c r="AJ27" i="17"/>
  <c r="AN31" i="17"/>
  <c r="BZ69" i="17"/>
  <c r="BW66" i="17"/>
  <c r="BV65" i="17"/>
  <c r="AL29" i="17"/>
  <c r="AH25" i="17"/>
  <c r="CJ52" i="17"/>
  <c r="CF48" i="17"/>
  <c r="CB44" i="17"/>
  <c r="BX40" i="17"/>
  <c r="BT36" i="17"/>
  <c r="BP32" i="17"/>
  <c r="BL28" i="17"/>
  <c r="CH50" i="17"/>
  <c r="BR34" i="17"/>
  <c r="BH24" i="17"/>
  <c r="CD46" i="17"/>
  <c r="BD20" i="17"/>
  <c r="BV38" i="17"/>
  <c r="AZ16" i="17"/>
  <c r="BB18" i="17"/>
  <c r="BN30" i="17"/>
  <c r="BF22" i="17"/>
  <c r="BJ26" i="17"/>
  <c r="BU37" i="17"/>
  <c r="BE21" i="17"/>
  <c r="BW39" i="17"/>
  <c r="BI25" i="17"/>
  <c r="BK27" i="17"/>
  <c r="BC19" i="17"/>
  <c r="BM29" i="17"/>
  <c r="BY41" i="17"/>
  <c r="BO31" i="17"/>
  <c r="CE47" i="17"/>
  <c r="BZ42" i="17"/>
  <c r="CC45" i="17"/>
  <c r="BG23" i="17"/>
  <c r="BS35" i="17"/>
  <c r="BQ33" i="17"/>
  <c r="CG49" i="17"/>
  <c r="BA17" i="17"/>
  <c r="CA43" i="17"/>
  <c r="CI51" i="17"/>
  <c r="BM68" i="17"/>
  <c r="CE86" i="17"/>
  <c r="BW78" i="17"/>
  <c r="BF61" i="17"/>
  <c r="AY54" i="17"/>
  <c r="AU50" i="17"/>
  <c r="AC32" i="17"/>
  <c r="BH63" i="17"/>
  <c r="Y28" i="17"/>
  <c r="AW52" i="17"/>
  <c r="BE60" i="17"/>
  <c r="BA56" i="17"/>
  <c r="AS48" i="17"/>
  <c r="AQ46" i="17"/>
  <c r="X27" i="17"/>
  <c r="V25" i="17"/>
  <c r="AE34" i="17"/>
  <c r="AT49" i="17"/>
  <c r="AO44" i="17"/>
  <c r="AP45" i="17"/>
  <c r="AK40" i="17"/>
  <c r="AJ39" i="17"/>
  <c r="Q20" i="17"/>
  <c r="AD33" i="17"/>
  <c r="AV51" i="17"/>
  <c r="M16" i="17"/>
  <c r="S22" i="17"/>
  <c r="AG36" i="17"/>
  <c r="U24" i="17"/>
  <c r="O18" i="17"/>
  <c r="AF35" i="17"/>
  <c r="N17" i="17"/>
  <c r="P19" i="17"/>
  <c r="AM42" i="17"/>
  <c r="W26" i="17"/>
  <c r="AA30" i="17"/>
  <c r="BD59" i="17"/>
  <c r="AB31" i="17"/>
  <c r="AL41" i="17"/>
  <c r="BP71" i="17"/>
  <c r="AR47" i="17"/>
  <c r="Z29" i="17"/>
  <c r="BG62" i="17"/>
  <c r="BI64" i="17"/>
  <c r="BJ65" i="17"/>
  <c r="CG88" i="17"/>
  <c r="BO70" i="17"/>
  <c r="AX53" i="17"/>
  <c r="CF87" i="17"/>
  <c r="CJ91" i="17"/>
  <c r="BS74" i="17"/>
  <c r="BV77" i="17"/>
  <c r="BL67" i="17"/>
  <c r="BZ81" i="17"/>
  <c r="AN43" i="17"/>
  <c r="BN69" i="17"/>
  <c r="BY80" i="17"/>
  <c r="T23" i="17"/>
  <c r="R21" i="17"/>
  <c r="CB83" i="17"/>
  <c r="CH89" i="17"/>
  <c r="BK66" i="17"/>
  <c r="AZ55" i="17"/>
  <c r="BU76" i="17"/>
  <c r="BT75" i="17"/>
  <c r="BQ72" i="17"/>
  <c r="CC84" i="17"/>
  <c r="CI90" i="17"/>
  <c r="AH37" i="17"/>
  <c r="BX79" i="17"/>
  <c r="BB57" i="17"/>
  <c r="BC58" i="17"/>
  <c r="AI38" i="17"/>
  <c r="BR73" i="17"/>
  <c r="CD85" i="17"/>
  <c r="CA82" i="17"/>
  <c r="CC59" i="17"/>
  <c r="BX54" i="17"/>
  <c r="BT50" i="17"/>
  <c r="BV52" i="17"/>
  <c r="CJ66" i="17"/>
  <c r="CG63" i="17"/>
  <c r="CE61" i="17"/>
  <c r="BZ56" i="17"/>
  <c r="BR48" i="17"/>
  <c r="BP46" i="17"/>
  <c r="BF36" i="17"/>
  <c r="AT24" i="17"/>
  <c r="BB32" i="17"/>
  <c r="CI65" i="17"/>
  <c r="CD60" i="17"/>
  <c r="BS49" i="17"/>
  <c r="BM43" i="17"/>
  <c r="BE35" i="17"/>
  <c r="BA31" i="17"/>
  <c r="BD34" i="17"/>
  <c r="BK41" i="17"/>
  <c r="BJ40" i="17"/>
  <c r="BC33" i="17"/>
  <c r="AN18" i="17"/>
  <c r="BN44" i="17"/>
  <c r="AX28" i="17"/>
  <c r="BU51" i="17"/>
  <c r="AM17" i="17"/>
  <c r="AO19" i="17"/>
  <c r="BH38" i="17"/>
  <c r="BO45" i="17"/>
  <c r="AR22" i="17"/>
  <c r="AU25" i="17"/>
  <c r="AS23" i="17"/>
  <c r="BI39" i="17"/>
  <c r="AL16" i="17"/>
  <c r="AP20" i="17"/>
  <c r="CB58" i="17"/>
  <c r="AV26" i="17"/>
  <c r="AQ21" i="17"/>
  <c r="BL42" i="17"/>
  <c r="AZ30" i="17"/>
  <c r="CH64" i="17"/>
  <c r="CA57" i="17"/>
  <c r="BQ47" i="17"/>
  <c r="CF62" i="17"/>
  <c r="AY29" i="17"/>
  <c r="AW27" i="17"/>
  <c r="BW53" i="17"/>
  <c r="BG37" i="17"/>
  <c r="BY55" i="17"/>
  <c r="BN27" i="17"/>
  <c r="BL25" i="17"/>
  <c r="BU34" i="17"/>
  <c r="BT33" i="17"/>
  <c r="CJ49" i="17"/>
  <c r="BD17" i="17"/>
  <c r="BR31" i="17"/>
  <c r="BV35" i="17"/>
  <c r="BX37" i="17"/>
  <c r="BZ39" i="17"/>
  <c r="BQ30" i="17"/>
  <c r="BI22" i="17"/>
  <c r="CE44" i="17"/>
  <c r="CI48" i="17"/>
  <c r="BM26" i="17"/>
  <c r="BY38" i="17"/>
  <c r="BJ23" i="17"/>
  <c r="BC16" i="17"/>
  <c r="BG20" i="17"/>
  <c r="CH47" i="17"/>
  <c r="BO28" i="17"/>
  <c r="CC42" i="17"/>
  <c r="BW36" i="17"/>
  <c r="BP29" i="17"/>
  <c r="BK24" i="17"/>
  <c r="CA40" i="17"/>
  <c r="BF19" i="17"/>
  <c r="CG46" i="17"/>
  <c r="CB41" i="17"/>
  <c r="CF45" i="17"/>
  <c r="BH21" i="17"/>
  <c r="BS32" i="17"/>
  <c r="CD43" i="17"/>
  <c r="BE18" i="17"/>
  <c r="CA28" i="17"/>
  <c r="CD31" i="17"/>
  <c r="BS20" i="17"/>
  <c r="BO16" i="17"/>
  <c r="CI36" i="17"/>
  <c r="CE32" i="17"/>
  <c r="CH35" i="17"/>
  <c r="BX25" i="17"/>
  <c r="CF33" i="17"/>
  <c r="BW24" i="17"/>
  <c r="BZ27" i="17"/>
  <c r="BQ18" i="17"/>
  <c r="BT21" i="17"/>
  <c r="BY26" i="17"/>
  <c r="BR19" i="17"/>
  <c r="BV23" i="17"/>
  <c r="CJ37" i="17"/>
  <c r="BP17" i="17"/>
  <c r="CB29" i="17"/>
  <c r="CC30" i="17"/>
  <c r="BU22" i="17"/>
  <c r="CG34" i="17"/>
  <c r="CB34" i="17"/>
  <c r="BY31" i="17"/>
  <c r="CH40" i="17"/>
  <c r="BV28" i="17"/>
  <c r="CI41" i="17"/>
  <c r="CG39" i="17"/>
  <c r="CF38" i="17"/>
  <c r="BR24" i="17"/>
  <c r="BP22" i="17"/>
  <c r="BL18" i="17"/>
  <c r="BX30" i="17"/>
  <c r="BT26" i="17"/>
  <c r="CJ42" i="17"/>
  <c r="BZ32" i="17"/>
  <c r="CD36" i="17"/>
  <c r="BO21" i="17"/>
  <c r="BK17" i="17"/>
  <c r="BS25" i="17"/>
  <c r="BU27" i="17"/>
  <c r="BM19" i="17"/>
  <c r="CE37" i="17"/>
  <c r="CC35" i="17"/>
  <c r="BW29" i="17"/>
  <c r="CA33" i="17"/>
  <c r="BJ16" i="17"/>
  <c r="BN20" i="17"/>
  <c r="BQ23" i="17"/>
  <c r="BV51" i="17"/>
  <c r="BT49" i="17"/>
  <c r="BF35" i="17"/>
  <c r="BJ39" i="17"/>
  <c r="BA30" i="17"/>
  <c r="AZ29" i="17"/>
  <c r="AW26" i="17"/>
  <c r="AP19" i="17"/>
  <c r="AN17" i="17"/>
  <c r="BP45" i="17"/>
  <c r="BD33" i="17"/>
  <c r="CC58" i="17"/>
  <c r="CB57" i="17"/>
  <c r="AR21" i="17"/>
  <c r="BM42" i="17"/>
  <c r="AM16" i="17"/>
  <c r="AQ20" i="17"/>
  <c r="AT23" i="17"/>
  <c r="AO18" i="17"/>
  <c r="BY54" i="17"/>
  <c r="BO44" i="17"/>
  <c r="BS48" i="17"/>
  <c r="BW52" i="17"/>
  <c r="CE60" i="17"/>
  <c r="CD59" i="17"/>
  <c r="CF61" i="17"/>
  <c r="BK40" i="17"/>
  <c r="BR47" i="17"/>
  <c r="CG62" i="17"/>
  <c r="BB31" i="17"/>
  <c r="AV25" i="17"/>
  <c r="AX27" i="17"/>
  <c r="BQ46" i="17"/>
  <c r="AU24" i="17"/>
  <c r="CH63" i="17"/>
  <c r="BX53" i="17"/>
  <c r="BZ55" i="17"/>
  <c r="AS22" i="17"/>
  <c r="BU50" i="17"/>
  <c r="CA56" i="17"/>
  <c r="CI64" i="17"/>
  <c r="BL41" i="17"/>
  <c r="BE34" i="17"/>
  <c r="CJ65" i="17"/>
  <c r="BH37" i="17"/>
  <c r="BI38" i="17"/>
  <c r="BN43" i="17"/>
  <c r="AY28" i="17"/>
  <c r="BG36" i="17"/>
  <c r="BC32" i="17"/>
  <c r="CE73" i="17"/>
  <c r="CA69" i="17"/>
  <c r="CD72" i="17"/>
  <c r="CI77" i="17"/>
  <c r="BQ59" i="17"/>
  <c r="BL54" i="17"/>
  <c r="BH50" i="17"/>
  <c r="BJ52" i="17"/>
  <c r="CF74" i="17"/>
  <c r="BD46" i="17"/>
  <c r="AX40" i="17"/>
  <c r="BA43" i="17"/>
  <c r="AV38" i="17"/>
  <c r="BT62" i="17"/>
  <c r="BC45" i="17"/>
  <c r="AY41" i="17"/>
  <c r="BS61" i="17"/>
  <c r="BN56" i="17"/>
  <c r="BI51" i="17"/>
  <c r="BF48" i="17"/>
  <c r="AO31" i="17"/>
  <c r="AD20" i="17"/>
  <c r="AC19" i="17"/>
  <c r="BW65" i="17"/>
  <c r="BG49" i="17"/>
  <c r="AP32" i="17"/>
  <c r="AM29" i="17"/>
  <c r="AH24" i="17"/>
  <c r="BX66" i="17"/>
  <c r="AT36" i="17"/>
  <c r="AL28" i="17"/>
  <c r="Z16" i="17"/>
  <c r="AI25" i="17"/>
  <c r="AA17" i="17"/>
  <c r="AR34" i="17"/>
  <c r="BU63" i="17"/>
  <c r="BB44" i="17"/>
  <c r="AK27" i="17"/>
  <c r="BE47" i="17"/>
  <c r="BY67" i="17"/>
  <c r="CH76" i="17"/>
  <c r="CJ78" i="17"/>
  <c r="BK53" i="17"/>
  <c r="AU37" i="17"/>
  <c r="BP58" i="17"/>
  <c r="AN30" i="17"/>
  <c r="AS35" i="17"/>
  <c r="BV64" i="17"/>
  <c r="AQ33" i="17"/>
  <c r="BM55" i="17"/>
  <c r="AB18" i="17"/>
  <c r="AE21" i="17"/>
  <c r="AW39" i="17"/>
  <c r="BO57" i="17"/>
  <c r="AZ42" i="17"/>
  <c r="BR60" i="17"/>
  <c r="AG23" i="17"/>
  <c r="AJ26" i="17"/>
  <c r="CG75" i="17"/>
  <c r="AF22" i="17"/>
  <c r="CC71" i="17"/>
  <c r="BZ68" i="17"/>
  <c r="CB70" i="17"/>
  <c r="CI20" i="17"/>
  <c r="CE16" i="17"/>
  <c r="CH19" i="17"/>
  <c r="CG18" i="17"/>
  <c r="CJ21" i="17"/>
  <c r="CF17" i="17"/>
  <c r="CJ27" i="17"/>
  <c r="CH25" i="17"/>
  <c r="CG24" i="17"/>
  <c r="CE22" i="17"/>
  <c r="CC20" i="17"/>
  <c r="BY16" i="17"/>
  <c r="CA18" i="17"/>
  <c r="CI26" i="17"/>
  <c r="CB19" i="17"/>
  <c r="BZ17" i="17"/>
  <c r="CD21" i="17"/>
  <c r="CF23" i="17"/>
  <c r="CH28" i="17"/>
  <c r="CE25" i="17"/>
  <c r="CG27" i="17"/>
  <c r="CD24" i="17"/>
  <c r="BZ20" i="17"/>
  <c r="CA21" i="17"/>
  <c r="BY19" i="17"/>
  <c r="CI29" i="17"/>
  <c r="BV16" i="17"/>
  <c r="BW17" i="17"/>
  <c r="CF26" i="17"/>
  <c r="CB22" i="17"/>
  <c r="CJ30" i="17"/>
  <c r="CC23" i="17"/>
  <c r="BX18" i="17"/>
  <c r="CJ77" i="17"/>
  <c r="CG74" i="17"/>
  <c r="BT61" i="17"/>
  <c r="BO56" i="17"/>
  <c r="BK52" i="17"/>
  <c r="BG48" i="17"/>
  <c r="CF73" i="17"/>
  <c r="CB69" i="17"/>
  <c r="CA68" i="17"/>
  <c r="BV63" i="17"/>
  <c r="BJ51" i="17"/>
  <c r="AU36" i="17"/>
  <c r="AE20" i="17"/>
  <c r="AA16" i="17"/>
  <c r="AY40" i="17"/>
  <c r="AI24" i="17"/>
  <c r="BD45" i="17"/>
  <c r="AZ41" i="17"/>
  <c r="BR59" i="17"/>
  <c r="BB43" i="17"/>
  <c r="BH49" i="17"/>
  <c r="AT35" i="17"/>
  <c r="AQ32" i="17"/>
  <c r="BY66" i="17"/>
  <c r="AM28" i="17"/>
  <c r="AP31" i="17"/>
  <c r="BF47" i="17"/>
  <c r="BC44" i="17"/>
  <c r="CC70" i="17"/>
  <c r="AD19" i="17"/>
  <c r="BU62" i="17"/>
  <c r="BW64" i="17"/>
  <c r="AR33" i="17"/>
  <c r="AL27" i="17"/>
  <c r="CE72" i="17"/>
  <c r="AC18" i="17"/>
  <c r="BA42" i="17"/>
  <c r="CH75" i="17"/>
  <c r="AS34" i="17"/>
  <c r="AG22" i="17"/>
  <c r="BL53" i="17"/>
  <c r="BS60" i="17"/>
  <c r="BM54" i="17"/>
  <c r="BX65" i="17"/>
  <c r="AW38" i="17"/>
  <c r="CD71" i="17"/>
  <c r="AV37" i="17"/>
  <c r="AF21" i="17"/>
  <c r="AK26" i="17"/>
  <c r="AN29" i="17"/>
  <c r="BN55" i="17"/>
  <c r="AX39" i="17"/>
  <c r="BE46" i="17"/>
  <c r="AO30" i="17"/>
  <c r="AJ25" i="17"/>
  <c r="CI76" i="17"/>
  <c r="BI50" i="17"/>
  <c r="AB17" i="17"/>
  <c r="BQ58" i="17"/>
  <c r="AH23" i="17"/>
  <c r="BZ67" i="17"/>
  <c r="BP57" i="17"/>
  <c r="CJ73" i="17"/>
  <c r="CE68" i="17"/>
  <c r="BL49" i="17"/>
  <c r="CD67" i="17"/>
  <c r="BW60" i="17"/>
  <c r="AW34" i="17"/>
  <c r="BR55" i="17"/>
  <c r="BP53" i="17"/>
  <c r="BH45" i="17"/>
  <c r="BD41" i="17"/>
  <c r="BA38" i="17"/>
  <c r="CI72" i="17"/>
  <c r="AF17" i="17"/>
  <c r="AN25" i="17"/>
  <c r="AP27" i="17"/>
  <c r="BF43" i="17"/>
  <c r="AJ21" i="17"/>
  <c r="AR29" i="17"/>
  <c r="AT31" i="17"/>
  <c r="BJ47" i="17"/>
  <c r="BB39" i="17"/>
  <c r="BQ54" i="17"/>
  <c r="BG44" i="17"/>
  <c r="BK48" i="17"/>
  <c r="BO52" i="17"/>
  <c r="BV59" i="17"/>
  <c r="BX61" i="17"/>
  <c r="CC66" i="17"/>
  <c r="AQ28" i="17"/>
  <c r="AZ37" i="17"/>
  <c r="BT57" i="17"/>
  <c r="BI46" i="17"/>
  <c r="AM24" i="17"/>
  <c r="BZ63" i="17"/>
  <c r="AH19" i="17"/>
  <c r="CH71" i="17"/>
  <c r="AS30" i="17"/>
  <c r="BE42" i="17"/>
  <c r="AX35" i="17"/>
  <c r="AG18" i="17"/>
  <c r="BC40" i="17"/>
  <c r="BY62" i="17"/>
  <c r="CF69" i="17"/>
  <c r="BU58" i="17"/>
  <c r="AL23" i="17"/>
  <c r="BS56" i="17"/>
  <c r="AK22" i="17"/>
  <c r="BN51" i="17"/>
  <c r="AE16" i="17"/>
  <c r="AI20" i="17"/>
  <c r="AY36" i="17"/>
  <c r="AO26" i="17"/>
  <c r="BM50" i="17"/>
  <c r="AU32" i="17"/>
  <c r="CB65" i="17"/>
  <c r="CG70" i="17"/>
  <c r="AV33" i="17"/>
  <c r="CA64" i="17"/>
  <c r="CI61" i="17"/>
  <c r="BN40" i="17"/>
  <c r="CD56" i="17"/>
  <c r="BV48" i="17"/>
  <c r="BJ36" i="17"/>
  <c r="AX24" i="17"/>
  <c r="BW49" i="17"/>
  <c r="CA53" i="17"/>
  <c r="BT46" i="17"/>
  <c r="BQ43" i="17"/>
  <c r="BL38" i="17"/>
  <c r="BX50" i="17"/>
  <c r="CB54" i="17"/>
  <c r="BY51" i="17"/>
  <c r="BO41" i="17"/>
  <c r="CG59" i="17"/>
  <c r="BH34" i="17"/>
  <c r="AP16" i="17"/>
  <c r="BS45" i="17"/>
  <c r="BB28" i="17"/>
  <c r="BR44" i="17"/>
  <c r="BF32" i="17"/>
  <c r="BE31" i="17"/>
  <c r="BC29" i="17"/>
  <c r="AQ17" i="17"/>
  <c r="BZ52" i="17"/>
  <c r="BP42" i="17"/>
  <c r="BA27" i="17"/>
  <c r="AY25" i="17"/>
  <c r="AT20" i="17"/>
  <c r="AR18" i="17"/>
  <c r="CE57" i="17"/>
  <c r="AS19" i="17"/>
  <c r="CF58" i="17"/>
  <c r="BD30" i="17"/>
  <c r="BI35" i="17"/>
  <c r="AZ26" i="17"/>
  <c r="CJ62" i="17"/>
  <c r="BM39" i="17"/>
  <c r="CC55" i="17"/>
  <c r="BK37" i="17"/>
  <c r="BG33" i="17"/>
  <c r="CH60" i="17"/>
  <c r="AW23" i="17"/>
  <c r="AV22" i="17"/>
  <c r="AU21" i="17"/>
  <c r="BU47" i="17"/>
  <c r="BK68" i="17"/>
  <c r="CG90" i="17"/>
  <c r="BI66" i="17"/>
  <c r="CC86" i="17"/>
  <c r="CA84" i="17"/>
  <c r="BP73" i="17"/>
  <c r="BB59" i="17"/>
  <c r="AY56" i="17"/>
  <c r="AU52" i="17"/>
  <c r="AQ48" i="17"/>
  <c r="BU78" i="17"/>
  <c r="BQ74" i="17"/>
  <c r="AE36" i="17"/>
  <c r="AA32" i="17"/>
  <c r="BY82" i="17"/>
  <c r="AV53" i="17"/>
  <c r="S24" i="17"/>
  <c r="O20" i="17"/>
  <c r="K16" i="17"/>
  <c r="BN71" i="17"/>
  <c r="BC60" i="17"/>
  <c r="AI40" i="17"/>
  <c r="V27" i="17"/>
  <c r="T25" i="17"/>
  <c r="BS76" i="17"/>
  <c r="BJ67" i="17"/>
  <c r="BW80" i="17"/>
  <c r="BF63" i="17"/>
  <c r="CE88" i="17"/>
  <c r="BE62" i="17"/>
  <c r="AM44" i="17"/>
  <c r="CF89" i="17"/>
  <c r="AR49" i="17"/>
  <c r="BA58" i="17"/>
  <c r="AP47" i="17"/>
  <c r="W28" i="17"/>
  <c r="AT51" i="17"/>
  <c r="BL69" i="17"/>
  <c r="Z31" i="17"/>
  <c r="BH65" i="17"/>
  <c r="BD61" i="17"/>
  <c r="AD35" i="17"/>
  <c r="X29" i="17"/>
  <c r="P21" i="17"/>
  <c r="U26" i="17"/>
  <c r="Q22" i="17"/>
  <c r="BO72" i="17"/>
  <c r="AW54" i="17"/>
  <c r="CB85" i="17"/>
  <c r="AJ41" i="17"/>
  <c r="CH91" i="17"/>
  <c r="AN45" i="17"/>
  <c r="AX55" i="17"/>
  <c r="M18" i="17"/>
  <c r="N19" i="17"/>
  <c r="BG64" i="17"/>
  <c r="AB33" i="17"/>
  <c r="BR75" i="17"/>
  <c r="BX81" i="17"/>
  <c r="CI92" i="17"/>
  <c r="AO46" i="17"/>
  <c r="AS50" i="17"/>
  <c r="AZ57" i="17"/>
  <c r="BM70" i="17"/>
  <c r="L17" i="17"/>
  <c r="Y30" i="17"/>
  <c r="BZ83" i="17"/>
  <c r="AL43" i="17"/>
  <c r="CD87" i="17"/>
  <c r="R23" i="17"/>
  <c r="AH39" i="17"/>
  <c r="AF37" i="17"/>
  <c r="AC34" i="17"/>
  <c r="CJ93" i="17"/>
  <c r="AK42" i="17"/>
  <c r="BT77" i="17"/>
  <c r="AG38" i="17"/>
  <c r="BV79" i="17"/>
  <c r="CB49" i="17"/>
  <c r="BT41" i="17"/>
  <c r="CD51" i="17"/>
  <c r="BM34" i="17"/>
  <c r="BR39" i="17"/>
  <c r="BD25" i="17"/>
  <c r="BV43" i="17"/>
  <c r="BJ31" i="17"/>
  <c r="BE26" i="17"/>
  <c r="AV17" i="17"/>
  <c r="CF53" i="17"/>
  <c r="AX19" i="17"/>
  <c r="BQ38" i="17"/>
  <c r="BF27" i="17"/>
  <c r="AZ21" i="17"/>
  <c r="BH29" i="17"/>
  <c r="BI30" i="17"/>
  <c r="BN35" i="17"/>
  <c r="BU42" i="17"/>
  <c r="BC24" i="17"/>
  <c r="AU16" i="17"/>
  <c r="AY20" i="17"/>
  <c r="BY46" i="17"/>
  <c r="BB23" i="17"/>
  <c r="CG54" i="17"/>
  <c r="BW44" i="17"/>
  <c r="CA48" i="17"/>
  <c r="CE52" i="17"/>
  <c r="CH55" i="17"/>
  <c r="BZ47" i="17"/>
  <c r="BK32" i="17"/>
  <c r="BO36" i="17"/>
  <c r="BP37" i="17"/>
  <c r="CJ57" i="17"/>
  <c r="BX45" i="17"/>
  <c r="BS40" i="17"/>
  <c r="CC50" i="17"/>
  <c r="BA22" i="17"/>
  <c r="BG28" i="17"/>
  <c r="CI56" i="17"/>
  <c r="AW18" i="17"/>
  <c r="BL33" i="17"/>
  <c r="BX73" i="17"/>
  <c r="BN63" i="17"/>
  <c r="BT69" i="17"/>
  <c r="BS68" i="17"/>
  <c r="BG56" i="17"/>
  <c r="BC52" i="17"/>
  <c r="AY48" i="17"/>
  <c r="AU44" i="17"/>
  <c r="AH31" i="17"/>
  <c r="BQ66" i="17"/>
  <c r="BK60" i="17"/>
  <c r="AQ40" i="17"/>
  <c r="AZ49" i="17"/>
  <c r="AE28" i="17"/>
  <c r="W20" i="17"/>
  <c r="S16" i="17"/>
  <c r="BR67" i="17"/>
  <c r="CE80" i="17"/>
  <c r="BL61" i="17"/>
  <c r="AV45" i="17"/>
  <c r="AT43" i="17"/>
  <c r="AD27" i="17"/>
  <c r="BM62" i="17"/>
  <c r="BJ59" i="17"/>
  <c r="AI32" i="17"/>
  <c r="CI84" i="17"/>
  <c r="CF81" i="17"/>
  <c r="AR41" i="17"/>
  <c r="AP39" i="17"/>
  <c r="AB25" i="17"/>
  <c r="BD53" i="17"/>
  <c r="AA24" i="17"/>
  <c r="AM36" i="17"/>
  <c r="BF55" i="17"/>
  <c r="BO64" i="17"/>
  <c r="BP65" i="17"/>
  <c r="BZ75" i="17"/>
  <c r="BV71" i="17"/>
  <c r="BU70" i="17"/>
  <c r="V19" i="17"/>
  <c r="BH57" i="17"/>
  <c r="AX47" i="17"/>
  <c r="Y22" i="17"/>
  <c r="BE54" i="17"/>
  <c r="CG82" i="17"/>
  <c r="AW46" i="17"/>
  <c r="BA50" i="17"/>
  <c r="AJ33" i="17"/>
  <c r="U18" i="17"/>
  <c r="AS42" i="17"/>
  <c r="AK34" i="17"/>
  <c r="CD79" i="17"/>
  <c r="Z23" i="17"/>
  <c r="BW72" i="17"/>
  <c r="CC78" i="17"/>
  <c r="X21" i="17"/>
  <c r="AC26" i="17"/>
  <c r="CH83" i="17"/>
  <c r="AL35" i="17"/>
  <c r="CA76" i="17"/>
  <c r="BI58" i="17"/>
  <c r="AN37" i="17"/>
  <c r="AF29" i="17"/>
  <c r="BY74" i="17"/>
  <c r="BB51" i="17"/>
  <c r="AG30" i="17"/>
  <c r="AO38" i="17"/>
  <c r="CJ85" i="17"/>
  <c r="CB77" i="17"/>
  <c r="T17" i="17"/>
  <c r="AD14" i="14"/>
  <c r="AH14" i="14"/>
  <c r="J97" i="17"/>
  <c r="J98" i="17"/>
  <c r="J99" i="17"/>
  <c r="D14" i="14"/>
  <c r="K95" i="17"/>
  <c r="AR95" i="17"/>
  <c r="L95" i="17"/>
  <c r="AC95" i="17"/>
  <c r="AV95" i="17"/>
  <c r="AB95" i="17"/>
  <c r="CH95" i="17"/>
  <c r="Q95" i="17"/>
  <c r="BN95" i="17"/>
  <c r="S95" i="17"/>
  <c r="CB95" i="17"/>
  <c r="AI95" i="17"/>
  <c r="BQ95" i="17"/>
  <c r="AK95" i="17"/>
  <c r="AO95" i="17"/>
  <c r="AJ95" i="17"/>
  <c r="U95" i="17"/>
  <c r="BZ95" i="17"/>
  <c r="BL95" i="17"/>
  <c r="BB95" i="17"/>
  <c r="V95" i="17"/>
  <c r="BM95" i="17"/>
  <c r="BU95" i="17"/>
  <c r="CA95" i="17"/>
  <c r="BS95" i="17"/>
  <c r="BD95" i="17"/>
  <c r="BF95" i="17"/>
  <c r="AS95" i="17"/>
  <c r="BT95" i="17"/>
  <c r="AQ95" i="17"/>
  <c r="AT95" i="17"/>
  <c r="AD95" i="17"/>
  <c r="BP95" i="17"/>
  <c r="P95" i="17"/>
  <c r="BA95" i="17"/>
  <c r="CC95" i="17"/>
  <c r="AW95" i="17"/>
  <c r="BI95" i="17"/>
  <c r="AN95" i="17"/>
  <c r="X95" i="17"/>
  <c r="AY95" i="17"/>
  <c r="BR95" i="17"/>
  <c r="AX95" i="17"/>
  <c r="BE95" i="17"/>
  <c r="BC95" i="17"/>
  <c r="BX95" i="17"/>
  <c r="BK95" i="17"/>
  <c r="R95" i="17"/>
  <c r="AE95" i="17"/>
  <c r="BO95" i="17"/>
  <c r="N95" i="17"/>
  <c r="AZ95" i="17"/>
  <c r="BW95" i="17"/>
  <c r="AG95" i="17"/>
  <c r="BY95" i="17"/>
  <c r="CG95" i="17"/>
  <c r="W95" i="17"/>
  <c r="AP95" i="17"/>
  <c r="AF95" i="17"/>
  <c r="BV95" i="17"/>
  <c r="Y95" i="17"/>
  <c r="BH95" i="17"/>
  <c r="BJ95" i="17"/>
  <c r="CD95" i="17"/>
  <c r="AA95" i="17"/>
  <c r="AL95" i="17"/>
  <c r="O95" i="17"/>
  <c r="Z95" i="17"/>
  <c r="T95" i="17"/>
  <c r="CE95" i="17"/>
  <c r="AM95" i="17"/>
  <c r="CF95" i="17"/>
  <c r="AU95" i="17"/>
  <c r="M95" i="17"/>
  <c r="AH95" i="17"/>
  <c r="BG95" i="17"/>
  <c r="AD88" i="14"/>
  <c r="AH88" i="14"/>
  <c r="CF97" i="17"/>
  <c r="CF98" i="17"/>
  <c r="CF99" i="17"/>
  <c r="D88" i="14"/>
  <c r="AD86" i="14"/>
  <c r="AH86" i="14"/>
  <c r="CD97" i="17"/>
  <c r="CD98" i="17"/>
  <c r="CD99" i="17"/>
  <c r="D86" i="14"/>
  <c r="AD89" i="14"/>
  <c r="AH89" i="14"/>
  <c r="CG97" i="17"/>
  <c r="CG98" i="17"/>
  <c r="CG99" i="17"/>
  <c r="D89" i="14"/>
  <c r="AD22" i="14"/>
  <c r="AH22" i="14"/>
  <c r="R97" i="17"/>
  <c r="R98" i="17"/>
  <c r="R99" i="17"/>
  <c r="D22" i="14"/>
  <c r="AD28" i="14"/>
  <c r="AH28" i="14"/>
  <c r="X97" i="17"/>
  <c r="X98" i="17"/>
  <c r="X99" i="17"/>
  <c r="D28" i="14"/>
  <c r="AD34" i="14"/>
  <c r="AH34" i="14"/>
  <c r="AD97" i="17"/>
  <c r="AD98" i="17"/>
  <c r="AD99" i="17"/>
  <c r="D34" i="14"/>
  <c r="AD83" i="14"/>
  <c r="AH83" i="14"/>
  <c r="CA97" i="17"/>
  <c r="CA98" i="17"/>
  <c r="CA99" i="17"/>
  <c r="D83" i="14"/>
  <c r="AD40" i="14"/>
  <c r="AH40" i="14"/>
  <c r="AJ97" i="17"/>
  <c r="AJ98" i="17"/>
  <c r="AJ99" i="17"/>
  <c r="D40" i="14"/>
  <c r="AD21" i="14"/>
  <c r="AH21" i="14"/>
  <c r="Q97" i="17"/>
  <c r="Q98" i="17"/>
  <c r="Q99" i="17"/>
  <c r="D21" i="14"/>
  <c r="AD43" i="14"/>
  <c r="AH43" i="14"/>
  <c r="AM97" i="17"/>
  <c r="AM98" i="17"/>
  <c r="AM99" i="17"/>
  <c r="D43" i="14"/>
  <c r="AD66" i="14"/>
  <c r="AH66" i="14"/>
  <c r="BJ97" i="17"/>
  <c r="BJ98" i="17"/>
  <c r="BJ99" i="17"/>
  <c r="D66" i="14"/>
  <c r="AD81" i="14"/>
  <c r="AH81" i="14"/>
  <c r="BY97" i="17"/>
  <c r="BY98" i="17"/>
  <c r="BY99" i="17"/>
  <c r="D81" i="14"/>
  <c r="AD67" i="14"/>
  <c r="AH67" i="14"/>
  <c r="BK97" i="17"/>
  <c r="BK98" i="17"/>
  <c r="BK99" i="17"/>
  <c r="D67" i="14"/>
  <c r="AD44" i="14"/>
  <c r="AH44" i="14"/>
  <c r="AN97" i="17"/>
  <c r="AN98" i="17"/>
  <c r="AN99" i="17"/>
  <c r="D44" i="14"/>
  <c r="AD50" i="14"/>
  <c r="AH50" i="14"/>
  <c r="AT97" i="17"/>
  <c r="AT98" i="17"/>
  <c r="AT99" i="17"/>
  <c r="D50" i="14"/>
  <c r="AD77" i="14"/>
  <c r="AH77" i="14"/>
  <c r="BU97" i="17"/>
  <c r="BU98" i="17"/>
  <c r="BU99" i="17"/>
  <c r="D77" i="14"/>
  <c r="AD45" i="14"/>
  <c r="AH45" i="14"/>
  <c r="AO97" i="17"/>
  <c r="AO98" i="17"/>
  <c r="AO99" i="17"/>
  <c r="D45" i="14"/>
  <c r="AD90" i="14"/>
  <c r="AH90" i="14"/>
  <c r="CH97" i="17"/>
  <c r="CH98" i="17"/>
  <c r="CH99" i="17"/>
  <c r="D90" i="14"/>
  <c r="AD87" i="14"/>
  <c r="AH87" i="14"/>
  <c r="CE97" i="17"/>
  <c r="CE98" i="17"/>
  <c r="CE99" i="17"/>
  <c r="D87" i="14"/>
  <c r="AD64" i="14"/>
  <c r="AH64" i="14"/>
  <c r="BH97" i="17"/>
  <c r="BH98" i="17"/>
  <c r="BH99" i="17"/>
  <c r="D64" i="14"/>
  <c r="AD37" i="14"/>
  <c r="AH37" i="14"/>
  <c r="AG97" i="17"/>
  <c r="AG98" i="17"/>
  <c r="AG99" i="17"/>
  <c r="D37" i="14"/>
  <c r="AD80" i="14"/>
  <c r="AH80" i="14"/>
  <c r="BX97" i="17"/>
  <c r="BX98" i="17"/>
  <c r="BX99" i="17"/>
  <c r="D80" i="14"/>
  <c r="AD65" i="14"/>
  <c r="AH65" i="14"/>
  <c r="BI97" i="17"/>
  <c r="BI98" i="17"/>
  <c r="BI99" i="17"/>
  <c r="D65" i="14"/>
  <c r="AD47" i="14"/>
  <c r="AH47" i="14"/>
  <c r="AQ97" i="17"/>
  <c r="AQ98" i="17"/>
  <c r="AQ99" i="17"/>
  <c r="D47" i="14"/>
  <c r="AD69" i="14"/>
  <c r="AH69" i="14"/>
  <c r="BM97" i="17"/>
  <c r="BM98" i="17"/>
  <c r="BM99" i="17"/>
  <c r="D69" i="14"/>
  <c r="AD41" i="14"/>
  <c r="AH41" i="14"/>
  <c r="AK97" i="17"/>
  <c r="AK98" i="17"/>
  <c r="AK99" i="17"/>
  <c r="D41" i="14"/>
  <c r="AD32" i="14"/>
  <c r="AH32" i="14"/>
  <c r="AB97" i="17"/>
  <c r="AB98" i="17"/>
  <c r="AB99" i="17"/>
  <c r="D32" i="14"/>
  <c r="AD24" i="14"/>
  <c r="AH24" i="14"/>
  <c r="T97" i="17"/>
  <c r="T98" i="17"/>
  <c r="T99" i="17"/>
  <c r="D24" i="14"/>
  <c r="AD29" i="14"/>
  <c r="AH29" i="14"/>
  <c r="Y97" i="17"/>
  <c r="Y98" i="17"/>
  <c r="Y99" i="17"/>
  <c r="D29" i="14"/>
  <c r="AD79" i="14"/>
  <c r="AH79" i="14"/>
  <c r="BW97" i="17"/>
  <c r="BW98" i="17"/>
  <c r="BW99" i="17"/>
  <c r="D79" i="14"/>
  <c r="AD59" i="14"/>
  <c r="AH59" i="14"/>
  <c r="BC97" i="17"/>
  <c r="BC98" i="17"/>
  <c r="BC99" i="17"/>
  <c r="D59" i="14"/>
  <c r="AD53" i="14"/>
  <c r="AH53" i="14"/>
  <c r="AW97" i="17"/>
  <c r="AW98" i="17"/>
  <c r="AW99" i="17"/>
  <c r="D53" i="14"/>
  <c r="AD76" i="14"/>
  <c r="AH76" i="14"/>
  <c r="BT97" i="17"/>
  <c r="BT98" i="17"/>
  <c r="BT99" i="17"/>
  <c r="D76" i="14"/>
  <c r="AD26" i="14"/>
  <c r="AH26" i="14"/>
  <c r="V97" i="17"/>
  <c r="V98" i="17"/>
  <c r="V99" i="17"/>
  <c r="D26" i="14"/>
  <c r="AD73" i="14"/>
  <c r="AH73" i="14"/>
  <c r="BQ97" i="17"/>
  <c r="BQ98" i="17"/>
  <c r="BQ99" i="17"/>
  <c r="D73" i="14"/>
  <c r="AD52" i="14"/>
  <c r="AH52" i="14"/>
  <c r="AV97" i="17"/>
  <c r="AV98" i="17"/>
  <c r="AV99" i="17"/>
  <c r="D52" i="14"/>
  <c r="AD63" i="14"/>
  <c r="AH63" i="14"/>
  <c r="BG97" i="17"/>
  <c r="BG98" i="17"/>
  <c r="BG99" i="17"/>
  <c r="D63" i="14"/>
  <c r="AD30" i="14"/>
  <c r="AH30" i="14"/>
  <c r="Z97" i="17"/>
  <c r="Z98" i="17"/>
  <c r="Z99" i="17"/>
  <c r="D30" i="14"/>
  <c r="AD78" i="14"/>
  <c r="AH78" i="14"/>
  <c r="BV97" i="17"/>
  <c r="BV98" i="17"/>
  <c r="BV99" i="17"/>
  <c r="D78" i="14"/>
  <c r="AD56" i="14"/>
  <c r="AH56" i="14"/>
  <c r="AZ97" i="17"/>
  <c r="AZ98" i="17"/>
  <c r="AZ99" i="17"/>
  <c r="D56" i="14"/>
  <c r="AD61" i="14"/>
  <c r="AH61" i="14"/>
  <c r="BE97" i="17"/>
  <c r="BE98" i="17"/>
  <c r="BE99" i="17"/>
  <c r="D61" i="14"/>
  <c r="AD85" i="14"/>
  <c r="AH85" i="14"/>
  <c r="CC97" i="17"/>
  <c r="CC98" i="17"/>
  <c r="CC99" i="17"/>
  <c r="D85" i="14"/>
  <c r="AD49" i="14"/>
  <c r="AH49" i="14"/>
  <c r="AS97" i="17"/>
  <c r="AS98" i="17"/>
  <c r="AS99" i="17"/>
  <c r="D49" i="14"/>
  <c r="AD58" i="14"/>
  <c r="AH58" i="14"/>
  <c r="BB97" i="17"/>
  <c r="BB98" i="17"/>
  <c r="BB99" i="17"/>
  <c r="D58" i="14"/>
  <c r="AD39" i="14"/>
  <c r="AH39" i="14"/>
  <c r="AI97" i="17"/>
  <c r="AI98" i="17"/>
  <c r="AI99" i="17"/>
  <c r="D39" i="14"/>
  <c r="AD33" i="14"/>
  <c r="AH33" i="14"/>
  <c r="AC97" i="17"/>
  <c r="AC98" i="17"/>
  <c r="AC99" i="17"/>
  <c r="D33" i="14"/>
  <c r="AD38" i="14"/>
  <c r="AH38" i="14"/>
  <c r="AH97" i="17"/>
  <c r="AH98" i="17"/>
  <c r="AH99" i="17"/>
  <c r="D38" i="14"/>
  <c r="AD19" i="14"/>
  <c r="AH19" i="14"/>
  <c r="O97" i="17"/>
  <c r="O98" i="17"/>
  <c r="O99" i="17"/>
  <c r="D19" i="14"/>
  <c r="AD36" i="14"/>
  <c r="AH36" i="14"/>
  <c r="AF97" i="17"/>
  <c r="AF98" i="17"/>
  <c r="AF99" i="17"/>
  <c r="D36" i="14"/>
  <c r="AD18" i="14"/>
  <c r="AH18" i="14"/>
  <c r="N97" i="17"/>
  <c r="N98" i="17"/>
  <c r="N99" i="17"/>
  <c r="D18" i="14"/>
  <c r="AD54" i="14"/>
  <c r="AH54" i="14"/>
  <c r="AX97" i="17"/>
  <c r="AX98" i="17"/>
  <c r="AX99" i="17"/>
  <c r="D54" i="14"/>
  <c r="AD57" i="14"/>
  <c r="AH57" i="14"/>
  <c r="BA97" i="17"/>
  <c r="BA98" i="17"/>
  <c r="BA99" i="17"/>
  <c r="D57" i="14"/>
  <c r="AD62" i="14"/>
  <c r="AH62" i="14"/>
  <c r="BF97" i="17"/>
  <c r="BF98" i="17"/>
  <c r="BF99" i="17"/>
  <c r="D62" i="14"/>
  <c r="AD68" i="14"/>
  <c r="AH68" i="14"/>
  <c r="BL97" i="17"/>
  <c r="BL98" i="17"/>
  <c r="BL99" i="17"/>
  <c r="D68" i="14"/>
  <c r="AD84" i="14"/>
  <c r="AH84" i="14"/>
  <c r="CB97" i="17"/>
  <c r="CB98" i="17"/>
  <c r="CB99" i="17"/>
  <c r="D84" i="14"/>
  <c r="AD16" i="14"/>
  <c r="AH16" i="14"/>
  <c r="L97" i="17"/>
  <c r="L98" i="17"/>
  <c r="L99" i="17"/>
  <c r="D16" i="14"/>
  <c r="AD17" i="14"/>
  <c r="AH17" i="14"/>
  <c r="M97" i="17"/>
  <c r="M98" i="17"/>
  <c r="M99" i="17"/>
  <c r="D17" i="14"/>
  <c r="AD42" i="14"/>
  <c r="AH42" i="14"/>
  <c r="AL97" i="17"/>
  <c r="AL98" i="17"/>
  <c r="AL99" i="17"/>
  <c r="D42" i="14"/>
  <c r="AD46" i="14"/>
  <c r="AH46" i="14"/>
  <c r="AP97" i="17"/>
  <c r="AP98" i="17"/>
  <c r="AP99" i="17"/>
  <c r="D46" i="14"/>
  <c r="AD71" i="14"/>
  <c r="AH71" i="14"/>
  <c r="BO97" i="17"/>
  <c r="BO98" i="17"/>
  <c r="BO99" i="17"/>
  <c r="D71" i="14"/>
  <c r="AD74" i="14"/>
  <c r="AH74" i="14"/>
  <c r="BR97" i="17"/>
  <c r="BR98" i="17"/>
  <c r="BR99" i="17"/>
  <c r="D74" i="14"/>
  <c r="AD20" i="14"/>
  <c r="AH20" i="14"/>
  <c r="P97" i="17"/>
  <c r="P98" i="17"/>
  <c r="P99" i="17"/>
  <c r="D20" i="14"/>
  <c r="AD60" i="14"/>
  <c r="AH60" i="14"/>
  <c r="BD97" i="17"/>
  <c r="BD98" i="17"/>
  <c r="BD99" i="17"/>
  <c r="D60" i="14"/>
  <c r="AD82" i="14"/>
  <c r="AH82" i="14"/>
  <c r="BZ97" i="17"/>
  <c r="BZ98" i="17"/>
  <c r="BZ99" i="17"/>
  <c r="D82" i="14"/>
  <c r="AD23" i="14"/>
  <c r="AH23" i="14"/>
  <c r="S97" i="17"/>
  <c r="S98" i="17"/>
  <c r="S99" i="17"/>
  <c r="D23" i="14"/>
  <c r="AD48" i="14"/>
  <c r="AH48" i="14"/>
  <c r="AR97" i="17"/>
  <c r="AR98" i="17"/>
  <c r="AR99" i="17"/>
  <c r="D48" i="14"/>
  <c r="AD51" i="14"/>
  <c r="AH51" i="14"/>
  <c r="AU97" i="17"/>
  <c r="AU98" i="17"/>
  <c r="AU99" i="17"/>
  <c r="D51" i="14"/>
  <c r="AD31" i="14"/>
  <c r="AH31" i="14"/>
  <c r="AA97" i="17"/>
  <c r="AA98" i="17"/>
  <c r="AA99" i="17"/>
  <c r="D31" i="14"/>
  <c r="AD27" i="14"/>
  <c r="AH27" i="14"/>
  <c r="W97" i="17"/>
  <c r="W98" i="17"/>
  <c r="W99" i="17"/>
  <c r="D27" i="14"/>
  <c r="AD35" i="14"/>
  <c r="AH35" i="14"/>
  <c r="AE97" i="17"/>
  <c r="AE98" i="17"/>
  <c r="AE99" i="17"/>
  <c r="D35" i="14"/>
  <c r="AD55" i="14"/>
  <c r="AH55" i="14"/>
  <c r="AY97" i="17"/>
  <c r="AY98" i="17"/>
  <c r="AY99" i="17"/>
  <c r="D55" i="14"/>
  <c r="AD72" i="14"/>
  <c r="AH72" i="14"/>
  <c r="BP97" i="17"/>
  <c r="BP98" i="17"/>
  <c r="BP99" i="17"/>
  <c r="D72" i="14"/>
  <c r="AD75" i="14"/>
  <c r="AH75" i="14"/>
  <c r="BS97" i="17"/>
  <c r="BS98" i="17"/>
  <c r="BS99" i="17"/>
  <c r="D75" i="14"/>
  <c r="AD25" i="14"/>
  <c r="AH25" i="14"/>
  <c r="U97" i="17"/>
  <c r="U98" i="17"/>
  <c r="U99" i="17"/>
  <c r="D25" i="14"/>
  <c r="AD70" i="14"/>
  <c r="AH70" i="14"/>
  <c r="BN97" i="17"/>
  <c r="BN98" i="17"/>
  <c r="BN99" i="17"/>
  <c r="D70" i="14"/>
  <c r="AD15" i="14"/>
  <c r="AH15" i="14"/>
  <c r="K97" i="17"/>
  <c r="K98" i="17"/>
  <c r="K99" i="17"/>
  <c r="D15" i="14"/>
  <c r="BB85" i="13"/>
  <c r="BB84" i="13"/>
  <c r="BB83" i="13"/>
  <c r="BB82" i="13"/>
  <c r="BB81" i="13"/>
  <c r="BB80" i="13"/>
  <c r="BB79" i="13"/>
  <c r="BB78" i="13"/>
  <c r="BB77" i="13"/>
  <c r="BB76" i="13"/>
  <c r="BB75" i="13"/>
  <c r="BB74" i="13"/>
  <c r="BB73" i="13"/>
  <c r="BB72" i="13"/>
  <c r="BB71" i="13"/>
  <c r="BB70" i="13"/>
  <c r="BB69" i="13"/>
  <c r="BB68" i="13"/>
  <c r="BB67" i="13"/>
  <c r="BB66" i="13"/>
  <c r="BB65" i="13"/>
  <c r="BB64" i="13"/>
  <c r="BB63" i="13"/>
  <c r="BB62" i="13"/>
  <c r="BB61" i="13"/>
  <c r="BB60" i="13"/>
  <c r="BB59" i="13"/>
  <c r="BB58" i="13"/>
  <c r="BB57" i="13"/>
  <c r="BB56" i="13"/>
  <c r="BB55" i="13"/>
  <c r="BB54" i="13"/>
  <c r="BB53" i="13"/>
  <c r="BB52" i="13"/>
  <c r="BB51" i="13"/>
  <c r="BB50" i="13"/>
  <c r="BB49" i="13"/>
  <c r="BB48" i="13"/>
  <c r="BB47" i="13"/>
  <c r="BB46" i="13"/>
  <c r="BB45" i="13"/>
  <c r="BB44" i="13"/>
  <c r="BB43" i="13"/>
  <c r="BB42" i="13"/>
  <c r="BB41" i="13"/>
  <c r="BB40" i="13"/>
  <c r="BB39" i="13"/>
  <c r="BB38" i="13"/>
  <c r="BB37" i="13"/>
  <c r="BB36" i="13"/>
  <c r="BB35" i="13"/>
  <c r="BB34" i="13"/>
  <c r="BB33" i="13"/>
  <c r="BB32" i="13"/>
  <c r="BB31" i="13"/>
  <c r="BB30" i="13"/>
  <c r="BB29" i="13"/>
  <c r="BB28" i="13"/>
  <c r="BB27" i="13"/>
  <c r="BB26" i="13"/>
  <c r="BB25" i="13"/>
  <c r="BB24" i="13"/>
  <c r="BB23" i="13"/>
  <c r="BB22" i="13"/>
  <c r="BB21" i="13"/>
  <c r="BB20" i="13"/>
  <c r="BB19" i="13"/>
  <c r="BB18" i="13"/>
  <c r="BB17" i="13"/>
  <c r="BB16" i="13"/>
  <c r="BB15" i="13"/>
  <c r="BB14" i="13"/>
  <c r="BB13" i="13"/>
  <c r="BB12" i="13"/>
  <c r="BB11" i="13"/>
  <c r="BB10" i="13"/>
  <c r="BB9" i="13"/>
  <c r="BB8" i="13"/>
  <c r="BB7" i="13"/>
  <c r="BA7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BD16" i="9"/>
  <c r="F7" i="13"/>
  <c r="E7" i="13"/>
  <c r="D7" i="13"/>
  <c r="C7" i="13"/>
  <c r="AB7" i="13"/>
  <c r="B13" i="18"/>
  <c r="E265" i="11"/>
  <c r="E147" i="11"/>
  <c r="EK265" i="11"/>
  <c r="EK296" i="11"/>
  <c r="EC265" i="11"/>
  <c r="EC296" i="11"/>
  <c r="DU265" i="11"/>
  <c r="DU296" i="11"/>
  <c r="DM265" i="11"/>
  <c r="DM296" i="11"/>
  <c r="DE265" i="11"/>
  <c r="DE296" i="11"/>
  <c r="CW265" i="11"/>
  <c r="CW296" i="11"/>
  <c r="CO265" i="11"/>
  <c r="CO296" i="11"/>
  <c r="CO297" i="11"/>
  <c r="H213" i="17"/>
  <c r="CN211" i="17"/>
  <c r="ED265" i="11"/>
  <c r="ED296" i="11"/>
  <c r="ED297" i="11"/>
  <c r="AW213" i="17"/>
  <c r="EC211" i="17"/>
  <c r="CP265" i="11"/>
  <c r="CP296" i="11"/>
  <c r="EJ265" i="11"/>
  <c r="EJ296" i="11"/>
  <c r="EB265" i="11"/>
  <c r="EB296" i="11"/>
  <c r="DT265" i="11"/>
  <c r="DT296" i="11"/>
  <c r="DL265" i="11"/>
  <c r="DL296" i="11"/>
  <c r="DD265" i="11"/>
  <c r="DD296" i="11"/>
  <c r="CV265" i="11"/>
  <c r="CV296" i="11"/>
  <c r="DZ265" i="11"/>
  <c r="DZ296" i="11"/>
  <c r="DZ297" i="11"/>
  <c r="AS213" i="17"/>
  <c r="DY211" i="17"/>
  <c r="DR265" i="11"/>
  <c r="DR296" i="11"/>
  <c r="DB265" i="11"/>
  <c r="DB296" i="11"/>
  <c r="DY265" i="11"/>
  <c r="DY296" i="11"/>
  <c r="DQ265" i="11"/>
  <c r="DQ296" i="11"/>
  <c r="DA265" i="11"/>
  <c r="DA296" i="11"/>
  <c r="EE265" i="11"/>
  <c r="EE296" i="11"/>
  <c r="DW265" i="11"/>
  <c r="DW296" i="11"/>
  <c r="DO265" i="11"/>
  <c r="DO296" i="11"/>
  <c r="DO297" i="11"/>
  <c r="AH213" i="17"/>
  <c r="DN211" i="17"/>
  <c r="CY265" i="11"/>
  <c r="CY296" i="11"/>
  <c r="CQ265" i="11"/>
  <c r="CQ296" i="11"/>
  <c r="DN265" i="11"/>
  <c r="DN296" i="11"/>
  <c r="EI265" i="11"/>
  <c r="EI296" i="11"/>
  <c r="EA265" i="11"/>
  <c r="EA296" i="11"/>
  <c r="DS265" i="11"/>
  <c r="DS296" i="11"/>
  <c r="DK265" i="11"/>
  <c r="DK296" i="11"/>
  <c r="DK297" i="11"/>
  <c r="AD213" i="17"/>
  <c r="DJ211" i="17"/>
  <c r="DC265" i="11"/>
  <c r="DC296" i="11"/>
  <c r="DC297" i="11"/>
  <c r="V213" i="17"/>
  <c r="DB211" i="17"/>
  <c r="CU265" i="11"/>
  <c r="CU296" i="11"/>
  <c r="EH265" i="11"/>
  <c r="EH296" i="11"/>
  <c r="DJ265" i="11"/>
  <c r="DJ296" i="11"/>
  <c r="CT265" i="11"/>
  <c r="CT296" i="11"/>
  <c r="EG265" i="11"/>
  <c r="EG296" i="11"/>
  <c r="DI265" i="11"/>
  <c r="DI296" i="11"/>
  <c r="CS265" i="11"/>
  <c r="CS296" i="11"/>
  <c r="CS297" i="11"/>
  <c r="L213" i="17"/>
  <c r="CR211" i="17"/>
  <c r="EF265" i="11"/>
  <c r="EF296" i="11"/>
  <c r="EF297" i="11"/>
  <c r="AY213" i="17"/>
  <c r="EE211" i="17"/>
  <c r="DX265" i="11"/>
  <c r="DX296" i="11"/>
  <c r="DP265" i="11"/>
  <c r="DP296" i="11"/>
  <c r="DH265" i="11"/>
  <c r="DH296" i="11"/>
  <c r="CZ265" i="11"/>
  <c r="CZ296" i="11"/>
  <c r="CR265" i="11"/>
  <c r="CR296" i="11"/>
  <c r="DG265" i="11"/>
  <c r="DG296" i="11"/>
  <c r="DV265" i="11"/>
  <c r="DV296" i="11"/>
  <c r="DV297" i="11"/>
  <c r="AO213" i="17"/>
  <c r="DU211" i="17"/>
  <c r="DF265" i="11"/>
  <c r="DF296" i="11"/>
  <c r="DF297" i="11"/>
  <c r="Y213" i="17"/>
  <c r="DE211" i="17"/>
  <c r="EL265" i="11"/>
  <c r="EL296" i="11"/>
  <c r="CX265" i="11"/>
  <c r="CX296" i="11"/>
  <c r="DO147" i="11"/>
  <c r="DO196" i="11"/>
  <c r="DG147" i="11"/>
  <c r="DG196" i="11"/>
  <c r="CY147" i="11"/>
  <c r="CY196" i="11"/>
  <c r="CO147" i="11"/>
  <c r="CO196" i="11"/>
  <c r="CY197" i="11"/>
  <c r="R113" i="17"/>
  <c r="CX111" i="17"/>
  <c r="CQ147" i="11"/>
  <c r="CQ196" i="11"/>
  <c r="DE147" i="11"/>
  <c r="DE196" i="11"/>
  <c r="CO197" i="11"/>
  <c r="H113" i="17"/>
  <c r="CN111" i="17"/>
  <c r="CZ147" i="11"/>
  <c r="CZ196" i="11"/>
  <c r="CZ197" i="11"/>
  <c r="S113" i="17"/>
  <c r="CY111" i="17"/>
  <c r="DN147" i="11"/>
  <c r="DN196" i="11"/>
  <c r="DN197" i="11"/>
  <c r="AG113" i="17"/>
  <c r="DM111" i="17"/>
  <c r="DF147" i="11"/>
  <c r="DF196" i="11"/>
  <c r="CX147" i="11"/>
  <c r="CX196" i="11"/>
  <c r="CP147" i="11"/>
  <c r="CP196" i="11"/>
  <c r="CP197" i="11"/>
  <c r="I113" i="17"/>
  <c r="CO111" i="17"/>
  <c r="DM147" i="11"/>
  <c r="DM196" i="11"/>
  <c r="CW147" i="11"/>
  <c r="CW196" i="11"/>
  <c r="DH147" i="11"/>
  <c r="DH196" i="11"/>
  <c r="DH197" i="11"/>
  <c r="AA113" i="17"/>
  <c r="DG111" i="17"/>
  <c r="DT147" i="11"/>
  <c r="DT196" i="11"/>
  <c r="DT197" i="11"/>
  <c r="AM113" i="17"/>
  <c r="DS111" i="17"/>
  <c r="DL147" i="11"/>
  <c r="DL196" i="11"/>
  <c r="DL197" i="11"/>
  <c r="AE113" i="17"/>
  <c r="DK111" i="17"/>
  <c r="DD147" i="11"/>
  <c r="DD196" i="11"/>
  <c r="CV147" i="11"/>
  <c r="CV196" i="11"/>
  <c r="CR147" i="11"/>
  <c r="CR196" i="11"/>
  <c r="CR197" i="11"/>
  <c r="K113" i="17"/>
  <c r="CQ111" i="17"/>
  <c r="DS147" i="11"/>
  <c r="DS196" i="11"/>
  <c r="DK147" i="11"/>
  <c r="DK196" i="11"/>
  <c r="DC147" i="11"/>
  <c r="DC196" i="11"/>
  <c r="DC197" i="11"/>
  <c r="V113" i="17"/>
  <c r="DB111" i="17"/>
  <c r="CU147" i="11"/>
  <c r="CU196" i="11"/>
  <c r="CU197" i="11"/>
  <c r="N113" i="17"/>
  <c r="CT111" i="17"/>
  <c r="DR147" i="11"/>
  <c r="DR196" i="11"/>
  <c r="DR197" i="11"/>
  <c r="AK113" i="17"/>
  <c r="DQ111" i="17"/>
  <c r="DJ147" i="11"/>
  <c r="DJ196" i="11"/>
  <c r="DB147" i="11"/>
  <c r="DB196" i="11"/>
  <c r="CT147" i="11"/>
  <c r="CT196" i="11"/>
  <c r="CT197" i="11"/>
  <c r="M113" i="17"/>
  <c r="CS111" i="17"/>
  <c r="DQ147" i="11"/>
  <c r="DQ196" i="11"/>
  <c r="DI147" i="11"/>
  <c r="DI196" i="11"/>
  <c r="DA147" i="11"/>
  <c r="DA196" i="11"/>
  <c r="DA197" i="11"/>
  <c r="T113" i="17"/>
  <c r="CZ111" i="17"/>
  <c r="CS147" i="11"/>
  <c r="CS196" i="11"/>
  <c r="CS197" i="11"/>
  <c r="L113" i="17"/>
  <c r="CR111" i="17"/>
  <c r="DP147" i="11"/>
  <c r="DP196" i="11"/>
  <c r="DP197" i="11"/>
  <c r="AI113" i="17"/>
  <c r="DO111" i="17"/>
  <c r="FK95" i="11"/>
  <c r="FK96" i="11"/>
  <c r="FD95" i="11"/>
  <c r="FD96" i="11"/>
  <c r="EU95" i="11"/>
  <c r="EU96" i="11"/>
  <c r="EN95" i="11"/>
  <c r="EN96" i="11"/>
  <c r="EE95" i="11"/>
  <c r="EE96" i="11"/>
  <c r="DX95" i="11"/>
  <c r="DX96" i="11"/>
  <c r="DO95" i="11"/>
  <c r="DO96" i="11"/>
  <c r="DH95" i="11"/>
  <c r="DH96" i="11"/>
  <c r="CY95" i="11"/>
  <c r="CY96" i="11"/>
  <c r="CR95" i="11"/>
  <c r="CR96" i="11"/>
  <c r="FM95" i="11"/>
  <c r="FM96" i="11"/>
  <c r="FB95" i="11"/>
  <c r="FB96" i="11"/>
  <c r="EW95" i="11"/>
  <c r="EW96" i="11"/>
  <c r="EL95" i="11"/>
  <c r="EL96" i="11"/>
  <c r="EG95" i="11"/>
  <c r="EG96" i="11"/>
  <c r="DV95" i="11"/>
  <c r="DV96" i="11"/>
  <c r="DQ95" i="11"/>
  <c r="DQ96" i="11"/>
  <c r="DF95" i="11"/>
  <c r="DF96" i="11"/>
  <c r="DA95" i="11"/>
  <c r="DA96" i="11"/>
  <c r="FH95" i="11"/>
  <c r="FH96" i="11"/>
  <c r="FG95" i="11"/>
  <c r="FG96" i="11"/>
  <c r="ER95" i="11"/>
  <c r="ER96" i="11"/>
  <c r="EQ95" i="11"/>
  <c r="EQ96" i="11"/>
  <c r="EB95" i="11"/>
  <c r="EB96" i="11"/>
  <c r="EA95" i="11"/>
  <c r="EA96" i="11"/>
  <c r="DL95" i="11"/>
  <c r="DL96" i="11"/>
  <c r="DK95" i="11"/>
  <c r="DK96" i="11"/>
  <c r="CV95" i="11"/>
  <c r="CV96" i="11"/>
  <c r="CU95" i="11"/>
  <c r="CU96" i="11"/>
  <c r="FI95" i="11"/>
  <c r="FI96" i="11"/>
  <c r="FF95" i="11"/>
  <c r="FF96" i="11"/>
  <c r="ES95" i="11"/>
  <c r="ES96" i="11"/>
  <c r="EP95" i="11"/>
  <c r="EP96" i="11"/>
  <c r="EC95" i="11"/>
  <c r="EC96" i="11"/>
  <c r="DZ95" i="11"/>
  <c r="DZ96" i="11"/>
  <c r="DM95" i="11"/>
  <c r="DM96" i="11"/>
  <c r="DJ95" i="11"/>
  <c r="DJ96" i="11"/>
  <c r="CW95" i="11"/>
  <c r="CW96" i="11"/>
  <c r="CT95" i="11"/>
  <c r="CT96" i="11"/>
  <c r="FA95" i="11"/>
  <c r="FA96" i="11"/>
  <c r="EO95" i="11"/>
  <c r="EO96" i="11"/>
  <c r="EH95" i="11"/>
  <c r="EH96" i="11"/>
  <c r="DR95" i="11"/>
  <c r="DR96" i="11"/>
  <c r="CS95" i="11"/>
  <c r="CS96" i="11"/>
  <c r="FC95" i="11"/>
  <c r="FC96" i="11"/>
  <c r="EM95" i="11"/>
  <c r="EM96" i="11"/>
  <c r="DW95" i="11"/>
  <c r="DW96" i="11"/>
  <c r="DG95" i="11"/>
  <c r="DG96" i="11"/>
  <c r="CQ95" i="11"/>
  <c r="CQ96" i="11"/>
  <c r="FN95" i="11"/>
  <c r="FN96" i="11"/>
  <c r="FE95" i="11"/>
  <c r="FE96" i="11"/>
  <c r="EX95" i="11"/>
  <c r="EX96" i="11"/>
  <c r="EK95" i="11"/>
  <c r="EK96" i="11"/>
  <c r="DY95" i="11"/>
  <c r="DY96" i="11"/>
  <c r="FO95" i="11"/>
  <c r="FO96" i="11"/>
  <c r="EZ95" i="11"/>
  <c r="EZ96" i="11"/>
  <c r="EY95" i="11"/>
  <c r="EY96" i="11"/>
  <c r="EJ95" i="11"/>
  <c r="EJ96" i="11"/>
  <c r="EI95" i="11"/>
  <c r="EI96" i="11"/>
  <c r="DT95" i="11"/>
  <c r="DT96" i="11"/>
  <c r="DS95" i="11"/>
  <c r="DS96" i="11"/>
  <c r="DD95" i="11"/>
  <c r="DD96" i="11"/>
  <c r="DD97" i="11"/>
  <c r="W13" i="17"/>
  <c r="DC11" i="17"/>
  <c r="DC95" i="11"/>
  <c r="DC96" i="11"/>
  <c r="FP95" i="11"/>
  <c r="FP96" i="11"/>
  <c r="DB95" i="11"/>
  <c r="DB96" i="11"/>
  <c r="FL95" i="11"/>
  <c r="FL96" i="11"/>
  <c r="FJ95" i="11"/>
  <c r="FJ96" i="11"/>
  <c r="EV95" i="11"/>
  <c r="EV96" i="11"/>
  <c r="ET95" i="11"/>
  <c r="ET96" i="11"/>
  <c r="EF95" i="11"/>
  <c r="EF96" i="11"/>
  <c r="EF97" i="11"/>
  <c r="AY13" i="17"/>
  <c r="EE11" i="17"/>
  <c r="ED95" i="11"/>
  <c r="ED96" i="11"/>
  <c r="DP95" i="11"/>
  <c r="DP96" i="11"/>
  <c r="DN95" i="11"/>
  <c r="DN96" i="11"/>
  <c r="CZ95" i="11"/>
  <c r="CZ96" i="11"/>
  <c r="CX95" i="11"/>
  <c r="CX96" i="11"/>
  <c r="DU95" i="11"/>
  <c r="DU96" i="11"/>
  <c r="DI95" i="11"/>
  <c r="DI96" i="11"/>
  <c r="DE95" i="11"/>
  <c r="DE96" i="11"/>
  <c r="DE97" i="11"/>
  <c r="X13" i="17"/>
  <c r="DD11" i="17"/>
  <c r="A3" i="13"/>
  <c r="DD7" i="13"/>
  <c r="CT8" i="13"/>
  <c r="CT9" i="13"/>
  <c r="CT10" i="13"/>
  <c r="CT11" i="13"/>
  <c r="CT12" i="13"/>
  <c r="CT13" i="13"/>
  <c r="CT14" i="13"/>
  <c r="CT15" i="13"/>
  <c r="CM7" i="13"/>
  <c r="BV7" i="13"/>
  <c r="AT299" i="10"/>
  <c r="DZ299" i="10"/>
  <c r="AT199" i="10"/>
  <c r="DZ199" i="10"/>
  <c r="AT99" i="10"/>
  <c r="DZ99" i="10"/>
  <c r="BL94" i="9"/>
  <c r="BL93" i="9"/>
  <c r="BL92" i="9"/>
  <c r="BL91" i="9"/>
  <c r="BL90" i="9"/>
  <c r="BL89" i="9"/>
  <c r="BL88" i="9"/>
  <c r="BL87" i="9"/>
  <c r="BL86" i="9"/>
  <c r="BL85" i="9"/>
  <c r="BL84" i="9"/>
  <c r="BL83" i="9"/>
  <c r="BL82" i="9"/>
  <c r="BL81" i="9"/>
  <c r="BL80" i="9"/>
  <c r="BL79" i="9"/>
  <c r="BL78" i="9"/>
  <c r="BL77" i="9"/>
  <c r="BL76" i="9"/>
  <c r="BL75" i="9"/>
  <c r="BL74" i="9"/>
  <c r="BL73" i="9"/>
  <c r="BL72" i="9"/>
  <c r="BL71" i="9"/>
  <c r="BL70" i="9"/>
  <c r="BL69" i="9"/>
  <c r="BL68" i="9"/>
  <c r="BL67" i="9"/>
  <c r="BL66" i="9"/>
  <c r="BL65" i="9"/>
  <c r="BL64" i="9"/>
  <c r="BL63" i="9"/>
  <c r="BL62" i="9"/>
  <c r="BL61" i="9"/>
  <c r="BL60" i="9"/>
  <c r="BL59" i="9"/>
  <c r="BL58" i="9"/>
  <c r="BL57" i="9"/>
  <c r="BL56" i="9"/>
  <c r="BL55" i="9"/>
  <c r="FB256" i="17"/>
  <c r="DQ219" i="17"/>
  <c r="FO269" i="17"/>
  <c r="EZ254" i="17"/>
  <c r="DS221" i="17"/>
  <c r="FM267" i="17"/>
  <c r="EY253" i="17"/>
  <c r="DO217" i="17"/>
  <c r="EX252" i="17"/>
  <c r="FA255" i="17"/>
  <c r="EP244" i="17"/>
  <c r="FH262" i="17"/>
  <c r="EC231" i="17"/>
  <c r="DY227" i="17"/>
  <c r="DZ228" i="17"/>
  <c r="FP270" i="17"/>
  <c r="EQ245" i="17"/>
  <c r="EH236" i="17"/>
  <c r="EV250" i="17"/>
  <c r="EN242" i="17"/>
  <c r="ET248" i="17"/>
  <c r="FI263" i="17"/>
  <c r="EB230" i="17"/>
  <c r="DN216" i="17"/>
  <c r="EK239" i="17"/>
  <c r="EU249" i="17"/>
  <c r="FC257" i="17"/>
  <c r="DR220" i="17"/>
  <c r="FK265" i="17"/>
  <c r="FE259" i="17"/>
  <c r="DP218" i="17"/>
  <c r="DT222" i="17"/>
  <c r="FL266" i="17"/>
  <c r="FD258" i="17"/>
  <c r="FF260" i="17"/>
  <c r="EL240" i="17"/>
  <c r="DV224" i="17"/>
  <c r="EJ238" i="17"/>
  <c r="DX226" i="17"/>
  <c r="EI237" i="17"/>
  <c r="DU223" i="17"/>
  <c r="EA229" i="17"/>
  <c r="FG261" i="17"/>
  <c r="DW225" i="17"/>
  <c r="ER246" i="17"/>
  <c r="FN268" i="17"/>
  <c r="FJ264" i="17"/>
  <c r="EM241" i="17"/>
  <c r="EG235" i="17"/>
  <c r="EE233" i="17"/>
  <c r="EW251" i="17"/>
  <c r="EO243" i="17"/>
  <c r="ES247" i="17"/>
  <c r="ED232" i="17"/>
  <c r="EF234" i="17"/>
  <c r="CS217" i="17"/>
  <c r="CW221" i="17"/>
  <c r="DG231" i="17"/>
  <c r="EW273" i="17"/>
  <c r="EL262" i="17"/>
  <c r="EE255" i="17"/>
  <c r="DN238" i="17"/>
  <c r="CY223" i="17"/>
  <c r="ET270" i="17"/>
  <c r="DL236" i="17"/>
  <c r="FI285" i="17"/>
  <c r="ES269" i="17"/>
  <c r="EB252" i="17"/>
  <c r="DP240" i="17"/>
  <c r="DM237" i="17"/>
  <c r="FM289" i="17"/>
  <c r="EO265" i="17"/>
  <c r="EK261" i="17"/>
  <c r="DB226" i="17"/>
  <c r="DA225" i="17"/>
  <c r="CT218" i="17"/>
  <c r="EZ276" i="17"/>
  <c r="FG283" i="17"/>
  <c r="EN264" i="17"/>
  <c r="EJ260" i="17"/>
  <c r="FC279" i="17"/>
  <c r="DR242" i="17"/>
  <c r="CV220" i="17"/>
  <c r="DK235" i="17"/>
  <c r="FO291" i="17"/>
  <c r="FJ286" i="17"/>
  <c r="FH284" i="17"/>
  <c r="EM263" i="17"/>
  <c r="DS243" i="17"/>
  <c r="DV246" i="17"/>
  <c r="DF230" i="17"/>
  <c r="EV272" i="17"/>
  <c r="EG257" i="17"/>
  <c r="EX274" i="17"/>
  <c r="FA277" i="17"/>
  <c r="EP266" i="17"/>
  <c r="CR216" i="17"/>
  <c r="EQ267" i="17"/>
  <c r="DD228" i="17"/>
  <c r="DH232" i="17"/>
  <c r="ED254" i="17"/>
  <c r="EY275" i="17"/>
  <c r="ER268" i="17"/>
  <c r="FK287" i="17"/>
  <c r="FE281" i="17"/>
  <c r="FN290" i="17"/>
  <c r="EH258" i="17"/>
  <c r="DE229" i="17"/>
  <c r="DT244" i="17"/>
  <c r="DU245" i="17"/>
  <c r="DW247" i="17"/>
  <c r="FP292" i="17"/>
  <c r="EC253" i="17"/>
  <c r="DJ234" i="17"/>
  <c r="DC227" i="17"/>
  <c r="DQ241" i="17"/>
  <c r="DO239" i="17"/>
  <c r="DY249" i="17"/>
  <c r="EA251" i="17"/>
  <c r="EF256" i="17"/>
  <c r="FF282" i="17"/>
  <c r="CU219" i="17"/>
  <c r="FL288" i="17"/>
  <c r="DX248" i="17"/>
  <c r="EI259" i="17"/>
  <c r="DI233" i="17"/>
  <c r="FB278" i="17"/>
  <c r="EU271" i="17"/>
  <c r="FD280" i="17"/>
  <c r="CX222" i="17"/>
  <c r="CZ224" i="17"/>
  <c r="DZ250" i="17"/>
  <c r="DW297" i="11"/>
  <c r="AP213" i="17"/>
  <c r="DV211" i="17"/>
  <c r="DG297" i="11"/>
  <c r="Z213" i="17"/>
  <c r="DF211" i="17"/>
  <c r="DD297" i="11"/>
  <c r="W213" i="17"/>
  <c r="DC211" i="17"/>
  <c r="CW297" i="11"/>
  <c r="P213" i="17"/>
  <c r="CV211" i="17"/>
  <c r="CR297" i="11"/>
  <c r="K213" i="17"/>
  <c r="CQ211" i="17"/>
  <c r="EG297" i="11"/>
  <c r="AZ213" i="17"/>
  <c r="EF211" i="17"/>
  <c r="EA297" i="11"/>
  <c r="AT213" i="17"/>
  <c r="DZ211" i="17"/>
  <c r="DA297" i="11"/>
  <c r="T213" i="17"/>
  <c r="CZ211" i="17"/>
  <c r="DL297" i="11"/>
  <c r="AE213" i="17"/>
  <c r="DK211" i="17"/>
  <c r="DE297" i="11"/>
  <c r="X213" i="17"/>
  <c r="DD211" i="17"/>
  <c r="FN277" i="17"/>
  <c r="FK274" i="17"/>
  <c r="DK222" i="17"/>
  <c r="FM276" i="17"/>
  <c r="EZ263" i="17"/>
  <c r="DJ221" i="17"/>
  <c r="DT231" i="17"/>
  <c r="FL275" i="17"/>
  <c r="EL249" i="17"/>
  <c r="FB265" i="17"/>
  <c r="FJ273" i="17"/>
  <c r="EP253" i="17"/>
  <c r="DZ237" i="17"/>
  <c r="FO278" i="17"/>
  <c r="EQ254" i="17"/>
  <c r="DG218" i="17"/>
  <c r="DE216" i="17"/>
  <c r="DR229" i="17"/>
  <c r="EO252" i="17"/>
  <c r="DU232" i="17"/>
  <c r="FH271" i="17"/>
  <c r="DI220" i="17"/>
  <c r="FP279" i="17"/>
  <c r="EK248" i="17"/>
  <c r="DL223" i="17"/>
  <c r="ER255" i="17"/>
  <c r="FC266" i="17"/>
  <c r="EN251" i="17"/>
  <c r="FF269" i="17"/>
  <c r="DP227" i="17"/>
  <c r="FG270" i="17"/>
  <c r="EH245" i="17"/>
  <c r="EE242" i="17"/>
  <c r="EY262" i="17"/>
  <c r="DV233" i="17"/>
  <c r="DF217" i="17"/>
  <c r="DM224" i="17"/>
  <c r="DW234" i="17"/>
  <c r="EB239" i="17"/>
  <c r="EG244" i="17"/>
  <c r="DN225" i="17"/>
  <c r="EJ247" i="17"/>
  <c r="DX235" i="17"/>
  <c r="EM250" i="17"/>
  <c r="DQ228" i="17"/>
  <c r="DO226" i="17"/>
  <c r="ES256" i="17"/>
  <c r="ET257" i="17"/>
  <c r="EC240" i="17"/>
  <c r="EA238" i="17"/>
  <c r="DY236" i="17"/>
  <c r="ED241" i="17"/>
  <c r="FE268" i="17"/>
  <c r="FD267" i="17"/>
  <c r="FI272" i="17"/>
  <c r="EV259" i="17"/>
  <c r="DH219" i="17"/>
  <c r="EI246" i="17"/>
  <c r="EU258" i="17"/>
  <c r="EF243" i="17"/>
  <c r="FA264" i="17"/>
  <c r="EX261" i="17"/>
  <c r="DS230" i="17"/>
  <c r="EW260" i="17"/>
  <c r="EY242" i="17"/>
  <c r="FL255" i="17"/>
  <c r="FI252" i="17"/>
  <c r="EE222" i="17"/>
  <c r="FP259" i="17"/>
  <c r="EH225" i="17"/>
  <c r="FM256" i="17"/>
  <c r="FA244" i="17"/>
  <c r="FG250" i="17"/>
  <c r="FH251" i="17"/>
  <c r="EA218" i="17"/>
  <c r="EX241" i="17"/>
  <c r="FB245" i="17"/>
  <c r="EW240" i="17"/>
  <c r="EL229" i="17"/>
  <c r="ES236" i="17"/>
  <c r="FJ253" i="17"/>
  <c r="FN257" i="17"/>
  <c r="EB219" i="17"/>
  <c r="EV239" i="17"/>
  <c r="EZ243" i="17"/>
  <c r="ET237" i="17"/>
  <c r="EU238" i="17"/>
  <c r="EO232" i="17"/>
  <c r="EJ227" i="17"/>
  <c r="FE248" i="17"/>
  <c r="FD247" i="17"/>
  <c r="EK228" i="17"/>
  <c r="EP233" i="17"/>
  <c r="ED221" i="17"/>
  <c r="EF223" i="17"/>
  <c r="DZ217" i="17"/>
  <c r="EM230" i="17"/>
  <c r="ER235" i="17"/>
  <c r="FC246" i="17"/>
  <c r="FO258" i="17"/>
  <c r="EQ234" i="17"/>
  <c r="EC220" i="17"/>
  <c r="FK254" i="17"/>
  <c r="EN231" i="17"/>
  <c r="EG224" i="17"/>
  <c r="DY216" i="17"/>
  <c r="FF249" i="17"/>
  <c r="EI226" i="17"/>
  <c r="EE259" i="17"/>
  <c r="FH288" i="17"/>
  <c r="ET274" i="17"/>
  <c r="FD284" i="17"/>
  <c r="EC257" i="17"/>
  <c r="EX278" i="17"/>
  <c r="CW225" i="17"/>
  <c r="FA281" i="17"/>
  <c r="FM293" i="17"/>
  <c r="EZ280" i="17"/>
  <c r="FC283" i="17"/>
  <c r="DB230" i="17"/>
  <c r="DC231" i="17"/>
  <c r="FJ290" i="17"/>
  <c r="EV276" i="17"/>
  <c r="EY279" i="17"/>
  <c r="DT248" i="17"/>
  <c r="CT222" i="17"/>
  <c r="EM267" i="17"/>
  <c r="EI263" i="17"/>
  <c r="DR246" i="17"/>
  <c r="CV224" i="17"/>
  <c r="CO217" i="17"/>
  <c r="FF286" i="17"/>
  <c r="DH236" i="17"/>
  <c r="CU223" i="17"/>
  <c r="CY227" i="17"/>
  <c r="DQ245" i="17"/>
  <c r="EW277" i="17"/>
  <c r="DS247" i="17"/>
  <c r="CS221" i="17"/>
  <c r="CP218" i="17"/>
  <c r="FN294" i="17"/>
  <c r="DM241" i="17"/>
  <c r="EQ271" i="17"/>
  <c r="EK265" i="17"/>
  <c r="ES273" i="17"/>
  <c r="DD232" i="17"/>
  <c r="EU275" i="17"/>
  <c r="DP244" i="17"/>
  <c r="CX226" i="17"/>
  <c r="EO269" i="17"/>
  <c r="DF234" i="17"/>
  <c r="DY253" i="17"/>
  <c r="DN242" i="17"/>
  <c r="DK239" i="17"/>
  <c r="EP270" i="17"/>
  <c r="EF260" i="17"/>
  <c r="ER272" i="17"/>
  <c r="FI289" i="17"/>
  <c r="DZ254" i="17"/>
  <c r="EH262" i="17"/>
  <c r="EJ264" i="17"/>
  <c r="FL292" i="17"/>
  <c r="DV250" i="17"/>
  <c r="CQ219" i="17"/>
  <c r="CN216" i="17"/>
  <c r="CN295" i="17"/>
  <c r="AF112" i="14"/>
  <c r="AJ112" i="14"/>
  <c r="CR220" i="17"/>
  <c r="DG235" i="17"/>
  <c r="DJ238" i="17"/>
  <c r="EB256" i="17"/>
  <c r="DU249" i="17"/>
  <c r="DO243" i="17"/>
  <c r="EL266" i="17"/>
  <c r="FB282" i="17"/>
  <c r="DA229" i="17"/>
  <c r="FK291" i="17"/>
  <c r="DW251" i="17"/>
  <c r="FG287" i="17"/>
  <c r="DX252" i="17"/>
  <c r="EA255" i="17"/>
  <c r="DI237" i="17"/>
  <c r="FE285" i="17"/>
  <c r="CZ228" i="17"/>
  <c r="DE233" i="17"/>
  <c r="DL240" i="17"/>
  <c r="EN268" i="17"/>
  <c r="ED258" i="17"/>
  <c r="EG261" i="17"/>
  <c r="DS297" i="11"/>
  <c r="AL213" i="17"/>
  <c r="DR211" i="17"/>
  <c r="DQ297" i="11"/>
  <c r="AJ213" i="17"/>
  <c r="DP211" i="17"/>
  <c r="DJ297" i="11"/>
  <c r="AC213" i="17"/>
  <c r="DI211" i="17"/>
  <c r="DY297" i="11"/>
  <c r="AR213" i="17"/>
  <c r="DX211" i="17"/>
  <c r="EB297" i="11"/>
  <c r="AU213" i="17"/>
  <c r="EA211" i="17"/>
  <c r="DU297" i="11"/>
  <c r="AN213" i="17"/>
  <c r="DT211" i="17"/>
  <c r="EE216" i="17"/>
  <c r="FN251" i="17"/>
  <c r="EW234" i="17"/>
  <c r="EV233" i="17"/>
  <c r="EU232" i="17"/>
  <c r="EX235" i="17"/>
  <c r="FF243" i="17"/>
  <c r="EF217" i="17"/>
  <c r="EP227" i="17"/>
  <c r="EY236" i="17"/>
  <c r="EO226" i="17"/>
  <c r="EH219" i="17"/>
  <c r="EZ237" i="17"/>
  <c r="FJ247" i="17"/>
  <c r="FH245" i="17"/>
  <c r="ES230" i="17"/>
  <c r="EJ221" i="17"/>
  <c r="FE242" i="17"/>
  <c r="FD241" i="17"/>
  <c r="FC240" i="17"/>
  <c r="ET231" i="17"/>
  <c r="EG218" i="17"/>
  <c r="FI246" i="17"/>
  <c r="EM224" i="17"/>
  <c r="EK222" i="17"/>
  <c r="FL249" i="17"/>
  <c r="ER229" i="17"/>
  <c r="FB239" i="17"/>
  <c r="EI220" i="17"/>
  <c r="EN225" i="17"/>
  <c r="FK248" i="17"/>
  <c r="EL223" i="17"/>
  <c r="EQ228" i="17"/>
  <c r="FO252" i="17"/>
  <c r="FA238" i="17"/>
  <c r="FG244" i="17"/>
  <c r="FP253" i="17"/>
  <c r="FM250" i="17"/>
  <c r="EH221" i="17"/>
  <c r="FD243" i="17"/>
  <c r="FK250" i="17"/>
  <c r="EW236" i="17"/>
  <c r="FA240" i="17"/>
  <c r="EJ223" i="17"/>
  <c r="FB241" i="17"/>
  <c r="ER231" i="17"/>
  <c r="FJ249" i="17"/>
  <c r="EQ230" i="17"/>
  <c r="EY238" i="17"/>
  <c r="EZ239" i="17"/>
  <c r="FL251" i="17"/>
  <c r="FC242" i="17"/>
  <c r="ES232" i="17"/>
  <c r="FP255" i="17"/>
  <c r="FN253" i="17"/>
  <c r="EK224" i="17"/>
  <c r="EE218" i="17"/>
  <c r="FH247" i="17"/>
  <c r="FF245" i="17"/>
  <c r="EU234" i="17"/>
  <c r="EO228" i="17"/>
  <c r="ET233" i="17"/>
  <c r="EG220" i="17"/>
  <c r="EX237" i="17"/>
  <c r="EN227" i="17"/>
  <c r="FM252" i="17"/>
  <c r="ED217" i="17"/>
  <c r="FE244" i="17"/>
  <c r="FG246" i="17"/>
  <c r="FO254" i="17"/>
  <c r="EI222" i="17"/>
  <c r="EV235" i="17"/>
  <c r="EM226" i="17"/>
  <c r="FI248" i="17"/>
  <c r="EP229" i="17"/>
  <c r="EF219" i="17"/>
  <c r="EC216" i="17"/>
  <c r="EL225" i="17"/>
  <c r="DR224" i="17"/>
  <c r="DQ223" i="17"/>
  <c r="DY231" i="17"/>
  <c r="DS225" i="17"/>
  <c r="FL270" i="17"/>
  <c r="FK269" i="17"/>
  <c r="ET252" i="17"/>
  <c r="EN246" i="17"/>
  <c r="FA259" i="17"/>
  <c r="FF264" i="17"/>
  <c r="EB234" i="17"/>
  <c r="FM271" i="17"/>
  <c r="EW255" i="17"/>
  <c r="FO273" i="17"/>
  <c r="FC261" i="17"/>
  <c r="ER250" i="17"/>
  <c r="FI267" i="17"/>
  <c r="EO247" i="17"/>
  <c r="DW229" i="17"/>
  <c r="ED236" i="17"/>
  <c r="FE263" i="17"/>
  <c r="EG239" i="17"/>
  <c r="EL244" i="17"/>
  <c r="EM245" i="17"/>
  <c r="DZ232" i="17"/>
  <c r="FD262" i="17"/>
  <c r="DT226" i="17"/>
  <c r="DL218" i="17"/>
  <c r="EY257" i="17"/>
  <c r="ES251" i="17"/>
  <c r="DU227" i="17"/>
  <c r="FN272" i="17"/>
  <c r="EP248" i="17"/>
  <c r="EH240" i="17"/>
  <c r="DJ216" i="17"/>
  <c r="DK217" i="17"/>
  <c r="DO221" i="17"/>
  <c r="DV228" i="17"/>
  <c r="EC235" i="17"/>
  <c r="FB260" i="17"/>
  <c r="DP222" i="17"/>
  <c r="FJ268" i="17"/>
  <c r="DM219" i="17"/>
  <c r="DX230" i="17"/>
  <c r="EU253" i="17"/>
  <c r="EI241" i="17"/>
  <c r="EV254" i="17"/>
  <c r="EQ249" i="17"/>
  <c r="DN220" i="17"/>
  <c r="EE237" i="17"/>
  <c r="EK243" i="17"/>
  <c r="EX256" i="17"/>
  <c r="FP274" i="17"/>
  <c r="EA233" i="17"/>
  <c r="FG265" i="17"/>
  <c r="EZ258" i="17"/>
  <c r="EJ242" i="17"/>
  <c r="FH266" i="17"/>
  <c r="EF238" i="17"/>
  <c r="DI297" i="11"/>
  <c r="AB213" i="17"/>
  <c r="DH211" i="17"/>
  <c r="CT297" i="11"/>
  <c r="M213" i="17"/>
  <c r="CS211" i="17"/>
  <c r="DM297" i="11"/>
  <c r="AF213" i="17"/>
  <c r="DL211" i="17"/>
  <c r="DP297" i="11"/>
  <c r="AI213" i="17"/>
  <c r="DO211" i="17"/>
  <c r="CQ297" i="11"/>
  <c r="J213" i="17"/>
  <c r="CP211" i="17"/>
  <c r="DB297" i="11"/>
  <c r="U213" i="17"/>
  <c r="DA211" i="17"/>
  <c r="EJ297" i="11"/>
  <c r="BC213" i="17"/>
  <c r="EI211" i="17"/>
  <c r="EC297" i="11"/>
  <c r="AV213" i="17"/>
  <c r="EB211" i="17"/>
  <c r="FN280" i="17"/>
  <c r="FA267" i="17"/>
  <c r="EC243" i="17"/>
  <c r="EX264" i="17"/>
  <c r="DT234" i="17"/>
  <c r="DE219" i="17"/>
  <c r="EW263" i="17"/>
  <c r="EL252" i="17"/>
  <c r="DX238" i="17"/>
  <c r="EK251" i="17"/>
  <c r="FF272" i="17"/>
  <c r="FO281" i="17"/>
  <c r="FI275" i="17"/>
  <c r="DW237" i="17"/>
  <c r="DK225" i="17"/>
  <c r="ED244" i="17"/>
  <c r="DQ231" i="17"/>
  <c r="FL278" i="17"/>
  <c r="EV262" i="17"/>
  <c r="ER258" i="17"/>
  <c r="DC217" i="17"/>
  <c r="FB268" i="17"/>
  <c r="FE271" i="17"/>
  <c r="DL226" i="17"/>
  <c r="DB216" i="17"/>
  <c r="ET260" i="17"/>
  <c r="EU261" i="17"/>
  <c r="EJ250" i="17"/>
  <c r="DU235" i="17"/>
  <c r="EQ257" i="17"/>
  <c r="DZ240" i="17"/>
  <c r="FM279" i="17"/>
  <c r="EG247" i="17"/>
  <c r="DJ224" i="17"/>
  <c r="FP282" i="17"/>
  <c r="DV236" i="17"/>
  <c r="DF220" i="17"/>
  <c r="DG221" i="17"/>
  <c r="EA241" i="17"/>
  <c r="EB242" i="17"/>
  <c r="EF246" i="17"/>
  <c r="FC269" i="17"/>
  <c r="DO229" i="17"/>
  <c r="DS233" i="17"/>
  <c r="EP256" i="17"/>
  <c r="EI249" i="17"/>
  <c r="DM227" i="17"/>
  <c r="DN228" i="17"/>
  <c r="ES259" i="17"/>
  <c r="EZ266" i="17"/>
  <c r="FG273" i="17"/>
  <c r="DD218" i="17"/>
  <c r="DP230" i="17"/>
  <c r="EY265" i="17"/>
  <c r="EO255" i="17"/>
  <c r="EN254" i="17"/>
  <c r="DY239" i="17"/>
  <c r="EM253" i="17"/>
  <c r="FK277" i="17"/>
  <c r="FH274" i="17"/>
  <c r="EE245" i="17"/>
  <c r="DR232" i="17"/>
  <c r="DH222" i="17"/>
  <c r="FJ276" i="17"/>
  <c r="EH248" i="17"/>
  <c r="DI223" i="17"/>
  <c r="FD270" i="17"/>
  <c r="EP237" i="17"/>
  <c r="FO262" i="17"/>
  <c r="FA248" i="17"/>
  <c r="FF253" i="17"/>
  <c r="EI230" i="17"/>
  <c r="DV217" i="17"/>
  <c r="FG254" i="17"/>
  <c r="EV243" i="17"/>
  <c r="FE252" i="17"/>
  <c r="EH229" i="17"/>
  <c r="ES240" i="17"/>
  <c r="DW218" i="17"/>
  <c r="EB223" i="17"/>
  <c r="ET241" i="17"/>
  <c r="EJ231" i="17"/>
  <c r="FP263" i="17"/>
  <c r="EX245" i="17"/>
  <c r="EE226" i="17"/>
  <c r="EC224" i="17"/>
  <c r="FH255" i="17"/>
  <c r="EA222" i="17"/>
  <c r="DZ221" i="17"/>
  <c r="DU216" i="17"/>
  <c r="EW244" i="17"/>
  <c r="ED225" i="17"/>
  <c r="EQ238" i="17"/>
  <c r="ER239" i="17"/>
  <c r="FL259" i="17"/>
  <c r="EM234" i="17"/>
  <c r="EZ247" i="17"/>
  <c r="FD251" i="17"/>
  <c r="FN261" i="17"/>
  <c r="EG228" i="17"/>
  <c r="EO236" i="17"/>
  <c r="DY220" i="17"/>
  <c r="FC250" i="17"/>
  <c r="EY246" i="17"/>
  <c r="FK258" i="17"/>
  <c r="EN235" i="17"/>
  <c r="EL233" i="17"/>
  <c r="FB249" i="17"/>
  <c r="DX219" i="17"/>
  <c r="EF227" i="17"/>
  <c r="EK232" i="17"/>
  <c r="FM260" i="17"/>
  <c r="EU242" i="17"/>
  <c r="FI256" i="17"/>
  <c r="FJ257" i="17"/>
  <c r="CV297" i="11"/>
  <c r="O213" i="17"/>
  <c r="CU211" i="17"/>
  <c r="EE297" i="11"/>
  <c r="AX213" i="17"/>
  <c r="ED211" i="17"/>
  <c r="CZ297" i="11"/>
  <c r="S213" i="17"/>
  <c r="CY211" i="17"/>
  <c r="EI297" i="11"/>
  <c r="BB213" i="17"/>
  <c r="EH211" i="17"/>
  <c r="DT297" i="11"/>
  <c r="AM213" i="17"/>
  <c r="DS211" i="17"/>
  <c r="DH297" i="11"/>
  <c r="AA213" i="17"/>
  <c r="DG211" i="17"/>
  <c r="DN297" i="11"/>
  <c r="AG213" i="17"/>
  <c r="DM211" i="17"/>
  <c r="CX297" i="11"/>
  <c r="Q213" i="17"/>
  <c r="CW211" i="17"/>
  <c r="EH297" i="11"/>
  <c r="BA213" i="17"/>
  <c r="EG211" i="17"/>
  <c r="EL297" i="11"/>
  <c r="BE213" i="17"/>
  <c r="EK211" i="17"/>
  <c r="DX297" i="11"/>
  <c r="AQ213" i="17"/>
  <c r="DW211" i="17"/>
  <c r="CU297" i="11"/>
  <c r="N213" i="17"/>
  <c r="CT211" i="17"/>
  <c r="CY297" i="11"/>
  <c r="R213" i="17"/>
  <c r="CX211" i="17"/>
  <c r="DR297" i="11"/>
  <c r="AK213" i="17"/>
  <c r="DQ211" i="17"/>
  <c r="CP297" i="11"/>
  <c r="I213" i="17"/>
  <c r="CO211" i="17"/>
  <c r="EK297" i="11"/>
  <c r="BD213" i="17"/>
  <c r="EJ211" i="17"/>
  <c r="FK162" i="17"/>
  <c r="EB127" i="17"/>
  <c r="DX123" i="17"/>
  <c r="EM138" i="17"/>
  <c r="ER143" i="17"/>
  <c r="EV147" i="17"/>
  <c r="EG132" i="17"/>
  <c r="EZ151" i="17"/>
  <c r="EO140" i="17"/>
  <c r="DW122" i="17"/>
  <c r="FI160" i="17"/>
  <c r="EN139" i="17"/>
  <c r="FL163" i="17"/>
  <c r="EY150" i="17"/>
  <c r="ED129" i="17"/>
  <c r="EW148" i="17"/>
  <c r="EJ135" i="17"/>
  <c r="FB153" i="17"/>
  <c r="FA152" i="17"/>
  <c r="EK136" i="17"/>
  <c r="DT119" i="17"/>
  <c r="EQ142" i="17"/>
  <c r="FG158" i="17"/>
  <c r="FE156" i="17"/>
  <c r="FD155" i="17"/>
  <c r="EC128" i="17"/>
  <c r="DR117" i="17"/>
  <c r="DQ116" i="17"/>
  <c r="EX149" i="17"/>
  <c r="DV121" i="17"/>
  <c r="EI134" i="17"/>
  <c r="EH133" i="17"/>
  <c r="FO166" i="17"/>
  <c r="EL137" i="17"/>
  <c r="DZ125" i="17"/>
  <c r="FJ161" i="17"/>
  <c r="FP167" i="17"/>
  <c r="DS118" i="17"/>
  <c r="FN165" i="17"/>
  <c r="EP141" i="17"/>
  <c r="EE130" i="17"/>
  <c r="DY124" i="17"/>
  <c r="FH159" i="17"/>
  <c r="FC154" i="17"/>
  <c r="EU146" i="17"/>
  <c r="ET145" i="17"/>
  <c r="ES144" i="17"/>
  <c r="EF131" i="17"/>
  <c r="EA126" i="17"/>
  <c r="FM164" i="17"/>
  <c r="FF157" i="17"/>
  <c r="DU120" i="17"/>
  <c r="DX127" i="17"/>
  <c r="EK140" i="17"/>
  <c r="FC158" i="17"/>
  <c r="EQ146" i="17"/>
  <c r="EH137" i="17"/>
  <c r="ES148" i="17"/>
  <c r="EP145" i="17"/>
  <c r="DV125" i="17"/>
  <c r="EL141" i="17"/>
  <c r="DW126" i="17"/>
  <c r="DP119" i="17"/>
  <c r="FN169" i="17"/>
  <c r="FD159" i="17"/>
  <c r="EW152" i="17"/>
  <c r="ER147" i="17"/>
  <c r="EC132" i="17"/>
  <c r="EA130" i="17"/>
  <c r="FI164" i="17"/>
  <c r="DN117" i="17"/>
  <c r="FE160" i="17"/>
  <c r="FF161" i="17"/>
  <c r="DT123" i="17"/>
  <c r="FP171" i="17"/>
  <c r="FB157" i="17"/>
  <c r="EN143" i="17"/>
  <c r="DZ129" i="17"/>
  <c r="EX153" i="17"/>
  <c r="FK166" i="17"/>
  <c r="EM142" i="17"/>
  <c r="FA156" i="17"/>
  <c r="EY154" i="17"/>
  <c r="EO144" i="17"/>
  <c r="ET149" i="17"/>
  <c r="EV151" i="17"/>
  <c r="FG162" i="17"/>
  <c r="DU124" i="17"/>
  <c r="DY128" i="17"/>
  <c r="DQ120" i="17"/>
  <c r="DO118" i="17"/>
  <c r="EG136" i="17"/>
  <c r="EB131" i="17"/>
  <c r="EE134" i="17"/>
  <c r="DM116" i="17"/>
  <c r="EJ139" i="17"/>
  <c r="FL167" i="17"/>
  <c r="EU150" i="17"/>
  <c r="EZ155" i="17"/>
  <c r="EI138" i="17"/>
  <c r="DR121" i="17"/>
  <c r="FH163" i="17"/>
  <c r="FM168" i="17"/>
  <c r="FJ165" i="17"/>
  <c r="ED133" i="17"/>
  <c r="FO170" i="17"/>
  <c r="DS122" i="17"/>
  <c r="EF135" i="17"/>
  <c r="EE155" i="17"/>
  <c r="FG183" i="17"/>
  <c r="EO165" i="17"/>
  <c r="EY175" i="17"/>
  <c r="EG157" i="17"/>
  <c r="EW173" i="17"/>
  <c r="FL188" i="17"/>
  <c r="ES169" i="17"/>
  <c r="DE129" i="17"/>
  <c r="DW147" i="17"/>
  <c r="DR142" i="17"/>
  <c r="DK135" i="17"/>
  <c r="EQ167" i="17"/>
  <c r="CU119" i="17"/>
  <c r="DU145" i="17"/>
  <c r="DJ134" i="17"/>
  <c r="EI159" i="17"/>
  <c r="EA151" i="17"/>
  <c r="EP166" i="17"/>
  <c r="DZ150" i="17"/>
  <c r="EJ160" i="17"/>
  <c r="DS143" i="17"/>
  <c r="ED154" i="17"/>
  <c r="FO191" i="17"/>
  <c r="FK187" i="17"/>
  <c r="FP192" i="17"/>
  <c r="DL136" i="17"/>
  <c r="DM137" i="17"/>
  <c r="CX122" i="17"/>
  <c r="FC179" i="17"/>
  <c r="FE181" i="17"/>
  <c r="CY123" i="17"/>
  <c r="EX174" i="17"/>
  <c r="FH184" i="17"/>
  <c r="DC127" i="17"/>
  <c r="DA125" i="17"/>
  <c r="DF130" i="17"/>
  <c r="EC153" i="17"/>
  <c r="DI133" i="17"/>
  <c r="CZ124" i="17"/>
  <c r="FJ186" i="17"/>
  <c r="CR116" i="17"/>
  <c r="DY149" i="17"/>
  <c r="DX148" i="17"/>
  <c r="ER168" i="17"/>
  <c r="EU171" i="17"/>
  <c r="DN138" i="17"/>
  <c r="DD128" i="17"/>
  <c r="EV172" i="17"/>
  <c r="EH158" i="17"/>
  <c r="FM189" i="17"/>
  <c r="DV146" i="17"/>
  <c r="DO139" i="17"/>
  <c r="FF182" i="17"/>
  <c r="DB126" i="17"/>
  <c r="CV120" i="17"/>
  <c r="DH132" i="17"/>
  <c r="CT118" i="17"/>
  <c r="DQ141" i="17"/>
  <c r="FA177" i="17"/>
  <c r="FN190" i="17"/>
  <c r="EM163" i="17"/>
  <c r="FI185" i="17"/>
  <c r="DG131" i="17"/>
  <c r="CS117" i="17"/>
  <c r="CW121" i="17"/>
  <c r="EL162" i="17"/>
  <c r="FD180" i="17"/>
  <c r="ET170" i="17"/>
  <c r="DP140" i="17"/>
  <c r="EZ176" i="17"/>
  <c r="EK161" i="17"/>
  <c r="EF156" i="17"/>
  <c r="DT144" i="17"/>
  <c r="FB178" i="17"/>
  <c r="EN164" i="17"/>
  <c r="EB152" i="17"/>
  <c r="FN163" i="17"/>
  <c r="FD153" i="17"/>
  <c r="EO138" i="17"/>
  <c r="FK160" i="17"/>
  <c r="FH157" i="17"/>
  <c r="DU118" i="17"/>
  <c r="EI132" i="17"/>
  <c r="FB151" i="17"/>
  <c r="FP165" i="17"/>
  <c r="FM162" i="17"/>
  <c r="EN137" i="17"/>
  <c r="DT117" i="17"/>
  <c r="EZ149" i="17"/>
  <c r="EK134" i="17"/>
  <c r="FC152" i="17"/>
  <c r="FL161" i="17"/>
  <c r="EY148" i="17"/>
  <c r="DV119" i="17"/>
  <c r="EU144" i="17"/>
  <c r="EC126" i="17"/>
  <c r="ES142" i="17"/>
  <c r="EV145" i="17"/>
  <c r="FO164" i="17"/>
  <c r="EM136" i="17"/>
  <c r="DS116" i="17"/>
  <c r="EE128" i="17"/>
  <c r="EA124" i="17"/>
  <c r="EW146" i="17"/>
  <c r="EH131" i="17"/>
  <c r="DX121" i="17"/>
  <c r="EG130" i="17"/>
  <c r="ED127" i="17"/>
  <c r="FI158" i="17"/>
  <c r="FF155" i="17"/>
  <c r="DZ123" i="17"/>
  <c r="EX147" i="17"/>
  <c r="FA150" i="17"/>
  <c r="FE154" i="17"/>
  <c r="EP139" i="17"/>
  <c r="ET143" i="17"/>
  <c r="EB125" i="17"/>
  <c r="DW120" i="17"/>
  <c r="FG156" i="17"/>
  <c r="FJ159" i="17"/>
  <c r="EJ133" i="17"/>
  <c r="EQ140" i="17"/>
  <c r="DY122" i="17"/>
  <c r="EL135" i="17"/>
  <c r="ER141" i="17"/>
  <c r="EF129" i="17"/>
  <c r="FM182" i="17"/>
  <c r="FC172" i="17"/>
  <c r="DA118" i="17"/>
  <c r="FP185" i="17"/>
  <c r="ES162" i="17"/>
  <c r="EJ153" i="17"/>
  <c r="EC146" i="17"/>
  <c r="EL155" i="17"/>
  <c r="DP133" i="17"/>
  <c r="FN183" i="17"/>
  <c r="EM156" i="17"/>
  <c r="DX141" i="17"/>
  <c r="FF175" i="17"/>
  <c r="DJ127" i="17"/>
  <c r="ER161" i="17"/>
  <c r="DQ134" i="17"/>
  <c r="FH177" i="17"/>
  <c r="EX167" i="17"/>
  <c r="EU164" i="17"/>
  <c r="DR135" i="17"/>
  <c r="EK154" i="17"/>
  <c r="DD121" i="17"/>
  <c r="FB171" i="17"/>
  <c r="FI178" i="17"/>
  <c r="EF149" i="17"/>
  <c r="EV165" i="17"/>
  <c r="DC120" i="17"/>
  <c r="DO132" i="17"/>
  <c r="EB145" i="17"/>
  <c r="EQ160" i="17"/>
  <c r="FL181" i="17"/>
  <c r="FJ179" i="17"/>
  <c r="DK128" i="17"/>
  <c r="DF123" i="17"/>
  <c r="FA170" i="17"/>
  <c r="EZ169" i="17"/>
  <c r="DN131" i="17"/>
  <c r="EO158" i="17"/>
  <c r="FK180" i="17"/>
  <c r="FG176" i="17"/>
  <c r="ET163" i="17"/>
  <c r="DB119" i="17"/>
  <c r="DH125" i="17"/>
  <c r="ED147" i="17"/>
  <c r="EP159" i="17"/>
  <c r="DL129" i="17"/>
  <c r="FE174" i="17"/>
  <c r="DV139" i="17"/>
  <c r="EG150" i="17"/>
  <c r="FO184" i="17"/>
  <c r="DS136" i="17"/>
  <c r="FD173" i="17"/>
  <c r="DY142" i="17"/>
  <c r="DU138" i="17"/>
  <c r="DT137" i="17"/>
  <c r="DW140" i="17"/>
  <c r="EI152" i="17"/>
  <c r="EA144" i="17"/>
  <c r="DM130" i="17"/>
  <c r="EW166" i="17"/>
  <c r="EH151" i="17"/>
  <c r="CZ117" i="17"/>
  <c r="DE122" i="17"/>
  <c r="EN157" i="17"/>
  <c r="EY168" i="17"/>
  <c r="CY116" i="17"/>
  <c r="EE148" i="17"/>
  <c r="DZ143" i="17"/>
  <c r="DI126" i="17"/>
  <c r="DG124" i="17"/>
  <c r="DV138" i="17"/>
  <c r="DK127" i="17"/>
  <c r="ER160" i="17"/>
  <c r="EU163" i="17"/>
  <c r="DY141" i="17"/>
  <c r="FI177" i="17"/>
  <c r="EY167" i="17"/>
  <c r="CZ116" i="17"/>
  <c r="DJ126" i="17"/>
  <c r="EV164" i="17"/>
  <c r="EA143" i="17"/>
  <c r="DH124" i="17"/>
  <c r="DP132" i="17"/>
  <c r="DI125" i="17"/>
  <c r="EW165" i="17"/>
  <c r="DW139" i="17"/>
  <c r="FO183" i="17"/>
  <c r="EG149" i="17"/>
  <c r="DT136" i="17"/>
  <c r="FL180" i="17"/>
  <c r="DO131" i="17"/>
  <c r="DB118" i="17"/>
  <c r="FF174" i="17"/>
  <c r="EQ159" i="17"/>
  <c r="DX140" i="17"/>
  <c r="DR134" i="17"/>
  <c r="ET162" i="17"/>
  <c r="FH176" i="17"/>
  <c r="EF148" i="17"/>
  <c r="DE121" i="17"/>
  <c r="FE173" i="17"/>
  <c r="ED146" i="17"/>
  <c r="EC145" i="17"/>
  <c r="EB144" i="17"/>
  <c r="DQ133" i="17"/>
  <c r="DS135" i="17"/>
  <c r="FD172" i="17"/>
  <c r="FC171" i="17"/>
  <c r="DG123" i="17"/>
  <c r="ES161" i="17"/>
  <c r="FJ178" i="17"/>
  <c r="EI151" i="17"/>
  <c r="EL154" i="17"/>
  <c r="EZ168" i="17"/>
  <c r="FK179" i="17"/>
  <c r="DD120" i="17"/>
  <c r="EX166" i="17"/>
  <c r="DN130" i="17"/>
  <c r="EP158" i="17"/>
  <c r="FB170" i="17"/>
  <c r="FA169" i="17"/>
  <c r="DF122" i="17"/>
  <c r="DM129" i="17"/>
  <c r="EJ152" i="17"/>
  <c r="EK153" i="17"/>
  <c r="FN182" i="17"/>
  <c r="DU137" i="17"/>
  <c r="DA117" i="17"/>
  <c r="EE147" i="17"/>
  <c r="EN156" i="17"/>
  <c r="FP184" i="17"/>
  <c r="DZ142" i="17"/>
  <c r="DC119" i="17"/>
  <c r="FM181" i="17"/>
  <c r="EO157" i="17"/>
  <c r="FG175" i="17"/>
  <c r="EM155" i="17"/>
  <c r="DL128" i="17"/>
  <c r="EH150" i="17"/>
  <c r="DR132" i="17"/>
  <c r="DG121" i="17"/>
  <c r="EP156" i="17"/>
  <c r="EK151" i="17"/>
  <c r="FC169" i="17"/>
  <c r="EA141" i="17"/>
  <c r="EO155" i="17"/>
  <c r="FE171" i="17"/>
  <c r="DX138" i="17"/>
  <c r="FK177" i="17"/>
  <c r="EF146" i="17"/>
  <c r="EM153" i="17"/>
  <c r="EY165" i="17"/>
  <c r="EQ157" i="17"/>
  <c r="EZ166" i="17"/>
  <c r="FP182" i="17"/>
  <c r="EC143" i="17"/>
  <c r="EN154" i="17"/>
  <c r="FH174" i="17"/>
  <c r="FL178" i="17"/>
  <c r="DJ124" i="17"/>
  <c r="DZ140" i="17"/>
  <c r="EE145" i="17"/>
  <c r="EU161" i="17"/>
  <c r="DH122" i="17"/>
  <c r="EX164" i="17"/>
  <c r="FM179" i="17"/>
  <c r="DM127" i="17"/>
  <c r="DF120" i="17"/>
  <c r="FO181" i="17"/>
  <c r="EJ150" i="17"/>
  <c r="ET160" i="17"/>
  <c r="FD170" i="17"/>
  <c r="ER158" i="17"/>
  <c r="FB168" i="17"/>
  <c r="DE119" i="17"/>
  <c r="DC117" i="17"/>
  <c r="FI175" i="17"/>
  <c r="DB116" i="17"/>
  <c r="EG147" i="17"/>
  <c r="EV162" i="17"/>
  <c r="ES159" i="17"/>
  <c r="EH148" i="17"/>
  <c r="FA167" i="17"/>
  <c r="FJ176" i="17"/>
  <c r="EW163" i="17"/>
  <c r="DP130" i="17"/>
  <c r="DO129" i="17"/>
  <c r="EB142" i="17"/>
  <c r="EL152" i="17"/>
  <c r="DW137" i="17"/>
  <c r="ED144" i="17"/>
  <c r="FN180" i="17"/>
  <c r="DD118" i="17"/>
  <c r="DK125" i="17"/>
  <c r="FG173" i="17"/>
  <c r="DN128" i="17"/>
  <c r="DY139" i="17"/>
  <c r="DS133" i="17"/>
  <c r="FF172" i="17"/>
  <c r="DV136" i="17"/>
  <c r="DQ131" i="17"/>
  <c r="EI149" i="17"/>
  <c r="DT134" i="17"/>
  <c r="DI123" i="17"/>
  <c r="DU135" i="17"/>
  <c r="DL126" i="17"/>
  <c r="FK172" i="17"/>
  <c r="DG116" i="17"/>
  <c r="FF167" i="17"/>
  <c r="FP177" i="17"/>
  <c r="EK146" i="17"/>
  <c r="EM148" i="17"/>
  <c r="EE140" i="17"/>
  <c r="EC138" i="17"/>
  <c r="EU156" i="17"/>
  <c r="FJ171" i="17"/>
  <c r="EW158" i="17"/>
  <c r="EX159" i="17"/>
  <c r="FA162" i="17"/>
  <c r="EA136" i="17"/>
  <c r="EB137" i="17"/>
  <c r="ET155" i="17"/>
  <c r="FN175" i="17"/>
  <c r="FG168" i="17"/>
  <c r="FC164" i="17"/>
  <c r="FO176" i="17"/>
  <c r="DV131" i="17"/>
  <c r="DH117" i="17"/>
  <c r="DL121" i="17"/>
  <c r="DT129" i="17"/>
  <c r="FM174" i="17"/>
  <c r="EG142" i="17"/>
  <c r="FD165" i="17"/>
  <c r="ES154" i="17"/>
  <c r="DN123" i="17"/>
  <c r="DZ135" i="17"/>
  <c r="EN149" i="17"/>
  <c r="FI170" i="17"/>
  <c r="EL147" i="17"/>
  <c r="DP125" i="17"/>
  <c r="DX133" i="17"/>
  <c r="DW132" i="17"/>
  <c r="EY160" i="17"/>
  <c r="DY134" i="17"/>
  <c r="DJ119" i="17"/>
  <c r="DR127" i="17"/>
  <c r="EJ145" i="17"/>
  <c r="DU130" i="17"/>
  <c r="EQ152" i="17"/>
  <c r="DM122" i="17"/>
  <c r="FB163" i="17"/>
  <c r="DS128" i="17"/>
  <c r="DI118" i="17"/>
  <c r="DO124" i="17"/>
  <c r="EI144" i="17"/>
  <c r="FE166" i="17"/>
  <c r="EV157" i="17"/>
  <c r="ER153" i="17"/>
  <c r="FL173" i="17"/>
  <c r="FH169" i="17"/>
  <c r="DQ126" i="17"/>
  <c r="EO150" i="17"/>
  <c r="EF141" i="17"/>
  <c r="EH143" i="17"/>
  <c r="DK120" i="17"/>
  <c r="EZ161" i="17"/>
  <c r="EP151" i="17"/>
  <c r="ED139" i="17"/>
  <c r="CV124" i="17"/>
  <c r="FC183" i="17"/>
  <c r="FK191" i="17"/>
  <c r="FF186" i="17"/>
  <c r="CW125" i="17"/>
  <c r="CP118" i="17"/>
  <c r="DB130" i="17"/>
  <c r="DA129" i="17"/>
  <c r="FJ190" i="17"/>
  <c r="DQ145" i="17"/>
  <c r="DC131" i="17"/>
  <c r="DJ138" i="17"/>
  <c r="FD184" i="17"/>
  <c r="EX178" i="17"/>
  <c r="ED158" i="17"/>
  <c r="FI189" i="17"/>
  <c r="CS121" i="17"/>
  <c r="FA181" i="17"/>
  <c r="EU175" i="17"/>
  <c r="EJ164" i="17"/>
  <c r="DF134" i="17"/>
  <c r="EA155" i="17"/>
  <c r="CX126" i="17"/>
  <c r="EN168" i="17"/>
  <c r="EE159" i="17"/>
  <c r="DO143" i="17"/>
  <c r="FL192" i="17"/>
  <c r="CY127" i="17"/>
  <c r="CR120" i="17"/>
  <c r="EV176" i="17"/>
  <c r="FG187" i="17"/>
  <c r="EO169" i="17"/>
  <c r="EG161" i="17"/>
  <c r="DV150" i="17"/>
  <c r="FM193" i="17"/>
  <c r="ES173" i="17"/>
  <c r="DL140" i="17"/>
  <c r="CO117" i="17"/>
  <c r="DD132" i="17"/>
  <c r="FB182" i="17"/>
  <c r="DK139" i="17"/>
  <c r="DS147" i="17"/>
  <c r="EL166" i="17"/>
  <c r="DN142" i="17"/>
  <c r="DU149" i="17"/>
  <c r="CU123" i="17"/>
  <c r="DH136" i="17"/>
  <c r="DG135" i="17"/>
  <c r="FE185" i="17"/>
  <c r="ER172" i="17"/>
  <c r="CQ119" i="17"/>
  <c r="EW177" i="17"/>
  <c r="EP170" i="17"/>
  <c r="EF160" i="17"/>
  <c r="ET174" i="17"/>
  <c r="DT148" i="17"/>
  <c r="EZ180" i="17"/>
  <c r="CT122" i="17"/>
  <c r="FH188" i="17"/>
  <c r="EY179" i="17"/>
  <c r="DX152" i="17"/>
  <c r="FN194" i="17"/>
  <c r="DW151" i="17"/>
  <c r="EM167" i="17"/>
  <c r="EB156" i="17"/>
  <c r="DI137" i="17"/>
  <c r="DR146" i="17"/>
  <c r="EH162" i="17"/>
  <c r="EQ171" i="17"/>
  <c r="EI163" i="17"/>
  <c r="DP144" i="17"/>
  <c r="DE133" i="17"/>
  <c r="DM141" i="17"/>
  <c r="CN116" i="17"/>
  <c r="CN195" i="17"/>
  <c r="AE112" i="14"/>
  <c r="AI112" i="14"/>
  <c r="CZ128" i="17"/>
  <c r="DZ154" i="17"/>
  <c r="DY153" i="17"/>
  <c r="EK165" i="17"/>
  <c r="EC157" i="17"/>
  <c r="DI197" i="11"/>
  <c r="AB113" i="17"/>
  <c r="DH111" i="17"/>
  <c r="DK197" i="11"/>
  <c r="AD113" i="17"/>
  <c r="DJ111" i="17"/>
  <c r="CW197" i="11"/>
  <c r="P113" i="17"/>
  <c r="CV111" i="17"/>
  <c r="DE197" i="11"/>
  <c r="X113" i="17"/>
  <c r="DD111" i="17"/>
  <c r="DQ197" i="11"/>
  <c r="AJ113" i="17"/>
  <c r="DP111" i="17"/>
  <c r="DS197" i="11"/>
  <c r="AL113" i="17"/>
  <c r="DR111" i="17"/>
  <c r="DM197" i="11"/>
  <c r="AF113" i="17"/>
  <c r="DL111" i="17"/>
  <c r="CQ197" i="11"/>
  <c r="J113" i="17"/>
  <c r="CP111" i="17"/>
  <c r="EN141" i="17"/>
  <c r="FK164" i="17"/>
  <c r="FF159" i="17"/>
  <c r="FA154" i="17"/>
  <c r="EF133" i="17"/>
  <c r="FN167" i="17"/>
  <c r="ES146" i="17"/>
  <c r="EV149" i="17"/>
  <c r="DW124" i="17"/>
  <c r="FC156" i="17"/>
  <c r="EH135" i="17"/>
  <c r="FH161" i="17"/>
  <c r="EK138" i="17"/>
  <c r="FO168" i="17"/>
  <c r="FG160" i="17"/>
  <c r="EI136" i="17"/>
  <c r="DZ127" i="17"/>
  <c r="DY126" i="17"/>
  <c r="EB129" i="17"/>
  <c r="DT121" i="17"/>
  <c r="DR119" i="17"/>
  <c r="ED131" i="17"/>
  <c r="EP143" i="17"/>
  <c r="EC130" i="17"/>
  <c r="DO116" i="17"/>
  <c r="EU148" i="17"/>
  <c r="DQ118" i="17"/>
  <c r="ER145" i="17"/>
  <c r="FE158" i="17"/>
  <c r="EW150" i="17"/>
  <c r="EL139" i="17"/>
  <c r="EX151" i="17"/>
  <c r="EA128" i="17"/>
  <c r="DX125" i="17"/>
  <c r="FD157" i="17"/>
  <c r="FP169" i="17"/>
  <c r="DS120" i="17"/>
  <c r="EE132" i="17"/>
  <c r="EM140" i="17"/>
  <c r="EO142" i="17"/>
  <c r="FB155" i="17"/>
  <c r="EG134" i="17"/>
  <c r="EZ153" i="17"/>
  <c r="FJ163" i="17"/>
  <c r="EQ144" i="17"/>
  <c r="FL165" i="17"/>
  <c r="FI162" i="17"/>
  <c r="EY152" i="17"/>
  <c r="DV123" i="17"/>
  <c r="EJ137" i="17"/>
  <c r="FM166" i="17"/>
  <c r="DU122" i="17"/>
  <c r="DP117" i="17"/>
  <c r="ET147" i="17"/>
  <c r="EU152" i="17"/>
  <c r="EC134" i="17"/>
  <c r="EP147" i="17"/>
  <c r="EN145" i="17"/>
  <c r="DY130" i="17"/>
  <c r="EX155" i="17"/>
  <c r="DU126" i="17"/>
  <c r="EH139" i="17"/>
  <c r="FH165" i="17"/>
  <c r="DP121" i="17"/>
  <c r="FG164" i="17"/>
  <c r="DN119" i="17"/>
  <c r="FO172" i="17"/>
  <c r="EA132" i="17"/>
  <c r="EJ141" i="17"/>
  <c r="EM144" i="17"/>
  <c r="EE136" i="17"/>
  <c r="DO120" i="17"/>
  <c r="DL117" i="17"/>
  <c r="FA158" i="17"/>
  <c r="EY156" i="17"/>
  <c r="EG138" i="17"/>
  <c r="FE162" i="17"/>
  <c r="DV127" i="17"/>
  <c r="FL169" i="17"/>
  <c r="EQ148" i="17"/>
  <c r="ET151" i="17"/>
  <c r="DQ122" i="17"/>
  <c r="DS124" i="17"/>
  <c r="FM170" i="17"/>
  <c r="ED135" i="17"/>
  <c r="ES150" i="17"/>
  <c r="EZ157" i="17"/>
  <c r="EV153" i="17"/>
  <c r="EO146" i="17"/>
  <c r="FJ167" i="17"/>
  <c r="EI140" i="17"/>
  <c r="EW154" i="17"/>
  <c r="FK168" i="17"/>
  <c r="FC160" i="17"/>
  <c r="FF163" i="17"/>
  <c r="DR123" i="17"/>
  <c r="ER149" i="17"/>
  <c r="DW128" i="17"/>
  <c r="DM118" i="17"/>
  <c r="EF137" i="17"/>
  <c r="FI166" i="17"/>
  <c r="DZ131" i="17"/>
  <c r="EB133" i="17"/>
  <c r="EK142" i="17"/>
  <c r="FD161" i="17"/>
  <c r="DT125" i="17"/>
  <c r="EL143" i="17"/>
  <c r="FB159" i="17"/>
  <c r="FN171" i="17"/>
  <c r="FP173" i="17"/>
  <c r="DK116" i="17"/>
  <c r="DX129" i="17"/>
  <c r="EY173" i="17"/>
  <c r="EU169" i="17"/>
  <c r="FC177" i="17"/>
  <c r="EE153" i="17"/>
  <c r="DZ148" i="17"/>
  <c r="EF154" i="17"/>
  <c r="ET168" i="17"/>
  <c r="DI131" i="17"/>
  <c r="FD178" i="17"/>
  <c r="EH156" i="17"/>
  <c r="ES167" i="17"/>
  <c r="CZ122" i="17"/>
  <c r="DQ139" i="17"/>
  <c r="DY147" i="17"/>
  <c r="EC151" i="17"/>
  <c r="EX172" i="17"/>
  <c r="FN188" i="17"/>
  <c r="DK133" i="17"/>
  <c r="EB150" i="17"/>
  <c r="FH182" i="17"/>
  <c r="DM135" i="17"/>
  <c r="EN162" i="17"/>
  <c r="EP164" i="17"/>
  <c r="DX146" i="17"/>
  <c r="DG129" i="17"/>
  <c r="DU143" i="17"/>
  <c r="FA175" i="17"/>
  <c r="EZ174" i="17"/>
  <c r="DV144" i="17"/>
  <c r="DN136" i="17"/>
  <c r="DP138" i="17"/>
  <c r="EL160" i="17"/>
  <c r="FO189" i="17"/>
  <c r="EA149" i="17"/>
  <c r="DF128" i="17"/>
  <c r="DH130" i="17"/>
  <c r="DW145" i="17"/>
  <c r="EQ165" i="17"/>
  <c r="CY121" i="17"/>
  <c r="FF180" i="17"/>
  <c r="EW171" i="17"/>
  <c r="DA123" i="17"/>
  <c r="FL186" i="17"/>
  <c r="FB176" i="17"/>
  <c r="DS141" i="17"/>
  <c r="CW119" i="17"/>
  <c r="DL134" i="17"/>
  <c r="EI157" i="17"/>
  <c r="FJ184" i="17"/>
  <c r="FG181" i="17"/>
  <c r="DD126" i="17"/>
  <c r="EJ158" i="17"/>
  <c r="DB124" i="17"/>
  <c r="CU117" i="17"/>
  <c r="ER166" i="17"/>
  <c r="EK159" i="17"/>
  <c r="FK185" i="17"/>
  <c r="EV170" i="17"/>
  <c r="ED152" i="17"/>
  <c r="DJ132" i="17"/>
  <c r="DO137" i="17"/>
  <c r="CT116" i="17"/>
  <c r="EG155" i="17"/>
  <c r="DR140" i="17"/>
  <c r="EM161" i="17"/>
  <c r="DT142" i="17"/>
  <c r="FM187" i="17"/>
  <c r="FE179" i="17"/>
  <c r="CV118" i="17"/>
  <c r="DE127" i="17"/>
  <c r="EO163" i="17"/>
  <c r="FP190" i="17"/>
  <c r="DC125" i="17"/>
  <c r="FI183" i="17"/>
  <c r="CX120" i="17"/>
  <c r="EO164" i="17"/>
  <c r="CW120" i="17"/>
  <c r="FE180" i="17"/>
  <c r="DH131" i="17"/>
  <c r="DE128" i="17"/>
  <c r="EG156" i="17"/>
  <c r="DI132" i="17"/>
  <c r="FK186" i="17"/>
  <c r="FD179" i="17"/>
  <c r="EB151" i="17"/>
  <c r="DG130" i="17"/>
  <c r="EI158" i="17"/>
  <c r="EQ166" i="17"/>
  <c r="CX121" i="17"/>
  <c r="CV119" i="17"/>
  <c r="DX147" i="17"/>
  <c r="DW146" i="17"/>
  <c r="DS142" i="17"/>
  <c r="DT143" i="17"/>
  <c r="DQ140" i="17"/>
  <c r="DZ149" i="17"/>
  <c r="EJ159" i="17"/>
  <c r="EC152" i="17"/>
  <c r="EF155" i="17"/>
  <c r="DK134" i="17"/>
  <c r="DN137" i="17"/>
  <c r="FP191" i="17"/>
  <c r="DB125" i="17"/>
  <c r="CU118" i="17"/>
  <c r="FM188" i="17"/>
  <c r="EX173" i="17"/>
  <c r="FJ185" i="17"/>
  <c r="EP165" i="17"/>
  <c r="DU144" i="17"/>
  <c r="CT117" i="17"/>
  <c r="CZ123" i="17"/>
  <c r="ER167" i="17"/>
  <c r="FI184" i="17"/>
  <c r="EZ175" i="17"/>
  <c r="DR141" i="17"/>
  <c r="DP139" i="17"/>
  <c r="DA124" i="17"/>
  <c r="FL187" i="17"/>
  <c r="FA176" i="17"/>
  <c r="EU170" i="17"/>
  <c r="FC178" i="17"/>
  <c r="FO190" i="17"/>
  <c r="CS116" i="17"/>
  <c r="EA150" i="17"/>
  <c r="FF181" i="17"/>
  <c r="FN189" i="17"/>
  <c r="EN163" i="17"/>
  <c r="DM136" i="17"/>
  <c r="DL135" i="17"/>
  <c r="EE154" i="17"/>
  <c r="EK160" i="17"/>
  <c r="CY122" i="17"/>
  <c r="DD127" i="17"/>
  <c r="FH183" i="17"/>
  <c r="DJ133" i="17"/>
  <c r="DF129" i="17"/>
  <c r="ET169" i="17"/>
  <c r="EY174" i="17"/>
  <c r="EW172" i="17"/>
  <c r="EH157" i="17"/>
  <c r="DY148" i="17"/>
  <c r="ED153" i="17"/>
  <c r="DO138" i="17"/>
  <c r="ES168" i="17"/>
  <c r="FB177" i="17"/>
  <c r="EV171" i="17"/>
  <c r="DV145" i="17"/>
  <c r="FG182" i="17"/>
  <c r="EM162" i="17"/>
  <c r="DC126" i="17"/>
  <c r="EL161" i="17"/>
  <c r="CV121" i="17"/>
  <c r="DN139" i="17"/>
  <c r="EY176" i="17"/>
  <c r="DX149" i="17"/>
  <c r="FC180" i="17"/>
  <c r="EP167" i="17"/>
  <c r="FN191" i="17"/>
  <c r="DZ151" i="17"/>
  <c r="EX175" i="17"/>
  <c r="DT145" i="17"/>
  <c r="EM164" i="17"/>
  <c r="EU172" i="17"/>
  <c r="DE130" i="17"/>
  <c r="EW174" i="17"/>
  <c r="FH185" i="17"/>
  <c r="DH133" i="17"/>
  <c r="ER169" i="17"/>
  <c r="FG184" i="17"/>
  <c r="EG158" i="17"/>
  <c r="CQ116" i="17"/>
  <c r="FI186" i="17"/>
  <c r="FE182" i="17"/>
  <c r="FP193" i="17"/>
  <c r="DM138" i="17"/>
  <c r="FF183" i="17"/>
  <c r="EZ177" i="17"/>
  <c r="EJ161" i="17"/>
  <c r="DI134" i="17"/>
  <c r="FA178" i="17"/>
  <c r="EV173" i="17"/>
  <c r="CW122" i="17"/>
  <c r="EK162" i="17"/>
  <c r="DU146" i="17"/>
  <c r="DV147" i="17"/>
  <c r="FM190" i="17"/>
  <c r="DF131" i="17"/>
  <c r="CU120" i="17"/>
  <c r="ET171" i="17"/>
  <c r="FJ187" i="17"/>
  <c r="EA152" i="17"/>
  <c r="FO192" i="17"/>
  <c r="CR117" i="17"/>
  <c r="DQ142" i="17"/>
  <c r="DY150" i="17"/>
  <c r="ES170" i="17"/>
  <c r="EO166" i="17"/>
  <c r="DW148" i="17"/>
  <c r="DA126" i="17"/>
  <c r="CX123" i="17"/>
  <c r="FL189" i="17"/>
  <c r="DK136" i="17"/>
  <c r="DL137" i="17"/>
  <c r="CZ125" i="17"/>
  <c r="EI160" i="17"/>
  <c r="EN165" i="17"/>
  <c r="EF157" i="17"/>
  <c r="DG132" i="17"/>
  <c r="DO140" i="17"/>
  <c r="CS118" i="17"/>
  <c r="EE156" i="17"/>
  <c r="CY124" i="17"/>
  <c r="DB127" i="17"/>
  <c r="EH159" i="17"/>
  <c r="DP141" i="17"/>
  <c r="ED155" i="17"/>
  <c r="DC128" i="17"/>
  <c r="DS144" i="17"/>
  <c r="DD129" i="17"/>
  <c r="CT119" i="17"/>
  <c r="DJ135" i="17"/>
  <c r="FD181" i="17"/>
  <c r="DR143" i="17"/>
  <c r="EB153" i="17"/>
  <c r="FB179" i="17"/>
  <c r="EQ168" i="17"/>
  <c r="EC154" i="17"/>
  <c r="FK188" i="17"/>
  <c r="EL163" i="17"/>
  <c r="CT121" i="17"/>
  <c r="CU122" i="17"/>
  <c r="DE132" i="17"/>
  <c r="CO116" i="17"/>
  <c r="CX125" i="17"/>
  <c r="DX151" i="17"/>
  <c r="FE184" i="17"/>
  <c r="DK138" i="17"/>
  <c r="EK164" i="17"/>
  <c r="EH161" i="17"/>
  <c r="EG160" i="17"/>
  <c r="EQ170" i="17"/>
  <c r="EZ179" i="17"/>
  <c r="FL191" i="17"/>
  <c r="FJ189" i="17"/>
  <c r="ED157" i="17"/>
  <c r="CP117" i="17"/>
  <c r="EI162" i="17"/>
  <c r="CS120" i="17"/>
  <c r="EA154" i="17"/>
  <c r="CZ127" i="17"/>
  <c r="DG134" i="17"/>
  <c r="EE158" i="17"/>
  <c r="EU174" i="17"/>
  <c r="DV149" i="17"/>
  <c r="DO142" i="17"/>
  <c r="EJ163" i="17"/>
  <c r="DZ153" i="17"/>
  <c r="CW124" i="17"/>
  <c r="EV175" i="17"/>
  <c r="FN193" i="17"/>
  <c r="EX177" i="17"/>
  <c r="DU148" i="17"/>
  <c r="DJ137" i="17"/>
  <c r="DD131" i="17"/>
  <c r="ER171" i="17"/>
  <c r="FB181" i="17"/>
  <c r="DP143" i="17"/>
  <c r="EW176" i="17"/>
  <c r="DM140" i="17"/>
  <c r="CR119" i="17"/>
  <c r="DB129" i="17"/>
  <c r="DI136" i="17"/>
  <c r="FM192" i="17"/>
  <c r="EF159" i="17"/>
  <c r="EM166" i="17"/>
  <c r="CY126" i="17"/>
  <c r="DW150" i="17"/>
  <c r="DH135" i="17"/>
  <c r="FO194" i="17"/>
  <c r="FG186" i="17"/>
  <c r="DY152" i="17"/>
  <c r="DN141" i="17"/>
  <c r="FD183" i="17"/>
  <c r="EB155" i="17"/>
  <c r="EP169" i="17"/>
  <c r="DF133" i="17"/>
  <c r="FK190" i="17"/>
  <c r="CV123" i="17"/>
  <c r="EN167" i="17"/>
  <c r="FA180" i="17"/>
  <c r="DA128" i="17"/>
  <c r="FH187" i="17"/>
  <c r="ET173" i="17"/>
  <c r="DS146" i="17"/>
  <c r="FI188" i="17"/>
  <c r="FC182" i="17"/>
  <c r="DC130" i="17"/>
  <c r="FF185" i="17"/>
  <c r="DR145" i="17"/>
  <c r="DL139" i="17"/>
  <c r="ES172" i="17"/>
  <c r="DQ144" i="17"/>
  <c r="EC156" i="17"/>
  <c r="EY178" i="17"/>
  <c r="CQ118" i="17"/>
  <c r="EO168" i="17"/>
  <c r="DT147" i="17"/>
  <c r="EL165" i="17"/>
  <c r="DM131" i="17"/>
  <c r="DO133" i="17"/>
  <c r="EX168" i="17"/>
  <c r="FP186" i="17"/>
  <c r="EG151" i="17"/>
  <c r="EP160" i="17"/>
  <c r="EZ170" i="17"/>
  <c r="FA171" i="17"/>
  <c r="DI127" i="17"/>
  <c r="CX116" i="17"/>
  <c r="ET164" i="17"/>
  <c r="FF176" i="17"/>
  <c r="FL182" i="17"/>
  <c r="EC147" i="17"/>
  <c r="DW141" i="17"/>
  <c r="DX142" i="17"/>
  <c r="DE123" i="17"/>
  <c r="DS137" i="17"/>
  <c r="EA145" i="17"/>
  <c r="FD174" i="17"/>
  <c r="EF150" i="17"/>
  <c r="DP134" i="17"/>
  <c r="EY169" i="17"/>
  <c r="DF124" i="17"/>
  <c r="EI153" i="17"/>
  <c r="DV140" i="17"/>
  <c r="EV166" i="17"/>
  <c r="EJ154" i="17"/>
  <c r="DK129" i="17"/>
  <c r="ED148" i="17"/>
  <c r="FE175" i="17"/>
  <c r="EM157" i="17"/>
  <c r="DN132" i="17"/>
  <c r="CZ118" i="17"/>
  <c r="FI179" i="17"/>
  <c r="EN158" i="17"/>
  <c r="FN184" i="17"/>
  <c r="DT138" i="17"/>
  <c r="EO159" i="17"/>
  <c r="ES163" i="17"/>
  <c r="ER162" i="17"/>
  <c r="FC173" i="17"/>
  <c r="FO185" i="17"/>
  <c r="DQ135" i="17"/>
  <c r="FK181" i="17"/>
  <c r="DH126" i="17"/>
  <c r="EW167" i="17"/>
  <c r="EH152" i="17"/>
  <c r="DZ144" i="17"/>
  <c r="EK155" i="17"/>
  <c r="DR136" i="17"/>
  <c r="EE149" i="17"/>
  <c r="FM183" i="17"/>
  <c r="CY117" i="17"/>
  <c r="FH178" i="17"/>
  <c r="EU165" i="17"/>
  <c r="DU139" i="17"/>
  <c r="EQ161" i="17"/>
  <c r="EB146" i="17"/>
  <c r="FJ180" i="17"/>
  <c r="DG125" i="17"/>
  <c r="DL130" i="17"/>
  <c r="DA119" i="17"/>
  <c r="DC121" i="17"/>
  <c r="FB172" i="17"/>
  <c r="DB120" i="17"/>
  <c r="DJ128" i="17"/>
  <c r="DY143" i="17"/>
  <c r="DD122" i="17"/>
  <c r="EL156" i="17"/>
  <c r="FG177" i="17"/>
  <c r="DB197" i="11"/>
  <c r="U113" i="17"/>
  <c r="DA111" i="17"/>
  <c r="CV197" i="11"/>
  <c r="O113" i="17"/>
  <c r="CU111" i="17"/>
  <c r="CX197" i="11"/>
  <c r="Q113" i="17"/>
  <c r="CW111" i="17"/>
  <c r="DG197" i="11"/>
  <c r="Z113" i="17"/>
  <c r="DF111" i="17"/>
  <c r="DJ197" i="11"/>
  <c r="AC113" i="17"/>
  <c r="DI111" i="17"/>
  <c r="DD197" i="11"/>
  <c r="W113" i="17"/>
  <c r="DC111" i="17"/>
  <c r="DF197" i="11"/>
  <c r="Y113" i="17"/>
  <c r="DE111" i="17"/>
  <c r="DO197" i="11"/>
  <c r="AH113" i="17"/>
  <c r="DN111" i="17"/>
  <c r="ET97" i="11"/>
  <c r="BM13" i="17"/>
  <c r="ES11" i="17"/>
  <c r="FF29" i="17"/>
  <c r="EM97" i="11"/>
  <c r="BF13" i="17"/>
  <c r="EL11" i="17"/>
  <c r="EU25" i="17"/>
  <c r="FI97" i="11"/>
  <c r="CB13" i="17"/>
  <c r="FH11" i="17"/>
  <c r="FK19" i="17"/>
  <c r="DU97" i="11"/>
  <c r="AN13" i="17"/>
  <c r="DT11" i="17"/>
  <c r="EX46" i="17"/>
  <c r="EK97" i="11"/>
  <c r="BD13" i="17"/>
  <c r="EJ11" i="17"/>
  <c r="FG97" i="11"/>
  <c r="BZ13" i="17"/>
  <c r="FF11" i="17"/>
  <c r="CX97" i="11"/>
  <c r="Q13" i="17"/>
  <c r="CW11" i="17"/>
  <c r="DV41" i="17"/>
  <c r="FJ97" i="11"/>
  <c r="CC13" i="17"/>
  <c r="FI11" i="17"/>
  <c r="EI97" i="11"/>
  <c r="BB13" i="17"/>
  <c r="EH11" i="17"/>
  <c r="FA35" i="17"/>
  <c r="EX97" i="11"/>
  <c r="BQ13" i="17"/>
  <c r="EW11" i="17"/>
  <c r="FO34" i="17"/>
  <c r="CS97" i="11"/>
  <c r="L13" i="17"/>
  <c r="CR11" i="17"/>
  <c r="EW73" i="17"/>
  <c r="DM97" i="11"/>
  <c r="AF13" i="17"/>
  <c r="DL11" i="17"/>
  <c r="FI65" i="17"/>
  <c r="CV97" i="11"/>
  <c r="O13" i="17"/>
  <c r="CU11" i="17"/>
  <c r="FH97" i="11"/>
  <c r="CA13" i="17"/>
  <c r="FG11" i="17"/>
  <c r="EW97" i="11"/>
  <c r="BP13" i="17"/>
  <c r="EV11" i="17"/>
  <c r="FG27" i="17"/>
  <c r="EE97" i="11"/>
  <c r="AX13" i="17"/>
  <c r="ED11" i="17"/>
  <c r="DY97" i="11"/>
  <c r="AR13" i="17"/>
  <c r="DX11" i="17"/>
  <c r="ET38" i="17"/>
  <c r="ER97" i="11"/>
  <c r="BK13" i="17"/>
  <c r="EQ11" i="17"/>
  <c r="EZ25" i="17"/>
  <c r="CU97" i="11"/>
  <c r="N13" i="17"/>
  <c r="CT11" i="17"/>
  <c r="DE27" i="17"/>
  <c r="CZ97" i="11"/>
  <c r="S13" i="17"/>
  <c r="CY11" i="17"/>
  <c r="DA18" i="17"/>
  <c r="DS97" i="11"/>
  <c r="AL13" i="17"/>
  <c r="DR11" i="17"/>
  <c r="EG97" i="11"/>
  <c r="AZ13" i="17"/>
  <c r="EF11" i="17"/>
  <c r="EV97" i="11"/>
  <c r="BO13" i="17"/>
  <c r="EU11" i="17"/>
  <c r="FG28" i="17"/>
  <c r="FC97" i="11"/>
  <c r="BV13" i="17"/>
  <c r="FB11" i="17"/>
  <c r="FE19" i="17"/>
  <c r="DX97" i="11"/>
  <c r="AQ13" i="17"/>
  <c r="DW11" i="17"/>
  <c r="DX17" i="17"/>
  <c r="EJ97" i="11"/>
  <c r="BC13" i="17"/>
  <c r="EI11" i="17"/>
  <c r="ES26" i="17"/>
  <c r="DB97" i="11"/>
  <c r="U13" i="17"/>
  <c r="DA11" i="17"/>
  <c r="EB43" i="17"/>
  <c r="DP97" i="11"/>
  <c r="AI13" i="17"/>
  <c r="DO11" i="17"/>
  <c r="ET47" i="17"/>
  <c r="CQ97" i="11"/>
  <c r="J13" i="17"/>
  <c r="CP11" i="17"/>
  <c r="EP97" i="11"/>
  <c r="BI13" i="17"/>
  <c r="EO11" i="17"/>
  <c r="FD31" i="17"/>
  <c r="CR97" i="11"/>
  <c r="K13" i="17"/>
  <c r="CQ11" i="17"/>
  <c r="FD97" i="11"/>
  <c r="BW13" i="17"/>
  <c r="FC11" i="17"/>
  <c r="FN27" i="17"/>
  <c r="DI97" i="11"/>
  <c r="AB13" i="17"/>
  <c r="DH11" i="17"/>
  <c r="EX58" i="17"/>
  <c r="CW97" i="11"/>
  <c r="P13" i="17"/>
  <c r="CV11" i="17"/>
  <c r="FG79" i="17"/>
  <c r="DO97" i="11"/>
  <c r="AH13" i="17"/>
  <c r="DN11" i="17"/>
  <c r="EC31" i="17"/>
  <c r="DT97" i="11"/>
  <c r="AM13" i="17"/>
  <c r="DS11" i="17"/>
  <c r="EF29" i="17"/>
  <c r="DJ97" i="11"/>
  <c r="AC13" i="17"/>
  <c r="DI11" i="17"/>
  <c r="EL97" i="11"/>
  <c r="BE13" i="17"/>
  <c r="EK11" i="17"/>
  <c r="FL97" i="11"/>
  <c r="CE13" i="17"/>
  <c r="FK11" i="17"/>
  <c r="FL17" i="17"/>
  <c r="DN97" i="11"/>
  <c r="AG13" i="17"/>
  <c r="DM11" i="17"/>
  <c r="FP97" i="11"/>
  <c r="CI13" i="17"/>
  <c r="FO11" i="17"/>
  <c r="EZ97" i="11"/>
  <c r="BS13" i="17"/>
  <c r="EY11" i="17"/>
  <c r="EY16" i="17"/>
  <c r="EO97" i="11"/>
  <c r="BH13" i="17"/>
  <c r="EN11" i="17"/>
  <c r="ER20" i="17"/>
  <c r="EA97" i="11"/>
  <c r="AT13" i="17"/>
  <c r="DZ11" i="17"/>
  <c r="EH24" i="17"/>
  <c r="DF97" i="11"/>
  <c r="Y13" i="17"/>
  <c r="DE11" i="17"/>
  <c r="ED97" i="11"/>
  <c r="AW13" i="17"/>
  <c r="EC11" i="17"/>
  <c r="EZ39" i="17"/>
  <c r="DC97" i="11"/>
  <c r="V13" i="17"/>
  <c r="DB11" i="17"/>
  <c r="DP30" i="17"/>
  <c r="FO97" i="11"/>
  <c r="CH13" i="17"/>
  <c r="FN11" i="17"/>
  <c r="ED28" i="17"/>
  <c r="FF56" i="17"/>
  <c r="EC27" i="17"/>
  <c r="EP40" i="17"/>
  <c r="EW47" i="17"/>
  <c r="FP66" i="17"/>
  <c r="DU19" i="17"/>
  <c r="EA25" i="17"/>
  <c r="DT18" i="17"/>
  <c r="FA51" i="17"/>
  <c r="DY23" i="17"/>
  <c r="FG57" i="17"/>
  <c r="EK35" i="17"/>
  <c r="FJ60" i="17"/>
  <c r="EE29" i="17"/>
  <c r="EL36" i="17"/>
  <c r="DS17" i="17"/>
  <c r="FM63" i="17"/>
  <c r="FE55" i="17"/>
  <c r="EU45" i="17"/>
  <c r="EZ50" i="17"/>
  <c r="ET44" i="17"/>
  <c r="FN64" i="17"/>
  <c r="EN38" i="17"/>
  <c r="FK61" i="17"/>
  <c r="DW21" i="17"/>
  <c r="FI59" i="17"/>
  <c r="EQ41" i="17"/>
  <c r="EO39" i="17"/>
  <c r="FC53" i="17"/>
  <c r="FH58" i="17"/>
  <c r="EB26" i="17"/>
  <c r="DZ24" i="17"/>
  <c r="DX22" i="17"/>
  <c r="FB52" i="17"/>
  <c r="DV20" i="17"/>
  <c r="EF30" i="17"/>
  <c r="DR16" i="17"/>
  <c r="FO65" i="17"/>
  <c r="EI33" i="17"/>
  <c r="EX48" i="17"/>
  <c r="FD54" i="17"/>
  <c r="EM37" i="17"/>
  <c r="ES43" i="17"/>
  <c r="EG31" i="17"/>
  <c r="FL62" i="17"/>
  <c r="EJ34" i="17"/>
  <c r="ER42" i="17"/>
  <c r="EV46" i="17"/>
  <c r="EY49" i="17"/>
  <c r="EH32" i="17"/>
  <c r="FB27" i="17"/>
  <c r="FD35" i="17"/>
  <c r="EL17" i="17"/>
  <c r="FE36" i="17"/>
  <c r="EN19" i="17"/>
  <c r="ET25" i="17"/>
  <c r="FJ41" i="17"/>
  <c r="FF37" i="17"/>
  <c r="FL43" i="17"/>
  <c r="EE21" i="17"/>
  <c r="EQ55" i="17"/>
  <c r="FD68" i="17"/>
  <c r="EH46" i="17"/>
  <c r="FO79" i="17"/>
  <c r="FM77" i="17"/>
  <c r="FG71" i="17"/>
  <c r="EL50" i="17"/>
  <c r="EG45" i="17"/>
  <c r="DR30" i="17"/>
  <c r="FN78" i="17"/>
  <c r="DZ38" i="17"/>
  <c r="DX36" i="17"/>
  <c r="EF44" i="17"/>
  <c r="DW35" i="17"/>
  <c r="EA39" i="17"/>
  <c r="ED42" i="17"/>
  <c r="FC67" i="17"/>
  <c r="DT32" i="17"/>
  <c r="DL24" i="17"/>
  <c r="EB40" i="17"/>
  <c r="FB66" i="17"/>
  <c r="ER56" i="17"/>
  <c r="FA65" i="17"/>
  <c r="DI21" i="17"/>
  <c r="EO53" i="17"/>
  <c r="EN52" i="17"/>
  <c r="EK49" i="17"/>
  <c r="DF18" i="17"/>
  <c r="EU59" i="17"/>
  <c r="DV34" i="17"/>
  <c r="EZ64" i="17"/>
  <c r="ET58" i="17"/>
  <c r="DY37" i="17"/>
  <c r="EX62" i="17"/>
  <c r="DJ22" i="17"/>
  <c r="EV60" i="17"/>
  <c r="EJ48" i="17"/>
  <c r="EI47" i="17"/>
  <c r="DU33" i="17"/>
  <c r="EE43" i="17"/>
  <c r="EC41" i="17"/>
  <c r="DG19" i="17"/>
  <c r="FK75" i="17"/>
  <c r="DH20" i="17"/>
  <c r="FP80" i="17"/>
  <c r="DD16" i="17"/>
  <c r="ES57" i="17"/>
  <c r="DM25" i="17"/>
  <c r="EM51" i="17"/>
  <c r="DS31" i="17"/>
  <c r="FH72" i="17"/>
  <c r="DQ29" i="17"/>
  <c r="FI73" i="17"/>
  <c r="DN26" i="17"/>
  <c r="FJ74" i="17"/>
  <c r="EP54" i="17"/>
  <c r="FE69" i="17"/>
  <c r="FF70" i="17"/>
  <c r="EY63" i="17"/>
  <c r="DP28" i="17"/>
  <c r="DO27" i="17"/>
  <c r="DE17" i="17"/>
  <c r="DK23" i="17"/>
  <c r="FL76" i="17"/>
  <c r="EW61" i="17"/>
  <c r="FG44" i="17"/>
  <c r="EY36" i="17"/>
  <c r="EN25" i="17"/>
  <c r="EP27" i="17"/>
  <c r="EZ37" i="17"/>
  <c r="EQ28" i="17"/>
  <c r="EI20" i="17"/>
  <c r="ER29" i="17"/>
  <c r="FF43" i="17"/>
  <c r="FB39" i="17"/>
  <c r="FI46" i="17"/>
  <c r="ES30" i="17"/>
  <c r="EJ21" i="17"/>
  <c r="EX35" i="17"/>
  <c r="EW34" i="17"/>
  <c r="FL49" i="17"/>
  <c r="ET31" i="17"/>
  <c r="EK22" i="17"/>
  <c r="EF17" i="17"/>
  <c r="EV33" i="17"/>
  <c r="FM50" i="17"/>
  <c r="FJ47" i="17"/>
  <c r="FE42" i="17"/>
  <c r="FC40" i="17"/>
  <c r="FO52" i="17"/>
  <c r="EL23" i="17"/>
  <c r="EE16" i="17"/>
  <c r="EG18" i="17"/>
  <c r="FN51" i="17"/>
  <c r="EU32" i="17"/>
  <c r="EH19" i="17"/>
  <c r="EO26" i="17"/>
  <c r="FD41" i="17"/>
  <c r="FA38" i="17"/>
  <c r="FK48" i="17"/>
  <c r="FP53" i="17"/>
  <c r="FH45" i="17"/>
  <c r="EM24" i="17"/>
  <c r="DO28" i="17"/>
  <c r="FH73" i="17"/>
  <c r="DG20" i="17"/>
  <c r="DF19" i="17"/>
  <c r="EW62" i="17"/>
  <c r="FO80" i="17"/>
  <c r="DI22" i="17"/>
  <c r="DH21" i="17"/>
  <c r="FK76" i="17"/>
  <c r="EQ56" i="17"/>
  <c r="DC16" i="17"/>
  <c r="EO54" i="17"/>
  <c r="EZ65" i="17"/>
  <c r="FF71" i="17"/>
  <c r="FL77" i="17"/>
  <c r="DN27" i="17"/>
  <c r="EH47" i="17"/>
  <c r="FM78" i="17"/>
  <c r="EV61" i="17"/>
  <c r="EK50" i="17"/>
  <c r="FI74" i="17"/>
  <c r="DT33" i="17"/>
  <c r="DZ39" i="17"/>
  <c r="EY64" i="17"/>
  <c r="FD69" i="17"/>
  <c r="DR31" i="17"/>
  <c r="DV35" i="17"/>
  <c r="FA66" i="17"/>
  <c r="DS32" i="17"/>
  <c r="EA40" i="17"/>
  <c r="FC68" i="17"/>
  <c r="DD17" i="17"/>
  <c r="DY38" i="17"/>
  <c r="FP81" i="17"/>
  <c r="FG72" i="17"/>
  <c r="EL51" i="17"/>
  <c r="DE18" i="17"/>
  <c r="FJ75" i="17"/>
  <c r="EF45" i="17"/>
  <c r="EB41" i="17"/>
  <c r="DQ30" i="17"/>
  <c r="ET59" i="17"/>
  <c r="EN53" i="17"/>
  <c r="DP29" i="17"/>
  <c r="DJ23" i="17"/>
  <c r="EE44" i="17"/>
  <c r="EM52" i="17"/>
  <c r="EI48" i="17"/>
  <c r="EC42" i="17"/>
  <c r="DX37" i="17"/>
  <c r="DM26" i="17"/>
  <c r="EU60" i="17"/>
  <c r="DK24" i="17"/>
  <c r="ED43" i="17"/>
  <c r="ES58" i="17"/>
  <c r="DL25" i="17"/>
  <c r="FB67" i="17"/>
  <c r="FE70" i="17"/>
  <c r="FN79" i="17"/>
  <c r="EP55" i="17"/>
  <c r="ER57" i="17"/>
  <c r="EJ49" i="17"/>
  <c r="EX63" i="17"/>
  <c r="EG46" i="17"/>
  <c r="DW36" i="17"/>
  <c r="DU34" i="17"/>
  <c r="FL92" i="17"/>
  <c r="FA81" i="17"/>
  <c r="EN68" i="17"/>
  <c r="EE59" i="17"/>
  <c r="DO43" i="17"/>
  <c r="CX26" i="17"/>
  <c r="DC31" i="17"/>
  <c r="EX78" i="17"/>
  <c r="FI89" i="17"/>
  <c r="EH62" i="17"/>
  <c r="ES73" i="17"/>
  <c r="FN94" i="17"/>
  <c r="DP44" i="17"/>
  <c r="DL40" i="17"/>
  <c r="CY27" i="17"/>
  <c r="EC57" i="17"/>
  <c r="FM93" i="17"/>
  <c r="DY53" i="17"/>
  <c r="DJ38" i="17"/>
  <c r="FD84" i="17"/>
  <c r="FB82" i="17"/>
  <c r="FG87" i="17"/>
  <c r="EI63" i="17"/>
  <c r="EO69" i="17"/>
  <c r="DH36" i="17"/>
  <c r="CV24" i="17"/>
  <c r="ED58" i="17"/>
  <c r="DF34" i="17"/>
  <c r="DU49" i="17"/>
  <c r="EZ80" i="17"/>
  <c r="DE33" i="17"/>
  <c r="CW25" i="17"/>
  <c r="DT48" i="17"/>
  <c r="EB56" i="17"/>
  <c r="EV76" i="17"/>
  <c r="CR20" i="17"/>
  <c r="EU75" i="17"/>
  <c r="DQ45" i="17"/>
  <c r="EP70" i="17"/>
  <c r="FH88" i="17"/>
  <c r="FC83" i="17"/>
  <c r="FF86" i="17"/>
  <c r="FK91" i="17"/>
  <c r="EQ71" i="17"/>
  <c r="EM67" i="17"/>
  <c r="DX52" i="17"/>
  <c r="EL66" i="17"/>
  <c r="EA55" i="17"/>
  <c r="DM41" i="17"/>
  <c r="DI37" i="17"/>
  <c r="DR46" i="17"/>
  <c r="EG61" i="17"/>
  <c r="DG35" i="17"/>
  <c r="DV50" i="17"/>
  <c r="DS47" i="17"/>
  <c r="DA29" i="17"/>
  <c r="DZ54" i="17"/>
  <c r="FE85" i="17"/>
  <c r="ER72" i="17"/>
  <c r="CQ19" i="17"/>
  <c r="CT22" i="17"/>
  <c r="EK65" i="17"/>
  <c r="DK39" i="17"/>
  <c r="FJ90" i="17"/>
  <c r="EJ64" i="17"/>
  <c r="DW51" i="17"/>
  <c r="CZ28" i="17"/>
  <c r="CP18" i="17"/>
  <c r="CU23" i="17"/>
  <c r="DN42" i="17"/>
  <c r="AD112" i="14"/>
  <c r="DD32" i="17"/>
  <c r="DB30" i="17"/>
  <c r="ET74" i="17"/>
  <c r="CS21" i="17"/>
  <c r="EW77" i="17"/>
  <c r="EF60" i="17"/>
  <c r="EY79" i="17"/>
  <c r="DW97" i="11"/>
  <c r="AP13" i="17"/>
  <c r="DV11" i="17"/>
  <c r="CT97" i="11"/>
  <c r="M13" i="17"/>
  <c r="CS11" i="17"/>
  <c r="FF97" i="11"/>
  <c r="BY13" i="17"/>
  <c r="FE11" i="17"/>
  <c r="EQ97" i="11"/>
  <c r="BJ13" i="17"/>
  <c r="EP11" i="17"/>
  <c r="DV97" i="11"/>
  <c r="AO13" i="17"/>
  <c r="DU11" i="17"/>
  <c r="DH97" i="11"/>
  <c r="AA13" i="17"/>
  <c r="DG11" i="17"/>
  <c r="EG41" i="17"/>
  <c r="FL72" i="17"/>
  <c r="DN22" i="17"/>
  <c r="DM21" i="17"/>
  <c r="DY33" i="17"/>
  <c r="FA61" i="17"/>
  <c r="DU29" i="17"/>
  <c r="ES53" i="17"/>
  <c r="FG67" i="17"/>
  <c r="DH16" i="17"/>
  <c r="DW31" i="17"/>
  <c r="FO75" i="17"/>
  <c r="EQ51" i="17"/>
  <c r="FP88" i="17"/>
  <c r="EE51" i="17"/>
  <c r="DB22" i="17"/>
  <c r="FN46" i="17"/>
  <c r="EM19" i="17"/>
  <c r="EP22" i="17"/>
  <c r="EQ23" i="17"/>
  <c r="ET26" i="17"/>
  <c r="EO21" i="17"/>
  <c r="FM45" i="17"/>
  <c r="ER24" i="17"/>
  <c r="EJ16" i="17"/>
  <c r="FD36" i="17"/>
  <c r="FK43" i="17"/>
  <c r="FL44" i="17"/>
  <c r="FO47" i="17"/>
  <c r="FG39" i="17"/>
  <c r="FI41" i="17"/>
  <c r="FB34" i="17"/>
  <c r="EL18" i="17"/>
  <c r="EV28" i="17"/>
  <c r="EZ32" i="17"/>
  <c r="EU27" i="17"/>
  <c r="FJ42" i="17"/>
  <c r="FP48" i="17"/>
  <c r="FC35" i="17"/>
  <c r="FH40" i="17"/>
  <c r="EW29" i="17"/>
  <c r="FF38" i="17"/>
  <c r="ES25" i="17"/>
  <c r="EY31" i="17"/>
  <c r="FE37" i="17"/>
  <c r="EK17" i="17"/>
  <c r="EX30" i="17"/>
  <c r="FA33" i="17"/>
  <c r="EN20" i="17"/>
  <c r="FJ20" i="17"/>
  <c r="FH18" i="17"/>
  <c r="FL83" i="17"/>
  <c r="DU42" i="17"/>
  <c r="FG80" i="17"/>
  <c r="FP89" i="17"/>
  <c r="EY72" i="17"/>
  <c r="FI82" i="17"/>
  <c r="EO62" i="17"/>
  <c r="ET67" i="17"/>
  <c r="FJ83" i="17"/>
  <c r="FH81" i="17"/>
  <c r="FA74" i="17"/>
  <c r="FB75" i="17"/>
  <c r="DR39" i="17"/>
  <c r="DP37" i="17"/>
  <c r="DJ31" i="17"/>
  <c r="FM86" i="17"/>
  <c r="DO36" i="17"/>
  <c r="EG54" i="17"/>
  <c r="DQ38" i="17"/>
  <c r="EM60" i="17"/>
  <c r="CW18" i="17"/>
  <c r="DD25" i="17"/>
  <c r="DB23" i="17"/>
  <c r="DG28" i="17"/>
  <c r="EA48" i="17"/>
  <c r="EX71" i="17"/>
  <c r="CX19" i="17"/>
  <c r="DF27" i="17"/>
  <c r="CZ21" i="17"/>
  <c r="DH29" i="17"/>
  <c r="EL59" i="17"/>
  <c r="CY20" i="17"/>
  <c r="DZ47" i="17"/>
  <c r="EK58" i="17"/>
  <c r="FL85" i="17"/>
  <c r="FE78" i="17"/>
  <c r="DM34" i="17"/>
  <c r="EB49" i="17"/>
  <c r="DK32" i="17"/>
  <c r="EW70" i="17"/>
  <c r="FD77" i="17"/>
  <c r="FO88" i="17"/>
  <c r="DN35" i="17"/>
  <c r="DW44" i="17"/>
  <c r="EV69" i="17"/>
  <c r="DX45" i="17"/>
  <c r="CV17" i="17"/>
  <c r="EZ73" i="17"/>
  <c r="EJ57" i="17"/>
  <c r="FK84" i="17"/>
  <c r="DS40" i="17"/>
  <c r="EI56" i="17"/>
  <c r="DI30" i="17"/>
  <c r="DV43" i="17"/>
  <c r="EQ64" i="17"/>
  <c r="EC50" i="17"/>
  <c r="CU16" i="17"/>
  <c r="DE26" i="17"/>
  <c r="EP63" i="17"/>
  <c r="FN87" i="17"/>
  <c r="DY46" i="17"/>
  <c r="EF53" i="17"/>
  <c r="DC24" i="17"/>
  <c r="ED51" i="17"/>
  <c r="EH55" i="17"/>
  <c r="DL33" i="17"/>
  <c r="DA22" i="17"/>
  <c r="EU68" i="17"/>
  <c r="DT41" i="17"/>
  <c r="EE52" i="17"/>
  <c r="ER65" i="17"/>
  <c r="ES66" i="17"/>
  <c r="FC76" i="17"/>
  <c r="FF79" i="17"/>
  <c r="EN61" i="17"/>
  <c r="EZ38" i="17"/>
  <c r="DH25" i="17"/>
  <c r="EJ17" i="17"/>
  <c r="EP23" i="17"/>
  <c r="FL45" i="17"/>
  <c r="FE97" i="11"/>
  <c r="BX13" i="17"/>
  <c r="FD11" i="17"/>
  <c r="DR97" i="11"/>
  <c r="AK13" i="17"/>
  <c r="DQ11" i="17"/>
  <c r="DZ97" i="11"/>
  <c r="AS13" i="17"/>
  <c r="DY11" i="17"/>
  <c r="DK97" i="11"/>
  <c r="AD13" i="17"/>
  <c r="DJ11" i="17"/>
  <c r="FB97" i="11"/>
  <c r="BU13" i="17"/>
  <c r="FA11" i="17"/>
  <c r="EN97" i="11"/>
  <c r="BG13" i="17"/>
  <c r="EM11" i="17"/>
  <c r="FM36" i="17"/>
  <c r="FK34" i="17"/>
  <c r="FC26" i="17"/>
  <c r="FN37" i="17"/>
  <c r="EZ23" i="17"/>
  <c r="FD27" i="17"/>
  <c r="FB32" i="17"/>
  <c r="EP20" i="17"/>
  <c r="FI39" i="17"/>
  <c r="ET30" i="17"/>
  <c r="FF42" i="17"/>
  <c r="EH18" i="17"/>
  <c r="EM23" i="17"/>
  <c r="FJ46" i="17"/>
  <c r="FP52" i="17"/>
  <c r="FD40" i="17"/>
  <c r="EP26" i="17"/>
  <c r="EV32" i="17"/>
  <c r="FN73" i="17"/>
  <c r="ED37" i="17"/>
  <c r="EB35" i="17"/>
  <c r="FB61" i="17"/>
  <c r="EO48" i="17"/>
  <c r="DU28" i="17"/>
  <c r="FL71" i="17"/>
  <c r="DS26" i="17"/>
  <c r="FJ69" i="17"/>
  <c r="EQ50" i="17"/>
  <c r="FO74" i="17"/>
  <c r="EW56" i="17"/>
  <c r="DM20" i="17"/>
  <c r="EP49" i="17"/>
  <c r="EN47" i="17"/>
  <c r="EZ59" i="17"/>
  <c r="EK44" i="17"/>
  <c r="EJ43" i="17"/>
  <c r="ES52" i="17"/>
  <c r="FH67" i="17"/>
  <c r="DN21" i="17"/>
  <c r="EA34" i="17"/>
  <c r="DV29" i="17"/>
  <c r="DJ17" i="17"/>
  <c r="FE64" i="17"/>
  <c r="DK18" i="17"/>
  <c r="DZ33" i="17"/>
  <c r="EH41" i="17"/>
  <c r="DL19" i="17"/>
  <c r="FF65" i="17"/>
  <c r="EF39" i="17"/>
  <c r="EL45" i="17"/>
  <c r="EX57" i="17"/>
  <c r="EV55" i="17"/>
  <c r="DW30" i="17"/>
  <c r="EU54" i="17"/>
  <c r="EM46" i="17"/>
  <c r="FP75" i="17"/>
  <c r="FI68" i="17"/>
  <c r="DY32" i="17"/>
  <c r="DO22" i="17"/>
  <c r="DQ24" i="17"/>
  <c r="FC62" i="17"/>
  <c r="DT27" i="17"/>
  <c r="EE38" i="17"/>
  <c r="ET53" i="17"/>
  <c r="DR25" i="17"/>
  <c r="FD63" i="17"/>
  <c r="FM72" i="17"/>
  <c r="EI42" i="17"/>
  <c r="FK70" i="17"/>
  <c r="DP23" i="17"/>
  <c r="EY58" i="17"/>
  <c r="DI16" i="17"/>
  <c r="FA60" i="17"/>
  <c r="FG66" i="17"/>
  <c r="DX31" i="17"/>
  <c r="EC36" i="17"/>
  <c r="EG40" i="17"/>
  <c r="ER51" i="17"/>
  <c r="EH27" i="17"/>
  <c r="FO60" i="17"/>
  <c r="EW42" i="17"/>
  <c r="FM58" i="17"/>
  <c r="FL57" i="17"/>
  <c r="ES38" i="17"/>
  <c r="EF25" i="17"/>
  <c r="EL31" i="17"/>
  <c r="FP61" i="17"/>
  <c r="FG52" i="17"/>
  <c r="FI54" i="17"/>
  <c r="ET39" i="17"/>
  <c r="EA20" i="17"/>
  <c r="FF40" i="17"/>
  <c r="ES27" i="17"/>
  <c r="EH16" i="17"/>
  <c r="FK45" i="17"/>
  <c r="FE39" i="17"/>
  <c r="EY33" i="17"/>
  <c r="EJ18" i="17"/>
  <c r="EL20" i="17"/>
  <c r="FL46" i="17"/>
  <c r="EN22" i="17"/>
  <c r="FM47" i="17"/>
  <c r="EK19" i="17"/>
  <c r="FA20" i="17"/>
  <c r="FH27" i="17"/>
  <c r="FG16" i="17"/>
  <c r="FK20" i="17"/>
  <c r="EX53" i="17"/>
  <c r="ES48" i="17"/>
  <c r="ED45" i="17"/>
  <c r="EY97" i="11"/>
  <c r="BR13" i="17"/>
  <c r="EX11" i="17"/>
  <c r="FN97" i="11"/>
  <c r="CG13" i="17"/>
  <c r="FM11" i="17"/>
  <c r="EH97" i="11"/>
  <c r="BA13" i="17"/>
  <c r="EG11" i="17"/>
  <c r="EC97" i="11"/>
  <c r="AV13" i="17"/>
  <c r="EB11" i="17"/>
  <c r="DL97" i="11"/>
  <c r="AE13" i="17"/>
  <c r="DK11" i="17"/>
  <c r="DA97" i="11"/>
  <c r="T13" i="17"/>
  <c r="CZ11" i="17"/>
  <c r="FM97" i="11"/>
  <c r="CF13" i="17"/>
  <c r="FL11" i="17"/>
  <c r="EU97" i="11"/>
  <c r="BN13" i="17"/>
  <c r="ET11" i="17"/>
  <c r="EI27" i="17"/>
  <c r="EW41" i="17"/>
  <c r="FI53" i="17"/>
  <c r="ES37" i="17"/>
  <c r="EZ44" i="17"/>
  <c r="EJ28" i="17"/>
  <c r="FJ54" i="17"/>
  <c r="EO33" i="17"/>
  <c r="EY43" i="17"/>
  <c r="EN32" i="17"/>
  <c r="DX16" i="17"/>
  <c r="EL30" i="17"/>
  <c r="ED22" i="17"/>
  <c r="FO59" i="17"/>
  <c r="DZ18" i="17"/>
  <c r="EF24" i="17"/>
  <c r="FE49" i="17"/>
  <c r="EE23" i="17"/>
  <c r="FA45" i="17"/>
  <c r="FD48" i="17"/>
  <c r="FB46" i="17"/>
  <c r="FN63" i="17"/>
  <c r="DD26" i="17"/>
  <c r="FK85" i="17"/>
  <c r="DO16" i="17"/>
  <c r="FM66" i="17"/>
  <c r="DW24" i="17"/>
  <c r="CW23" i="17"/>
  <c r="DT46" i="17"/>
  <c r="DO41" i="17"/>
  <c r="CP16" i="17"/>
  <c r="EA53" i="17"/>
  <c r="EV74" i="17"/>
  <c r="EJ62" i="17"/>
  <c r="FI87" i="17"/>
  <c r="EQ69" i="17"/>
  <c r="DA27" i="17"/>
  <c r="FO93" i="17"/>
  <c r="ED56" i="17"/>
  <c r="DV48" i="17"/>
  <c r="DS45" i="17"/>
  <c r="DB28" i="17"/>
  <c r="DP42" i="17"/>
  <c r="FM91" i="17"/>
  <c r="FF84" i="17"/>
  <c r="EE57" i="17"/>
  <c r="DZ52" i="17"/>
  <c r="FP94" i="17"/>
  <c r="DL38" i="17"/>
  <c r="CU21" i="17"/>
  <c r="DX50" i="17"/>
  <c r="EP68" i="17"/>
  <c r="FC81" i="17"/>
  <c r="DJ36" i="17"/>
  <c r="DQ43" i="17"/>
  <c r="EM65" i="17"/>
  <c r="EN66" i="17"/>
  <c r="EC55" i="17"/>
  <c r="EW75" i="17"/>
  <c r="EU73" i="17"/>
  <c r="FK89" i="17"/>
  <c r="DY51" i="17"/>
  <c r="EB54" i="17"/>
  <c r="DK37" i="17"/>
  <c r="FB80" i="17"/>
  <c r="DD30" i="17"/>
  <c r="CQ17" i="17"/>
  <c r="CZ26" i="17"/>
  <c r="EX76" i="17"/>
  <c r="DG33" i="17"/>
  <c r="ER70" i="17"/>
  <c r="CY25" i="17"/>
  <c r="CX24" i="17"/>
  <c r="FN92" i="17"/>
  <c r="FL90" i="17"/>
  <c r="EG59" i="17"/>
  <c r="FH86" i="17"/>
  <c r="DR44" i="17"/>
  <c r="EH60" i="17"/>
  <c r="ET72" i="17"/>
  <c r="FJ88" i="17"/>
  <c r="EZ78" i="17"/>
  <c r="DN40" i="17"/>
  <c r="FA79" i="17"/>
  <c r="DW49" i="17"/>
  <c r="EK63" i="17"/>
  <c r="DE31" i="17"/>
  <c r="DF32" i="17"/>
  <c r="EO67" i="17"/>
  <c r="CR18" i="17"/>
  <c r="EL64" i="17"/>
  <c r="ES71" i="17"/>
  <c r="DU47" i="17"/>
  <c r="DM39" i="17"/>
  <c r="CS19" i="17"/>
  <c r="CT20" i="17"/>
  <c r="DC29" i="17"/>
  <c r="DI35" i="17"/>
  <c r="EF58" i="17"/>
  <c r="DH34" i="17"/>
  <c r="FD82" i="17"/>
  <c r="CV22" i="17"/>
  <c r="FG85" i="17"/>
  <c r="EY77" i="17"/>
  <c r="FE83" i="17"/>
  <c r="EI61" i="17"/>
  <c r="EO16" i="17"/>
  <c r="ER19" i="17"/>
  <c r="EY26" i="17"/>
  <c r="EW24" i="17"/>
  <c r="FB29" i="17"/>
  <c r="EU22" i="17"/>
  <c r="FP43" i="17"/>
  <c r="FK38" i="17"/>
  <c r="EQ18" i="17"/>
  <c r="EV23" i="17"/>
  <c r="ES20" i="17"/>
  <c r="FM40" i="17"/>
  <c r="FO42" i="17"/>
  <c r="EX25" i="17"/>
  <c r="FF33" i="17"/>
  <c r="FI36" i="17"/>
  <c r="EZ27" i="17"/>
  <c r="FN41" i="17"/>
  <c r="FJ73" i="17"/>
  <c r="FK74" i="17"/>
  <c r="EC40" i="17"/>
  <c r="DK22" i="17"/>
  <c r="EW60" i="17"/>
  <c r="DH19" i="17"/>
  <c r="EY62" i="17"/>
  <c r="FM76" i="17"/>
  <c r="DN25" i="17"/>
  <c r="EX61" i="17"/>
  <c r="EN51" i="17"/>
  <c r="FO78" i="17"/>
  <c r="FN77" i="17"/>
  <c r="DJ21" i="17"/>
  <c r="FF69" i="17"/>
  <c r="DU32" i="17"/>
  <c r="FP79" i="17"/>
  <c r="EK48" i="17"/>
  <c r="EO52" i="17"/>
  <c r="DV33" i="17"/>
  <c r="FI72" i="17"/>
  <c r="EL49" i="17"/>
  <c r="FA64" i="17"/>
  <c r="DQ28" i="17"/>
  <c r="DI20" i="17"/>
  <c r="EZ63" i="17"/>
  <c r="EM50" i="17"/>
  <c r="FH71" i="17"/>
  <c r="DL23" i="17"/>
  <c r="FB65" i="17"/>
  <c r="EI46" i="17"/>
  <c r="DY36" i="17"/>
  <c r="DZ37" i="17"/>
  <c r="FD67" i="17"/>
  <c r="EA38" i="17"/>
  <c r="DP27" i="17"/>
  <c r="EQ54" i="17"/>
  <c r="EB39" i="17"/>
  <c r="DO26" i="17"/>
  <c r="ER55" i="17"/>
  <c r="EH45" i="17"/>
  <c r="FL75" i="17"/>
  <c r="ED41" i="17"/>
  <c r="DT31" i="17"/>
  <c r="DW34" i="17"/>
  <c r="FG70" i="17"/>
  <c r="ES56" i="17"/>
  <c r="DF17" i="17"/>
  <c r="DS30" i="17"/>
  <c r="FC66" i="17"/>
  <c r="EV59" i="17"/>
  <c r="DX35" i="17"/>
  <c r="DR29" i="17"/>
  <c r="ET57" i="17"/>
  <c r="FE68" i="17"/>
  <c r="DG18" i="17"/>
  <c r="DE16" i="17"/>
  <c r="EP53" i="17"/>
  <c r="EE42" i="17"/>
  <c r="EG44" i="17"/>
  <c r="DM24" i="17"/>
  <c r="EJ47" i="17"/>
  <c r="EF43" i="17"/>
  <c r="EU58" i="17"/>
  <c r="FO28" i="17"/>
  <c r="FI48" i="17"/>
  <c r="FK50" i="17"/>
  <c r="FG46" i="17"/>
  <c r="FN53" i="17"/>
  <c r="EU34" i="17"/>
  <c r="EP29" i="17"/>
  <c r="ES32" i="17"/>
  <c r="EN27" i="17"/>
  <c r="EH21" i="17"/>
  <c r="EL25" i="17"/>
  <c r="EC16" i="17"/>
  <c r="FL51" i="17"/>
  <c r="EW36" i="17"/>
  <c r="EE18" i="17"/>
  <c r="FM52" i="17"/>
  <c r="EM26" i="17"/>
  <c r="EO28" i="17"/>
  <c r="FH47" i="17"/>
  <c r="EF19" i="17"/>
  <c r="ER31" i="17"/>
  <c r="ED17" i="17"/>
  <c r="FP55" i="17"/>
  <c r="EJ23" i="17"/>
  <c r="EI22" i="17"/>
  <c r="EG20" i="17"/>
  <c r="EZ66" i="17"/>
  <c r="EQ57" i="17"/>
  <c r="FE71" i="17"/>
  <c r="FO17" i="17"/>
  <c r="DG97" i="11"/>
  <c r="Z13" i="17"/>
  <c r="DF11" i="17"/>
  <c r="FA97" i="11"/>
  <c r="BT13" i="17"/>
  <c r="EZ11" i="17"/>
  <c r="ES97" i="11"/>
  <c r="BL13" i="17"/>
  <c r="ER11" i="17"/>
  <c r="EB97" i="11"/>
  <c r="AU13" i="17"/>
  <c r="EA11" i="17"/>
  <c r="DQ97" i="11"/>
  <c r="AJ13" i="17"/>
  <c r="DP11" i="17"/>
  <c r="CY97" i="11"/>
  <c r="R13" i="17"/>
  <c r="CX11" i="17"/>
  <c r="FK97" i="11"/>
  <c r="CD13" i="17"/>
  <c r="FJ11" i="17"/>
  <c r="BF101" i="13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EI36" i="17"/>
  <c r="EY48" i="17"/>
  <c r="DP20" i="17"/>
  <c r="FP58" i="17"/>
  <c r="FO68" i="17"/>
  <c r="FM87" i="17"/>
  <c r="EZ56" i="17"/>
  <c r="ER34" i="17"/>
  <c r="DP17" i="17"/>
  <c r="DL16" i="17"/>
  <c r="EN18" i="17"/>
  <c r="FI42" i="17"/>
  <c r="EI55" i="17"/>
  <c r="ER58" i="17"/>
  <c r="FB55" i="17"/>
  <c r="FL65" i="17"/>
  <c r="FN67" i="17"/>
  <c r="EV45" i="17"/>
  <c r="FP65" i="17"/>
  <c r="FF50" i="17"/>
  <c r="EX42" i="17"/>
  <c r="EB20" i="17"/>
  <c r="EC21" i="17"/>
  <c r="EY55" i="17"/>
  <c r="FG41" i="17"/>
  <c r="EM21" i="17"/>
  <c r="EE24" i="17"/>
  <c r="FJ55" i="17"/>
  <c r="EV41" i="17"/>
  <c r="EX28" i="17"/>
  <c r="EX21" i="17"/>
  <c r="DQ34" i="17"/>
  <c r="FK87" i="17"/>
  <c r="EU49" i="17"/>
  <c r="EF40" i="17"/>
  <c r="DK19" i="17"/>
  <c r="FH68" i="17"/>
  <c r="DR26" i="17"/>
  <c r="DZ27" i="17"/>
  <c r="EU48" i="17"/>
  <c r="FD53" i="17"/>
  <c r="FC70" i="17"/>
  <c r="EN41" i="17"/>
  <c r="EL35" i="17"/>
  <c r="FP83" i="17"/>
  <c r="EZ53" i="17"/>
  <c r="ES42" i="17"/>
  <c r="EL39" i="17"/>
  <c r="EV49" i="17"/>
  <c r="EX72" i="17"/>
  <c r="EE28" i="17"/>
  <c r="ER36" i="17"/>
  <c r="EV40" i="17"/>
  <c r="EM31" i="17"/>
  <c r="FK55" i="17"/>
  <c r="DY17" i="17"/>
  <c r="FF25" i="17"/>
  <c r="FP50" i="17"/>
  <c r="FH42" i="17"/>
  <c r="DY18" i="17"/>
  <c r="EQ36" i="17"/>
  <c r="FH53" i="17"/>
  <c r="FL35" i="17"/>
  <c r="FO38" i="17"/>
  <c r="DY42" i="17"/>
  <c r="DR42" i="17"/>
  <c r="EO61" i="17"/>
  <c r="FN74" i="17"/>
  <c r="FC63" i="17"/>
  <c r="DQ25" i="17"/>
  <c r="EO49" i="17"/>
  <c r="EN36" i="17"/>
  <c r="EH35" i="17"/>
  <c r="FP69" i="17"/>
  <c r="ES46" i="17"/>
  <c r="FI58" i="17"/>
  <c r="EX51" i="17"/>
  <c r="DQ18" i="17"/>
  <c r="DF23" i="17"/>
  <c r="EJ60" i="17"/>
  <c r="EH36" i="17"/>
  <c r="EY59" i="17"/>
  <c r="EZ60" i="17"/>
  <c r="FK71" i="17"/>
  <c r="FJ70" i="17"/>
  <c r="FD52" i="17"/>
  <c r="EC30" i="17"/>
  <c r="EQ44" i="17"/>
  <c r="DN36" i="17"/>
  <c r="EP39" i="17"/>
  <c r="FP60" i="17"/>
  <c r="EP34" i="17"/>
  <c r="FG51" i="17"/>
  <c r="EG25" i="17"/>
  <c r="EY18" i="17"/>
  <c r="EO23" i="17"/>
  <c r="EO34" i="17"/>
  <c r="FF51" i="17"/>
  <c r="FA31" i="17"/>
  <c r="FG30" i="17"/>
  <c r="EO22" i="17"/>
  <c r="FB74" i="17"/>
  <c r="DO23" i="17"/>
  <c r="FI69" i="17"/>
  <c r="ER52" i="17"/>
  <c r="FF34" i="17"/>
  <c r="FO43" i="17"/>
  <c r="ET22" i="17"/>
  <c r="FI37" i="17"/>
  <c r="EN16" i="17"/>
  <c r="FC31" i="17"/>
  <c r="FK39" i="17"/>
  <c r="EW25" i="17"/>
  <c r="FM41" i="17"/>
  <c r="FD32" i="17"/>
  <c r="FJ38" i="17"/>
  <c r="EZ28" i="17"/>
  <c r="ES21" i="17"/>
  <c r="FH36" i="17"/>
  <c r="EY27" i="17"/>
  <c r="EV24" i="17"/>
  <c r="EX26" i="17"/>
  <c r="FL40" i="17"/>
  <c r="FP44" i="17"/>
  <c r="FE33" i="17"/>
  <c r="FN42" i="17"/>
  <c r="EP18" i="17"/>
  <c r="EO17" i="17"/>
  <c r="FJ18" i="17"/>
  <c r="FL20" i="17"/>
  <c r="FN22" i="17"/>
  <c r="FM21" i="17"/>
  <c r="DH30" i="17"/>
  <c r="FD78" i="17"/>
  <c r="FN81" i="17"/>
  <c r="EK61" i="17"/>
  <c r="DZ28" i="17"/>
  <c r="CX20" i="17"/>
  <c r="DC25" i="17"/>
  <c r="FH16" i="17"/>
  <c r="EC44" i="17"/>
  <c r="CX22" i="17"/>
  <c r="ES47" i="17"/>
  <c r="EM59" i="17"/>
  <c r="EU23" i="17"/>
  <c r="FJ35" i="17"/>
  <c r="EQ65" i="17"/>
  <c r="EI57" i="17"/>
  <c r="EU69" i="17"/>
  <c r="FJ77" i="17"/>
  <c r="DW38" i="17"/>
  <c r="EM20" i="17"/>
  <c r="DX48" i="17"/>
  <c r="DH32" i="17"/>
  <c r="DY49" i="17"/>
  <c r="EK39" i="17"/>
  <c r="ET66" i="17"/>
  <c r="FG35" i="17"/>
  <c r="DQ19" i="17"/>
  <c r="ET48" i="17"/>
  <c r="EW51" i="17"/>
  <c r="EG35" i="17"/>
  <c r="FO69" i="17"/>
  <c r="FG61" i="17"/>
  <c r="FB56" i="17"/>
  <c r="EV50" i="17"/>
  <c r="EX52" i="17"/>
  <c r="EJ38" i="17"/>
  <c r="DO17" i="17"/>
  <c r="DU23" i="17"/>
  <c r="ER46" i="17"/>
  <c r="DS21" i="17"/>
  <c r="EL40" i="17"/>
  <c r="DR20" i="17"/>
  <c r="EY53" i="17"/>
  <c r="DY27" i="17"/>
  <c r="FD58" i="17"/>
  <c r="FN68" i="17"/>
  <c r="FH62" i="17"/>
  <c r="DP18" i="17"/>
  <c r="EE33" i="17"/>
  <c r="EA29" i="17"/>
  <c r="ED32" i="17"/>
  <c r="FJ64" i="17"/>
  <c r="EO43" i="17"/>
  <c r="EI37" i="17"/>
  <c r="FM67" i="17"/>
  <c r="DV24" i="17"/>
  <c r="FP70" i="17"/>
  <c r="DT22" i="17"/>
  <c r="DN16" i="17"/>
  <c r="DW25" i="17"/>
  <c r="FK65" i="17"/>
  <c r="FA55" i="17"/>
  <c r="FC57" i="17"/>
  <c r="FE59" i="17"/>
  <c r="EM41" i="17"/>
  <c r="FF60" i="17"/>
  <c r="EN42" i="17"/>
  <c r="FE79" i="17"/>
  <c r="FO89" i="17"/>
  <c r="FL86" i="17"/>
  <c r="FP90" i="17"/>
  <c r="DU43" i="17"/>
  <c r="EE53" i="17"/>
  <c r="DS41" i="17"/>
  <c r="ET68" i="17"/>
  <c r="DM35" i="17"/>
  <c r="CT16" i="17"/>
  <c r="DT42" i="17"/>
  <c r="FN88" i="17"/>
  <c r="EK59" i="17"/>
  <c r="DI31" i="17"/>
  <c r="EJ58" i="17"/>
  <c r="ER66" i="17"/>
  <c r="DF28" i="17"/>
  <c r="FB76" i="17"/>
  <c r="DA23" i="17"/>
  <c r="EF54" i="17"/>
  <c r="EC51" i="17"/>
  <c r="CV18" i="17"/>
  <c r="FJ84" i="17"/>
  <c r="EO63" i="17"/>
  <c r="DV44" i="17"/>
  <c r="EY73" i="17"/>
  <c r="DY47" i="17"/>
  <c r="EP64" i="17"/>
  <c r="EV70" i="17"/>
  <c r="EA49" i="17"/>
  <c r="EG55" i="17"/>
  <c r="ES67" i="17"/>
  <c r="CY21" i="17"/>
  <c r="FH82" i="17"/>
  <c r="FA75" i="17"/>
  <c r="DR40" i="17"/>
  <c r="DJ32" i="17"/>
  <c r="EL60" i="17"/>
  <c r="DZ48" i="17"/>
  <c r="DQ39" i="17"/>
  <c r="FI83" i="17"/>
  <c r="EZ74" i="17"/>
  <c r="FP24" i="17"/>
  <c r="EV63" i="17"/>
  <c r="FI76" i="17"/>
  <c r="FF73" i="17"/>
  <c r="CV20" i="17"/>
  <c r="DL36" i="17"/>
  <c r="FH84" i="17"/>
  <c r="EF34" i="17"/>
  <c r="DX26" i="17"/>
  <c r="FB30" i="17"/>
  <c r="FK28" i="17"/>
  <c r="FO32" i="17"/>
  <c r="FC20" i="17"/>
  <c r="FF23" i="17"/>
  <c r="FB19" i="17"/>
  <c r="EZ17" i="17"/>
  <c r="FM30" i="17"/>
  <c r="FL29" i="17"/>
  <c r="FJ27" i="17"/>
  <c r="FI26" i="17"/>
  <c r="FN31" i="17"/>
  <c r="FP33" i="17"/>
  <c r="FE22" i="17"/>
  <c r="EW69" i="17"/>
  <c r="EN60" i="17"/>
  <c r="EC49" i="17"/>
  <c r="ED50" i="17"/>
  <c r="DZ46" i="17"/>
  <c r="DS39" i="17"/>
  <c r="DU41" i="17"/>
  <c r="FH80" i="17"/>
  <c r="FO87" i="17"/>
  <c r="FM85" i="17"/>
  <c r="EX70" i="17"/>
  <c r="EJ56" i="17"/>
  <c r="DC23" i="17"/>
  <c r="DA21" i="17"/>
  <c r="DV42" i="17"/>
  <c r="DN34" i="17"/>
  <c r="FI81" i="17"/>
  <c r="ER64" i="17"/>
  <c r="DI29" i="17"/>
  <c r="EB48" i="17"/>
  <c r="FC75" i="17"/>
  <c r="FJ82" i="17"/>
  <c r="FN86" i="17"/>
  <c r="DR38" i="17"/>
  <c r="DH28" i="17"/>
  <c r="FE77" i="17"/>
  <c r="EP62" i="17"/>
  <c r="DO35" i="17"/>
  <c r="CZ20" i="17"/>
  <c r="EU67" i="17"/>
  <c r="DF26" i="17"/>
  <c r="DY45" i="17"/>
  <c r="EG53" i="17"/>
  <c r="EF52" i="17"/>
  <c r="ES65" i="17"/>
  <c r="EL58" i="17"/>
  <c r="DD24" i="17"/>
  <c r="EK57" i="17"/>
  <c r="FL84" i="17"/>
  <c r="DL32" i="17"/>
  <c r="CW17" i="17"/>
  <c r="FD76" i="17"/>
  <c r="EA47" i="17"/>
  <c r="DW43" i="17"/>
  <c r="CV16" i="17"/>
  <c r="EZ72" i="17"/>
  <c r="FF78" i="17"/>
  <c r="EY71" i="17"/>
  <c r="DE25" i="17"/>
  <c r="EH54" i="17"/>
  <c r="DM33" i="17"/>
  <c r="FA73" i="17"/>
  <c r="DP36" i="17"/>
  <c r="DQ37" i="17"/>
  <c r="EQ63" i="17"/>
  <c r="CY19" i="17"/>
  <c r="CX18" i="17"/>
  <c r="EL19" i="17"/>
  <c r="FH41" i="17"/>
  <c r="ER25" i="17"/>
  <c r="FD37" i="17"/>
  <c r="EY32" i="17"/>
  <c r="ET27" i="17"/>
  <c r="EX31" i="17"/>
  <c r="FM46" i="17"/>
  <c r="FO48" i="17"/>
  <c r="FA34" i="17"/>
  <c r="EZ33" i="17"/>
  <c r="FK44" i="17"/>
  <c r="FF39" i="17"/>
  <c r="EI16" i="17"/>
  <c r="FP49" i="17"/>
  <c r="FJ43" i="17"/>
  <c r="FN47" i="17"/>
  <c r="EK18" i="17"/>
  <c r="FG40" i="17"/>
  <c r="EN21" i="17"/>
  <c r="EQ24" i="17"/>
  <c r="FB35" i="17"/>
  <c r="FC36" i="17"/>
  <c r="EU20" i="17"/>
  <c r="EV21" i="17"/>
  <c r="FF31" i="17"/>
  <c r="EW22" i="17"/>
  <c r="ER17" i="17"/>
  <c r="FN39" i="17"/>
  <c r="FI34" i="17"/>
  <c r="FL37" i="17"/>
  <c r="FG32" i="17"/>
  <c r="EX23" i="17"/>
  <c r="FP41" i="17"/>
  <c r="FE30" i="17"/>
  <c r="FM38" i="17"/>
  <c r="EQ16" i="17"/>
  <c r="FC28" i="17"/>
  <c r="FO40" i="17"/>
  <c r="FD29" i="17"/>
  <c r="FH33" i="17"/>
  <c r="ET19" i="17"/>
  <c r="ES18" i="17"/>
  <c r="EW16" i="17"/>
  <c r="FC22" i="17"/>
  <c r="FG26" i="17"/>
  <c r="FL31" i="17"/>
  <c r="FN33" i="17"/>
  <c r="FM32" i="17"/>
  <c r="FB21" i="17"/>
  <c r="FP35" i="17"/>
  <c r="FE24" i="17"/>
  <c r="FJ29" i="17"/>
  <c r="FI28" i="17"/>
  <c r="FD23" i="17"/>
  <c r="EX17" i="17"/>
  <c r="ES23" i="17"/>
  <c r="FG37" i="17"/>
  <c r="FO45" i="17"/>
  <c r="FK41" i="17"/>
  <c r="FM43" i="17"/>
  <c r="FJ40" i="17"/>
  <c r="FP46" i="17"/>
  <c r="EM17" i="17"/>
  <c r="EQ21" i="17"/>
  <c r="EY29" i="17"/>
  <c r="EL16" i="17"/>
  <c r="FH38" i="17"/>
  <c r="FN44" i="17"/>
  <c r="ET24" i="17"/>
  <c r="FC33" i="17"/>
  <c r="FF36" i="17"/>
  <c r="FE35" i="17"/>
  <c r="FL42" i="17"/>
  <c r="EV26" i="17"/>
  <c r="EO19" i="17"/>
  <c r="FD34" i="17"/>
  <c r="FG81" i="17"/>
  <c r="DK33" i="17"/>
  <c r="DX46" i="17"/>
  <c r="CZ22" i="17"/>
  <c r="EH56" i="17"/>
  <c r="FO23" i="17"/>
  <c r="FA68" i="17"/>
  <c r="DE20" i="17"/>
  <c r="FK30" i="17"/>
  <c r="ER22" i="17"/>
  <c r="EV29" i="17"/>
  <c r="DK35" i="17"/>
  <c r="FG83" i="17"/>
  <c r="DS43" i="17"/>
  <c r="FI63" i="17"/>
  <c r="EB30" i="17"/>
  <c r="EV68" i="17"/>
  <c r="FK83" i="17"/>
  <c r="FG24" i="17"/>
  <c r="EY24" i="17"/>
  <c r="DY40" i="17"/>
  <c r="DM28" i="17"/>
  <c r="FE72" i="17"/>
  <c r="DX39" i="17"/>
  <c r="FL79" i="17"/>
  <c r="EW64" i="17"/>
  <c r="EA42" i="17"/>
  <c r="EJ51" i="17"/>
  <c r="DC18" i="17"/>
  <c r="FB69" i="17"/>
  <c r="FK78" i="17"/>
  <c r="DO30" i="17"/>
  <c r="EU62" i="17"/>
  <c r="DJ25" i="17"/>
  <c r="EL53" i="17"/>
  <c r="ER59" i="17"/>
  <c r="FH75" i="17"/>
  <c r="DT35" i="17"/>
  <c r="DI24" i="17"/>
  <c r="DK26" i="17"/>
  <c r="EY66" i="17"/>
  <c r="EO56" i="17"/>
  <c r="FO82" i="17"/>
  <c r="DF21" i="17"/>
  <c r="EN55" i="17"/>
  <c r="EF47" i="17"/>
  <c r="DH23" i="17"/>
  <c r="EM54" i="17"/>
  <c r="EK52" i="17"/>
  <c r="DZ41" i="17"/>
  <c r="EX65" i="17"/>
  <c r="DV37" i="17"/>
  <c r="DP31" i="17"/>
  <c r="EG48" i="17"/>
  <c r="DA16" i="17"/>
  <c r="DQ32" i="17"/>
  <c r="EZ67" i="17"/>
  <c r="DN29" i="17"/>
  <c r="DL27" i="17"/>
  <c r="FM80" i="17"/>
  <c r="DR33" i="17"/>
  <c r="DU36" i="17"/>
  <c r="DB17" i="17"/>
  <c r="EE46" i="17"/>
  <c r="ET61" i="17"/>
  <c r="DG22" i="17"/>
  <c r="EQ58" i="17"/>
  <c r="CU17" i="17"/>
  <c r="EM61" i="17"/>
  <c r="EH49" i="17"/>
  <c r="FB78" i="17"/>
  <c r="EP44" i="17"/>
  <c r="DP38" i="17"/>
  <c r="DB24" i="17"/>
  <c r="EP57" i="17"/>
  <c r="DO39" i="17"/>
  <c r="FL66" i="17"/>
  <c r="FH25" i="17"/>
  <c r="EN62" i="17"/>
  <c r="DK31" i="17"/>
  <c r="FA29" i="17"/>
  <c r="FD21" i="17"/>
  <c r="FA26" i="17"/>
  <c r="CT18" i="17"/>
  <c r="DF30" i="17"/>
  <c r="EM63" i="17"/>
  <c r="EI59" i="17"/>
  <c r="EX74" i="17"/>
  <c r="EQ67" i="17"/>
  <c r="EG57" i="17"/>
  <c r="CY23" i="17"/>
  <c r="DI33" i="17"/>
  <c r="DN38" i="17"/>
  <c r="EA51" i="17"/>
  <c r="EP66" i="17"/>
  <c r="DP40" i="17"/>
  <c r="DB26" i="17"/>
  <c r="EY75" i="17"/>
  <c r="FE81" i="17"/>
  <c r="FN90" i="17"/>
  <c r="EE55" i="17"/>
  <c r="EH58" i="17"/>
  <c r="FO91" i="17"/>
  <c r="DW47" i="17"/>
  <c r="DJ34" i="17"/>
  <c r="DD28" i="17"/>
  <c r="ET70" i="17"/>
  <c r="DM37" i="17"/>
  <c r="CS17" i="17"/>
  <c r="ED54" i="17"/>
  <c r="DE29" i="17"/>
  <c r="EO65" i="17"/>
  <c r="DZ50" i="17"/>
  <c r="FA77" i="17"/>
  <c r="FM89" i="17"/>
  <c r="FI85" i="17"/>
  <c r="CW21" i="17"/>
  <c r="EN64" i="17"/>
  <c r="DV46" i="17"/>
  <c r="EL62" i="17"/>
  <c r="CZ24" i="17"/>
  <c r="ER68" i="17"/>
  <c r="DA25" i="17"/>
  <c r="ES69" i="17"/>
  <c r="FD80" i="17"/>
  <c r="EF56" i="17"/>
  <c r="CR16" i="17"/>
  <c r="FC79" i="17"/>
  <c r="DT44" i="17"/>
  <c r="FF82" i="17"/>
  <c r="DU45" i="17"/>
  <c r="FP92" i="17"/>
  <c r="DG31" i="17"/>
  <c r="DC27" i="17"/>
  <c r="EZ76" i="17"/>
  <c r="CU19" i="17"/>
  <c r="ED52" i="17"/>
  <c r="FI17" i="17"/>
  <c r="DS34" i="17"/>
  <c r="FL88" i="17"/>
  <c r="FF80" i="17"/>
  <c r="DD19" i="17"/>
  <c r="EU28" i="17"/>
  <c r="EU71" i="17"/>
  <c r="DG27" i="17"/>
  <c r="DG29" i="17"/>
  <c r="CW19" i="17"/>
  <c r="DO37" i="17"/>
  <c r="EW71" i="17"/>
  <c r="FG74" i="17"/>
  <c r="EI50" i="17"/>
  <c r="EZ19" i="17"/>
  <c r="EZ30" i="17"/>
  <c r="FE38" i="17"/>
  <c r="FJ86" i="17"/>
  <c r="DQ41" i="17"/>
  <c r="EZ54" i="17"/>
  <c r="DJ30" i="17"/>
  <c r="FC77" i="17"/>
  <c r="DL34" i="17"/>
  <c r="DW45" i="17"/>
  <c r="EB50" i="17"/>
  <c r="ES60" i="17"/>
  <c r="FD71" i="17"/>
  <c r="EW27" i="17"/>
  <c r="EW30" i="17"/>
  <c r="EC53" i="17"/>
  <c r="EB52" i="17"/>
  <c r="EV72" i="17"/>
  <c r="EQ45" i="17"/>
  <c r="DX44" i="17"/>
  <c r="DT40" i="17"/>
  <c r="EQ19" i="17"/>
  <c r="FA18" i="17"/>
  <c r="FK36" i="17"/>
  <c r="FB79" i="17"/>
  <c r="EO66" i="17"/>
  <c r="FH28" i="17"/>
  <c r="EZ20" i="17"/>
  <c r="ER63" i="17"/>
  <c r="DQ36" i="17"/>
  <c r="DH22" i="17"/>
  <c r="EY76" i="17"/>
  <c r="FF48" i="17"/>
  <c r="FB44" i="17"/>
  <c r="FK53" i="17"/>
  <c r="EP32" i="17"/>
  <c r="EL55" i="17"/>
  <c r="EJ53" i="17"/>
  <c r="FN83" i="17"/>
  <c r="FL81" i="17"/>
  <c r="FM82" i="17"/>
  <c r="FK67" i="17"/>
  <c r="FL68" i="17"/>
  <c r="EK41" i="17"/>
  <c r="EG37" i="17"/>
  <c r="EW53" i="17"/>
  <c r="DS23" i="17"/>
  <c r="ES41" i="17"/>
  <c r="EH30" i="17"/>
  <c r="FK77" i="17"/>
  <c r="FJ81" i="17"/>
  <c r="EX40" i="17"/>
  <c r="FO16" i="17"/>
  <c r="FP17" i="17"/>
  <c r="DJ18" i="17"/>
  <c r="EL46" i="17"/>
  <c r="EB36" i="17"/>
  <c r="EK45" i="17"/>
  <c r="DI17" i="17"/>
  <c r="FM73" i="17"/>
  <c r="EA35" i="17"/>
  <c r="FE65" i="17"/>
  <c r="ET54" i="17"/>
  <c r="DL20" i="17"/>
  <c r="DS27" i="17"/>
  <c r="EV56" i="17"/>
  <c r="EU55" i="17"/>
  <c r="DT28" i="17"/>
  <c r="ED38" i="17"/>
  <c r="EP50" i="17"/>
  <c r="EM47" i="17"/>
  <c r="FB62" i="17"/>
  <c r="DX32" i="17"/>
  <c r="DP24" i="17"/>
  <c r="EE39" i="17"/>
  <c r="DZ34" i="17"/>
  <c r="EZ45" i="17"/>
  <c r="DW16" i="17"/>
  <c r="EB21" i="17"/>
  <c r="ER37" i="17"/>
  <c r="EN33" i="17"/>
  <c r="FC48" i="17"/>
  <c r="EU40" i="17"/>
  <c r="FK56" i="17"/>
  <c r="EK30" i="17"/>
  <c r="EG26" i="17"/>
  <c r="EP35" i="17"/>
  <c r="EJ29" i="17"/>
  <c r="EX43" i="17"/>
  <c r="FN59" i="17"/>
  <c r="FB47" i="17"/>
  <c r="FE50" i="17"/>
  <c r="EY44" i="17"/>
  <c r="EU39" i="17"/>
  <c r="EQ35" i="17"/>
  <c r="EA19" i="17"/>
  <c r="FC47" i="17"/>
  <c r="FN58" i="17"/>
  <c r="EX32" i="17"/>
  <c r="EQ25" i="17"/>
  <c r="FO49" i="17"/>
  <c r="FI43" i="17"/>
  <c r="FD38" i="17"/>
  <c r="ER26" i="17"/>
  <c r="EW31" i="17"/>
  <c r="EI17" i="17"/>
  <c r="EU29" i="17"/>
  <c r="FN48" i="17"/>
  <c r="EV30" i="17"/>
  <c r="FB36" i="17"/>
  <c r="FJ44" i="17"/>
  <c r="ET28" i="17"/>
  <c r="EW20" i="17"/>
  <c r="ES16" i="17"/>
  <c r="FP39" i="17"/>
  <c r="ET17" i="17"/>
  <c r="FA24" i="17"/>
  <c r="FH31" i="17"/>
  <c r="EU18" i="17"/>
  <c r="FJ33" i="17"/>
  <c r="FE28" i="17"/>
  <c r="EH48" i="17"/>
  <c r="EI32" i="17"/>
  <c r="EU51" i="17"/>
  <c r="EZ34" i="17"/>
  <c r="EM32" i="17"/>
  <c r="EI28" i="17"/>
  <c r="DZ19" i="17"/>
  <c r="FI32" i="17"/>
  <c r="EY22" i="17"/>
  <c r="EP59" i="17"/>
  <c r="DU40" i="17"/>
  <c r="EC37" i="17"/>
  <c r="EW57" i="17"/>
  <c r="EJ44" i="17"/>
  <c r="FD64" i="17"/>
  <c r="FP76" i="17"/>
  <c r="DV18" i="17"/>
  <c r="EU61" i="17"/>
  <c r="DV19" i="17"/>
  <c r="EK38" i="17"/>
  <c r="DT21" i="17"/>
  <c r="DS16" i="17"/>
  <c r="FL56" i="17"/>
  <c r="FH52" i="17"/>
  <c r="EK29" i="17"/>
  <c r="FM57" i="17"/>
  <c r="EH26" i="17"/>
  <c r="DX28" i="17"/>
  <c r="FC37" i="17"/>
  <c r="EP24" i="17"/>
  <c r="EC22" i="17"/>
  <c r="FD49" i="17"/>
  <c r="FA46" i="17"/>
  <c r="ED23" i="17"/>
  <c r="EV19" i="17"/>
  <c r="FB25" i="17"/>
  <c r="EB45" i="17"/>
  <c r="DV30" i="17"/>
  <c r="FF66" i="17"/>
  <c r="EN48" i="17"/>
  <c r="EH42" i="17"/>
  <c r="EI43" i="17"/>
  <c r="DO40" i="17"/>
  <c r="FK59" i="17"/>
  <c r="CO195" i="17"/>
  <c r="FJ259" i="17"/>
  <c r="FB251" i="17"/>
  <c r="EG230" i="17"/>
  <c r="FD253" i="17"/>
  <c r="EK234" i="17"/>
  <c r="FC252" i="17"/>
  <c r="DV219" i="17"/>
  <c r="ED227" i="17"/>
  <c r="EX247" i="17"/>
  <c r="EA224" i="17"/>
  <c r="EQ240" i="17"/>
  <c r="EE228" i="17"/>
  <c r="EU244" i="17"/>
  <c r="DT217" i="17"/>
  <c r="DW220" i="17"/>
  <c r="EN237" i="17"/>
  <c r="DS216" i="17"/>
  <c r="EP239" i="17"/>
  <c r="EH231" i="17"/>
  <c r="FM262" i="17"/>
  <c r="EC226" i="17"/>
  <c r="EI232" i="17"/>
  <c r="FK260" i="17"/>
  <c r="EW246" i="17"/>
  <c r="DY222" i="17"/>
  <c r="EJ233" i="17"/>
  <c r="EF229" i="17"/>
  <c r="EL235" i="17"/>
  <c r="DU218" i="17"/>
  <c r="DZ223" i="17"/>
  <c r="FA250" i="17"/>
  <c r="FF255" i="17"/>
  <c r="FI258" i="17"/>
  <c r="FO264" i="17"/>
  <c r="EY248" i="17"/>
  <c r="ER241" i="17"/>
  <c r="DX221" i="17"/>
  <c r="FG256" i="17"/>
  <c r="EM236" i="17"/>
  <c r="FH257" i="17"/>
  <c r="FP265" i="17"/>
  <c r="FL261" i="17"/>
  <c r="EB225" i="17"/>
  <c r="EZ249" i="17"/>
  <c r="EV245" i="17"/>
  <c r="EO238" i="17"/>
  <c r="FN263" i="17"/>
  <c r="ET243" i="17"/>
  <c r="ES242" i="17"/>
  <c r="FE254" i="17"/>
  <c r="ER232" i="17"/>
  <c r="EJ224" i="17"/>
  <c r="FK251" i="17"/>
  <c r="EP230" i="17"/>
  <c r="EM227" i="17"/>
  <c r="EL226" i="17"/>
  <c r="EY239" i="17"/>
  <c r="EC217" i="17"/>
  <c r="EQ231" i="17"/>
  <c r="EI223" i="17"/>
  <c r="FB242" i="17"/>
  <c r="EN228" i="17"/>
  <c r="FJ250" i="17"/>
  <c r="EO229" i="17"/>
  <c r="ED218" i="17"/>
  <c r="EX238" i="17"/>
  <c r="FP256" i="17"/>
  <c r="ES233" i="17"/>
  <c r="EF220" i="17"/>
  <c r="FD244" i="17"/>
  <c r="EK225" i="17"/>
  <c r="FC243" i="17"/>
  <c r="FH248" i="17"/>
  <c r="FI249" i="17"/>
  <c r="FN254" i="17"/>
  <c r="EG221" i="17"/>
  <c r="FM253" i="17"/>
  <c r="EH222" i="17"/>
  <c r="FE245" i="17"/>
  <c r="EV236" i="17"/>
  <c r="FF246" i="17"/>
  <c r="EE219" i="17"/>
  <c r="EB216" i="17"/>
  <c r="EZ240" i="17"/>
  <c r="ET234" i="17"/>
  <c r="FO255" i="17"/>
  <c r="FG247" i="17"/>
  <c r="FL252" i="17"/>
  <c r="EW237" i="17"/>
  <c r="EU235" i="17"/>
  <c r="FA241" i="17"/>
  <c r="DJ232" i="17"/>
  <c r="DA223" i="17"/>
  <c r="DE227" i="17"/>
  <c r="DM235" i="17"/>
  <c r="FK285" i="17"/>
  <c r="FF280" i="17"/>
  <c r="FM287" i="17"/>
  <c r="ED252" i="17"/>
  <c r="DZ248" i="17"/>
  <c r="DB224" i="17"/>
  <c r="FP290" i="17"/>
  <c r="ES267" i="17"/>
  <c r="FO289" i="17"/>
  <c r="DX246" i="17"/>
  <c r="CX220" i="17"/>
  <c r="FE279" i="17"/>
  <c r="EU269" i="17"/>
  <c r="EN262" i="17"/>
  <c r="DC225" i="17"/>
  <c r="DN236" i="17"/>
  <c r="EE253" i="17"/>
  <c r="FJ284" i="17"/>
  <c r="DD226" i="17"/>
  <c r="EY273" i="17"/>
  <c r="FI283" i="17"/>
  <c r="EB250" i="17"/>
  <c r="CW219" i="17"/>
  <c r="CT216" i="17"/>
  <c r="EL260" i="17"/>
  <c r="CY221" i="17"/>
  <c r="EQ265" i="17"/>
  <c r="EO263" i="17"/>
  <c r="DY247" i="17"/>
  <c r="DQ239" i="17"/>
  <c r="DI231" i="17"/>
  <c r="FB276" i="17"/>
  <c r="EK259" i="17"/>
  <c r="CU217" i="17"/>
  <c r="EI257" i="17"/>
  <c r="EZ274" i="17"/>
  <c r="DH230" i="17"/>
  <c r="DU243" i="17"/>
  <c r="EG255" i="17"/>
  <c r="EA249" i="17"/>
  <c r="EP264" i="17"/>
  <c r="FN288" i="17"/>
  <c r="DL234" i="17"/>
  <c r="ER266" i="17"/>
  <c r="DR240" i="17"/>
  <c r="EH256" i="17"/>
  <c r="FH282" i="17"/>
  <c r="EW271" i="17"/>
  <c r="EV270" i="17"/>
  <c r="CV218" i="17"/>
  <c r="FA275" i="17"/>
  <c r="DO237" i="17"/>
  <c r="DT242" i="17"/>
  <c r="FD278" i="17"/>
  <c r="DG229" i="17"/>
  <c r="EF254" i="17"/>
  <c r="DP238" i="17"/>
  <c r="ET268" i="17"/>
  <c r="EJ258" i="17"/>
  <c r="DV244" i="17"/>
  <c r="DS241" i="17"/>
  <c r="CZ222" i="17"/>
  <c r="FG281" i="17"/>
  <c r="EC251" i="17"/>
  <c r="EM261" i="17"/>
  <c r="FC277" i="17"/>
  <c r="EX272" i="17"/>
  <c r="DK233" i="17"/>
  <c r="FL286" i="17"/>
  <c r="DF228" i="17"/>
  <c r="DW245" i="17"/>
  <c r="FP249" i="17"/>
  <c r="EO222" i="17"/>
  <c r="FD237" i="17"/>
  <c r="FH241" i="17"/>
  <c r="EV229" i="17"/>
  <c r="EX231" i="17"/>
  <c r="EL219" i="17"/>
  <c r="EK218" i="17"/>
  <c r="EN221" i="17"/>
  <c r="EU228" i="17"/>
  <c r="EJ217" i="17"/>
  <c r="FJ243" i="17"/>
  <c r="ER225" i="17"/>
  <c r="EZ233" i="17"/>
  <c r="EM220" i="17"/>
  <c r="FG240" i="17"/>
  <c r="FA234" i="17"/>
  <c r="FM246" i="17"/>
  <c r="FI242" i="17"/>
  <c r="EI216" i="17"/>
  <c r="ET227" i="17"/>
  <c r="EP223" i="17"/>
  <c r="FB235" i="17"/>
  <c r="FC236" i="17"/>
  <c r="EW230" i="17"/>
  <c r="EY232" i="17"/>
  <c r="FO248" i="17"/>
  <c r="EQ224" i="17"/>
  <c r="FN247" i="17"/>
  <c r="FF239" i="17"/>
  <c r="ES226" i="17"/>
  <c r="FL245" i="17"/>
  <c r="FK244" i="17"/>
  <c r="FE238" i="17"/>
  <c r="EE227" i="17"/>
  <c r="DU217" i="17"/>
  <c r="FE253" i="17"/>
  <c r="EW245" i="17"/>
  <c r="FK259" i="17"/>
  <c r="FH256" i="17"/>
  <c r="EJ232" i="17"/>
  <c r="EM235" i="17"/>
  <c r="FL260" i="17"/>
  <c r="FI257" i="17"/>
  <c r="EP238" i="17"/>
  <c r="DX220" i="17"/>
  <c r="DV218" i="17"/>
  <c r="FO263" i="17"/>
  <c r="DW219" i="17"/>
  <c r="EB224" i="17"/>
  <c r="EO237" i="17"/>
  <c r="EZ248" i="17"/>
  <c r="FG255" i="17"/>
  <c r="ET242" i="17"/>
  <c r="EH230" i="17"/>
  <c r="EF228" i="17"/>
  <c r="EV244" i="17"/>
  <c r="EI231" i="17"/>
  <c r="EX246" i="17"/>
  <c r="FM261" i="17"/>
  <c r="FA249" i="17"/>
  <c r="DT216" i="17"/>
  <c r="EK233" i="17"/>
  <c r="EY247" i="17"/>
  <c r="EC225" i="17"/>
  <c r="EU243" i="17"/>
  <c r="FN262" i="17"/>
  <c r="ES241" i="17"/>
  <c r="EL234" i="17"/>
  <c r="ER240" i="17"/>
  <c r="FD252" i="17"/>
  <c r="DZ222" i="17"/>
  <c r="DY221" i="17"/>
  <c r="EN236" i="17"/>
  <c r="EQ239" i="17"/>
  <c r="EA223" i="17"/>
  <c r="ED226" i="17"/>
  <c r="FJ258" i="17"/>
  <c r="FP264" i="17"/>
  <c r="FC251" i="17"/>
  <c r="EG229" i="17"/>
  <c r="FB250" i="17"/>
  <c r="FF254" i="17"/>
  <c r="FD269" i="17"/>
  <c r="EC242" i="17"/>
  <c r="DK224" i="17"/>
  <c r="DT233" i="17"/>
  <c r="EW262" i="17"/>
  <c r="EI248" i="17"/>
  <c r="DS232" i="17"/>
  <c r="DL225" i="17"/>
  <c r="DR231" i="17"/>
  <c r="FJ275" i="17"/>
  <c r="DX237" i="17"/>
  <c r="DQ230" i="17"/>
  <c r="EN253" i="17"/>
  <c r="FF271" i="17"/>
  <c r="DW236" i="17"/>
  <c r="EO254" i="17"/>
  <c r="DU234" i="17"/>
  <c r="EM252" i="17"/>
  <c r="DH221" i="17"/>
  <c r="DE218" i="17"/>
  <c r="EQ256" i="17"/>
  <c r="DV235" i="17"/>
  <c r="FB267" i="17"/>
  <c r="EA240" i="17"/>
  <c r="FL277" i="17"/>
  <c r="EF245" i="17"/>
  <c r="DY238" i="17"/>
  <c r="FA266" i="17"/>
  <c r="EL251" i="17"/>
  <c r="FM278" i="17"/>
  <c r="DM226" i="17"/>
  <c r="FG272" i="17"/>
  <c r="DI222" i="17"/>
  <c r="ET259" i="17"/>
  <c r="DC216" i="17"/>
  <c r="EX263" i="17"/>
  <c r="DN227" i="17"/>
  <c r="EB241" i="17"/>
  <c r="ED243" i="17"/>
  <c r="FP281" i="17"/>
  <c r="EK250" i="17"/>
  <c r="ER257" i="17"/>
  <c r="EZ265" i="17"/>
  <c r="FK276" i="17"/>
  <c r="DF219" i="17"/>
  <c r="FN279" i="17"/>
  <c r="EU260" i="17"/>
  <c r="EP255" i="17"/>
  <c r="ES258" i="17"/>
  <c r="EY264" i="17"/>
  <c r="FH273" i="17"/>
  <c r="DJ223" i="17"/>
  <c r="DG220" i="17"/>
  <c r="EE244" i="17"/>
  <c r="EJ249" i="17"/>
  <c r="DP229" i="17"/>
  <c r="DD217" i="17"/>
  <c r="EH247" i="17"/>
  <c r="FC268" i="17"/>
  <c r="FI274" i="17"/>
  <c r="EV261" i="17"/>
  <c r="DZ239" i="17"/>
  <c r="FO280" i="17"/>
  <c r="EG246" i="17"/>
  <c r="FE270" i="17"/>
  <c r="DO228" i="17"/>
  <c r="FA246" i="17"/>
  <c r="ET239" i="17"/>
  <c r="EQ236" i="17"/>
  <c r="EO234" i="17"/>
  <c r="DX217" i="17"/>
  <c r="FI254" i="17"/>
  <c r="FH253" i="17"/>
  <c r="EL231" i="17"/>
  <c r="FE250" i="17"/>
  <c r="EK230" i="17"/>
  <c r="DZ219" i="17"/>
  <c r="EE224" i="17"/>
  <c r="EC222" i="17"/>
  <c r="EN233" i="17"/>
  <c r="FG252" i="17"/>
  <c r="FL257" i="17"/>
  <c r="EG226" i="17"/>
  <c r="DY218" i="17"/>
  <c r="ER237" i="17"/>
  <c r="EA220" i="17"/>
  <c r="FM258" i="17"/>
  <c r="FN259" i="17"/>
  <c r="EJ229" i="17"/>
  <c r="FC248" i="17"/>
  <c r="EW242" i="17"/>
  <c r="ED223" i="17"/>
  <c r="FP261" i="17"/>
  <c r="EH227" i="17"/>
  <c r="EZ245" i="17"/>
  <c r="ES238" i="17"/>
  <c r="EU240" i="17"/>
  <c r="EI228" i="17"/>
  <c r="EY244" i="17"/>
  <c r="EF225" i="17"/>
  <c r="EV241" i="17"/>
  <c r="FJ255" i="17"/>
  <c r="EB221" i="17"/>
  <c r="FO260" i="17"/>
  <c r="EX243" i="17"/>
  <c r="FK256" i="17"/>
  <c r="EM232" i="17"/>
  <c r="FB247" i="17"/>
  <c r="DW216" i="17"/>
  <c r="EP235" i="17"/>
  <c r="FD249" i="17"/>
  <c r="FF251" i="17"/>
  <c r="EB245" i="17"/>
  <c r="FD273" i="17"/>
  <c r="DT237" i="17"/>
  <c r="CZ217" i="17"/>
  <c r="EL255" i="17"/>
  <c r="DA218" i="17"/>
  <c r="DJ227" i="17"/>
  <c r="EQ260" i="17"/>
  <c r="DN231" i="17"/>
  <c r="FL281" i="17"/>
  <c r="FG276" i="17"/>
  <c r="EI252" i="17"/>
  <c r="DV239" i="17"/>
  <c r="DF223" i="17"/>
  <c r="FB271" i="17"/>
  <c r="FO284" i="17"/>
  <c r="DD221" i="17"/>
  <c r="EE248" i="17"/>
  <c r="EV265" i="17"/>
  <c r="EF249" i="17"/>
  <c r="DQ234" i="17"/>
  <c r="DG224" i="17"/>
  <c r="EN257" i="17"/>
  <c r="DS236" i="17"/>
  <c r="EH251" i="17"/>
  <c r="DM230" i="17"/>
  <c r="DK228" i="17"/>
  <c r="DO232" i="17"/>
  <c r="ER261" i="17"/>
  <c r="EK254" i="17"/>
  <c r="DE222" i="17"/>
  <c r="EA244" i="17"/>
  <c r="EG250" i="17"/>
  <c r="EO258" i="17"/>
  <c r="FM282" i="17"/>
  <c r="ET263" i="17"/>
  <c r="EJ253" i="17"/>
  <c r="DP233" i="17"/>
  <c r="EC246" i="17"/>
  <c r="DL229" i="17"/>
  <c r="FA270" i="17"/>
  <c r="ES262" i="17"/>
  <c r="EZ269" i="17"/>
  <c r="EM256" i="17"/>
  <c r="EU264" i="17"/>
  <c r="DB219" i="17"/>
  <c r="DI226" i="17"/>
  <c r="FI278" i="17"/>
  <c r="FC272" i="17"/>
  <c r="DW240" i="17"/>
  <c r="CY216" i="17"/>
  <c r="DU238" i="17"/>
  <c r="FP285" i="17"/>
  <c r="FJ279" i="17"/>
  <c r="EX267" i="17"/>
  <c r="DX241" i="17"/>
  <c r="FH277" i="17"/>
  <c r="ED247" i="17"/>
  <c r="EY268" i="17"/>
  <c r="DY242" i="17"/>
  <c r="FN283" i="17"/>
  <c r="DH225" i="17"/>
  <c r="DZ243" i="17"/>
  <c r="FK280" i="17"/>
  <c r="FE274" i="17"/>
  <c r="FF275" i="17"/>
  <c r="DC220" i="17"/>
  <c r="DR235" i="17"/>
  <c r="EP259" i="17"/>
  <c r="EW266" i="17"/>
  <c r="EA242" i="17"/>
  <c r="EN255" i="17"/>
  <c r="FC270" i="17"/>
  <c r="FJ277" i="17"/>
  <c r="EH249" i="17"/>
  <c r="DQ232" i="17"/>
  <c r="FF273" i="17"/>
  <c r="FM280" i="17"/>
  <c r="FB269" i="17"/>
  <c r="EU262" i="17"/>
  <c r="DX239" i="17"/>
  <c r="DO230" i="17"/>
  <c r="DU236" i="17"/>
  <c r="FE272" i="17"/>
  <c r="DY240" i="17"/>
  <c r="EV263" i="17"/>
  <c r="ED245" i="17"/>
  <c r="EX265" i="17"/>
  <c r="EZ267" i="17"/>
  <c r="DS234" i="17"/>
  <c r="DT235" i="17"/>
  <c r="DC218" i="17"/>
  <c r="ES260" i="17"/>
  <c r="FH275" i="17"/>
  <c r="FK278" i="17"/>
  <c r="EY266" i="17"/>
  <c r="DW238" i="17"/>
  <c r="DR233" i="17"/>
  <c r="FO282" i="17"/>
  <c r="DJ225" i="17"/>
  <c r="DD219" i="17"/>
  <c r="EC244" i="17"/>
  <c r="EG248" i="17"/>
  <c r="EW264" i="17"/>
  <c r="DV237" i="17"/>
  <c r="DI224" i="17"/>
  <c r="DH223" i="17"/>
  <c r="DP231" i="17"/>
  <c r="DE220" i="17"/>
  <c r="FP283" i="17"/>
  <c r="DG222" i="17"/>
  <c r="EK252" i="17"/>
  <c r="FN281" i="17"/>
  <c r="FI276" i="17"/>
  <c r="EI250" i="17"/>
  <c r="ER259" i="17"/>
  <c r="DZ241" i="17"/>
  <c r="EE246" i="17"/>
  <c r="EQ258" i="17"/>
  <c r="DB217" i="17"/>
  <c r="ET261" i="17"/>
  <c r="FG274" i="17"/>
  <c r="EP257" i="17"/>
  <c r="FD271" i="17"/>
  <c r="EB243" i="17"/>
  <c r="DA216" i="17"/>
  <c r="DK226" i="17"/>
  <c r="FA268" i="17"/>
  <c r="DM228" i="17"/>
  <c r="DL227" i="17"/>
  <c r="DN229" i="17"/>
  <c r="EO256" i="17"/>
  <c r="EJ251" i="17"/>
  <c r="FL279" i="17"/>
  <c r="EL253" i="17"/>
  <c r="DF221" i="17"/>
  <c r="EM254" i="17"/>
  <c r="EF247" i="17"/>
  <c r="EG222" i="17"/>
  <c r="EJ225" i="17"/>
  <c r="EZ241" i="17"/>
  <c r="FH249" i="17"/>
  <c r="EF221" i="17"/>
  <c r="EA216" i="17"/>
  <c r="FC244" i="17"/>
  <c r="EW238" i="17"/>
  <c r="ES234" i="17"/>
  <c r="EI224" i="17"/>
  <c r="FF247" i="17"/>
  <c r="ED219" i="17"/>
  <c r="FK252" i="17"/>
  <c r="EC218" i="17"/>
  <c r="EK226" i="17"/>
  <c r="EE220" i="17"/>
  <c r="EM228" i="17"/>
  <c r="EX239" i="17"/>
  <c r="FL253" i="17"/>
  <c r="EN229" i="17"/>
  <c r="ET235" i="17"/>
  <c r="FG248" i="17"/>
  <c r="FE246" i="17"/>
  <c r="FM254" i="17"/>
  <c r="EQ232" i="17"/>
  <c r="EP231" i="17"/>
  <c r="EO230" i="17"/>
  <c r="ER233" i="17"/>
  <c r="EH223" i="17"/>
  <c r="FJ251" i="17"/>
  <c r="EL227" i="17"/>
  <c r="EB217" i="17"/>
  <c r="EV237" i="17"/>
  <c r="FI250" i="17"/>
  <c r="FO256" i="17"/>
  <c r="EU236" i="17"/>
  <c r="FB243" i="17"/>
  <c r="FA242" i="17"/>
  <c r="FD245" i="17"/>
  <c r="EY240" i="17"/>
  <c r="FN255" i="17"/>
  <c r="FP257" i="17"/>
  <c r="FH272" i="17"/>
  <c r="EE243" i="17"/>
  <c r="EW261" i="17"/>
  <c r="FI273" i="17"/>
  <c r="DG219" i="17"/>
  <c r="DR230" i="17"/>
  <c r="DE217" i="17"/>
  <c r="EG245" i="17"/>
  <c r="DV234" i="17"/>
  <c r="FO279" i="17"/>
  <c r="ES257" i="17"/>
  <c r="FG271" i="17"/>
  <c r="FM277" i="17"/>
  <c r="DI221" i="17"/>
  <c r="DM225" i="17"/>
  <c r="DJ222" i="17"/>
  <c r="FD268" i="17"/>
  <c r="EL250" i="17"/>
  <c r="EN252" i="17"/>
  <c r="FC267" i="17"/>
  <c r="FP280" i="17"/>
  <c r="EH246" i="17"/>
  <c r="ET258" i="17"/>
  <c r="ER256" i="17"/>
  <c r="DK223" i="17"/>
  <c r="EP254" i="17"/>
  <c r="DF218" i="17"/>
  <c r="DX236" i="17"/>
  <c r="DS231" i="17"/>
  <c r="EZ264" i="17"/>
  <c r="EA239" i="17"/>
  <c r="FE269" i="17"/>
  <c r="EI247" i="17"/>
  <c r="DU233" i="17"/>
  <c r="EK249" i="17"/>
  <c r="EV260" i="17"/>
  <c r="DQ229" i="17"/>
  <c r="FK275" i="17"/>
  <c r="EM251" i="17"/>
  <c r="DO227" i="17"/>
  <c r="EQ255" i="17"/>
  <c r="EO253" i="17"/>
  <c r="ED242" i="17"/>
  <c r="FN278" i="17"/>
  <c r="EF244" i="17"/>
  <c r="DH220" i="17"/>
  <c r="FJ274" i="17"/>
  <c r="DW235" i="17"/>
  <c r="FF270" i="17"/>
  <c r="DN226" i="17"/>
  <c r="FB266" i="17"/>
  <c r="EY263" i="17"/>
  <c r="EU259" i="17"/>
  <c r="EB240" i="17"/>
  <c r="DY237" i="17"/>
  <c r="FA265" i="17"/>
  <c r="EX262" i="17"/>
  <c r="EJ248" i="17"/>
  <c r="DT232" i="17"/>
  <c r="DD216" i="17"/>
  <c r="EC241" i="17"/>
  <c r="DL224" i="17"/>
  <c r="DP228" i="17"/>
  <c r="DZ238" i="17"/>
  <c r="FL276" i="17"/>
  <c r="DU231" i="17"/>
  <c r="DK221" i="17"/>
  <c r="DL222" i="17"/>
  <c r="FN276" i="17"/>
  <c r="FC265" i="17"/>
  <c r="DT230" i="17"/>
  <c r="DY235" i="17"/>
  <c r="DN224" i="17"/>
  <c r="DG217" i="17"/>
  <c r="FM275" i="17"/>
  <c r="EW259" i="17"/>
  <c r="EG243" i="17"/>
  <c r="DH218" i="17"/>
  <c r="FO277" i="17"/>
  <c r="FD266" i="17"/>
  <c r="EB238" i="17"/>
  <c r="FJ272" i="17"/>
  <c r="DX234" i="17"/>
  <c r="EP252" i="17"/>
  <c r="EY261" i="17"/>
  <c r="FL274" i="17"/>
  <c r="ED240" i="17"/>
  <c r="EN250" i="17"/>
  <c r="DI219" i="17"/>
  <c r="FA263" i="17"/>
  <c r="ER254" i="17"/>
  <c r="EF242" i="17"/>
  <c r="FF268" i="17"/>
  <c r="DW233" i="17"/>
  <c r="DS229" i="17"/>
  <c r="EQ253" i="17"/>
  <c r="DZ236" i="17"/>
  <c r="EJ246" i="17"/>
  <c r="EV258" i="17"/>
  <c r="FP278" i="17"/>
  <c r="DF216" i="17"/>
  <c r="DP226" i="17"/>
  <c r="EO251" i="17"/>
  <c r="DM223" i="17"/>
  <c r="FE267" i="17"/>
  <c r="FH270" i="17"/>
  <c r="EC239" i="17"/>
  <c r="EH244" i="17"/>
  <c r="EL248" i="17"/>
  <c r="EI245" i="17"/>
  <c r="DO225" i="17"/>
  <c r="DQ227" i="17"/>
  <c r="EZ262" i="17"/>
  <c r="EX260" i="17"/>
  <c r="DR228" i="17"/>
  <c r="FB264" i="17"/>
  <c r="EK247" i="17"/>
  <c r="ES255" i="17"/>
  <c r="FI271" i="17"/>
  <c r="EE241" i="17"/>
  <c r="DJ220" i="17"/>
  <c r="EA237" i="17"/>
  <c r="DV232" i="17"/>
  <c r="EM249" i="17"/>
  <c r="FG269" i="17"/>
  <c r="ET256" i="17"/>
  <c r="EU257" i="17"/>
  <c r="FK273" i="17"/>
  <c r="EW228" i="17"/>
  <c r="EZ231" i="17"/>
  <c r="EQ222" i="17"/>
  <c r="EO220" i="17"/>
  <c r="FM244" i="17"/>
  <c r="EY230" i="17"/>
  <c r="EM218" i="17"/>
  <c r="FF237" i="17"/>
  <c r="FG238" i="17"/>
  <c r="FO246" i="17"/>
  <c r="FP247" i="17"/>
  <c r="FK242" i="17"/>
  <c r="ES224" i="17"/>
  <c r="FD235" i="17"/>
  <c r="FB233" i="17"/>
  <c r="ER223" i="17"/>
  <c r="EV227" i="17"/>
  <c r="EN219" i="17"/>
  <c r="FE236" i="17"/>
  <c r="EX229" i="17"/>
  <c r="FN245" i="17"/>
  <c r="FA232" i="17"/>
  <c r="FJ241" i="17"/>
  <c r="EK216" i="17"/>
  <c r="EL217" i="17"/>
  <c r="FL243" i="17"/>
  <c r="FI240" i="17"/>
  <c r="EP221" i="17"/>
  <c r="FH239" i="17"/>
  <c r="EU226" i="17"/>
  <c r="FC234" i="17"/>
  <c r="ET225" i="17"/>
  <c r="ED216" i="17"/>
  <c r="EI221" i="17"/>
  <c r="FJ248" i="17"/>
  <c r="EZ238" i="17"/>
  <c r="FB240" i="17"/>
  <c r="EG219" i="17"/>
  <c r="FA239" i="17"/>
  <c r="EK223" i="17"/>
  <c r="FN252" i="17"/>
  <c r="EX236" i="17"/>
  <c r="ES231" i="17"/>
  <c r="FI247" i="17"/>
  <c r="EQ229" i="17"/>
  <c r="FL250" i="17"/>
  <c r="EY237" i="17"/>
  <c r="FM251" i="17"/>
  <c r="FE243" i="17"/>
  <c r="EJ222" i="17"/>
  <c r="ER230" i="17"/>
  <c r="FC241" i="17"/>
  <c r="FO253" i="17"/>
  <c r="EO227" i="17"/>
  <c r="EW235" i="17"/>
  <c r="FD242" i="17"/>
  <c r="EU233" i="17"/>
  <c r="EH220" i="17"/>
  <c r="EV234" i="17"/>
  <c r="EL224" i="17"/>
  <c r="FK249" i="17"/>
  <c r="EN226" i="17"/>
  <c r="FF244" i="17"/>
  <c r="FG245" i="17"/>
  <c r="EM225" i="17"/>
  <c r="EF218" i="17"/>
  <c r="EP228" i="17"/>
  <c r="ET232" i="17"/>
  <c r="EE217" i="17"/>
  <c r="FP254" i="17"/>
  <c r="FH246" i="17"/>
  <c r="CR218" i="17"/>
  <c r="CT220" i="17"/>
  <c r="FC281" i="17"/>
  <c r="EJ262" i="17"/>
  <c r="EA253" i="17"/>
  <c r="ED256" i="17"/>
  <c r="DP242" i="17"/>
  <c r="EZ278" i="17"/>
  <c r="EI261" i="17"/>
  <c r="FP294" i="17"/>
  <c r="DV248" i="17"/>
  <c r="FJ288" i="17"/>
  <c r="CQ217" i="17"/>
  <c r="EW275" i="17"/>
  <c r="EO267" i="17"/>
  <c r="DZ252" i="17"/>
  <c r="CU221" i="17"/>
  <c r="DD230" i="17"/>
  <c r="EX276" i="17"/>
  <c r="FF284" i="17"/>
  <c r="FH286" i="17"/>
  <c r="CX224" i="17"/>
  <c r="EH260" i="17"/>
  <c r="CP216" i="17"/>
  <c r="CP217" i="17"/>
  <c r="CP295" i="17"/>
  <c r="EV274" i="17"/>
  <c r="DM239" i="17"/>
  <c r="DJ236" i="17"/>
  <c r="CV222" i="17"/>
  <c r="EL264" i="17"/>
  <c r="FG285" i="17"/>
  <c r="FE283" i="17"/>
  <c r="FD282" i="17"/>
  <c r="DQ243" i="17"/>
  <c r="FN292" i="17"/>
  <c r="ES271" i="17"/>
  <c r="DN240" i="17"/>
  <c r="DE231" i="17"/>
  <c r="EM265" i="17"/>
  <c r="DC229" i="17"/>
  <c r="ER270" i="17"/>
  <c r="DF232" i="17"/>
  <c r="EF258" i="17"/>
  <c r="EB254" i="17"/>
  <c r="DA227" i="17"/>
  <c r="FO293" i="17"/>
  <c r="FA279" i="17"/>
  <c r="EK263" i="17"/>
  <c r="EG259" i="17"/>
  <c r="DB228" i="17"/>
  <c r="DS245" i="17"/>
  <c r="FB280" i="17"/>
  <c r="DH234" i="17"/>
  <c r="DW249" i="17"/>
  <c r="DX250" i="17"/>
  <c r="CY225" i="17"/>
  <c r="FM291" i="17"/>
  <c r="DO241" i="17"/>
  <c r="DT246" i="17"/>
  <c r="EY277" i="17"/>
  <c r="EQ269" i="17"/>
  <c r="DL238" i="17"/>
  <c r="EU273" i="17"/>
  <c r="DU247" i="17"/>
  <c r="DY251" i="17"/>
  <c r="EP268" i="17"/>
  <c r="DR244" i="17"/>
  <c r="CZ226" i="17"/>
  <c r="FL290" i="17"/>
  <c r="EC255" i="17"/>
  <c r="CW223" i="17"/>
  <c r="FK289" i="17"/>
  <c r="CS219" i="17"/>
  <c r="FI287" i="17"/>
  <c r="EN266" i="17"/>
  <c r="EE257" i="17"/>
  <c r="DI235" i="17"/>
  <c r="DG233" i="17"/>
  <c r="DK237" i="17"/>
  <c r="ET272" i="17"/>
  <c r="EM231" i="17"/>
  <c r="EH226" i="17"/>
  <c r="FI253" i="17"/>
  <c r="FB246" i="17"/>
  <c r="EE223" i="17"/>
  <c r="FK255" i="17"/>
  <c r="FM257" i="17"/>
  <c r="FJ254" i="17"/>
  <c r="DY217" i="17"/>
  <c r="DX216" i="17"/>
  <c r="ES237" i="17"/>
  <c r="EF224" i="17"/>
  <c r="EU239" i="17"/>
  <c r="ED222" i="17"/>
  <c r="EJ228" i="17"/>
  <c r="EZ244" i="17"/>
  <c r="ER236" i="17"/>
  <c r="ET238" i="17"/>
  <c r="EP234" i="17"/>
  <c r="EG225" i="17"/>
  <c r="EB220" i="17"/>
  <c r="EV240" i="17"/>
  <c r="FA245" i="17"/>
  <c r="FF250" i="17"/>
  <c r="FG251" i="17"/>
  <c r="FL256" i="17"/>
  <c r="FH252" i="17"/>
  <c r="FE249" i="17"/>
  <c r="EI227" i="17"/>
  <c r="EY243" i="17"/>
  <c r="FO259" i="17"/>
  <c r="EA219" i="17"/>
  <c r="FP260" i="17"/>
  <c r="EN232" i="17"/>
  <c r="EW241" i="17"/>
  <c r="FC247" i="17"/>
  <c r="FD248" i="17"/>
  <c r="EK229" i="17"/>
  <c r="EC221" i="17"/>
  <c r="EX242" i="17"/>
  <c r="EQ235" i="17"/>
  <c r="FN258" i="17"/>
  <c r="DZ218" i="17"/>
  <c r="EL230" i="17"/>
  <c r="EO233" i="17"/>
  <c r="DZ231" i="17"/>
  <c r="DS224" i="17"/>
  <c r="DO220" i="17"/>
  <c r="DX229" i="17"/>
  <c r="DM218" i="17"/>
  <c r="FE262" i="17"/>
  <c r="EH239" i="17"/>
  <c r="DT225" i="17"/>
  <c r="FD261" i="17"/>
  <c r="EE236" i="17"/>
  <c r="EK242" i="17"/>
  <c r="DR223" i="17"/>
  <c r="EF237" i="17"/>
  <c r="FN271" i="17"/>
  <c r="ER249" i="17"/>
  <c r="EJ241" i="17"/>
  <c r="EU252" i="17"/>
  <c r="EI240" i="17"/>
  <c r="DV227" i="17"/>
  <c r="EB233" i="17"/>
  <c r="FO272" i="17"/>
  <c r="EW254" i="17"/>
  <c r="ET251" i="17"/>
  <c r="DP221" i="17"/>
  <c r="ED235" i="17"/>
  <c r="FC260" i="17"/>
  <c r="FF263" i="17"/>
  <c r="EP247" i="17"/>
  <c r="ES250" i="17"/>
  <c r="DU226" i="17"/>
  <c r="DN219" i="17"/>
  <c r="EN245" i="17"/>
  <c r="FA258" i="17"/>
  <c r="FG264" i="17"/>
  <c r="EO246" i="17"/>
  <c r="FK268" i="17"/>
  <c r="EC234" i="17"/>
  <c r="FM270" i="17"/>
  <c r="EM244" i="17"/>
  <c r="EX255" i="17"/>
  <c r="FJ267" i="17"/>
  <c r="DK216" i="17"/>
  <c r="FB259" i="17"/>
  <c r="DW228" i="17"/>
  <c r="EA232" i="17"/>
  <c r="DL217" i="17"/>
  <c r="FH265" i="17"/>
  <c r="FL269" i="17"/>
  <c r="EY256" i="17"/>
  <c r="DQ222" i="17"/>
  <c r="FP273" i="17"/>
  <c r="EL243" i="17"/>
  <c r="EG238" i="17"/>
  <c r="FI266" i="17"/>
  <c r="EZ257" i="17"/>
  <c r="EV253" i="17"/>
  <c r="EQ248" i="17"/>
  <c r="DY230" i="17"/>
  <c r="FJ256" i="17"/>
  <c r="EQ237" i="17"/>
  <c r="FM259" i="17"/>
  <c r="FH254" i="17"/>
  <c r="EW243" i="17"/>
  <c r="EM233" i="17"/>
  <c r="DX218" i="17"/>
  <c r="EC223" i="17"/>
  <c r="FD250" i="17"/>
  <c r="FN260" i="17"/>
  <c r="FG253" i="17"/>
  <c r="FA247" i="17"/>
  <c r="ET240" i="17"/>
  <c r="EY245" i="17"/>
  <c r="EE225" i="17"/>
  <c r="DV216" i="17"/>
  <c r="FF252" i="17"/>
  <c r="FE251" i="17"/>
  <c r="ED224" i="17"/>
  <c r="EK231" i="17"/>
  <c r="FC249" i="17"/>
  <c r="EB222" i="17"/>
  <c r="EX244" i="17"/>
  <c r="EO235" i="17"/>
  <c r="EZ246" i="17"/>
  <c r="EG227" i="17"/>
  <c r="EV242" i="17"/>
  <c r="ES239" i="17"/>
  <c r="DZ220" i="17"/>
  <c r="FL258" i="17"/>
  <c r="FK257" i="17"/>
  <c r="EL232" i="17"/>
  <c r="FB248" i="17"/>
  <c r="ER238" i="17"/>
  <c r="EJ230" i="17"/>
  <c r="FO261" i="17"/>
  <c r="FP262" i="17"/>
  <c r="EF226" i="17"/>
  <c r="EP236" i="17"/>
  <c r="DY219" i="17"/>
  <c r="EI229" i="17"/>
  <c r="FI255" i="17"/>
  <c r="EH228" i="17"/>
  <c r="EN234" i="17"/>
  <c r="EA221" i="17"/>
  <c r="DW217" i="17"/>
  <c r="EU241" i="17"/>
  <c r="EU227" i="17"/>
  <c r="EY231" i="17"/>
  <c r="FO247" i="17"/>
  <c r="FI241" i="17"/>
  <c r="FL244" i="17"/>
  <c r="FN246" i="17"/>
  <c r="EP222" i="17"/>
  <c r="FJ242" i="17"/>
  <c r="EM219" i="17"/>
  <c r="FC235" i="17"/>
  <c r="FP248" i="17"/>
  <c r="FA233" i="17"/>
  <c r="FD236" i="17"/>
  <c r="ER224" i="17"/>
  <c r="EQ223" i="17"/>
  <c r="FG239" i="17"/>
  <c r="EN220" i="17"/>
  <c r="FM245" i="17"/>
  <c r="FF238" i="17"/>
  <c r="FH240" i="17"/>
  <c r="FE237" i="17"/>
  <c r="EO221" i="17"/>
  <c r="EJ216" i="17"/>
  <c r="EV228" i="17"/>
  <c r="FK243" i="17"/>
  <c r="EL218" i="17"/>
  <c r="EW229" i="17"/>
  <c r="EX230" i="17"/>
  <c r="EZ232" i="17"/>
  <c r="EK217" i="17"/>
  <c r="ES225" i="17"/>
  <c r="FB234" i="17"/>
  <c r="ET226" i="17"/>
  <c r="EZ271" i="17"/>
  <c r="EW268" i="17"/>
  <c r="DS238" i="17"/>
  <c r="FG278" i="17"/>
  <c r="ET265" i="17"/>
  <c r="EE250" i="17"/>
  <c r="FC274" i="17"/>
  <c r="DU240" i="17"/>
  <c r="DW242" i="17"/>
  <c r="DC222" i="17"/>
  <c r="DB221" i="17"/>
  <c r="FH279" i="17"/>
  <c r="FN285" i="17"/>
  <c r="DK230" i="17"/>
  <c r="DV241" i="17"/>
  <c r="EI254" i="17"/>
  <c r="ER263" i="17"/>
  <c r="DA220" i="17"/>
  <c r="DH227" i="17"/>
  <c r="DZ245" i="17"/>
  <c r="FO286" i="17"/>
  <c r="DQ236" i="17"/>
  <c r="CW216" i="17"/>
  <c r="EX269" i="17"/>
  <c r="EU266" i="17"/>
  <c r="DL231" i="17"/>
  <c r="EH253" i="17"/>
  <c r="CX217" i="17"/>
  <c r="DX243" i="17"/>
  <c r="EK256" i="17"/>
  <c r="FI280" i="17"/>
  <c r="DE224" i="17"/>
  <c r="CZ219" i="17"/>
  <c r="FB273" i="17"/>
  <c r="DJ229" i="17"/>
  <c r="ED249" i="17"/>
  <c r="DI228" i="17"/>
  <c r="EF251" i="17"/>
  <c r="EG252" i="17"/>
  <c r="FJ281" i="17"/>
  <c r="FM284" i="17"/>
  <c r="DR237" i="17"/>
  <c r="EQ262" i="17"/>
  <c r="DT239" i="17"/>
  <c r="FL283" i="17"/>
  <c r="DD223" i="17"/>
  <c r="DY244" i="17"/>
  <c r="DF225" i="17"/>
  <c r="FP287" i="17"/>
  <c r="DN233" i="17"/>
  <c r="EY270" i="17"/>
  <c r="EO260" i="17"/>
  <c r="FA272" i="17"/>
  <c r="EP261" i="17"/>
  <c r="CY218" i="17"/>
  <c r="EC248" i="17"/>
  <c r="EN259" i="17"/>
  <c r="DG226" i="17"/>
  <c r="FF277" i="17"/>
  <c r="EB247" i="17"/>
  <c r="ES264" i="17"/>
  <c r="FK282" i="17"/>
  <c r="DM232" i="17"/>
  <c r="EA246" i="17"/>
  <c r="EL257" i="17"/>
  <c r="FE276" i="17"/>
  <c r="EJ255" i="17"/>
  <c r="FD275" i="17"/>
  <c r="EM258" i="17"/>
  <c r="DO234" i="17"/>
  <c r="EV267" i="17"/>
  <c r="DP235" i="17"/>
  <c r="DY229" i="17"/>
  <c r="DQ221" i="17"/>
  <c r="EN244" i="17"/>
  <c r="FI265" i="17"/>
  <c r="EI239" i="17"/>
  <c r="EL242" i="17"/>
  <c r="EG237" i="17"/>
  <c r="DP220" i="17"/>
  <c r="DT224" i="17"/>
  <c r="DL216" i="17"/>
  <c r="FA257" i="17"/>
  <c r="DO219" i="17"/>
  <c r="DU225" i="17"/>
  <c r="ET250" i="17"/>
  <c r="FJ266" i="17"/>
  <c r="DW227" i="17"/>
  <c r="ER248" i="17"/>
  <c r="EZ256" i="17"/>
  <c r="FN270" i="17"/>
  <c r="DN218" i="17"/>
  <c r="EC233" i="17"/>
  <c r="FK267" i="17"/>
  <c r="EX254" i="17"/>
  <c r="EK241" i="17"/>
  <c r="FF262" i="17"/>
  <c r="EE235" i="17"/>
  <c r="EU251" i="17"/>
  <c r="FE261" i="17"/>
  <c r="FL268" i="17"/>
  <c r="FH264" i="17"/>
  <c r="EB232" i="17"/>
  <c r="FC259" i="17"/>
  <c r="EM243" i="17"/>
  <c r="EF236" i="17"/>
  <c r="EY255" i="17"/>
  <c r="ES249" i="17"/>
  <c r="EA231" i="17"/>
  <c r="FD260" i="17"/>
  <c r="DX228" i="17"/>
  <c r="FP272" i="17"/>
  <c r="FO271" i="17"/>
  <c r="ED234" i="17"/>
  <c r="EV252" i="17"/>
  <c r="FB258" i="17"/>
  <c r="FM269" i="17"/>
  <c r="DZ230" i="17"/>
  <c r="FG263" i="17"/>
  <c r="EJ240" i="17"/>
  <c r="EQ247" i="17"/>
  <c r="DS223" i="17"/>
  <c r="EW253" i="17"/>
  <c r="DR222" i="17"/>
  <c r="DM217" i="17"/>
  <c r="EO245" i="17"/>
  <c r="EH238" i="17"/>
  <c r="DV226" i="17"/>
  <c r="EP246" i="17"/>
  <c r="EN240" i="17"/>
  <c r="EE231" i="17"/>
  <c r="DS219" i="17"/>
  <c r="DY225" i="17"/>
  <c r="DQ217" i="17"/>
  <c r="DW223" i="17"/>
  <c r="FK263" i="17"/>
  <c r="EO241" i="17"/>
  <c r="EG233" i="17"/>
  <c r="EJ236" i="17"/>
  <c r="EW249" i="17"/>
  <c r="DZ226" i="17"/>
  <c r="DR218" i="17"/>
  <c r="FN266" i="17"/>
  <c r="FH260" i="17"/>
  <c r="EK237" i="17"/>
  <c r="EX250" i="17"/>
  <c r="FM265" i="17"/>
  <c r="DV222" i="17"/>
  <c r="DX224" i="17"/>
  <c r="FF258" i="17"/>
  <c r="EZ252" i="17"/>
  <c r="FC255" i="17"/>
  <c r="EA227" i="17"/>
  <c r="EB228" i="17"/>
  <c r="EC229" i="17"/>
  <c r="FO267" i="17"/>
  <c r="ER244" i="17"/>
  <c r="EU247" i="17"/>
  <c r="EV248" i="17"/>
  <c r="EM239" i="17"/>
  <c r="EY251" i="17"/>
  <c r="FG259" i="17"/>
  <c r="EQ243" i="17"/>
  <c r="ET246" i="17"/>
  <c r="EP242" i="17"/>
  <c r="DT220" i="17"/>
  <c r="FD256" i="17"/>
  <c r="DP216" i="17"/>
  <c r="DU221" i="17"/>
  <c r="ES245" i="17"/>
  <c r="FL264" i="17"/>
  <c r="FJ262" i="17"/>
  <c r="EL238" i="17"/>
  <c r="FB254" i="17"/>
  <c r="FI261" i="17"/>
  <c r="FA253" i="17"/>
  <c r="EH234" i="17"/>
  <c r="EI235" i="17"/>
  <c r="FP268" i="17"/>
  <c r="EF232" i="17"/>
  <c r="FE257" i="17"/>
  <c r="ED230" i="17"/>
  <c r="ER234" i="17"/>
  <c r="EA217" i="17"/>
  <c r="EE221" i="17"/>
  <c r="EP232" i="17"/>
  <c r="FH250" i="17"/>
  <c r="FO257" i="17"/>
  <c r="EO231" i="17"/>
  <c r="EU237" i="17"/>
  <c r="EK227" i="17"/>
  <c r="FF248" i="17"/>
  <c r="EX240" i="17"/>
  <c r="FD246" i="17"/>
  <c r="EI225" i="17"/>
  <c r="EL228" i="17"/>
  <c r="FI251" i="17"/>
  <c r="EC219" i="17"/>
  <c r="EG223" i="17"/>
  <c r="EW239" i="17"/>
  <c r="EJ226" i="17"/>
  <c r="FM255" i="17"/>
  <c r="EZ242" i="17"/>
  <c r="FL254" i="17"/>
  <c r="ES235" i="17"/>
  <c r="EB218" i="17"/>
  <c r="EQ233" i="17"/>
  <c r="EM229" i="17"/>
  <c r="EH224" i="17"/>
  <c r="EN230" i="17"/>
  <c r="EY241" i="17"/>
  <c r="FK253" i="17"/>
  <c r="FG249" i="17"/>
  <c r="ET236" i="17"/>
  <c r="EF222" i="17"/>
  <c r="FC245" i="17"/>
  <c r="FB244" i="17"/>
  <c r="FN256" i="17"/>
  <c r="DZ216" i="17"/>
  <c r="FP258" i="17"/>
  <c r="ED220" i="17"/>
  <c r="FJ252" i="17"/>
  <c r="EV238" i="17"/>
  <c r="FA243" i="17"/>
  <c r="FE247" i="17"/>
  <c r="FF276" i="17"/>
  <c r="FA271" i="17"/>
  <c r="EC247" i="17"/>
  <c r="FI279" i="17"/>
  <c r="FM283" i="17"/>
  <c r="EU265" i="17"/>
  <c r="FH278" i="17"/>
  <c r="DA219" i="17"/>
  <c r="DM231" i="17"/>
  <c r="FP286" i="17"/>
  <c r="ES263" i="17"/>
  <c r="EW267" i="17"/>
  <c r="CY217" i="17"/>
  <c r="EY269" i="17"/>
  <c r="FK281" i="17"/>
  <c r="DU239" i="17"/>
  <c r="DK229" i="17"/>
  <c r="FC273" i="17"/>
  <c r="DW241" i="17"/>
  <c r="CZ218" i="17"/>
  <c r="DN232" i="17"/>
  <c r="DF224" i="17"/>
  <c r="EO259" i="17"/>
  <c r="FD274" i="17"/>
  <c r="EG251" i="17"/>
  <c r="DL230" i="17"/>
  <c r="EQ261" i="17"/>
  <c r="DV240" i="17"/>
  <c r="FG277" i="17"/>
  <c r="DI227" i="17"/>
  <c r="DZ244" i="17"/>
  <c r="EX268" i="17"/>
  <c r="FE275" i="17"/>
  <c r="DB220" i="17"/>
  <c r="DJ228" i="17"/>
  <c r="DT238" i="17"/>
  <c r="FL282" i="17"/>
  <c r="DX242" i="17"/>
  <c r="DE223" i="17"/>
  <c r="DG225" i="17"/>
  <c r="DH226" i="17"/>
  <c r="DY243" i="17"/>
  <c r="EE249" i="17"/>
  <c r="EF250" i="17"/>
  <c r="EB246" i="17"/>
  <c r="EI253" i="17"/>
  <c r="DP234" i="17"/>
  <c r="FO285" i="17"/>
  <c r="CX216" i="17"/>
  <c r="DQ235" i="17"/>
  <c r="DS237" i="17"/>
  <c r="EK255" i="17"/>
  <c r="EL256" i="17"/>
  <c r="EM257" i="17"/>
  <c r="EH252" i="17"/>
  <c r="ED248" i="17"/>
  <c r="EV266" i="17"/>
  <c r="EA245" i="17"/>
  <c r="EJ254" i="17"/>
  <c r="EN258" i="17"/>
  <c r="FJ280" i="17"/>
  <c r="ER262" i="17"/>
  <c r="DC221" i="17"/>
  <c r="FN284" i="17"/>
  <c r="DO233" i="17"/>
  <c r="EP260" i="17"/>
  <c r="FB272" i="17"/>
  <c r="DR236" i="17"/>
  <c r="ET264" i="17"/>
  <c r="DD222" i="17"/>
  <c r="EZ270" i="17"/>
  <c r="EH254" i="17"/>
  <c r="DK231" i="17"/>
  <c r="EU267" i="17"/>
  <c r="ER264" i="17"/>
  <c r="EA247" i="17"/>
  <c r="DJ230" i="17"/>
  <c r="DH228" i="17"/>
  <c r="DN234" i="17"/>
  <c r="FN286" i="17"/>
  <c r="EK257" i="17"/>
  <c r="FF278" i="17"/>
  <c r="CY219" i="17"/>
  <c r="FA273" i="17"/>
  <c r="EP262" i="17"/>
  <c r="DB222" i="17"/>
  <c r="DI229" i="17"/>
  <c r="DO235" i="17"/>
  <c r="DL232" i="17"/>
  <c r="DT240" i="17"/>
  <c r="FP288" i="17"/>
  <c r="FJ282" i="17"/>
  <c r="CX218" i="17"/>
  <c r="EY271" i="17"/>
  <c r="EC249" i="17"/>
  <c r="EG253" i="17"/>
  <c r="CV216" i="17"/>
  <c r="DF226" i="17"/>
  <c r="FI281" i="17"/>
  <c r="EM259" i="17"/>
  <c r="EQ263" i="17"/>
  <c r="DY245" i="17"/>
  <c r="FH280" i="17"/>
  <c r="EW269" i="17"/>
  <c r="DQ237" i="17"/>
  <c r="CW217" i="17"/>
  <c r="DG227" i="17"/>
  <c r="CZ220" i="17"/>
  <c r="FM285" i="17"/>
  <c r="DZ246" i="17"/>
  <c r="DP236" i="17"/>
  <c r="FG279" i="17"/>
  <c r="FB274" i="17"/>
  <c r="FL284" i="17"/>
  <c r="EO261" i="17"/>
  <c r="DA221" i="17"/>
  <c r="FK283" i="17"/>
  <c r="DU241" i="17"/>
  <c r="DM233" i="17"/>
  <c r="FD276" i="17"/>
  <c r="DR238" i="17"/>
  <c r="DE225" i="17"/>
  <c r="EL258" i="17"/>
  <c r="FO287" i="17"/>
  <c r="EB248" i="17"/>
  <c r="DX244" i="17"/>
  <c r="EN260" i="17"/>
  <c r="EX270" i="17"/>
  <c r="ET266" i="17"/>
  <c r="ED250" i="17"/>
  <c r="ES265" i="17"/>
  <c r="FC275" i="17"/>
  <c r="EZ272" i="17"/>
  <c r="DV242" i="17"/>
  <c r="DS239" i="17"/>
  <c r="DW243" i="17"/>
  <c r="EJ256" i="17"/>
  <c r="FE277" i="17"/>
  <c r="EI255" i="17"/>
  <c r="EF252" i="17"/>
  <c r="DC223" i="17"/>
  <c r="DD224" i="17"/>
  <c r="EE251" i="17"/>
  <c r="EV268" i="17"/>
  <c r="EK219" i="17"/>
  <c r="FO249" i="17"/>
  <c r="EX232" i="17"/>
  <c r="EY233" i="17"/>
  <c r="ET228" i="17"/>
  <c r="EH216" i="17"/>
  <c r="FD238" i="17"/>
  <c r="EW231" i="17"/>
  <c r="FE239" i="17"/>
  <c r="ER226" i="17"/>
  <c r="EJ218" i="17"/>
  <c r="FK245" i="17"/>
  <c r="EI217" i="17"/>
  <c r="FJ244" i="17"/>
  <c r="FN248" i="17"/>
  <c r="FP250" i="17"/>
  <c r="FB236" i="17"/>
  <c r="EO223" i="17"/>
  <c r="FM247" i="17"/>
  <c r="EL220" i="17"/>
  <c r="EM221" i="17"/>
  <c r="FC237" i="17"/>
  <c r="FH242" i="17"/>
  <c r="FL246" i="17"/>
  <c r="EZ234" i="17"/>
  <c r="EN222" i="17"/>
  <c r="EU229" i="17"/>
  <c r="EP224" i="17"/>
  <c r="EV230" i="17"/>
  <c r="FA235" i="17"/>
  <c r="FG241" i="17"/>
  <c r="ES227" i="17"/>
  <c r="FF240" i="17"/>
  <c r="EQ225" i="17"/>
  <c r="FI243" i="17"/>
  <c r="CU216" i="17"/>
  <c r="EY272" i="17"/>
  <c r="DJ231" i="17"/>
  <c r="EV269" i="17"/>
  <c r="EL259" i="17"/>
  <c r="DZ247" i="17"/>
  <c r="CZ221" i="17"/>
  <c r="FF279" i="17"/>
  <c r="DA222" i="17"/>
  <c r="CW218" i="17"/>
  <c r="ES266" i="17"/>
  <c r="EZ273" i="17"/>
  <c r="FG280" i="17"/>
  <c r="DG228" i="17"/>
  <c r="ER265" i="17"/>
  <c r="EX271" i="17"/>
  <c r="EI256" i="17"/>
  <c r="EG254" i="17"/>
  <c r="DK232" i="17"/>
  <c r="EA248" i="17"/>
  <c r="EJ257" i="17"/>
  <c r="EM260" i="17"/>
  <c r="CV217" i="17"/>
  <c r="EC250" i="17"/>
  <c r="FC276" i="17"/>
  <c r="FH281" i="17"/>
  <c r="FE278" i="17"/>
  <c r="DU242" i="17"/>
  <c r="DM234" i="17"/>
  <c r="DP237" i="17"/>
  <c r="DQ238" i="17"/>
  <c r="DX245" i="17"/>
  <c r="EQ264" i="17"/>
  <c r="FO288" i="17"/>
  <c r="FJ283" i="17"/>
  <c r="FP289" i="17"/>
  <c r="EP263" i="17"/>
  <c r="DC224" i="17"/>
  <c r="DW244" i="17"/>
  <c r="FK284" i="17"/>
  <c r="FN287" i="17"/>
  <c r="DI230" i="17"/>
  <c r="EU268" i="17"/>
  <c r="DO236" i="17"/>
  <c r="FL285" i="17"/>
  <c r="DH229" i="17"/>
  <c r="EK258" i="17"/>
  <c r="EH255" i="17"/>
  <c r="EB249" i="17"/>
  <c r="FI282" i="17"/>
  <c r="EF253" i="17"/>
  <c r="CX219" i="17"/>
  <c r="DF227" i="17"/>
  <c r="DV243" i="17"/>
  <c r="DE226" i="17"/>
  <c r="DB223" i="17"/>
  <c r="EE252" i="17"/>
  <c r="DY246" i="17"/>
  <c r="DR239" i="17"/>
  <c r="ED251" i="17"/>
  <c r="ET267" i="17"/>
  <c r="DN235" i="17"/>
  <c r="DD225" i="17"/>
  <c r="FD277" i="17"/>
  <c r="EN261" i="17"/>
  <c r="CY220" i="17"/>
  <c r="FA274" i="17"/>
  <c r="FB275" i="17"/>
  <c r="DS240" i="17"/>
  <c r="EO262" i="17"/>
  <c r="DL233" i="17"/>
  <c r="FM286" i="17"/>
  <c r="EW270" i="17"/>
  <c r="DT241" i="17"/>
  <c r="EU254" i="17"/>
  <c r="FN273" i="17"/>
  <c r="ED237" i="17"/>
  <c r="EN247" i="17"/>
  <c r="EL245" i="17"/>
  <c r="EY258" i="17"/>
  <c r="EJ243" i="17"/>
  <c r="DW230" i="17"/>
  <c r="FF265" i="17"/>
  <c r="EZ259" i="17"/>
  <c r="EW256" i="17"/>
  <c r="DQ224" i="17"/>
  <c r="DU228" i="17"/>
  <c r="FG266" i="17"/>
  <c r="EG240" i="17"/>
  <c r="FJ269" i="17"/>
  <c r="ES252" i="17"/>
  <c r="EP249" i="17"/>
  <c r="EF239" i="17"/>
  <c r="FK270" i="17"/>
  <c r="FO274" i="17"/>
  <c r="FD263" i="17"/>
  <c r="EI242" i="17"/>
  <c r="FI268" i="17"/>
  <c r="FH267" i="17"/>
  <c r="EA234" i="17"/>
  <c r="DY232" i="17"/>
  <c r="EE238" i="17"/>
  <c r="EO248" i="17"/>
  <c r="DX231" i="17"/>
  <c r="EK244" i="17"/>
  <c r="ET253" i="17"/>
  <c r="DL219" i="17"/>
  <c r="EB235" i="17"/>
  <c r="DO222" i="17"/>
  <c r="DI216" i="17"/>
  <c r="FE264" i="17"/>
  <c r="EH241" i="17"/>
  <c r="ER251" i="17"/>
  <c r="DR225" i="17"/>
  <c r="FA260" i="17"/>
  <c r="DJ217" i="17"/>
  <c r="DV229" i="17"/>
  <c r="EM246" i="17"/>
  <c r="DS226" i="17"/>
  <c r="EV255" i="17"/>
  <c r="DZ233" i="17"/>
  <c r="DM220" i="17"/>
  <c r="FC262" i="17"/>
  <c r="DT227" i="17"/>
  <c r="EX257" i="17"/>
  <c r="EC236" i="17"/>
  <c r="EQ250" i="17"/>
  <c r="DN221" i="17"/>
  <c r="FP275" i="17"/>
  <c r="FB261" i="17"/>
  <c r="FL271" i="17"/>
  <c r="FM272" i="17"/>
  <c r="DK218" i="17"/>
  <c r="DP223" i="17"/>
  <c r="FC271" i="17"/>
  <c r="EO257" i="17"/>
  <c r="EX266" i="17"/>
  <c r="DQ233" i="17"/>
  <c r="FH276" i="17"/>
  <c r="FA269" i="17"/>
  <c r="EW265" i="17"/>
  <c r="DI225" i="17"/>
  <c r="FK279" i="17"/>
  <c r="EG249" i="17"/>
  <c r="EM255" i="17"/>
  <c r="EJ252" i="17"/>
  <c r="FP284" i="17"/>
  <c r="EK253" i="17"/>
  <c r="DJ226" i="17"/>
  <c r="FD272" i="17"/>
  <c r="DO231" i="17"/>
  <c r="FG275" i="17"/>
  <c r="EV264" i="17"/>
  <c r="DG223" i="17"/>
  <c r="EB244" i="17"/>
  <c r="EY267" i="17"/>
  <c r="DR234" i="17"/>
  <c r="DC219" i="17"/>
  <c r="FN282" i="17"/>
  <c r="DY241" i="17"/>
  <c r="ES261" i="17"/>
  <c r="DF222" i="17"/>
  <c r="EU263" i="17"/>
  <c r="DL228" i="17"/>
  <c r="FB270" i="17"/>
  <c r="EP258" i="17"/>
  <c r="DA217" i="17"/>
  <c r="DZ242" i="17"/>
  <c r="DE221" i="17"/>
  <c r="DX240" i="17"/>
  <c r="FO283" i="17"/>
  <c r="DB218" i="17"/>
  <c r="ET262" i="17"/>
  <c r="DT236" i="17"/>
  <c r="DV238" i="17"/>
  <c r="EZ268" i="17"/>
  <c r="EF248" i="17"/>
  <c r="FE273" i="17"/>
  <c r="DM229" i="17"/>
  <c r="ER260" i="17"/>
  <c r="EE247" i="17"/>
  <c r="CZ216" i="17"/>
  <c r="FF274" i="17"/>
  <c r="DN230" i="17"/>
  <c r="ED246" i="17"/>
  <c r="EL254" i="17"/>
  <c r="DS235" i="17"/>
  <c r="DP232" i="17"/>
  <c r="EH250" i="17"/>
  <c r="EN256" i="17"/>
  <c r="DU237" i="17"/>
  <c r="DW239" i="17"/>
  <c r="FM281" i="17"/>
  <c r="FJ278" i="17"/>
  <c r="EQ259" i="17"/>
  <c r="DD220" i="17"/>
  <c r="EC245" i="17"/>
  <c r="DH224" i="17"/>
  <c r="EI251" i="17"/>
  <c r="FI277" i="17"/>
  <c r="EA243" i="17"/>
  <c r="DK227" i="17"/>
  <c r="FL280" i="17"/>
  <c r="EG260" i="17"/>
  <c r="EL265" i="17"/>
  <c r="FM292" i="17"/>
  <c r="EZ279" i="17"/>
  <c r="FN293" i="17"/>
  <c r="EW276" i="17"/>
  <c r="FF285" i="17"/>
  <c r="EP269" i="17"/>
  <c r="DX251" i="17"/>
  <c r="ET273" i="17"/>
  <c r="FO294" i="17"/>
  <c r="CT221" i="17"/>
  <c r="DD231" i="17"/>
  <c r="EJ263" i="17"/>
  <c r="DC230" i="17"/>
  <c r="EH261" i="17"/>
  <c r="ER271" i="17"/>
  <c r="FG286" i="17"/>
  <c r="DH235" i="17"/>
  <c r="DI236" i="17"/>
  <c r="CX225" i="17"/>
  <c r="CR219" i="17"/>
  <c r="EF259" i="17"/>
  <c r="ED257" i="17"/>
  <c r="EK264" i="17"/>
  <c r="FB281" i="17"/>
  <c r="DB229" i="17"/>
  <c r="DA228" i="17"/>
  <c r="DE232" i="17"/>
  <c r="CS220" i="17"/>
  <c r="DY252" i="17"/>
  <c r="CV223" i="17"/>
  <c r="EV275" i="17"/>
  <c r="DP243" i="17"/>
  <c r="EA254" i="17"/>
  <c r="EO268" i="17"/>
  <c r="DZ253" i="17"/>
  <c r="FH287" i="17"/>
  <c r="FI288" i="17"/>
  <c r="DN241" i="17"/>
  <c r="FE284" i="17"/>
  <c r="EU274" i="17"/>
  <c r="FA280" i="17"/>
  <c r="FD283" i="17"/>
  <c r="FJ289" i="17"/>
  <c r="CY226" i="17"/>
  <c r="DO242" i="17"/>
  <c r="CZ227" i="17"/>
  <c r="EY278" i="17"/>
  <c r="DV249" i="17"/>
  <c r="DM240" i="17"/>
  <c r="CW224" i="17"/>
  <c r="FL291" i="17"/>
  <c r="CU222" i="17"/>
  <c r="DT247" i="17"/>
  <c r="EM266" i="17"/>
  <c r="EX277" i="17"/>
  <c r="FC282" i="17"/>
  <c r="DF233" i="17"/>
  <c r="CO216" i="17"/>
  <c r="CO295" i="17"/>
  <c r="ES272" i="17"/>
  <c r="EB255" i="17"/>
  <c r="DQ244" i="17"/>
  <c r="DJ237" i="17"/>
  <c r="DU248" i="17"/>
  <c r="DR245" i="17"/>
  <c r="DW250" i="17"/>
  <c r="FK290" i="17"/>
  <c r="EC256" i="17"/>
  <c r="EI262" i="17"/>
  <c r="DG234" i="17"/>
  <c r="DL239" i="17"/>
  <c r="EN267" i="17"/>
  <c r="CQ218" i="17"/>
  <c r="DK238" i="17"/>
  <c r="DS246" i="17"/>
  <c r="EE258" i="17"/>
  <c r="EQ270" i="17"/>
  <c r="FH263" i="17"/>
  <c r="FM268" i="17"/>
  <c r="DU224" i="17"/>
  <c r="DZ229" i="17"/>
  <c r="DV225" i="17"/>
  <c r="FI264" i="17"/>
  <c r="EB231" i="17"/>
  <c r="FA256" i="17"/>
  <c r="FG262" i="17"/>
  <c r="DP219" i="17"/>
  <c r="FP271" i="17"/>
  <c r="EM242" i="17"/>
  <c r="DR221" i="17"/>
  <c r="EQ246" i="17"/>
  <c r="DS222" i="17"/>
  <c r="EN243" i="17"/>
  <c r="DW226" i="17"/>
  <c r="FD259" i="17"/>
  <c r="DT223" i="17"/>
  <c r="FF261" i="17"/>
  <c r="EL241" i="17"/>
  <c r="EZ255" i="17"/>
  <c r="FK266" i="17"/>
  <c r="EG236" i="17"/>
  <c r="DX227" i="17"/>
  <c r="EI238" i="17"/>
  <c r="EK240" i="17"/>
  <c r="EX253" i="17"/>
  <c r="EH237" i="17"/>
  <c r="DY228" i="17"/>
  <c r="ES248" i="17"/>
  <c r="EE234" i="17"/>
  <c r="EP245" i="17"/>
  <c r="EV251" i="17"/>
  <c r="ER247" i="17"/>
  <c r="EW252" i="17"/>
  <c r="ET249" i="17"/>
  <c r="DN217" i="17"/>
  <c r="EJ239" i="17"/>
  <c r="EY254" i="17"/>
  <c r="EU250" i="17"/>
  <c r="DO218" i="17"/>
  <c r="DQ220" i="17"/>
  <c r="FL267" i="17"/>
  <c r="FB257" i="17"/>
  <c r="ED233" i="17"/>
  <c r="EC232" i="17"/>
  <c r="FO270" i="17"/>
  <c r="DM216" i="17"/>
  <c r="FJ265" i="17"/>
  <c r="EF235" i="17"/>
  <c r="FC258" i="17"/>
  <c r="FN269" i="17"/>
  <c r="EA230" i="17"/>
  <c r="EO244" i="17"/>
  <c r="FE260" i="17"/>
  <c r="DR241" i="17"/>
  <c r="DG230" i="17"/>
  <c r="EV271" i="17"/>
  <c r="FL287" i="17"/>
  <c r="EJ259" i="17"/>
  <c r="DX247" i="17"/>
  <c r="DV245" i="17"/>
  <c r="DD227" i="17"/>
  <c r="CW220" i="17"/>
  <c r="CS216" i="17"/>
  <c r="EQ266" i="17"/>
  <c r="EA250" i="17"/>
  <c r="FF281" i="17"/>
  <c r="EH257" i="17"/>
  <c r="CY222" i="17"/>
  <c r="DN237" i="17"/>
  <c r="DC226" i="17"/>
  <c r="DF229" i="17"/>
  <c r="EU270" i="17"/>
  <c r="DY248" i="17"/>
  <c r="DP239" i="17"/>
  <c r="DO238" i="17"/>
  <c r="EY274" i="17"/>
  <c r="FE280" i="17"/>
  <c r="EG256" i="17"/>
  <c r="EZ275" i="17"/>
  <c r="DB225" i="17"/>
  <c r="DL235" i="17"/>
  <c r="DU244" i="17"/>
  <c r="EK260" i="17"/>
  <c r="CZ223" i="17"/>
  <c r="FN289" i="17"/>
  <c r="EC252" i="17"/>
  <c r="EE254" i="17"/>
  <c r="ER267" i="17"/>
  <c r="FM288" i="17"/>
  <c r="CX221" i="17"/>
  <c r="DQ240" i="17"/>
  <c r="FI284" i="17"/>
  <c r="ES268" i="17"/>
  <c r="FO290" i="17"/>
  <c r="FH283" i="17"/>
  <c r="DA224" i="17"/>
  <c r="FK286" i="17"/>
  <c r="FA276" i="17"/>
  <c r="EO264" i="17"/>
  <c r="DK234" i="17"/>
  <c r="DE228" i="17"/>
  <c r="CT217" i="17"/>
  <c r="EW272" i="17"/>
  <c r="FJ285" i="17"/>
  <c r="EM262" i="17"/>
  <c r="FP291" i="17"/>
  <c r="DS242" i="17"/>
  <c r="EL261" i="17"/>
  <c r="DM236" i="17"/>
  <c r="DI232" i="17"/>
  <c r="EI258" i="17"/>
  <c r="DH231" i="17"/>
  <c r="EN263" i="17"/>
  <c r="EB251" i="17"/>
  <c r="FD279" i="17"/>
  <c r="EX273" i="17"/>
  <c r="DW246" i="17"/>
  <c r="ET269" i="17"/>
  <c r="ED253" i="17"/>
  <c r="DJ233" i="17"/>
  <c r="DT243" i="17"/>
  <c r="FG282" i="17"/>
  <c r="EF255" i="17"/>
  <c r="CV219" i="17"/>
  <c r="FB277" i="17"/>
  <c r="FC278" i="17"/>
  <c r="DZ249" i="17"/>
  <c r="EP265" i="17"/>
  <c r="CU218" i="17"/>
  <c r="EY249" i="17"/>
  <c r="EX248" i="17"/>
  <c r="DU219" i="17"/>
  <c r="EG231" i="17"/>
  <c r="FO265" i="17"/>
  <c r="EW247" i="17"/>
  <c r="EN238" i="17"/>
  <c r="FH258" i="17"/>
  <c r="FL262" i="17"/>
  <c r="EV246" i="17"/>
  <c r="EJ234" i="17"/>
  <c r="ES243" i="17"/>
  <c r="FI259" i="17"/>
  <c r="EM237" i="17"/>
  <c r="EL236" i="17"/>
  <c r="EP240" i="17"/>
  <c r="EI233" i="17"/>
  <c r="DX222" i="17"/>
  <c r="EO239" i="17"/>
  <c r="EC227" i="17"/>
  <c r="DS217" i="17"/>
  <c r="FK261" i="17"/>
  <c r="EH232" i="17"/>
  <c r="DT218" i="17"/>
  <c r="EB226" i="17"/>
  <c r="EF230" i="17"/>
  <c r="FE255" i="17"/>
  <c r="FG257" i="17"/>
  <c r="FF256" i="17"/>
  <c r="FA251" i="17"/>
  <c r="DR216" i="17"/>
  <c r="DZ224" i="17"/>
  <c r="EA225" i="17"/>
  <c r="FJ260" i="17"/>
  <c r="ER242" i="17"/>
  <c r="DW221" i="17"/>
  <c r="FD254" i="17"/>
  <c r="EU245" i="17"/>
  <c r="EZ250" i="17"/>
  <c r="FB252" i="17"/>
  <c r="EQ241" i="17"/>
  <c r="FN264" i="17"/>
  <c r="EE229" i="17"/>
  <c r="DV220" i="17"/>
  <c r="DY223" i="17"/>
  <c r="FC253" i="17"/>
  <c r="EK235" i="17"/>
  <c r="ET244" i="17"/>
  <c r="FP266" i="17"/>
  <c r="FM263" i="17"/>
  <c r="ED228" i="17"/>
  <c r="FD240" i="17"/>
  <c r="EL222" i="17"/>
  <c r="EU231" i="17"/>
  <c r="FG243" i="17"/>
  <c r="EK221" i="17"/>
  <c r="FJ246" i="17"/>
  <c r="EG217" i="17"/>
  <c r="FI245" i="17"/>
  <c r="EI219" i="17"/>
  <c r="FF242" i="17"/>
  <c r="EW233" i="17"/>
  <c r="ES229" i="17"/>
  <c r="EN224" i="17"/>
  <c r="EO225" i="17"/>
  <c r="EX234" i="17"/>
  <c r="FA237" i="17"/>
  <c r="FB238" i="17"/>
  <c r="EM223" i="17"/>
  <c r="FH244" i="17"/>
  <c r="EZ236" i="17"/>
  <c r="FL248" i="17"/>
  <c r="ER228" i="17"/>
  <c r="EJ220" i="17"/>
  <c r="EQ227" i="17"/>
  <c r="FC239" i="17"/>
  <c r="FP252" i="17"/>
  <c r="EF216" i="17"/>
  <c r="FE241" i="17"/>
  <c r="EY235" i="17"/>
  <c r="EP226" i="17"/>
  <c r="FN250" i="17"/>
  <c r="FK247" i="17"/>
  <c r="FO251" i="17"/>
  <c r="FM249" i="17"/>
  <c r="ET230" i="17"/>
  <c r="EH218" i="17"/>
  <c r="EV232" i="17"/>
  <c r="FO250" i="17"/>
  <c r="FE240" i="17"/>
  <c r="ER227" i="17"/>
  <c r="FN249" i="17"/>
  <c r="FC238" i="17"/>
  <c r="FB237" i="17"/>
  <c r="FP251" i="17"/>
  <c r="FI244" i="17"/>
  <c r="ET229" i="17"/>
  <c r="EI218" i="17"/>
  <c r="FD239" i="17"/>
  <c r="EM222" i="17"/>
  <c r="EU230" i="17"/>
  <c r="FF241" i="17"/>
  <c r="EL221" i="17"/>
  <c r="EO224" i="17"/>
  <c r="EH217" i="17"/>
  <c r="EW232" i="17"/>
  <c r="FK246" i="17"/>
  <c r="EG216" i="17"/>
  <c r="EY234" i="17"/>
  <c r="EN223" i="17"/>
  <c r="FL247" i="17"/>
  <c r="EP225" i="17"/>
  <c r="FH243" i="17"/>
  <c r="EK220" i="17"/>
  <c r="EJ219" i="17"/>
  <c r="EQ226" i="17"/>
  <c r="FM248" i="17"/>
  <c r="ES228" i="17"/>
  <c r="EV231" i="17"/>
  <c r="FG242" i="17"/>
  <c r="FJ245" i="17"/>
  <c r="EX233" i="17"/>
  <c r="FA236" i="17"/>
  <c r="EZ235" i="17"/>
  <c r="FG260" i="17"/>
  <c r="DO216" i="17"/>
  <c r="DP217" i="17"/>
  <c r="DQ218" i="17"/>
  <c r="FM266" i="17"/>
  <c r="EU248" i="17"/>
  <c r="DS220" i="17"/>
  <c r="FJ263" i="17"/>
  <c r="FK264" i="17"/>
  <c r="DU222" i="17"/>
  <c r="EF233" i="17"/>
  <c r="EC230" i="17"/>
  <c r="DR219" i="17"/>
  <c r="EV249" i="17"/>
  <c r="DT221" i="17"/>
  <c r="EG234" i="17"/>
  <c r="ER245" i="17"/>
  <c r="EX251" i="17"/>
  <c r="FE258" i="17"/>
  <c r="FP269" i="17"/>
  <c r="ES246" i="17"/>
  <c r="EP243" i="17"/>
  <c r="FL265" i="17"/>
  <c r="FN267" i="17"/>
  <c r="FA254" i="17"/>
  <c r="FB255" i="17"/>
  <c r="EY252" i="17"/>
  <c r="EK238" i="17"/>
  <c r="EL239" i="17"/>
  <c r="EW250" i="17"/>
  <c r="FF259" i="17"/>
  <c r="EO242" i="17"/>
  <c r="FO268" i="17"/>
  <c r="EJ237" i="17"/>
  <c r="EA228" i="17"/>
  <c r="ED231" i="17"/>
  <c r="DX225" i="17"/>
  <c r="EH235" i="17"/>
  <c r="ET247" i="17"/>
  <c r="EM240" i="17"/>
  <c r="FI262" i="17"/>
  <c r="FC256" i="17"/>
  <c r="FD257" i="17"/>
  <c r="EI236" i="17"/>
  <c r="EB229" i="17"/>
  <c r="FH261" i="17"/>
  <c r="DV223" i="17"/>
  <c r="EQ244" i="17"/>
  <c r="DW224" i="17"/>
  <c r="DZ227" i="17"/>
  <c r="EZ253" i="17"/>
  <c r="DY226" i="17"/>
  <c r="EE232" i="17"/>
  <c r="EN241" i="17"/>
  <c r="EB227" i="17"/>
  <c r="EQ242" i="17"/>
  <c r="FF257" i="17"/>
  <c r="EZ251" i="17"/>
  <c r="EU246" i="17"/>
  <c r="DT219" i="17"/>
  <c r="EV247" i="17"/>
  <c r="FI260" i="17"/>
  <c r="FM264" i="17"/>
  <c r="EN239" i="17"/>
  <c r="EM238" i="17"/>
  <c r="EG232" i="17"/>
  <c r="EK236" i="17"/>
  <c r="EW248" i="17"/>
  <c r="FJ261" i="17"/>
  <c r="EX249" i="17"/>
  <c r="EJ235" i="17"/>
  <c r="EF231" i="17"/>
  <c r="EY250" i="17"/>
  <c r="FK262" i="17"/>
  <c r="FG258" i="17"/>
  <c r="EA226" i="17"/>
  <c r="DW222" i="17"/>
  <c r="DS218" i="17"/>
  <c r="FC254" i="17"/>
  <c r="EO240" i="17"/>
  <c r="EE230" i="17"/>
  <c r="FP267" i="17"/>
  <c r="FA252" i="17"/>
  <c r="ES244" i="17"/>
  <c r="FB253" i="17"/>
  <c r="DQ216" i="17"/>
  <c r="EI234" i="17"/>
  <c r="ED229" i="17"/>
  <c r="FH259" i="17"/>
  <c r="DZ225" i="17"/>
  <c r="DY224" i="17"/>
  <c r="DU220" i="17"/>
  <c r="EP241" i="17"/>
  <c r="EC228" i="17"/>
  <c r="FO266" i="17"/>
  <c r="FE256" i="17"/>
  <c r="EH233" i="17"/>
  <c r="FD255" i="17"/>
  <c r="DR217" i="17"/>
  <c r="FN265" i="17"/>
  <c r="EL237" i="17"/>
  <c r="DX223" i="17"/>
  <c r="FL263" i="17"/>
  <c r="DV221" i="17"/>
  <c r="ET245" i="17"/>
  <c r="ER243" i="17"/>
  <c r="FD265" i="17"/>
  <c r="EK246" i="17"/>
  <c r="DJ219" i="17"/>
  <c r="EC238" i="17"/>
  <c r="FM274" i="17"/>
  <c r="DU230" i="17"/>
  <c r="DH217" i="17"/>
  <c r="DT229" i="17"/>
  <c r="FC264" i="17"/>
  <c r="DY234" i="17"/>
  <c r="DQ226" i="17"/>
  <c r="EQ252" i="17"/>
  <c r="FL273" i="17"/>
  <c r="DS228" i="17"/>
  <c r="FF267" i="17"/>
  <c r="DX233" i="17"/>
  <c r="DZ235" i="17"/>
  <c r="EE240" i="17"/>
  <c r="DM222" i="17"/>
  <c r="DN223" i="17"/>
  <c r="EP251" i="17"/>
  <c r="EV257" i="17"/>
  <c r="DL221" i="17"/>
  <c r="ED239" i="17"/>
  <c r="EI244" i="17"/>
  <c r="EY260" i="17"/>
  <c r="EO250" i="17"/>
  <c r="EF241" i="17"/>
  <c r="EG242" i="17"/>
  <c r="ES254" i="17"/>
  <c r="FG268" i="17"/>
  <c r="FJ271" i="17"/>
  <c r="DK220" i="17"/>
  <c r="FB263" i="17"/>
  <c r="EW258" i="17"/>
  <c r="DW232" i="17"/>
  <c r="EU256" i="17"/>
  <c r="EX259" i="17"/>
  <c r="EB237" i="17"/>
  <c r="FH269" i="17"/>
  <c r="FO276" i="17"/>
  <c r="DG216" i="17"/>
  <c r="EJ245" i="17"/>
  <c r="ER253" i="17"/>
  <c r="EA236" i="17"/>
  <c r="EN249" i="17"/>
  <c r="EH243" i="17"/>
  <c r="DV231" i="17"/>
  <c r="DR227" i="17"/>
  <c r="FK272" i="17"/>
  <c r="EZ261" i="17"/>
  <c r="FP277" i="17"/>
  <c r="FN275" i="17"/>
  <c r="DI218" i="17"/>
  <c r="ET255" i="17"/>
  <c r="EL247" i="17"/>
  <c r="FA262" i="17"/>
  <c r="DP225" i="17"/>
  <c r="FE266" i="17"/>
  <c r="DO224" i="17"/>
  <c r="FI270" i="17"/>
  <c r="EM248" i="17"/>
  <c r="FO275" i="17"/>
  <c r="EF240" i="17"/>
  <c r="DZ234" i="17"/>
  <c r="FP276" i="17"/>
  <c r="FM273" i="17"/>
  <c r="EW257" i="17"/>
  <c r="DM221" i="17"/>
  <c r="FI269" i="17"/>
  <c r="ET254" i="17"/>
  <c r="DN222" i="17"/>
  <c r="FG267" i="17"/>
  <c r="EI243" i="17"/>
  <c r="FA261" i="17"/>
  <c r="FE265" i="17"/>
  <c r="DR226" i="17"/>
  <c r="DO223" i="17"/>
  <c r="DT228" i="17"/>
  <c r="EA235" i="17"/>
  <c r="DV230" i="17"/>
  <c r="ES253" i="17"/>
  <c r="EC237" i="17"/>
  <c r="FK271" i="17"/>
  <c r="EL246" i="17"/>
  <c r="FN274" i="17"/>
  <c r="DJ218" i="17"/>
  <c r="EP250" i="17"/>
  <c r="EM247" i="17"/>
  <c r="FC263" i="17"/>
  <c r="EK245" i="17"/>
  <c r="ER252" i="17"/>
  <c r="DW231" i="17"/>
  <c r="DK219" i="17"/>
  <c r="EX258" i="17"/>
  <c r="DU229" i="17"/>
  <c r="EY259" i="17"/>
  <c r="FB262" i="17"/>
  <c r="EN248" i="17"/>
  <c r="FF266" i="17"/>
  <c r="EV256" i="17"/>
  <c r="EO249" i="17"/>
  <c r="EJ244" i="17"/>
  <c r="EQ251" i="17"/>
  <c r="DI217" i="17"/>
  <c r="DL220" i="17"/>
  <c r="DS227" i="17"/>
  <c r="EZ260" i="17"/>
  <c r="EE239" i="17"/>
  <c r="DY233" i="17"/>
  <c r="DH216" i="17"/>
  <c r="FD264" i="17"/>
  <c r="FJ270" i="17"/>
  <c r="DQ225" i="17"/>
  <c r="EB236" i="17"/>
  <c r="EH242" i="17"/>
  <c r="FH268" i="17"/>
  <c r="EU255" i="17"/>
  <c r="ED238" i="17"/>
  <c r="DP224" i="17"/>
  <c r="DX232" i="17"/>
  <c r="EG241" i="17"/>
  <c r="FL272" i="17"/>
  <c r="DF231" i="17"/>
  <c r="CS218" i="17"/>
  <c r="DE230" i="17"/>
  <c r="DK236" i="17"/>
  <c r="EL263" i="17"/>
  <c r="EA252" i="17"/>
  <c r="DA226" i="17"/>
  <c r="DG232" i="17"/>
  <c r="FD281" i="17"/>
  <c r="FI286" i="17"/>
  <c r="EW274" i="17"/>
  <c r="CX223" i="17"/>
  <c r="CW222" i="17"/>
  <c r="FL289" i="17"/>
  <c r="EM264" i="17"/>
  <c r="EG258" i="17"/>
  <c r="DO240" i="17"/>
  <c r="ET271" i="17"/>
  <c r="DX249" i="17"/>
  <c r="CY224" i="17"/>
  <c r="DB227" i="17"/>
  <c r="EI260" i="17"/>
  <c r="CV221" i="17"/>
  <c r="EK262" i="17"/>
  <c r="FA278" i="17"/>
  <c r="ER269" i="17"/>
  <c r="FB279" i="17"/>
  <c r="DR243" i="17"/>
  <c r="DI234" i="17"/>
  <c r="DH233" i="17"/>
  <c r="CR217" i="17"/>
  <c r="EP267" i="17"/>
  <c r="FN291" i="17"/>
  <c r="EF257" i="17"/>
  <c r="DM238" i="17"/>
  <c r="CT219" i="17"/>
  <c r="FP293" i="17"/>
  <c r="DL237" i="17"/>
  <c r="EO266" i="17"/>
  <c r="ED255" i="17"/>
  <c r="FG284" i="17"/>
  <c r="FO292" i="17"/>
  <c r="FE282" i="17"/>
  <c r="CZ225" i="17"/>
  <c r="ES270" i="17"/>
  <c r="DU246" i="17"/>
  <c r="FM290" i="17"/>
  <c r="EE256" i="17"/>
  <c r="EY276" i="17"/>
  <c r="DD229" i="17"/>
  <c r="FK288" i="17"/>
  <c r="CQ216" i="17"/>
  <c r="CU220" i="17"/>
  <c r="DQ242" i="17"/>
  <c r="EQ268" i="17"/>
  <c r="DZ251" i="17"/>
  <c r="EB253" i="17"/>
  <c r="FC280" i="17"/>
  <c r="EX275" i="17"/>
  <c r="DY250" i="17"/>
  <c r="FJ287" i="17"/>
  <c r="EN265" i="17"/>
  <c r="DP241" i="17"/>
  <c r="DT245" i="17"/>
  <c r="EZ277" i="17"/>
  <c r="FF283" i="17"/>
  <c r="DW248" i="17"/>
  <c r="DS244" i="17"/>
  <c r="EU272" i="17"/>
  <c r="EC254" i="17"/>
  <c r="DN239" i="17"/>
  <c r="DV247" i="17"/>
  <c r="EJ261" i="17"/>
  <c r="EV273" i="17"/>
  <c r="DC228" i="17"/>
  <c r="EH259" i="17"/>
  <c r="DJ235" i="17"/>
  <c r="FH285" i="17"/>
  <c r="AE113" i="14"/>
  <c r="AI113" i="14"/>
  <c r="CO197" i="17"/>
  <c r="CO198" i="17"/>
  <c r="CO199" i="17"/>
  <c r="E113" i="14"/>
  <c r="FM173" i="17"/>
  <c r="DO123" i="17"/>
  <c r="EJ144" i="17"/>
  <c r="EA135" i="17"/>
  <c r="EY159" i="17"/>
  <c r="DJ118" i="17"/>
  <c r="DN122" i="17"/>
  <c r="DU129" i="17"/>
  <c r="FA161" i="17"/>
  <c r="DY133" i="17"/>
  <c r="EP150" i="17"/>
  <c r="FP176" i="17"/>
  <c r="DP124" i="17"/>
  <c r="DK119" i="17"/>
  <c r="FC163" i="17"/>
  <c r="DL120" i="17"/>
  <c r="DR126" i="17"/>
  <c r="DV130" i="17"/>
  <c r="EU155" i="17"/>
  <c r="EI143" i="17"/>
  <c r="FD164" i="17"/>
  <c r="FJ170" i="17"/>
  <c r="DI117" i="17"/>
  <c r="EW157" i="17"/>
  <c r="FL172" i="17"/>
  <c r="EX158" i="17"/>
  <c r="FK171" i="17"/>
  <c r="DH116" i="17"/>
  <c r="EN148" i="17"/>
  <c r="FB162" i="17"/>
  <c r="ES153" i="17"/>
  <c r="EL146" i="17"/>
  <c r="ER152" i="17"/>
  <c r="FN174" i="17"/>
  <c r="FE165" i="17"/>
  <c r="EM147" i="17"/>
  <c r="EE139" i="17"/>
  <c r="EQ151" i="17"/>
  <c r="EV156" i="17"/>
  <c r="ED138" i="17"/>
  <c r="EC137" i="17"/>
  <c r="DT128" i="17"/>
  <c r="ET154" i="17"/>
  <c r="DW131" i="17"/>
  <c r="EB136" i="17"/>
  <c r="EF140" i="17"/>
  <c r="FG167" i="17"/>
  <c r="DQ125" i="17"/>
  <c r="DZ134" i="17"/>
  <c r="EG141" i="17"/>
  <c r="EH142" i="17"/>
  <c r="EZ160" i="17"/>
  <c r="EO149" i="17"/>
  <c r="DX132" i="17"/>
  <c r="DS127" i="17"/>
  <c r="FO175" i="17"/>
  <c r="EK145" i="17"/>
  <c r="FF166" i="17"/>
  <c r="FI169" i="17"/>
  <c r="FH168" i="17"/>
  <c r="DM121" i="17"/>
  <c r="ER151" i="17"/>
  <c r="DI116" i="17"/>
  <c r="EX157" i="17"/>
  <c r="FJ169" i="17"/>
  <c r="DP123" i="17"/>
  <c r="EV155" i="17"/>
  <c r="DT127" i="17"/>
  <c r="FM172" i="17"/>
  <c r="EY158" i="17"/>
  <c r="EW156" i="17"/>
  <c r="DO122" i="17"/>
  <c r="EQ150" i="17"/>
  <c r="FB161" i="17"/>
  <c r="EZ159" i="17"/>
  <c r="EH141" i="17"/>
  <c r="EE138" i="17"/>
  <c r="EP149" i="17"/>
  <c r="EG140" i="17"/>
  <c r="EL145" i="17"/>
  <c r="DU128" i="17"/>
  <c r="FC162" i="17"/>
  <c r="FI168" i="17"/>
  <c r="DN121" i="17"/>
  <c r="DR125" i="17"/>
  <c r="EA134" i="17"/>
  <c r="FL171" i="17"/>
  <c r="EI142" i="17"/>
  <c r="FE164" i="17"/>
  <c r="FO174" i="17"/>
  <c r="DK118" i="17"/>
  <c r="DQ124" i="17"/>
  <c r="EJ143" i="17"/>
  <c r="EU154" i="17"/>
  <c r="FH167" i="17"/>
  <c r="ED137" i="17"/>
  <c r="EN147" i="17"/>
  <c r="FA160" i="17"/>
  <c r="DY132" i="17"/>
  <c r="FF165" i="17"/>
  <c r="ES152" i="17"/>
  <c r="DV129" i="17"/>
  <c r="DZ133" i="17"/>
  <c r="FG166" i="17"/>
  <c r="DJ117" i="17"/>
  <c r="FN173" i="17"/>
  <c r="DM120" i="17"/>
  <c r="DX131" i="17"/>
  <c r="FP175" i="17"/>
  <c r="ET153" i="17"/>
  <c r="EB135" i="17"/>
  <c r="EO148" i="17"/>
  <c r="EK144" i="17"/>
  <c r="FK170" i="17"/>
  <c r="DL119" i="17"/>
  <c r="FD163" i="17"/>
  <c r="DW130" i="17"/>
  <c r="EC136" i="17"/>
  <c r="EF139" i="17"/>
  <c r="EM146" i="17"/>
  <c r="DS126" i="17"/>
  <c r="FF184" i="17"/>
  <c r="DZ152" i="17"/>
  <c r="DP142" i="17"/>
  <c r="FC181" i="17"/>
  <c r="CR118" i="17"/>
  <c r="CR195" i="17"/>
  <c r="ES171" i="17"/>
  <c r="DR144" i="17"/>
  <c r="DA127" i="17"/>
  <c r="EF158" i="17"/>
  <c r="EU173" i="17"/>
  <c r="EI161" i="17"/>
  <c r="EO167" i="17"/>
  <c r="CV122" i="17"/>
  <c r="DI135" i="17"/>
  <c r="DM139" i="17"/>
  <c r="EN166" i="17"/>
  <c r="EK163" i="17"/>
  <c r="DV148" i="17"/>
  <c r="DE131" i="17"/>
  <c r="CY125" i="17"/>
  <c r="DX150" i="17"/>
  <c r="EY177" i="17"/>
  <c r="DQ143" i="17"/>
  <c r="DN140" i="17"/>
  <c r="FJ188" i="17"/>
  <c r="EL164" i="17"/>
  <c r="CQ117" i="17"/>
  <c r="CQ195" i="17"/>
  <c r="ER170" i="17"/>
  <c r="DL138" i="17"/>
  <c r="DC129" i="17"/>
  <c r="FM191" i="17"/>
  <c r="FA179" i="17"/>
  <c r="FN192" i="17"/>
  <c r="CT120" i="17"/>
  <c r="CT195" i="17"/>
  <c r="EJ162" i="17"/>
  <c r="CX124" i="17"/>
  <c r="ED156" i="17"/>
  <c r="EX176" i="17"/>
  <c r="FH186" i="17"/>
  <c r="FE183" i="17"/>
  <c r="DK137" i="17"/>
  <c r="EQ169" i="17"/>
  <c r="DD130" i="17"/>
  <c r="FL190" i="17"/>
  <c r="CZ126" i="17"/>
  <c r="DJ136" i="17"/>
  <c r="EC155" i="17"/>
  <c r="DW149" i="17"/>
  <c r="EB154" i="17"/>
  <c r="DO141" i="17"/>
  <c r="FG185" i="17"/>
  <c r="DB128" i="17"/>
  <c r="EM165" i="17"/>
  <c r="FD182" i="17"/>
  <c r="DT146" i="17"/>
  <c r="DF132" i="17"/>
  <c r="FK189" i="17"/>
  <c r="DY151" i="17"/>
  <c r="EE157" i="17"/>
  <c r="EV174" i="17"/>
  <c r="EG159" i="17"/>
  <c r="FP194" i="17"/>
  <c r="DG133" i="17"/>
  <c r="EH160" i="17"/>
  <c r="DS145" i="17"/>
  <c r="CW123" i="17"/>
  <c r="FO193" i="17"/>
  <c r="FI187" i="17"/>
  <c r="EZ178" i="17"/>
  <c r="CU121" i="17"/>
  <c r="EW175" i="17"/>
  <c r="EA153" i="17"/>
  <c r="FB180" i="17"/>
  <c r="CS119" i="17"/>
  <c r="CS195" i="17"/>
  <c r="DU147" i="17"/>
  <c r="EP168" i="17"/>
  <c r="CP116" i="17"/>
  <c r="CP195" i="17"/>
  <c r="ET172" i="17"/>
  <c r="DH134" i="17"/>
  <c r="FC165" i="17"/>
  <c r="FB164" i="17"/>
  <c r="EW159" i="17"/>
  <c r="EL148" i="17"/>
  <c r="DX134" i="17"/>
  <c r="DP126" i="17"/>
  <c r="EI145" i="17"/>
  <c r="EE141" i="17"/>
  <c r="FD166" i="17"/>
  <c r="FN176" i="17"/>
  <c r="DI119" i="17"/>
  <c r="DQ127" i="17"/>
  <c r="FI171" i="17"/>
  <c r="DL122" i="17"/>
  <c r="EH144" i="17"/>
  <c r="EP152" i="17"/>
  <c r="EJ146" i="17"/>
  <c r="DU131" i="17"/>
  <c r="EX160" i="17"/>
  <c r="DH118" i="17"/>
  <c r="EV158" i="17"/>
  <c r="EZ162" i="17"/>
  <c r="FE167" i="17"/>
  <c r="FK173" i="17"/>
  <c r="FF168" i="17"/>
  <c r="EK147" i="17"/>
  <c r="ER154" i="17"/>
  <c r="EA137" i="17"/>
  <c r="FP178" i="17"/>
  <c r="FJ172" i="17"/>
  <c r="EF142" i="17"/>
  <c r="EU157" i="17"/>
  <c r="DR128" i="17"/>
  <c r="DN124" i="17"/>
  <c r="DS129" i="17"/>
  <c r="DT130" i="17"/>
  <c r="FO177" i="17"/>
  <c r="ED140" i="17"/>
  <c r="ED128" i="17"/>
  <c r="ED130" i="17"/>
  <c r="ED132" i="17"/>
  <c r="ED134" i="17"/>
  <c r="ED136" i="17"/>
  <c r="ED141" i="17"/>
  <c r="ED142" i="17"/>
  <c r="ED143" i="17"/>
  <c r="ED145" i="17"/>
  <c r="ED149" i="17"/>
  <c r="ED150" i="17"/>
  <c r="ED151" i="17"/>
  <c r="ED195" i="17"/>
  <c r="EQ153" i="17"/>
  <c r="DZ136" i="17"/>
  <c r="EM149" i="17"/>
  <c r="FA163" i="17"/>
  <c r="DJ120" i="17"/>
  <c r="EG143" i="17"/>
  <c r="FL174" i="17"/>
  <c r="DV132" i="17"/>
  <c r="FM175" i="17"/>
  <c r="ET156" i="17"/>
  <c r="ES155" i="17"/>
  <c r="FH170" i="17"/>
  <c r="DM123" i="17"/>
  <c r="DK121" i="17"/>
  <c r="FG169" i="17"/>
  <c r="EY161" i="17"/>
  <c r="DG117" i="17"/>
  <c r="DW133" i="17"/>
  <c r="EO151" i="17"/>
  <c r="EC139" i="17"/>
  <c r="DY135" i="17"/>
  <c r="EN150" i="17"/>
  <c r="DF116" i="17"/>
  <c r="DO125" i="17"/>
  <c r="EB138" i="17"/>
  <c r="DY129" i="17"/>
  <c r="FH164" i="17"/>
  <c r="FP172" i="17"/>
  <c r="FF162" i="17"/>
  <c r="ER148" i="17"/>
  <c r="EE135" i="17"/>
  <c r="DS123" i="17"/>
  <c r="EW153" i="17"/>
  <c r="EO145" i="17"/>
  <c r="FB158" i="17"/>
  <c r="FL168" i="17"/>
  <c r="FI165" i="17"/>
  <c r="EG137" i="17"/>
  <c r="EQ147" i="17"/>
  <c r="ET150" i="17"/>
  <c r="FG163" i="17"/>
  <c r="DL116" i="17"/>
  <c r="DV126" i="17"/>
  <c r="DU125" i="17"/>
  <c r="FM169" i="17"/>
  <c r="DO119" i="17"/>
  <c r="FD160" i="17"/>
  <c r="FO171" i="17"/>
  <c r="EI139" i="17"/>
  <c r="EB132" i="17"/>
  <c r="EM143" i="17"/>
  <c r="EH138" i="17"/>
  <c r="FC159" i="17"/>
  <c r="DT124" i="17"/>
  <c r="EK141" i="17"/>
  <c r="FK167" i="17"/>
  <c r="EC133" i="17"/>
  <c r="DR122" i="17"/>
  <c r="FE161" i="17"/>
  <c r="DW127" i="17"/>
  <c r="EA131" i="17"/>
  <c r="FJ166" i="17"/>
  <c r="EX154" i="17"/>
  <c r="DX128" i="17"/>
  <c r="EZ156" i="17"/>
  <c r="EF136" i="17"/>
  <c r="ES149" i="17"/>
  <c r="DQ121" i="17"/>
  <c r="FN170" i="17"/>
  <c r="DM117" i="17"/>
  <c r="EY155" i="17"/>
  <c r="EU151" i="17"/>
  <c r="DP120" i="17"/>
  <c r="EL142" i="17"/>
  <c r="DZ130" i="17"/>
  <c r="DN118" i="17"/>
  <c r="EJ140" i="17"/>
  <c r="EP146" i="17"/>
  <c r="FA157" i="17"/>
  <c r="EV152" i="17"/>
  <c r="EN144" i="17"/>
  <c r="DO121" i="17"/>
  <c r="FP174" i="17"/>
  <c r="EI141" i="17"/>
  <c r="DT126" i="17"/>
  <c r="DJ116" i="17"/>
  <c r="EK143" i="17"/>
  <c r="EJ142" i="17"/>
  <c r="ER150" i="17"/>
  <c r="EF138" i="17"/>
  <c r="FO173" i="17"/>
  <c r="EE137" i="17"/>
  <c r="EX156" i="17"/>
  <c r="EY157" i="17"/>
  <c r="EP148" i="17"/>
  <c r="FC161" i="17"/>
  <c r="FN172" i="17"/>
  <c r="EW155" i="17"/>
  <c r="FJ168" i="17"/>
  <c r="DY131" i="17"/>
  <c r="DX130" i="17"/>
  <c r="DN120" i="17"/>
  <c r="FB160" i="17"/>
  <c r="EN146" i="17"/>
  <c r="FK169" i="17"/>
  <c r="FL170" i="17"/>
  <c r="EZ158" i="17"/>
  <c r="DQ123" i="17"/>
  <c r="FF164" i="17"/>
  <c r="DR124" i="17"/>
  <c r="EV154" i="17"/>
  <c r="DZ132" i="17"/>
  <c r="EO147" i="17"/>
  <c r="DM119" i="17"/>
  <c r="EH140" i="17"/>
  <c r="DL118" i="17"/>
  <c r="EU153" i="17"/>
  <c r="FM171" i="17"/>
  <c r="FH166" i="17"/>
  <c r="DU127" i="17"/>
  <c r="EQ149" i="17"/>
  <c r="FD162" i="17"/>
  <c r="FA159" i="17"/>
  <c r="ET152" i="17"/>
  <c r="EL144" i="17"/>
  <c r="EB134" i="17"/>
  <c r="EC135" i="17"/>
  <c r="FG165" i="17"/>
  <c r="DS125" i="17"/>
  <c r="EM145" i="17"/>
  <c r="EA133" i="17"/>
  <c r="DW129" i="17"/>
  <c r="FE163" i="17"/>
  <c r="DK117" i="17"/>
  <c r="ES151" i="17"/>
  <c r="EG139" i="17"/>
  <c r="FI167" i="17"/>
  <c r="DV128" i="17"/>
  <c r="DP122" i="17"/>
  <c r="DX143" i="17"/>
  <c r="FN185" i="17"/>
  <c r="CX117" i="17"/>
  <c r="CX118" i="17"/>
  <c r="CX119" i="17"/>
  <c r="CX195" i="17"/>
  <c r="DH127" i="17"/>
  <c r="DK130" i="17"/>
  <c r="FD175" i="17"/>
  <c r="EH153" i="17"/>
  <c r="FC174" i="17"/>
  <c r="FK182" i="17"/>
  <c r="DY144" i="17"/>
  <c r="FM184" i="17"/>
  <c r="EI154" i="17"/>
  <c r="EX169" i="17"/>
  <c r="FB173" i="17"/>
  <c r="DE124" i="17"/>
  <c r="EB147" i="17"/>
  <c r="CY118" i="17"/>
  <c r="FG178" i="17"/>
  <c r="EV167" i="17"/>
  <c r="DR137" i="17"/>
  <c r="DV141" i="17"/>
  <c r="ET165" i="17"/>
  <c r="DZ145" i="17"/>
  <c r="EZ171" i="17"/>
  <c r="DS138" i="17"/>
  <c r="FA172" i="17"/>
  <c r="FH179" i="17"/>
  <c r="ES164" i="17"/>
  <c r="DD123" i="17"/>
  <c r="DC122" i="17"/>
  <c r="CW116" i="17"/>
  <c r="EP161" i="17"/>
  <c r="FI180" i="17"/>
  <c r="EQ162" i="17"/>
  <c r="DF125" i="17"/>
  <c r="EE150" i="17"/>
  <c r="EL157" i="17"/>
  <c r="FP187" i="17"/>
  <c r="EK156" i="17"/>
  <c r="DQ136" i="17"/>
  <c r="CZ119" i="17"/>
  <c r="EG152" i="17"/>
  <c r="FF177" i="17"/>
  <c r="DB121" i="17"/>
  <c r="DT139" i="17"/>
  <c r="FL183" i="17"/>
  <c r="DA120" i="17"/>
  <c r="EN159" i="17"/>
  <c r="EC148" i="17"/>
  <c r="DL131" i="17"/>
  <c r="DJ129" i="17"/>
  <c r="EO160" i="17"/>
  <c r="FJ181" i="17"/>
  <c r="EJ155" i="17"/>
  <c r="EW168" i="17"/>
  <c r="DI128" i="17"/>
  <c r="FE176" i="17"/>
  <c r="DN133" i="17"/>
  <c r="EA146" i="17"/>
  <c r="FO186" i="17"/>
  <c r="EM158" i="17"/>
  <c r="DO134" i="17"/>
  <c r="EY170" i="17"/>
  <c r="DG126" i="17"/>
  <c r="DW142" i="17"/>
  <c r="DU140" i="17"/>
  <c r="EU166" i="17"/>
  <c r="DP135" i="17"/>
  <c r="ER163" i="17"/>
  <c r="DM132" i="17"/>
  <c r="EF151" i="17"/>
  <c r="FK184" i="17"/>
  <c r="DY146" i="17"/>
  <c r="DX145" i="17"/>
  <c r="FH181" i="17"/>
  <c r="FN187" i="17"/>
  <c r="EJ157" i="17"/>
  <c r="CW118" i="17"/>
  <c r="FF179" i="17"/>
  <c r="DE126" i="17"/>
  <c r="DI130" i="17"/>
  <c r="DU142" i="17"/>
  <c r="EX171" i="17"/>
  <c r="EO162" i="17"/>
  <c r="DQ138" i="17"/>
  <c r="FG180" i="17"/>
  <c r="FE178" i="17"/>
  <c r="FC176" i="17"/>
  <c r="EU168" i="17"/>
  <c r="EI156" i="17"/>
  <c r="EW170" i="17"/>
  <c r="FP189" i="17"/>
  <c r="ES166" i="17"/>
  <c r="ER165" i="17"/>
  <c r="DF127" i="17"/>
  <c r="DK132" i="17"/>
  <c r="DA122" i="17"/>
  <c r="DP137" i="17"/>
  <c r="EL159" i="17"/>
  <c r="EA148" i="17"/>
  <c r="CZ121" i="17"/>
  <c r="DO136" i="17"/>
  <c r="EM160" i="17"/>
  <c r="CV117" i="17"/>
  <c r="EQ164" i="17"/>
  <c r="FJ183" i="17"/>
  <c r="EV169" i="17"/>
  <c r="EE152" i="17"/>
  <c r="EP163" i="17"/>
  <c r="EH155" i="17"/>
  <c r="EF153" i="17"/>
  <c r="FL185" i="17"/>
  <c r="ET167" i="17"/>
  <c r="DL133" i="17"/>
  <c r="DM134" i="17"/>
  <c r="CY120" i="17"/>
  <c r="FA174" i="17"/>
  <c r="FB175" i="17"/>
  <c r="DZ147" i="17"/>
  <c r="EC150" i="17"/>
  <c r="EG154" i="17"/>
  <c r="FO188" i="17"/>
  <c r="FD177" i="17"/>
  <c r="DW144" i="17"/>
  <c r="EZ173" i="17"/>
  <c r="DJ131" i="17"/>
  <c r="DB123" i="17"/>
  <c r="CU116" i="17"/>
  <c r="FM186" i="17"/>
  <c r="DG128" i="17"/>
  <c r="DH129" i="17"/>
  <c r="DT141" i="17"/>
  <c r="EY172" i="17"/>
  <c r="EK158" i="17"/>
  <c r="DS140" i="17"/>
  <c r="EN161" i="17"/>
  <c r="DN135" i="17"/>
  <c r="DC124" i="17"/>
  <c r="DD125" i="17"/>
  <c r="EB149" i="17"/>
  <c r="DV143" i="17"/>
  <c r="DR139" i="17"/>
  <c r="FI182" i="17"/>
  <c r="EG133" i="17"/>
  <c r="FO167" i="17"/>
  <c r="FF158" i="17"/>
  <c r="ER144" i="17"/>
  <c r="EK137" i="17"/>
  <c r="EY151" i="17"/>
  <c r="DP116" i="17"/>
  <c r="FN166" i="17"/>
  <c r="DY125" i="17"/>
  <c r="FD156" i="17"/>
  <c r="DV122" i="17"/>
  <c r="EL138" i="17"/>
  <c r="EE131" i="17"/>
  <c r="FH160" i="17"/>
  <c r="FG159" i="17"/>
  <c r="EB128" i="17"/>
  <c r="DW123" i="17"/>
  <c r="FP168" i="17"/>
  <c r="EX150" i="17"/>
  <c r="EI135" i="17"/>
  <c r="EV148" i="17"/>
  <c r="FA153" i="17"/>
  <c r="DZ126" i="17"/>
  <c r="ES145" i="17"/>
  <c r="FK163" i="17"/>
  <c r="FL164" i="17"/>
  <c r="FM165" i="17"/>
  <c r="DR118" i="17"/>
  <c r="EP142" i="17"/>
  <c r="EF132" i="17"/>
  <c r="EO141" i="17"/>
  <c r="EH134" i="17"/>
  <c r="FJ162" i="17"/>
  <c r="DX124" i="17"/>
  <c r="FI161" i="17"/>
  <c r="EJ136" i="17"/>
  <c r="EA127" i="17"/>
  <c r="EU147" i="17"/>
  <c r="DQ117" i="17"/>
  <c r="ET146" i="17"/>
  <c r="DT120" i="17"/>
  <c r="EC129" i="17"/>
  <c r="EM139" i="17"/>
  <c r="FC155" i="17"/>
  <c r="EQ143" i="17"/>
  <c r="FB154" i="17"/>
  <c r="DS119" i="17"/>
  <c r="EN140" i="17"/>
  <c r="DU121" i="17"/>
  <c r="EW149" i="17"/>
  <c r="EZ152" i="17"/>
  <c r="FE157" i="17"/>
  <c r="DY140" i="17"/>
  <c r="FC170" i="17"/>
  <c r="EX165" i="17"/>
  <c r="EU162" i="17"/>
  <c r="EW164" i="17"/>
  <c r="ET161" i="17"/>
  <c r="EY166" i="17"/>
  <c r="DF121" i="17"/>
  <c r="DC118" i="17"/>
  <c r="DO130" i="17"/>
  <c r="DT135" i="17"/>
  <c r="EM154" i="17"/>
  <c r="EI150" i="17"/>
  <c r="ER159" i="17"/>
  <c r="EV163" i="17"/>
  <c r="EK152" i="17"/>
  <c r="DV137" i="17"/>
  <c r="DX139" i="17"/>
  <c r="EP157" i="17"/>
  <c r="FK178" i="17"/>
  <c r="DL127" i="17"/>
  <c r="FP183" i="17"/>
  <c r="DU136" i="17"/>
  <c r="EC144" i="17"/>
  <c r="DR133" i="17"/>
  <c r="EG148" i="17"/>
  <c r="EB143" i="17"/>
  <c r="FB169" i="17"/>
  <c r="DG122" i="17"/>
  <c r="ES160" i="17"/>
  <c r="FM180" i="17"/>
  <c r="DP131" i="17"/>
  <c r="DD119" i="17"/>
  <c r="DJ125" i="17"/>
  <c r="DN129" i="17"/>
  <c r="FI176" i="17"/>
  <c r="EJ151" i="17"/>
  <c r="FN181" i="17"/>
  <c r="EH149" i="17"/>
  <c r="DE120" i="17"/>
  <c r="DQ132" i="17"/>
  <c r="EA142" i="17"/>
  <c r="FD171" i="17"/>
  <c r="EE146" i="17"/>
  <c r="FL179" i="17"/>
  <c r="FA168" i="17"/>
  <c r="FG174" i="17"/>
  <c r="DK126" i="17"/>
  <c r="DI124" i="17"/>
  <c r="FJ177" i="17"/>
  <c r="EL153" i="17"/>
  <c r="FH175" i="17"/>
  <c r="DW138" i="17"/>
  <c r="EQ158" i="17"/>
  <c r="DA116" i="17"/>
  <c r="EN155" i="17"/>
  <c r="DH123" i="17"/>
  <c r="DB117" i="17"/>
  <c r="FO182" i="17"/>
  <c r="EF147" i="17"/>
  <c r="DM128" i="17"/>
  <c r="FE172" i="17"/>
  <c r="DS134" i="17"/>
  <c r="DZ141" i="17"/>
  <c r="FF173" i="17"/>
  <c r="EO156" i="17"/>
  <c r="EZ167" i="17"/>
  <c r="EA139" i="17"/>
  <c r="EZ164" i="17"/>
  <c r="FL176" i="17"/>
  <c r="DJ122" i="17"/>
  <c r="DN126" i="17"/>
  <c r="FG171" i="17"/>
  <c r="DW135" i="17"/>
  <c r="DK123" i="17"/>
  <c r="EL150" i="17"/>
  <c r="FI173" i="17"/>
  <c r="EG145" i="17"/>
  <c r="FN178" i="17"/>
  <c r="DU133" i="17"/>
  <c r="DX136" i="17"/>
  <c r="DP128" i="17"/>
  <c r="EH146" i="17"/>
  <c r="FC167" i="17"/>
  <c r="EV160" i="17"/>
  <c r="FB166" i="17"/>
  <c r="DM125" i="17"/>
  <c r="DG119" i="17"/>
  <c r="DI121" i="17"/>
  <c r="FO179" i="17"/>
  <c r="EW161" i="17"/>
  <c r="FF170" i="17"/>
  <c r="FM177" i="17"/>
  <c r="EU159" i="17"/>
  <c r="DD116" i="17"/>
  <c r="DT132" i="17"/>
  <c r="FE169" i="17"/>
  <c r="DY137" i="17"/>
  <c r="FK175" i="17"/>
  <c r="EB140" i="17"/>
  <c r="DO127" i="17"/>
  <c r="DE117" i="17"/>
  <c r="FD168" i="17"/>
  <c r="EC141" i="17"/>
  <c r="DH120" i="17"/>
  <c r="EF144" i="17"/>
  <c r="DR130" i="17"/>
  <c r="EQ155" i="17"/>
  <c r="DQ129" i="17"/>
  <c r="EO153" i="17"/>
  <c r="EN152" i="17"/>
  <c r="EX162" i="17"/>
  <c r="EM151" i="17"/>
  <c r="FH172" i="17"/>
  <c r="DZ138" i="17"/>
  <c r="DL124" i="17"/>
  <c r="EP154" i="17"/>
  <c r="FJ174" i="17"/>
  <c r="EJ148" i="17"/>
  <c r="EK149" i="17"/>
  <c r="FA165" i="17"/>
  <c r="ER156" i="17"/>
  <c r="FP180" i="17"/>
  <c r="EI147" i="17"/>
  <c r="ET158" i="17"/>
  <c r="DF118" i="17"/>
  <c r="ES157" i="17"/>
  <c r="EE143" i="17"/>
  <c r="DS131" i="17"/>
  <c r="EY163" i="17"/>
  <c r="DV134" i="17"/>
  <c r="DV133" i="17"/>
  <c r="DY136" i="17"/>
  <c r="ET157" i="17"/>
  <c r="EN151" i="17"/>
  <c r="FJ173" i="17"/>
  <c r="EG144" i="17"/>
  <c r="EM150" i="17"/>
  <c r="DG118" i="17"/>
  <c r="FL175" i="17"/>
  <c r="EU158" i="17"/>
  <c r="DQ128" i="17"/>
  <c r="DS130" i="17"/>
  <c r="FM176" i="17"/>
  <c r="EQ154" i="17"/>
  <c r="FG170" i="17"/>
  <c r="DH119" i="17"/>
  <c r="EO152" i="17"/>
  <c r="DM124" i="17"/>
  <c r="DZ137" i="17"/>
  <c r="EE142" i="17"/>
  <c r="EW160" i="17"/>
  <c r="EJ147" i="17"/>
  <c r="EB139" i="17"/>
  <c r="EI146" i="17"/>
  <c r="FK174" i="17"/>
  <c r="DO126" i="17"/>
  <c r="FB165" i="17"/>
  <c r="DU132" i="17"/>
  <c r="ER155" i="17"/>
  <c r="EX161" i="17"/>
  <c r="EH145" i="17"/>
  <c r="EZ163" i="17"/>
  <c r="EF143" i="17"/>
  <c r="EA138" i="17"/>
  <c r="FA164" i="17"/>
  <c r="FF169" i="17"/>
  <c r="DN125" i="17"/>
  <c r="DJ121" i="17"/>
  <c r="FI172" i="17"/>
  <c r="EC140" i="17"/>
  <c r="DF117" i="17"/>
  <c r="EP153" i="17"/>
  <c r="FE168" i="17"/>
  <c r="EL149" i="17"/>
  <c r="EY162" i="17"/>
  <c r="DK122" i="17"/>
  <c r="FO178" i="17"/>
  <c r="DW134" i="17"/>
  <c r="EK148" i="17"/>
  <c r="DI120" i="17"/>
  <c r="DE116" i="17"/>
  <c r="DL123" i="17"/>
  <c r="FN177" i="17"/>
  <c r="FD167" i="17"/>
  <c r="ES156" i="17"/>
  <c r="DT131" i="17"/>
  <c r="FH171" i="17"/>
  <c r="DP127" i="17"/>
  <c r="FP179" i="17"/>
  <c r="EV159" i="17"/>
  <c r="DR129" i="17"/>
  <c r="DX135" i="17"/>
  <c r="FC166" i="17"/>
  <c r="FG172" i="17"/>
  <c r="DW136" i="17"/>
  <c r="DJ123" i="17"/>
  <c r="EW162" i="17"/>
  <c r="ET159" i="17"/>
  <c r="EZ165" i="17"/>
  <c r="FE170" i="17"/>
  <c r="EC142" i="17"/>
  <c r="EM152" i="17"/>
  <c r="FN179" i="17"/>
  <c r="DM126" i="17"/>
  <c r="FK176" i="17"/>
  <c r="DK124" i="17"/>
  <c r="DU134" i="17"/>
  <c r="DC116" i="17"/>
  <c r="EK150" i="17"/>
  <c r="EQ156" i="17"/>
  <c r="FP181" i="17"/>
  <c r="ES158" i="17"/>
  <c r="DY138" i="17"/>
  <c r="EU160" i="17"/>
  <c r="DZ139" i="17"/>
  <c r="EF145" i="17"/>
  <c r="DT133" i="17"/>
  <c r="DR131" i="17"/>
  <c r="EE144" i="17"/>
  <c r="FF171" i="17"/>
  <c r="FJ175" i="17"/>
  <c r="DO128" i="17"/>
  <c r="DP129" i="17"/>
  <c r="ER157" i="17"/>
  <c r="EY164" i="17"/>
  <c r="DX137" i="17"/>
  <c r="FM178" i="17"/>
  <c r="FH173" i="17"/>
  <c r="EP155" i="17"/>
  <c r="DF119" i="17"/>
  <c r="EX163" i="17"/>
  <c r="EI148" i="17"/>
  <c r="DN127" i="17"/>
  <c r="FI174" i="17"/>
  <c r="DS132" i="17"/>
  <c r="EG146" i="17"/>
  <c r="EN153" i="17"/>
  <c r="FA166" i="17"/>
  <c r="DH121" i="17"/>
  <c r="DE118" i="17"/>
  <c r="EB141" i="17"/>
  <c r="DV135" i="17"/>
  <c r="DD117" i="17"/>
  <c r="FB167" i="17"/>
  <c r="EH147" i="17"/>
  <c r="FL177" i="17"/>
  <c r="FD169" i="17"/>
  <c r="DI122" i="17"/>
  <c r="FC168" i="17"/>
  <c r="EL151" i="17"/>
  <c r="EA140" i="17"/>
  <c r="DL125" i="17"/>
  <c r="EJ149" i="17"/>
  <c r="DQ130" i="17"/>
  <c r="EO154" i="17"/>
  <c r="EV161" i="17"/>
  <c r="FO180" i="17"/>
  <c r="DG120" i="17"/>
  <c r="EZ150" i="17"/>
  <c r="FL162" i="17"/>
  <c r="EV146" i="17"/>
  <c r="EK135" i="17"/>
  <c r="FM163" i="17"/>
  <c r="EU145" i="17"/>
  <c r="EO139" i="17"/>
  <c r="FA151" i="17"/>
  <c r="EP140" i="17"/>
  <c r="FE155" i="17"/>
  <c r="FF156" i="17"/>
  <c r="FG157" i="17"/>
  <c r="EQ141" i="17"/>
  <c r="ET144" i="17"/>
  <c r="EA125" i="17"/>
  <c r="FK161" i="17"/>
  <c r="EN138" i="17"/>
  <c r="EM137" i="17"/>
  <c r="EY149" i="17"/>
  <c r="EF130" i="17"/>
  <c r="ES143" i="17"/>
  <c r="FP166" i="17"/>
  <c r="FN164" i="17"/>
  <c r="EL136" i="17"/>
  <c r="FD154" i="17"/>
  <c r="EC127" i="17"/>
  <c r="FI159" i="17"/>
  <c r="EB126" i="17"/>
  <c r="DT118" i="17"/>
  <c r="FJ160" i="17"/>
  <c r="FC153" i="17"/>
  <c r="DV120" i="17"/>
  <c r="DZ124" i="17"/>
  <c r="FH158" i="17"/>
  <c r="DU119" i="17"/>
  <c r="FO165" i="17"/>
  <c r="DW121" i="17"/>
  <c r="ER142" i="17"/>
  <c r="EX148" i="17"/>
  <c r="DR116" i="17"/>
  <c r="EI133" i="17"/>
  <c r="EG131" i="17"/>
  <c r="EJ134" i="17"/>
  <c r="FB152" i="17"/>
  <c r="EW147" i="17"/>
  <c r="DX122" i="17"/>
  <c r="EH132" i="17"/>
  <c r="DY123" i="17"/>
  <c r="EE129" i="17"/>
  <c r="DS117" i="17"/>
  <c r="DS121" i="17"/>
  <c r="EO143" i="17"/>
  <c r="EA129" i="17"/>
  <c r="FH162" i="17"/>
  <c r="FK165" i="17"/>
  <c r="FL166" i="17"/>
  <c r="DY127" i="17"/>
  <c r="FN168" i="17"/>
  <c r="EU149" i="17"/>
  <c r="EJ138" i="17"/>
  <c r="DQ119" i="17"/>
  <c r="DW125" i="17"/>
  <c r="FI163" i="17"/>
  <c r="DZ128" i="17"/>
  <c r="DR120" i="17"/>
  <c r="FG161" i="17"/>
  <c r="EE133" i="17"/>
  <c r="DX126" i="17"/>
  <c r="FJ164" i="17"/>
  <c r="FD158" i="17"/>
  <c r="EP144" i="17"/>
  <c r="EX152" i="17"/>
  <c r="ER146" i="17"/>
  <c r="EB130" i="17"/>
  <c r="EN142" i="17"/>
  <c r="EG135" i="17"/>
  <c r="FB156" i="17"/>
  <c r="EF134" i="17"/>
  <c r="ET148" i="17"/>
  <c r="DU123" i="17"/>
  <c r="FA155" i="17"/>
  <c r="EZ154" i="17"/>
  <c r="EK139" i="17"/>
  <c r="EV150" i="17"/>
  <c r="DN116" i="17"/>
  <c r="DT122" i="17"/>
  <c r="EW151" i="17"/>
  <c r="EI137" i="17"/>
  <c r="FF160" i="17"/>
  <c r="EQ145" i="17"/>
  <c r="FC157" i="17"/>
  <c r="EH136" i="17"/>
  <c r="FM167" i="17"/>
  <c r="FE159" i="17"/>
  <c r="EC131" i="17"/>
  <c r="DV124" i="17"/>
  <c r="FP170" i="17"/>
  <c r="DP118" i="17"/>
  <c r="EY153" i="17"/>
  <c r="FO169" i="17"/>
  <c r="EL140" i="17"/>
  <c r="DO117" i="17"/>
  <c r="EM141" i="17"/>
  <c r="ES147" i="17"/>
  <c r="EU167" i="17"/>
  <c r="DU141" i="17"/>
  <c r="ER164" i="17"/>
  <c r="FP188" i="17"/>
  <c r="FI181" i="17"/>
  <c r="DO135" i="17"/>
  <c r="FG179" i="17"/>
  <c r="EW169" i="17"/>
  <c r="CY119" i="17"/>
  <c r="FE177" i="17"/>
  <c r="DX144" i="17"/>
  <c r="CZ120" i="17"/>
  <c r="EE151" i="17"/>
  <c r="DI129" i="17"/>
  <c r="FC175" i="17"/>
  <c r="EB148" i="17"/>
  <c r="FD176" i="17"/>
  <c r="FL184" i="17"/>
  <c r="DJ130" i="17"/>
  <c r="EZ172" i="17"/>
  <c r="FJ182" i="17"/>
  <c r="EO161" i="17"/>
  <c r="DY145" i="17"/>
  <c r="FH180" i="17"/>
  <c r="CW117" i="17"/>
  <c r="DK131" i="17"/>
  <c r="FK183" i="17"/>
  <c r="FM185" i="17"/>
  <c r="EK157" i="17"/>
  <c r="EJ156" i="17"/>
  <c r="EN160" i="17"/>
  <c r="DW143" i="17"/>
  <c r="EF152" i="17"/>
  <c r="EL158" i="17"/>
  <c r="DR138" i="17"/>
  <c r="EP162" i="17"/>
  <c r="EX170" i="17"/>
  <c r="CV116" i="17"/>
  <c r="DE125" i="17"/>
  <c r="FA173" i="17"/>
  <c r="DB122" i="17"/>
  <c r="DN134" i="17"/>
  <c r="DG127" i="17"/>
  <c r="EA147" i="17"/>
  <c r="FO187" i="17"/>
  <c r="DM133" i="17"/>
  <c r="EG153" i="17"/>
  <c r="FN186" i="17"/>
  <c r="DT140" i="17"/>
  <c r="EH154" i="17"/>
  <c r="DH128" i="17"/>
  <c r="EI155" i="17"/>
  <c r="FF178" i="17"/>
  <c r="EY171" i="17"/>
  <c r="DC123" i="17"/>
  <c r="DV142" i="17"/>
  <c r="EM159" i="17"/>
  <c r="DZ146" i="17"/>
  <c r="DA121" i="17"/>
  <c r="ET166" i="17"/>
  <c r="DP136" i="17"/>
  <c r="DD124" i="17"/>
  <c r="DS139" i="17"/>
  <c r="ES165" i="17"/>
  <c r="EC149" i="17"/>
  <c r="DL132" i="17"/>
  <c r="DQ137" i="17"/>
  <c r="DF126" i="17"/>
  <c r="EQ163" i="17"/>
  <c r="FB174" i="17"/>
  <c r="EV168" i="17"/>
  <c r="FN28" i="17"/>
  <c r="FP18" i="17"/>
  <c r="FN16" i="17"/>
  <c r="DS22" i="17"/>
  <c r="EA30" i="17"/>
  <c r="ER47" i="17"/>
  <c r="FA56" i="17"/>
  <c r="DM16" i="17"/>
  <c r="EK40" i="17"/>
  <c r="EH37" i="17"/>
  <c r="FI64" i="17"/>
  <c r="FG62" i="17"/>
  <c r="ET49" i="17"/>
  <c r="DY28" i="17"/>
  <c r="EO44" i="17"/>
  <c r="DR21" i="17"/>
  <c r="EM42" i="17"/>
  <c r="EU50" i="17"/>
  <c r="FJ65" i="17"/>
  <c r="DV25" i="17"/>
  <c r="EV51" i="17"/>
  <c r="EL41" i="17"/>
  <c r="DP19" i="17"/>
  <c r="EN43" i="17"/>
  <c r="FO70" i="17"/>
  <c r="EG36" i="17"/>
  <c r="FN69" i="17"/>
  <c r="FP71" i="17"/>
  <c r="FL67" i="17"/>
  <c r="FB57" i="17"/>
  <c r="FC58" i="17"/>
  <c r="EW52" i="17"/>
  <c r="FK66" i="17"/>
  <c r="EE34" i="17"/>
  <c r="EB31" i="17"/>
  <c r="EI38" i="17"/>
  <c r="FF61" i="17"/>
  <c r="FH63" i="17"/>
  <c r="DW26" i="17"/>
  <c r="DZ29" i="17"/>
  <c r="FE60" i="17"/>
  <c r="EZ55" i="17"/>
  <c r="DQ20" i="17"/>
  <c r="DU24" i="17"/>
  <c r="DN17" i="17"/>
  <c r="EQ46" i="17"/>
  <c r="EX36" i="17"/>
  <c r="ER30" i="17"/>
  <c r="FM51" i="17"/>
  <c r="EM25" i="17"/>
  <c r="FD42" i="17"/>
  <c r="FC41" i="17"/>
  <c r="EJ22" i="17"/>
  <c r="EO27" i="17"/>
  <c r="FP54" i="17"/>
  <c r="EE17" i="17"/>
  <c r="EQ29" i="17"/>
  <c r="EH20" i="17"/>
  <c r="FA39" i="17"/>
  <c r="FK49" i="17"/>
  <c r="FG45" i="17"/>
  <c r="FH46" i="17"/>
  <c r="FO53" i="17"/>
  <c r="FF44" i="17"/>
  <c r="EG19" i="17"/>
  <c r="EI21" i="17"/>
  <c r="FJ48" i="17"/>
  <c r="FL50" i="17"/>
  <c r="FE43" i="17"/>
  <c r="EP28" i="17"/>
  <c r="EV34" i="17"/>
  <c r="EN26" i="17"/>
  <c r="EW35" i="17"/>
  <c r="FN52" i="17"/>
  <c r="FG20" i="17"/>
  <c r="EF35" i="17"/>
  <c r="EL24" i="17"/>
  <c r="EZ77" i="17"/>
  <c r="EG58" i="17"/>
  <c r="DY50" i="17"/>
  <c r="EO55" i="17"/>
  <c r="FC69" i="17"/>
  <c r="EW63" i="17"/>
  <c r="DW37" i="17"/>
  <c r="FH74" i="17"/>
  <c r="EP56" i="17"/>
  <c r="DF20" i="17"/>
  <c r="DR32" i="17"/>
  <c r="DU35" i="17"/>
  <c r="FJ76" i="17"/>
  <c r="EB42" i="17"/>
  <c r="DD18" i="17"/>
  <c r="DB16" i="17"/>
  <c r="EF46" i="17"/>
  <c r="EV62" i="17"/>
  <c r="FM79" i="17"/>
  <c r="DG21" i="17"/>
  <c r="EA41" i="17"/>
  <c r="EN54" i="17"/>
  <c r="FA67" i="17"/>
  <c r="EX64" i="17"/>
  <c r="FF72" i="17"/>
  <c r="DQ31" i="17"/>
  <c r="DS33" i="17"/>
  <c r="DM27" i="17"/>
  <c r="DV36" i="17"/>
  <c r="EM53" i="17"/>
  <c r="ES59" i="17"/>
  <c r="DI23" i="17"/>
  <c r="DE19" i="17"/>
  <c r="EE45" i="17"/>
  <c r="DJ24" i="17"/>
  <c r="DN28" i="17"/>
  <c r="FK16" i="17"/>
  <c r="FP21" i="17"/>
  <c r="FM18" i="17"/>
  <c r="FN85" i="17"/>
  <c r="DD23" i="17"/>
  <c r="DI28" i="17"/>
  <c r="DX43" i="17"/>
  <c r="EY70" i="17"/>
  <c r="EF51" i="17"/>
  <c r="CY18" i="17"/>
  <c r="EH53" i="17"/>
  <c r="DM32" i="17"/>
  <c r="EW68" i="17"/>
  <c r="EN59" i="17"/>
  <c r="EM58" i="17"/>
  <c r="EG52" i="17"/>
  <c r="DR37" i="17"/>
  <c r="EL57" i="17"/>
  <c r="FA72" i="17"/>
  <c r="CZ19" i="17"/>
  <c r="FB73" i="17"/>
  <c r="FO86" i="17"/>
  <c r="FI80" i="17"/>
  <c r="DH27" i="17"/>
  <c r="EA46" i="17"/>
  <c r="FE76" i="17"/>
  <c r="DO34" i="17"/>
  <c r="DY44" i="17"/>
  <c r="DC22" i="17"/>
  <c r="EK56" i="17"/>
  <c r="EO60" i="17"/>
  <c r="EU66" i="17"/>
  <c r="ES64" i="17"/>
  <c r="DZ45" i="17"/>
  <c r="DT39" i="17"/>
  <c r="EP61" i="17"/>
  <c r="FK82" i="17"/>
  <c r="CX17" i="17"/>
  <c r="FM84" i="17"/>
  <c r="DE24" i="17"/>
  <c r="FG78" i="17"/>
  <c r="EV67" i="17"/>
  <c r="DS38" i="17"/>
  <c r="EI54" i="17"/>
  <c r="FF77" i="17"/>
  <c r="DG26" i="17"/>
  <c r="EZ71" i="17"/>
  <c r="EC48" i="17"/>
  <c r="FP87" i="17"/>
  <c r="DF25" i="17"/>
  <c r="DB21" i="17"/>
  <c r="DA20" i="17"/>
  <c r="DK30" i="17"/>
  <c r="CW16" i="17"/>
  <c r="DJ29" i="17"/>
  <c r="DP35" i="17"/>
  <c r="DY39" i="17"/>
  <c r="EG47" i="17"/>
  <c r="EY65" i="17"/>
  <c r="FO81" i="17"/>
  <c r="ET60" i="17"/>
  <c r="EC32" i="17"/>
  <c r="EP45" i="17"/>
  <c r="FO20" i="17"/>
  <c r="ED16" i="17"/>
  <c r="ET65" i="17"/>
  <c r="EE50" i="17"/>
  <c r="EF57" i="17"/>
  <c r="FO92" i="17"/>
  <c r="EP67" i="17"/>
  <c r="EK51" i="17"/>
  <c r="FB68" i="17"/>
  <c r="FD59" i="17"/>
  <c r="FM68" i="17"/>
  <c r="EF18" i="17"/>
  <c r="DW42" i="17"/>
  <c r="FM90" i="17"/>
  <c r="DS44" i="17"/>
  <c r="FP82" i="17"/>
  <c r="EJ39" i="17"/>
  <c r="FF26" i="17"/>
  <c r="ET32" i="17"/>
  <c r="FB40" i="17"/>
  <c r="EJ55" i="17"/>
  <c r="FC74" i="17"/>
  <c r="FE82" i="17"/>
  <c r="DJ35" i="17"/>
  <c r="EJ26" i="17"/>
  <c r="EM29" i="17"/>
  <c r="FJ52" i="17"/>
  <c r="FM55" i="17"/>
  <c r="EV38" i="17"/>
  <c r="EL28" i="17"/>
  <c r="EZ42" i="17"/>
  <c r="EN30" i="17"/>
  <c r="FH50" i="17"/>
  <c r="FN56" i="17"/>
  <c r="EQ33" i="17"/>
  <c r="FA43" i="17"/>
  <c r="FL54" i="17"/>
  <c r="EY41" i="17"/>
  <c r="ED20" i="17"/>
  <c r="ES35" i="17"/>
  <c r="EG23" i="17"/>
  <c r="EC19" i="17"/>
  <c r="EK27" i="17"/>
  <c r="FC45" i="17"/>
  <c r="ET36" i="17"/>
  <c r="FI51" i="17"/>
  <c r="FE47" i="17"/>
  <c r="DZ16" i="17"/>
  <c r="FD46" i="17"/>
  <c r="EO31" i="17"/>
  <c r="EI25" i="17"/>
  <c r="EF22" i="17"/>
  <c r="FG49" i="17"/>
  <c r="EA17" i="17"/>
  <c r="EB18" i="17"/>
  <c r="FO57" i="17"/>
  <c r="FB51" i="17"/>
  <c r="DT17" i="17"/>
  <c r="ET43" i="17"/>
  <c r="ER41" i="17"/>
  <c r="ED27" i="17"/>
  <c r="EH31" i="17"/>
  <c r="DX21" i="17"/>
  <c r="EB25" i="17"/>
  <c r="EU44" i="17"/>
  <c r="FE54" i="17"/>
  <c r="EX47" i="17"/>
  <c r="DW20" i="17"/>
  <c r="EO38" i="17"/>
  <c r="FF55" i="17"/>
  <c r="FJ59" i="17"/>
  <c r="DY22" i="17"/>
  <c r="FH57" i="17"/>
  <c r="EQ40" i="17"/>
  <c r="EN37" i="17"/>
  <c r="FA50" i="17"/>
  <c r="EK34" i="17"/>
  <c r="EM36" i="17"/>
  <c r="DU18" i="17"/>
  <c r="EA24" i="17"/>
  <c r="FK60" i="17"/>
  <c r="EJ33" i="17"/>
  <c r="FL61" i="17"/>
  <c r="EZ49" i="17"/>
  <c r="FM62" i="17"/>
  <c r="DZ23" i="17"/>
  <c r="EC26" i="17"/>
  <c r="FG56" i="17"/>
  <c r="EW46" i="17"/>
  <c r="FC52" i="17"/>
  <c r="FO64" i="17"/>
  <c r="EG30" i="17"/>
  <c r="ED31" i="17"/>
  <c r="DY26" i="17"/>
  <c r="FC56" i="17"/>
  <c r="EE32" i="17"/>
  <c r="FI62" i="17"/>
  <c r="FH61" i="17"/>
  <c r="DX25" i="17"/>
  <c r="FD57" i="17"/>
  <c r="DU22" i="17"/>
  <c r="EA28" i="17"/>
  <c r="ER45" i="17"/>
  <c r="EM40" i="17"/>
  <c r="FA54" i="17"/>
  <c r="FF59" i="17"/>
  <c r="EF33" i="17"/>
  <c r="EY52" i="17"/>
  <c r="FJ63" i="17"/>
  <c r="FK64" i="17"/>
  <c r="EG34" i="17"/>
  <c r="FE58" i="17"/>
  <c r="EO42" i="17"/>
  <c r="EB29" i="17"/>
  <c r="DR19" i="17"/>
  <c r="EJ37" i="17"/>
  <c r="EP43" i="17"/>
  <c r="EW50" i="17"/>
  <c r="DV23" i="17"/>
  <c r="FG60" i="17"/>
  <c r="DS20" i="17"/>
  <c r="DP33" i="17"/>
  <c r="DJ27" i="17"/>
  <c r="EH51" i="17"/>
  <c r="FE74" i="17"/>
  <c r="EC46" i="17"/>
  <c r="DR35" i="17"/>
  <c r="EU64" i="17"/>
  <c r="EV65" i="17"/>
  <c r="ED47" i="17"/>
  <c r="DV39" i="17"/>
  <c r="FO84" i="17"/>
  <c r="FG76" i="17"/>
  <c r="DS36" i="17"/>
  <c r="DM30" i="17"/>
  <c r="FF75" i="17"/>
  <c r="DU38" i="17"/>
  <c r="FP85" i="17"/>
  <c r="EY68" i="17"/>
  <c r="ES62" i="17"/>
  <c r="FI78" i="17"/>
  <c r="ER61" i="17"/>
  <c r="DI26" i="17"/>
  <c r="EN57" i="17"/>
  <c r="CY16" i="17"/>
  <c r="DZ43" i="17"/>
  <c r="EQ60" i="17"/>
  <c r="DO32" i="17"/>
  <c r="FK80" i="17"/>
  <c r="EF49" i="17"/>
  <c r="DW40" i="17"/>
  <c r="EM56" i="17"/>
  <c r="FH77" i="17"/>
  <c r="DN31" i="17"/>
  <c r="EO58" i="17"/>
  <c r="DB19" i="17"/>
  <c r="EI52" i="17"/>
  <c r="DG24" i="17"/>
  <c r="EE48" i="17"/>
  <c r="EK54" i="17"/>
  <c r="FB71" i="17"/>
  <c r="EW66" i="17"/>
  <c r="FA70" i="17"/>
  <c r="FJ79" i="17"/>
  <c r="DE22" i="17"/>
  <c r="FD73" i="17"/>
  <c r="CZ17" i="17"/>
  <c r="DC20" i="17"/>
  <c r="FC72" i="17"/>
  <c r="DT37" i="17"/>
  <c r="EA44" i="17"/>
  <c r="ET63" i="17"/>
  <c r="DK28" i="17"/>
  <c r="DD21" i="17"/>
  <c r="DL29" i="17"/>
  <c r="FF62" i="17"/>
  <c r="DQ21" i="17"/>
  <c r="FH64" i="17"/>
  <c r="FA57" i="17"/>
  <c r="EA31" i="17"/>
  <c r="EC33" i="17"/>
  <c r="FM69" i="17"/>
  <c r="ET50" i="17"/>
  <c r="DO19" i="17"/>
  <c r="EV52" i="17"/>
  <c r="DZ30" i="17"/>
  <c r="EX54" i="17"/>
  <c r="DY29" i="17"/>
  <c r="EL42" i="17"/>
  <c r="FN70" i="17"/>
  <c r="DN18" i="17"/>
  <c r="EI39" i="17"/>
  <c r="FC59" i="17"/>
  <c r="FB58" i="17"/>
  <c r="DR22" i="17"/>
  <c r="EQ47" i="17"/>
  <c r="EM43" i="17"/>
  <c r="ER48" i="17"/>
  <c r="EJ40" i="17"/>
  <c r="FO71" i="17"/>
  <c r="DV26" i="17"/>
  <c r="DM17" i="17"/>
  <c r="ES49" i="17"/>
  <c r="DT24" i="17"/>
  <c r="EN44" i="17"/>
  <c r="EH38" i="17"/>
  <c r="FP72" i="17"/>
  <c r="EF36" i="17"/>
  <c r="EO45" i="17"/>
  <c r="DU25" i="17"/>
  <c r="EE35" i="17"/>
  <c r="FD60" i="17"/>
  <c r="DW27" i="17"/>
  <c r="FJ66" i="17"/>
  <c r="ED34" i="17"/>
  <c r="EP46" i="17"/>
  <c r="FE61" i="17"/>
  <c r="FP64" i="17"/>
  <c r="EZ48" i="17"/>
  <c r="DT16" i="17"/>
  <c r="EM35" i="17"/>
  <c r="DU17" i="17"/>
  <c r="EI31" i="17"/>
  <c r="EA23" i="17"/>
  <c r="FC51" i="17"/>
  <c r="DY21" i="17"/>
  <c r="FO63" i="17"/>
  <c r="EV44" i="17"/>
  <c r="FA49" i="17"/>
  <c r="FE53" i="17"/>
  <c r="DX20" i="17"/>
  <c r="EL34" i="17"/>
  <c r="EF28" i="17"/>
  <c r="FG55" i="17"/>
  <c r="DW19" i="17"/>
  <c r="FB50" i="17"/>
  <c r="EY47" i="17"/>
  <c r="EC25" i="17"/>
  <c r="EB24" i="17"/>
  <c r="FI57" i="17"/>
  <c r="FF54" i="17"/>
  <c r="EP38" i="17"/>
  <c r="ET42" i="17"/>
  <c r="FM61" i="17"/>
  <c r="FN62" i="17"/>
  <c r="EG29" i="17"/>
  <c r="FL60" i="17"/>
  <c r="FJ58" i="17"/>
  <c r="ER40" i="17"/>
  <c r="FH56" i="17"/>
  <c r="ED26" i="17"/>
  <c r="EQ39" i="17"/>
  <c r="EK33" i="17"/>
  <c r="EO37" i="17"/>
  <c r="DZ22" i="17"/>
  <c r="EW45" i="17"/>
  <c r="EE27" i="17"/>
  <c r="FM20" i="17"/>
  <c r="FN21" i="17"/>
  <c r="FL19" i="17"/>
  <c r="FO22" i="17"/>
  <c r="FP23" i="17"/>
  <c r="FI16" i="17"/>
  <c r="FK18" i="17"/>
  <c r="DO18" i="17"/>
  <c r="FA22" i="17"/>
  <c r="EU16" i="17"/>
  <c r="EV17" i="17"/>
  <c r="FL33" i="17"/>
  <c r="FH29" i="17"/>
  <c r="FF27" i="17"/>
  <c r="EY20" i="17"/>
  <c r="FK32" i="17"/>
  <c r="FP37" i="17"/>
  <c r="EZ21" i="17"/>
  <c r="FE26" i="17"/>
  <c r="FO36" i="17"/>
  <c r="EX19" i="17"/>
  <c r="FB23" i="17"/>
  <c r="FC24" i="17"/>
  <c r="FN35" i="17"/>
  <c r="FM34" i="17"/>
  <c r="FD25" i="17"/>
  <c r="EJ50" i="17"/>
  <c r="FG73" i="17"/>
  <c r="ED44" i="17"/>
  <c r="FI30" i="17"/>
  <c r="EY37" i="17"/>
  <c r="ES31" i="17"/>
  <c r="FD75" i="17"/>
  <c r="DN33" i="17"/>
  <c r="FD81" i="17"/>
  <c r="EJ61" i="17"/>
  <c r="FF19" i="17"/>
  <c r="FP29" i="17"/>
  <c r="FE18" i="17"/>
  <c r="FJ23" i="17"/>
  <c r="FL25" i="17"/>
  <c r="FK24" i="17"/>
  <c r="FD17" i="17"/>
  <c r="FI22" i="17"/>
  <c r="FC23" i="17"/>
  <c r="FI29" i="17"/>
  <c r="FB22" i="17"/>
  <c r="FJ30" i="17"/>
  <c r="FD24" i="17"/>
  <c r="FP36" i="17"/>
  <c r="EW17" i="17"/>
  <c r="FM33" i="17"/>
  <c r="EX18" i="17"/>
  <c r="FA21" i="17"/>
  <c r="FK31" i="17"/>
  <c r="FN34" i="17"/>
  <c r="FE25" i="17"/>
  <c r="FO35" i="17"/>
  <c r="EY19" i="17"/>
  <c r="FN19" i="17"/>
  <c r="FL78" i="17"/>
  <c r="EL52" i="17"/>
  <c r="EI49" i="17"/>
  <c r="FN80" i="17"/>
  <c r="DT23" i="17"/>
  <c r="FL32" i="17"/>
  <c r="EW18" i="17"/>
  <c r="DX41" i="17"/>
  <c r="EG50" i="17"/>
  <c r="EU33" i="17"/>
  <c r="EK23" i="17"/>
  <c r="FJ17" i="17"/>
  <c r="ED49" i="17"/>
  <c r="EQ62" i="17"/>
  <c r="FJ87" i="17"/>
  <c r="EU37" i="17"/>
  <c r="EJ32" i="17"/>
  <c r="FM27" i="17"/>
  <c r="FK25" i="17"/>
  <c r="FF20" i="17"/>
  <c r="FL26" i="17"/>
  <c r="FP30" i="17"/>
  <c r="FB16" i="17"/>
  <c r="FD18" i="17"/>
  <c r="FJ24" i="17"/>
  <c r="FO29" i="17"/>
  <c r="FG21" i="17"/>
  <c r="FI23" i="17"/>
  <c r="FC17" i="17"/>
  <c r="DU46" i="17"/>
  <c r="DW48" i="17"/>
  <c r="EX75" i="17"/>
  <c r="EB53" i="17"/>
  <c r="FC80" i="17"/>
  <c r="DB27" i="17"/>
  <c r="EC54" i="17"/>
  <c r="CX23" i="17"/>
  <c r="EQ68" i="17"/>
  <c r="DF31" i="17"/>
  <c r="ES70" i="17"/>
  <c r="CU20" i="17"/>
  <c r="DR43" i="17"/>
  <c r="CS18" i="17"/>
  <c r="ER69" i="17"/>
  <c r="FF83" i="17"/>
  <c r="EI60" i="17"/>
  <c r="DV47" i="17"/>
  <c r="DH33" i="17"/>
  <c r="CY24" i="17"/>
  <c r="DD29" i="17"/>
  <c r="EE56" i="17"/>
  <c r="DC28" i="17"/>
  <c r="CT19" i="17"/>
  <c r="EV73" i="17"/>
  <c r="FI86" i="17"/>
  <c r="DA26" i="17"/>
  <c r="DL37" i="17"/>
  <c r="CQ16" i="17"/>
  <c r="CQ18" i="17"/>
  <c r="CQ95" i="17"/>
  <c r="ET71" i="17"/>
  <c r="FN91" i="17"/>
  <c r="FK88" i="17"/>
  <c r="EW74" i="17"/>
  <c r="DT45" i="17"/>
  <c r="ED55" i="17"/>
  <c r="CZ25" i="17"/>
  <c r="FH85" i="17"/>
  <c r="DP41" i="17"/>
  <c r="DZ51" i="17"/>
  <c r="DM38" i="17"/>
  <c r="EH59" i="17"/>
  <c r="DI34" i="17"/>
  <c r="FA78" i="17"/>
  <c r="FG84" i="17"/>
  <c r="EU72" i="17"/>
  <c r="CR17" i="17"/>
  <c r="DE30" i="17"/>
  <c r="DK36" i="17"/>
  <c r="EM64" i="17"/>
  <c r="EK62" i="17"/>
  <c r="DN39" i="17"/>
  <c r="EL63" i="17"/>
  <c r="DQ42" i="17"/>
  <c r="FP93" i="17"/>
  <c r="CW22" i="17"/>
  <c r="CV21" i="17"/>
  <c r="EA52" i="17"/>
  <c r="EN65" i="17"/>
  <c r="DX49" i="17"/>
  <c r="FD70" i="17"/>
  <c r="FH79" i="17"/>
  <c r="DX38" i="17"/>
  <c r="DK25" i="17"/>
  <c r="FM26" i="17"/>
  <c r="EY54" i="17"/>
  <c r="DZ40" i="17"/>
  <c r="DT34" i="17"/>
  <c r="DO29" i="17"/>
  <c r="FH21" i="17"/>
  <c r="DL26" i="17"/>
  <c r="FI75" i="17"/>
  <c r="DC17" i="17"/>
  <c r="EC43" i="17"/>
  <c r="FC16" i="17"/>
  <c r="ED33" i="17"/>
  <c r="DX27" i="17"/>
  <c r="EV16" i="17"/>
  <c r="FG63" i="17"/>
  <c r="EB32" i="17"/>
  <c r="FJ31" i="17"/>
  <c r="EX67" i="17"/>
  <c r="EZ69" i="17"/>
  <c r="FI47" i="17"/>
  <c r="EB47" i="17"/>
  <c r="EX69" i="17"/>
  <c r="DL31" i="17"/>
  <c r="DG32" i="17"/>
  <c r="FL89" i="17"/>
  <c r="EW39" i="17"/>
  <c r="FH22" i="17"/>
  <c r="EU43" i="17"/>
  <c r="EX29" i="17"/>
  <c r="FM44" i="17"/>
  <c r="EQ22" i="17"/>
  <c r="EV27" i="17"/>
  <c r="FC34" i="17"/>
  <c r="FI40" i="17"/>
  <c r="FG38" i="17"/>
  <c r="FB33" i="17"/>
  <c r="ER23" i="17"/>
  <c r="EP21" i="17"/>
  <c r="EM18" i="17"/>
  <c r="EU26" i="17"/>
  <c r="EW28" i="17"/>
  <c r="FP47" i="17"/>
  <c r="FH39" i="17"/>
  <c r="FA32" i="17"/>
  <c r="EK21" i="17"/>
  <c r="EN24" i="17"/>
  <c r="EW33" i="17"/>
  <c r="FK47" i="17"/>
  <c r="FI45" i="17"/>
  <c r="FN50" i="17"/>
  <c r="EU31" i="17"/>
  <c r="EF16" i="17"/>
  <c r="FB38" i="17"/>
  <c r="FM49" i="17"/>
  <c r="ER28" i="17"/>
  <c r="EG17" i="17"/>
  <c r="EX34" i="17"/>
  <c r="EL22" i="17"/>
  <c r="FA37" i="17"/>
  <c r="FC39" i="17"/>
  <c r="EZ36" i="17"/>
  <c r="FH44" i="17"/>
  <c r="FG43" i="17"/>
  <c r="EJ20" i="17"/>
  <c r="FO24" i="17"/>
  <c r="FL21" i="17"/>
  <c r="FP25" i="17"/>
  <c r="FH17" i="17"/>
  <c r="FF16" i="17"/>
  <c r="FG17" i="17"/>
  <c r="FI19" i="17"/>
  <c r="FO25" i="17"/>
  <c r="FK21" i="17"/>
  <c r="FO54" i="17"/>
  <c r="FA40" i="17"/>
  <c r="EQ30" i="17"/>
  <c r="FJ49" i="17"/>
  <c r="FF45" i="17"/>
  <c r="FC30" i="17"/>
  <c r="FG34" i="17"/>
  <c r="EP17" i="17"/>
  <c r="FL39" i="17"/>
  <c r="FJ19" i="17"/>
  <c r="EQ27" i="17"/>
  <c r="EI19" i="17"/>
  <c r="FL22" i="17"/>
  <c r="FN45" i="17"/>
  <c r="EK16" i="17"/>
  <c r="FI18" i="17"/>
  <c r="FO51" i="17"/>
  <c r="ES29" i="17"/>
  <c r="FM23" i="17"/>
  <c r="ES24" i="17"/>
  <c r="EZ31" i="17"/>
  <c r="EX37" i="17"/>
  <c r="EV35" i="17"/>
  <c r="FJ37" i="17"/>
  <c r="FH35" i="17"/>
  <c r="FM22" i="17"/>
  <c r="FL48" i="17"/>
  <c r="FE41" i="17"/>
  <c r="FN24" i="17"/>
  <c r="EO20" i="17"/>
  <c r="FO46" i="17"/>
  <c r="EK24" i="17"/>
  <c r="FB41" i="17"/>
  <c r="EY38" i="17"/>
  <c r="ET21" i="17"/>
  <c r="FE44" i="17"/>
  <c r="FD43" i="17"/>
  <c r="ET33" i="17"/>
  <c r="FC42" i="17"/>
  <c r="FA28" i="17"/>
  <c r="FE32" i="17"/>
  <c r="FN23" i="17"/>
  <c r="EY35" i="17"/>
  <c r="EO25" i="17"/>
  <c r="FP26" i="17"/>
  <c r="FK42" i="17"/>
  <c r="EY30" i="17"/>
  <c r="AG112" i="14"/>
  <c r="M13" i="18"/>
  <c r="AH112" i="14"/>
  <c r="AK112" i="14"/>
  <c r="N13" i="18"/>
  <c r="EP33" i="17"/>
  <c r="ER35" i="17"/>
  <c r="DZ17" i="17"/>
  <c r="EH25" i="17"/>
  <c r="FA44" i="17"/>
  <c r="EU38" i="17"/>
  <c r="EN31" i="17"/>
  <c r="ED21" i="17"/>
  <c r="EZ43" i="17"/>
  <c r="EJ27" i="17"/>
  <c r="EF23" i="17"/>
  <c r="EV39" i="17"/>
  <c r="FI52" i="17"/>
  <c r="EX41" i="17"/>
  <c r="FN57" i="17"/>
  <c r="EY42" i="17"/>
  <c r="FL55" i="17"/>
  <c r="EG24" i="17"/>
  <c r="ET37" i="17"/>
  <c r="EB19" i="17"/>
  <c r="FF49" i="17"/>
  <c r="EL29" i="17"/>
  <c r="DY16" i="17"/>
  <c r="FG50" i="17"/>
  <c r="EE22" i="17"/>
  <c r="EM30" i="17"/>
  <c r="EC20" i="17"/>
  <c r="FK54" i="17"/>
  <c r="FM56" i="17"/>
  <c r="EW40" i="17"/>
  <c r="EK28" i="17"/>
  <c r="EA18" i="17"/>
  <c r="EQ34" i="17"/>
  <c r="FO58" i="17"/>
  <c r="EO32" i="17"/>
  <c r="FD47" i="17"/>
  <c r="FP59" i="17"/>
  <c r="FE48" i="17"/>
  <c r="ES36" i="17"/>
  <c r="FH51" i="17"/>
  <c r="FC46" i="17"/>
  <c r="EI26" i="17"/>
  <c r="FB45" i="17"/>
  <c r="FJ53" i="17"/>
  <c r="EV37" i="17"/>
  <c r="ER33" i="17"/>
  <c r="EK26" i="17"/>
  <c r="EH23" i="17"/>
  <c r="FL53" i="17"/>
  <c r="FA42" i="17"/>
  <c r="EZ41" i="17"/>
  <c r="EN29" i="17"/>
  <c r="EU36" i="17"/>
  <c r="ET35" i="17"/>
  <c r="EB17" i="17"/>
  <c r="EF21" i="17"/>
  <c r="EG22" i="17"/>
  <c r="EC18" i="17"/>
  <c r="EM28" i="17"/>
  <c r="FJ51" i="17"/>
  <c r="FB43" i="17"/>
  <c r="EP31" i="17"/>
  <c r="EQ32" i="17"/>
  <c r="FM54" i="17"/>
  <c r="EL27" i="17"/>
  <c r="EY40" i="17"/>
  <c r="FG48" i="17"/>
  <c r="FN55" i="17"/>
  <c r="FC44" i="17"/>
  <c r="FI50" i="17"/>
  <c r="EE20" i="17"/>
  <c r="ED19" i="17"/>
  <c r="FK52" i="17"/>
  <c r="EA16" i="17"/>
  <c r="FF47" i="17"/>
  <c r="FE46" i="17"/>
  <c r="FD45" i="17"/>
  <c r="FH49" i="17"/>
  <c r="EO30" i="17"/>
  <c r="EX39" i="17"/>
  <c r="FO56" i="17"/>
  <c r="ES34" i="17"/>
  <c r="EJ25" i="17"/>
  <c r="EI24" i="17"/>
  <c r="EW38" i="17"/>
  <c r="FP57" i="17"/>
  <c r="FB42" i="17"/>
  <c r="ED18" i="17"/>
  <c r="FF46" i="17"/>
  <c r="FN54" i="17"/>
  <c r="FJ50" i="17"/>
  <c r="EZ40" i="17"/>
  <c r="EB16" i="17"/>
  <c r="ER32" i="17"/>
  <c r="FO55" i="17"/>
  <c r="EM27" i="17"/>
  <c r="EO29" i="17"/>
  <c r="FK51" i="17"/>
  <c r="FD44" i="17"/>
  <c r="EN28" i="17"/>
  <c r="EW37" i="17"/>
  <c r="FI49" i="17"/>
  <c r="EC17" i="17"/>
  <c r="FP56" i="17"/>
  <c r="ET34" i="17"/>
  <c r="EE19" i="17"/>
  <c r="EX38" i="17"/>
  <c r="EY39" i="17"/>
  <c r="EP30" i="17"/>
  <c r="EH22" i="17"/>
  <c r="EJ24" i="17"/>
  <c r="FL52" i="17"/>
  <c r="EF20" i="17"/>
  <c r="FC43" i="17"/>
  <c r="EV36" i="17"/>
  <c r="EU35" i="17"/>
  <c r="FM53" i="17"/>
  <c r="EL26" i="17"/>
  <c r="FE45" i="17"/>
  <c r="EI23" i="17"/>
  <c r="FA41" i="17"/>
  <c r="EK25" i="17"/>
  <c r="FH48" i="17"/>
  <c r="ES33" i="17"/>
  <c r="FG47" i="17"/>
  <c r="EG21" i="17"/>
  <c r="EQ31" i="17"/>
  <c r="ED29" i="17"/>
  <c r="FB53" i="17"/>
  <c r="EF31" i="17"/>
  <c r="EI34" i="17"/>
  <c r="EV47" i="17"/>
  <c r="FP67" i="17"/>
  <c r="FC54" i="17"/>
  <c r="FI60" i="17"/>
  <c r="EX49" i="17"/>
  <c r="EY50" i="17"/>
  <c r="DS18" i="17"/>
  <c r="DX23" i="17"/>
  <c r="DW22" i="17"/>
  <c r="EC28" i="17"/>
  <c r="EL37" i="17"/>
  <c r="FL63" i="17"/>
  <c r="FM64" i="17"/>
  <c r="DU20" i="17"/>
  <c r="ET45" i="17"/>
  <c r="EH33" i="17"/>
  <c r="FO66" i="17"/>
  <c r="EM38" i="17"/>
  <c r="FH59" i="17"/>
  <c r="DR17" i="17"/>
  <c r="EZ51" i="17"/>
  <c r="EG32" i="17"/>
  <c r="DZ25" i="17"/>
  <c r="EK36" i="17"/>
  <c r="FJ61" i="17"/>
  <c r="FN65" i="17"/>
  <c r="FE56" i="17"/>
  <c r="DT19" i="17"/>
  <c r="ER43" i="17"/>
  <c r="EA26" i="17"/>
  <c r="EU46" i="17"/>
  <c r="EE30" i="17"/>
  <c r="EQ42" i="17"/>
  <c r="FF57" i="17"/>
  <c r="FG58" i="17"/>
  <c r="DY24" i="17"/>
  <c r="FD55" i="17"/>
  <c r="EN39" i="17"/>
  <c r="EW48" i="17"/>
  <c r="FK62" i="17"/>
  <c r="DQ16" i="17"/>
  <c r="DV21" i="17"/>
  <c r="FA52" i="17"/>
  <c r="EP41" i="17"/>
  <c r="EB27" i="17"/>
  <c r="EJ35" i="17"/>
  <c r="ES44" i="17"/>
  <c r="EO40" i="17"/>
  <c r="DU16" i="17"/>
  <c r="EX45" i="17"/>
  <c r="EH29" i="17"/>
  <c r="FH55" i="17"/>
  <c r="FM60" i="17"/>
  <c r="EQ38" i="17"/>
  <c r="EL33" i="17"/>
  <c r="EI30" i="17"/>
  <c r="EJ31" i="17"/>
  <c r="FB49" i="17"/>
  <c r="EC24" i="17"/>
  <c r="FJ57" i="17"/>
  <c r="EG28" i="17"/>
  <c r="EE26" i="17"/>
  <c r="DW18" i="17"/>
  <c r="EZ47" i="17"/>
  <c r="ES40" i="17"/>
  <c r="EV43" i="17"/>
  <c r="FD51" i="17"/>
  <c r="FL59" i="17"/>
  <c r="DX19" i="17"/>
  <c r="EO36" i="17"/>
  <c r="FE52" i="17"/>
  <c r="EF27" i="17"/>
  <c r="FG54" i="17"/>
  <c r="FP63" i="17"/>
  <c r="EA22" i="17"/>
  <c r="EW44" i="17"/>
  <c r="FC50" i="17"/>
  <c r="EB23" i="17"/>
  <c r="EN35" i="17"/>
  <c r="EP37" i="17"/>
  <c r="FO62" i="17"/>
  <c r="FI56" i="17"/>
  <c r="FA48" i="17"/>
  <c r="FK58" i="17"/>
  <c r="DY20" i="17"/>
  <c r="DV17" i="17"/>
  <c r="EU42" i="17"/>
  <c r="DZ21" i="17"/>
  <c r="EM34" i="17"/>
  <c r="FF53" i="17"/>
  <c r="ER39" i="17"/>
  <c r="EK32" i="17"/>
  <c r="FN61" i="17"/>
  <c r="ET41" i="17"/>
  <c r="EY46" i="17"/>
  <c r="ED25" i="17"/>
  <c r="FB24" i="17"/>
  <c r="FK33" i="17"/>
  <c r="FD26" i="17"/>
  <c r="FN36" i="17"/>
  <c r="FI31" i="17"/>
  <c r="FM35" i="17"/>
  <c r="FL34" i="17"/>
  <c r="EX20" i="17"/>
  <c r="EV18" i="17"/>
  <c r="EZ22" i="17"/>
  <c r="FE27" i="17"/>
  <c r="FH30" i="17"/>
  <c r="FG29" i="17"/>
  <c r="FJ32" i="17"/>
  <c r="FF28" i="17"/>
  <c r="EW19" i="17"/>
  <c r="EU17" i="17"/>
  <c r="ET16" i="17"/>
  <c r="FC25" i="17"/>
  <c r="EY21" i="17"/>
  <c r="FP38" i="17"/>
  <c r="FO37" i="17"/>
  <c r="FA23" i="17"/>
  <c r="FO30" i="17"/>
  <c r="FA16" i="17"/>
  <c r="FE20" i="17"/>
  <c r="FN29" i="17"/>
  <c r="FG22" i="17"/>
  <c r="FF21" i="17"/>
  <c r="FI24" i="17"/>
  <c r="FH23" i="17"/>
  <c r="FB17" i="17"/>
  <c r="FP31" i="17"/>
  <c r="FL27" i="17"/>
  <c r="FD19" i="17"/>
  <c r="FM28" i="17"/>
  <c r="FC18" i="17"/>
  <c r="FK26" i="17"/>
  <c r="FJ25" i="17"/>
  <c r="FN18" i="17"/>
  <c r="FP20" i="17"/>
  <c r="FM17" i="17"/>
  <c r="FL16" i="17"/>
  <c r="FO19" i="17"/>
  <c r="DH35" i="17"/>
  <c r="DR45" i="17"/>
  <c r="DV49" i="17"/>
  <c r="DN41" i="17"/>
  <c r="EI62" i="17"/>
  <c r="DW50" i="17"/>
  <c r="DX51" i="17"/>
  <c r="FC82" i="17"/>
  <c r="EG60" i="17"/>
  <c r="EL65" i="17"/>
  <c r="EJ63" i="17"/>
  <c r="DI36" i="17"/>
  <c r="CZ27" i="17"/>
  <c r="FH87" i="17"/>
  <c r="DM40" i="17"/>
  <c r="ED57" i="17"/>
  <c r="DK38" i="17"/>
  <c r="CR19" i="17"/>
  <c r="EC56" i="17"/>
  <c r="FJ89" i="17"/>
  <c r="EE58" i="17"/>
  <c r="DZ53" i="17"/>
  <c r="DF33" i="17"/>
  <c r="DA28" i="17"/>
  <c r="DD31" i="17"/>
  <c r="FB81" i="17"/>
  <c r="CV23" i="17"/>
  <c r="CW24" i="17"/>
  <c r="FE84" i="17"/>
  <c r="FM92" i="17"/>
  <c r="DB29" i="17"/>
  <c r="FK90" i="17"/>
  <c r="EA54" i="17"/>
  <c r="EO68" i="17"/>
  <c r="DO42" i="17"/>
  <c r="EK64" i="17"/>
  <c r="DC30" i="17"/>
  <c r="EY78" i="17"/>
  <c r="FL91" i="17"/>
  <c r="CU22" i="17"/>
  <c r="CP17" i="17"/>
  <c r="CP95" i="17"/>
  <c r="EQ70" i="17"/>
  <c r="FO94" i="17"/>
  <c r="EN67" i="17"/>
  <c r="EX77" i="17"/>
  <c r="DY52" i="17"/>
  <c r="DE32" i="17"/>
  <c r="CS20" i="17"/>
  <c r="FI88" i="17"/>
  <c r="FA80" i="17"/>
  <c r="EH61" i="17"/>
  <c r="EU74" i="17"/>
  <c r="DL39" i="17"/>
  <c r="CY26" i="17"/>
  <c r="FN93" i="17"/>
  <c r="ES72" i="17"/>
  <c r="EB55" i="17"/>
  <c r="ET73" i="17"/>
  <c r="EW76" i="17"/>
  <c r="FG86" i="17"/>
  <c r="DS46" i="17"/>
  <c r="FF85" i="17"/>
  <c r="EF59" i="17"/>
  <c r="ER71" i="17"/>
  <c r="EZ79" i="17"/>
  <c r="CT21" i="17"/>
  <c r="EV75" i="17"/>
  <c r="DP43" i="17"/>
  <c r="DU48" i="17"/>
  <c r="FD83" i="17"/>
  <c r="EM66" i="17"/>
  <c r="DQ44" i="17"/>
  <c r="CX25" i="17"/>
  <c r="DG34" i="17"/>
  <c r="DT47" i="17"/>
  <c r="EP69" i="17"/>
  <c r="DJ37" i="17"/>
  <c r="DS37" i="17"/>
  <c r="EF50" i="17"/>
  <c r="DH26" i="17"/>
  <c r="EZ70" i="17"/>
  <c r="EX68" i="17"/>
  <c r="EV66" i="17"/>
  <c r="DT38" i="17"/>
  <c r="DV40" i="17"/>
  <c r="EU65" i="17"/>
  <c r="DW41" i="17"/>
  <c r="FO85" i="17"/>
  <c r="DJ28" i="17"/>
  <c r="DK29" i="17"/>
  <c r="DC21" i="17"/>
  <c r="DX42" i="17"/>
  <c r="EH52" i="17"/>
  <c r="EA45" i="17"/>
  <c r="EI53" i="17"/>
  <c r="FP86" i="17"/>
  <c r="FF76" i="17"/>
  <c r="EM57" i="17"/>
  <c r="DA19" i="17"/>
  <c r="EE49" i="17"/>
  <c r="DQ35" i="17"/>
  <c r="CX16" i="17"/>
  <c r="FL82" i="17"/>
  <c r="ET64" i="17"/>
  <c r="FK81" i="17"/>
  <c r="EC47" i="17"/>
  <c r="DI27" i="17"/>
  <c r="ER62" i="17"/>
  <c r="DD22" i="17"/>
  <c r="DU39" i="17"/>
  <c r="DP34" i="17"/>
  <c r="FG77" i="17"/>
  <c r="FA71" i="17"/>
  <c r="EP60" i="17"/>
  <c r="DZ44" i="17"/>
  <c r="FE75" i="17"/>
  <c r="DM31" i="17"/>
  <c r="EW67" i="17"/>
  <c r="FN84" i="17"/>
  <c r="EK55" i="17"/>
  <c r="EQ61" i="17"/>
  <c r="DF24" i="17"/>
  <c r="FJ80" i="17"/>
  <c r="DO33" i="17"/>
  <c r="EB46" i="17"/>
  <c r="ES63" i="17"/>
  <c r="ED48" i="17"/>
  <c r="EL56" i="17"/>
  <c r="FC73" i="17"/>
  <c r="EJ54" i="17"/>
  <c r="DN32" i="17"/>
  <c r="DR36" i="17"/>
  <c r="DE23" i="17"/>
  <c r="EY69" i="17"/>
  <c r="EN58" i="17"/>
  <c r="CZ18" i="17"/>
  <c r="DY43" i="17"/>
  <c r="FH78" i="17"/>
  <c r="FM83" i="17"/>
  <c r="CY17" i="17"/>
  <c r="DG25" i="17"/>
  <c r="EO59" i="17"/>
  <c r="FD74" i="17"/>
  <c r="FB72" i="17"/>
  <c r="DB20" i="17"/>
  <c r="FI79" i="17"/>
  <c r="DL30" i="17"/>
  <c r="EG51" i="17"/>
  <c r="FA53" i="17"/>
  <c r="ET46" i="17"/>
  <c r="FB54" i="17"/>
  <c r="EK37" i="17"/>
  <c r="EX50" i="17"/>
  <c r="DY25" i="17"/>
  <c r="DV22" i="17"/>
  <c r="EH34" i="17"/>
  <c r="EC29" i="17"/>
  <c r="FM65" i="17"/>
  <c r="DR18" i="17"/>
  <c r="ES45" i="17"/>
  <c r="DZ26" i="17"/>
  <c r="FN66" i="17"/>
  <c r="DU21" i="17"/>
  <c r="FI61" i="17"/>
  <c r="FH60" i="17"/>
  <c r="DT20" i="17"/>
  <c r="ED30" i="17"/>
  <c r="FF58" i="17"/>
  <c r="EW49" i="17"/>
  <c r="EB28" i="17"/>
  <c r="EU47" i="17"/>
  <c r="FC55" i="17"/>
  <c r="EY51" i="17"/>
  <c r="EL38" i="17"/>
  <c r="EV48" i="17"/>
  <c r="DS19" i="17"/>
  <c r="FO67" i="17"/>
  <c r="FD56" i="17"/>
  <c r="EE31" i="17"/>
  <c r="EI35" i="17"/>
  <c r="EM39" i="17"/>
  <c r="DX24" i="17"/>
  <c r="FP68" i="17"/>
  <c r="EQ43" i="17"/>
  <c r="EF32" i="17"/>
  <c r="EZ52" i="17"/>
  <c r="DP16" i="17"/>
  <c r="EP42" i="17"/>
  <c r="FG59" i="17"/>
  <c r="EN40" i="17"/>
  <c r="DQ17" i="17"/>
  <c r="DW23" i="17"/>
  <c r="EA27" i="17"/>
  <c r="ER44" i="17"/>
  <c r="EO41" i="17"/>
  <c r="EG33" i="17"/>
  <c r="EJ36" i="17"/>
  <c r="FL64" i="17"/>
  <c r="FJ62" i="17"/>
  <c r="FE57" i="17"/>
  <c r="FK63" i="17"/>
  <c r="FC27" i="17"/>
  <c r="FE29" i="17"/>
  <c r="EV20" i="17"/>
  <c r="FL36" i="17"/>
  <c r="ET18" i="17"/>
  <c r="EY23" i="17"/>
  <c r="FP40" i="17"/>
  <c r="FN38" i="17"/>
  <c r="FI33" i="17"/>
  <c r="ER16" i="17"/>
  <c r="FD28" i="17"/>
  <c r="EX22" i="17"/>
  <c r="FK35" i="17"/>
  <c r="ES17" i="17"/>
  <c r="FO39" i="17"/>
  <c r="FG31" i="17"/>
  <c r="EZ24" i="17"/>
  <c r="FH32" i="17"/>
  <c r="FB26" i="17"/>
  <c r="EU19" i="17"/>
  <c r="FA25" i="17"/>
  <c r="FJ34" i="17"/>
  <c r="EW21" i="17"/>
  <c r="FF30" i="17"/>
  <c r="FM37" i="17"/>
  <c r="EN23" i="17"/>
  <c r="FE40" i="17"/>
  <c r="EG16" i="17"/>
  <c r="FI44" i="17"/>
  <c r="FN49" i="17"/>
  <c r="EI18" i="17"/>
  <c r="FG42" i="17"/>
  <c r="FH43" i="17"/>
  <c r="EY34" i="17"/>
  <c r="EV31" i="17"/>
  <c r="FP51" i="17"/>
  <c r="EK20" i="17"/>
  <c r="EZ35" i="17"/>
  <c r="FC38" i="17"/>
  <c r="ES28" i="17"/>
  <c r="EX33" i="17"/>
  <c r="FK46" i="17"/>
  <c r="FA36" i="17"/>
  <c r="FL47" i="17"/>
  <c r="FB37" i="17"/>
  <c r="EH17" i="17"/>
  <c r="EQ26" i="17"/>
  <c r="FD39" i="17"/>
  <c r="FO50" i="17"/>
  <c r="ER27" i="17"/>
  <c r="FM48" i="17"/>
  <c r="EO24" i="17"/>
  <c r="EL21" i="17"/>
  <c r="EP25" i="17"/>
  <c r="ET29" i="17"/>
  <c r="FF41" i="17"/>
  <c r="EM22" i="17"/>
  <c r="EJ19" i="17"/>
  <c r="EU30" i="17"/>
  <c r="EW32" i="17"/>
  <c r="FJ45" i="17"/>
  <c r="FN26" i="17"/>
  <c r="FJ22" i="17"/>
  <c r="FE17" i="17"/>
  <c r="FP28" i="17"/>
  <c r="FM25" i="17"/>
  <c r="FL24" i="17"/>
  <c r="FK23" i="17"/>
  <c r="FD16" i="17"/>
  <c r="FF18" i="17"/>
  <c r="FH20" i="17"/>
  <c r="FG19" i="17"/>
  <c r="FO27" i="17"/>
  <c r="FI21" i="17"/>
  <c r="FB28" i="17"/>
  <c r="EY25" i="17"/>
  <c r="FF32" i="17"/>
  <c r="EZ26" i="17"/>
  <c r="EV22" i="17"/>
  <c r="FA27" i="17"/>
  <c r="ER18" i="17"/>
  <c r="FN40" i="17"/>
  <c r="FJ36" i="17"/>
  <c r="FE31" i="17"/>
  <c r="EW23" i="17"/>
  <c r="FK37" i="17"/>
  <c r="EX24" i="17"/>
  <c r="ET20" i="17"/>
  <c r="FL38" i="17"/>
  <c r="FC29" i="17"/>
  <c r="FM39" i="17"/>
  <c r="FI35" i="17"/>
  <c r="FH34" i="17"/>
  <c r="EP16" i="17"/>
  <c r="FP42" i="17"/>
  <c r="FO41" i="17"/>
  <c r="FG33" i="17"/>
  <c r="FD30" i="17"/>
  <c r="ES19" i="17"/>
  <c r="EU21" i="17"/>
  <c r="EQ17" i="17"/>
  <c r="FO21" i="17"/>
  <c r="FJ16" i="17"/>
  <c r="FN20" i="17"/>
  <c r="FL18" i="17"/>
  <c r="FK17" i="17"/>
  <c r="FM19" i="17"/>
  <c r="FP22" i="17"/>
  <c r="FI66" i="17"/>
  <c r="DT25" i="17"/>
  <c r="FJ67" i="17"/>
  <c r="EP47" i="17"/>
  <c r="EZ57" i="17"/>
  <c r="DX29" i="17"/>
  <c r="EJ41" i="17"/>
  <c r="DU26" i="17"/>
  <c r="FA58" i="17"/>
  <c r="DZ31" i="17"/>
  <c r="DR23" i="17"/>
  <c r="DQ22" i="17"/>
  <c r="DN19" i="17"/>
  <c r="FF63" i="17"/>
  <c r="EO46" i="17"/>
  <c r="FC60" i="17"/>
  <c r="EI40" i="17"/>
  <c r="DK16" i="17"/>
  <c r="EN45" i="17"/>
  <c r="FM70" i="17"/>
  <c r="EU52" i="17"/>
  <c r="EQ48" i="17"/>
  <c r="FH65" i="17"/>
  <c r="DY30" i="17"/>
  <c r="DO20" i="17"/>
  <c r="FN71" i="17"/>
  <c r="EH39" i="17"/>
  <c r="EM44" i="17"/>
  <c r="FP73" i="17"/>
  <c r="EY56" i="17"/>
  <c r="DM18" i="17"/>
  <c r="DS24" i="17"/>
  <c r="EX55" i="17"/>
  <c r="EF37" i="17"/>
  <c r="EE36" i="17"/>
  <c r="DP21" i="17"/>
  <c r="FG64" i="17"/>
  <c r="EC34" i="17"/>
  <c r="ER49" i="17"/>
  <c r="EL43" i="17"/>
  <c r="EA32" i="17"/>
  <c r="EB33" i="17"/>
  <c r="EW54" i="17"/>
  <c r="FO72" i="17"/>
  <c r="FK68" i="17"/>
  <c r="FL69" i="17"/>
  <c r="FD61" i="17"/>
  <c r="FE62" i="17"/>
  <c r="ET51" i="17"/>
  <c r="DW28" i="17"/>
  <c r="FB59" i="17"/>
  <c r="EK42" i="17"/>
  <c r="ES50" i="17"/>
  <c r="EV53" i="17"/>
  <c r="DV27" i="17"/>
  <c r="DL17" i="17"/>
  <c r="ED35" i="17"/>
  <c r="EG38" i="17"/>
  <c r="DN23" i="17"/>
  <c r="FD65" i="17"/>
  <c r="DP25" i="17"/>
  <c r="DI18" i="17"/>
  <c r="FM74" i="17"/>
  <c r="EC38" i="17"/>
  <c r="EA36" i="17"/>
  <c r="EN49" i="17"/>
  <c r="FC64" i="17"/>
  <c r="EY60" i="17"/>
  <c r="DX33" i="17"/>
  <c r="FF67" i="17"/>
  <c r="ER53" i="17"/>
  <c r="FO76" i="17"/>
  <c r="DM22" i="17"/>
  <c r="EW58" i="17"/>
  <c r="EF41" i="17"/>
  <c r="ED39" i="17"/>
  <c r="ET55" i="17"/>
  <c r="EP51" i="17"/>
  <c r="FI70" i="17"/>
  <c r="FE66" i="17"/>
  <c r="FP77" i="17"/>
  <c r="DG16" i="17"/>
  <c r="DY34" i="17"/>
  <c r="DV31" i="17"/>
  <c r="FK72" i="17"/>
  <c r="EU56" i="17"/>
  <c r="EV57" i="17"/>
  <c r="EK46" i="17"/>
  <c r="DJ19" i="17"/>
  <c r="FB63" i="17"/>
  <c r="FJ71" i="17"/>
  <c r="DT29" i="17"/>
  <c r="FA62" i="17"/>
  <c r="DH17" i="17"/>
  <c r="EO50" i="17"/>
  <c r="EI44" i="17"/>
  <c r="EM48" i="17"/>
  <c r="EX59" i="17"/>
  <c r="EQ52" i="17"/>
  <c r="DK20" i="17"/>
  <c r="DU30" i="17"/>
  <c r="DL21" i="17"/>
  <c r="DS28" i="17"/>
  <c r="ES54" i="17"/>
  <c r="EE40" i="17"/>
  <c r="FN75" i="17"/>
  <c r="DW32" i="17"/>
  <c r="EB37" i="17"/>
  <c r="FG68" i="17"/>
  <c r="DQ26" i="17"/>
  <c r="EZ61" i="17"/>
  <c r="FL73" i="17"/>
  <c r="EH43" i="17"/>
  <c r="EG42" i="17"/>
  <c r="DR27" i="17"/>
  <c r="EJ45" i="17"/>
  <c r="FH69" i="17"/>
  <c r="DZ35" i="17"/>
  <c r="DO24" i="17"/>
  <c r="EL47" i="17"/>
  <c r="FE21" i="17"/>
  <c r="FK27" i="17"/>
  <c r="FJ26" i="17"/>
  <c r="FC19" i="17"/>
  <c r="FM29" i="17"/>
  <c r="EZ16" i="17"/>
  <c r="FN30" i="17"/>
  <c r="FL28" i="17"/>
  <c r="FG23" i="17"/>
  <c r="FI25" i="17"/>
  <c r="FH24" i="17"/>
  <c r="FP32" i="17"/>
  <c r="FD20" i="17"/>
  <c r="FF22" i="17"/>
  <c r="FA17" i="17"/>
  <c r="FB18" i="17"/>
  <c r="FO31" i="17"/>
  <c r="FN17" i="17"/>
  <c r="FM16" i="17"/>
  <c r="FP19" i="17"/>
  <c r="FO18" i="17"/>
  <c r="FN25" i="17"/>
  <c r="FI20" i="17"/>
  <c r="FJ21" i="17"/>
  <c r="FE16" i="17"/>
  <c r="FO26" i="17"/>
  <c r="FP27" i="17"/>
  <c r="FM24" i="17"/>
  <c r="FK22" i="17"/>
  <c r="FL23" i="17"/>
  <c r="FF17" i="17"/>
  <c r="FH19" i="17"/>
  <c r="FG18" i="17"/>
  <c r="EN34" i="17"/>
  <c r="EU41" i="17"/>
  <c r="EE25" i="17"/>
  <c r="FE51" i="17"/>
  <c r="EA21" i="17"/>
  <c r="ED24" i="17"/>
  <c r="FN60" i="17"/>
  <c r="DV16" i="17"/>
  <c r="FP62" i="17"/>
  <c r="ES39" i="17"/>
  <c r="FF52" i="17"/>
  <c r="EG27" i="17"/>
  <c r="EY45" i="17"/>
  <c r="EZ46" i="17"/>
  <c r="ER38" i="17"/>
  <c r="EV42" i="17"/>
  <c r="EK31" i="17"/>
  <c r="EL32" i="17"/>
  <c r="EX44" i="17"/>
  <c r="EI29" i="17"/>
  <c r="EM33" i="17"/>
  <c r="EH28" i="17"/>
  <c r="DX18" i="17"/>
  <c r="EQ37" i="17"/>
  <c r="EJ30" i="17"/>
  <c r="FH54" i="17"/>
  <c r="EB22" i="17"/>
  <c r="EW43" i="17"/>
  <c r="DY19" i="17"/>
  <c r="EF26" i="17"/>
  <c r="FM59" i="17"/>
  <c r="FK57" i="17"/>
  <c r="FL58" i="17"/>
  <c r="DW17" i="17"/>
  <c r="FO61" i="17"/>
  <c r="EO35" i="17"/>
  <c r="FJ56" i="17"/>
  <c r="FB48" i="17"/>
  <c r="FD50" i="17"/>
  <c r="FC49" i="17"/>
  <c r="EC23" i="17"/>
  <c r="DZ20" i="17"/>
  <c r="FA47" i="17"/>
  <c r="FI55" i="17"/>
  <c r="FG53" i="17"/>
  <c r="EP36" i="17"/>
  <c r="ET40" i="17"/>
  <c r="EG49" i="17"/>
  <c r="FN82" i="17"/>
  <c r="FJ78" i="17"/>
  <c r="FA69" i="17"/>
  <c r="FK79" i="17"/>
  <c r="ES61" i="17"/>
  <c r="CZ16" i="17"/>
  <c r="FL80" i="17"/>
  <c r="FC71" i="17"/>
  <c r="ED46" i="17"/>
  <c r="DG23" i="17"/>
  <c r="FI77" i="17"/>
  <c r="EQ59" i="17"/>
  <c r="EX66" i="17"/>
  <c r="DV38" i="17"/>
  <c r="DS35" i="17"/>
  <c r="EM55" i="17"/>
  <c r="FD72" i="17"/>
  <c r="EP58" i="17"/>
  <c r="EL54" i="17"/>
  <c r="DF22" i="17"/>
  <c r="FH76" i="17"/>
  <c r="EI51" i="17"/>
  <c r="FM81" i="17"/>
  <c r="DC19" i="17"/>
  <c r="DR34" i="17"/>
  <c r="DI25" i="17"/>
  <c r="DA17" i="17"/>
  <c r="FF74" i="17"/>
  <c r="DL28" i="17"/>
  <c r="EB44" i="17"/>
  <c r="EN56" i="17"/>
  <c r="EO57" i="17"/>
  <c r="DU37" i="17"/>
  <c r="FB70" i="17"/>
  <c r="FO83" i="17"/>
  <c r="EK53" i="17"/>
  <c r="EY67" i="17"/>
  <c r="EA43" i="17"/>
  <c r="DN30" i="17"/>
  <c r="DY41" i="17"/>
  <c r="DZ42" i="17"/>
  <c r="FE73" i="17"/>
  <c r="DX40" i="17"/>
  <c r="EV64" i="17"/>
  <c r="FG75" i="17"/>
  <c r="EH50" i="17"/>
  <c r="EZ68" i="17"/>
  <c r="DP32" i="17"/>
  <c r="EC45" i="17"/>
  <c r="DW39" i="17"/>
  <c r="EU63" i="17"/>
  <c r="EE47" i="17"/>
  <c r="DH24" i="17"/>
  <c r="DE21" i="17"/>
  <c r="EW65" i="17"/>
  <c r="EJ52" i="17"/>
  <c r="FP84" i="17"/>
  <c r="DO31" i="17"/>
  <c r="DD20" i="17"/>
  <c r="DB18" i="17"/>
  <c r="DT36" i="17"/>
  <c r="ER60" i="17"/>
  <c r="DM29" i="17"/>
  <c r="DK27" i="17"/>
  <c r="ET62" i="17"/>
  <c r="EF48" i="17"/>
  <c r="DJ26" i="17"/>
  <c r="DQ33" i="17"/>
  <c r="EV54" i="17"/>
  <c r="ES51" i="17"/>
  <c r="DR24" i="17"/>
  <c r="DJ16" i="17"/>
  <c r="DZ32" i="17"/>
  <c r="EQ49" i="17"/>
  <c r="EM45" i="17"/>
  <c r="FJ68" i="17"/>
  <c r="EX56" i="17"/>
  <c r="EJ42" i="17"/>
  <c r="EE37" i="17"/>
  <c r="DU27" i="17"/>
  <c r="DY31" i="17"/>
  <c r="DX30" i="17"/>
  <c r="FP74" i="17"/>
  <c r="EU53" i="17"/>
  <c r="EG39" i="17"/>
  <c r="ER50" i="17"/>
  <c r="DO21" i="17"/>
  <c r="DQ23" i="17"/>
  <c r="EH40" i="17"/>
  <c r="DW29" i="17"/>
  <c r="DL18" i="17"/>
  <c r="EB34" i="17"/>
  <c r="FL70" i="17"/>
  <c r="FB60" i="17"/>
  <c r="EL44" i="17"/>
  <c r="FA59" i="17"/>
  <c r="EW55" i="17"/>
  <c r="FD62" i="17"/>
  <c r="DT26" i="17"/>
  <c r="EA33" i="17"/>
  <c r="DS25" i="17"/>
  <c r="DP22" i="17"/>
  <c r="FO73" i="17"/>
  <c r="EI41" i="17"/>
  <c r="EP48" i="17"/>
  <c r="DN20" i="17"/>
  <c r="FH66" i="17"/>
  <c r="ET52" i="17"/>
  <c r="FI67" i="17"/>
  <c r="FC61" i="17"/>
  <c r="FF64" i="17"/>
  <c r="FM71" i="17"/>
  <c r="FN72" i="17"/>
  <c r="DM19" i="17"/>
  <c r="DK17" i="17"/>
  <c r="EZ58" i="17"/>
  <c r="EC35" i="17"/>
  <c r="EY57" i="17"/>
  <c r="EK43" i="17"/>
  <c r="FK69" i="17"/>
  <c r="EO47" i="17"/>
  <c r="EN46" i="17"/>
  <c r="DV28" i="17"/>
  <c r="FE63" i="17"/>
  <c r="ED36" i="17"/>
  <c r="FG65" i="17"/>
  <c r="EF38" i="17"/>
  <c r="DM23" i="17"/>
  <c r="EY61" i="17"/>
  <c r="EQ53" i="17"/>
  <c r="EC39" i="17"/>
  <c r="ED40" i="17"/>
  <c r="EN50" i="17"/>
  <c r="FE67" i="17"/>
  <c r="DF16" i="17"/>
  <c r="DV32" i="17"/>
  <c r="FA63" i="17"/>
  <c r="FK73" i="17"/>
  <c r="DP26" i="17"/>
  <c r="EL48" i="17"/>
  <c r="ES55" i="17"/>
  <c r="EI45" i="17"/>
  <c r="FC65" i="17"/>
  <c r="DW33" i="17"/>
  <c r="EU57" i="17"/>
  <c r="ET56" i="17"/>
  <c r="EA37" i="17"/>
  <c r="EX60" i="17"/>
  <c r="EF42" i="17"/>
  <c r="EV58" i="17"/>
  <c r="EP52" i="17"/>
  <c r="DU31" i="17"/>
  <c r="DX34" i="17"/>
  <c r="DO25" i="17"/>
  <c r="EE41" i="17"/>
  <c r="DI19" i="17"/>
  <c r="DR28" i="17"/>
  <c r="EM49" i="17"/>
  <c r="FG69" i="17"/>
  <c r="DN24" i="17"/>
  <c r="FM75" i="17"/>
  <c r="EW59" i="17"/>
  <c r="EZ62" i="17"/>
  <c r="FB64" i="17"/>
  <c r="FO77" i="17"/>
  <c r="DK21" i="17"/>
  <c r="DJ20" i="17"/>
  <c r="DZ36" i="17"/>
  <c r="DT30" i="17"/>
  <c r="EK47" i="17"/>
  <c r="DY35" i="17"/>
  <c r="EO51" i="17"/>
  <c r="FJ72" i="17"/>
  <c r="EB38" i="17"/>
  <c r="EJ46" i="17"/>
  <c r="FI71" i="17"/>
  <c r="FL74" i="17"/>
  <c r="DQ27" i="17"/>
  <c r="FN76" i="17"/>
  <c r="FH70" i="17"/>
  <c r="DL22" i="17"/>
  <c r="FD66" i="17"/>
  <c r="EH44" i="17"/>
  <c r="ER54" i="17"/>
  <c r="DG17" i="17"/>
  <c r="DH18" i="17"/>
  <c r="EG43" i="17"/>
  <c r="FF68" i="17"/>
  <c r="FP78" i="17"/>
  <c r="DS29" i="17"/>
  <c r="FE23" i="17"/>
  <c r="FN32" i="17"/>
  <c r="FH26" i="17"/>
  <c r="FL30" i="17"/>
  <c r="FM31" i="17"/>
  <c r="FF24" i="17"/>
  <c r="FB20" i="17"/>
  <c r="FK29" i="17"/>
  <c r="FG25" i="17"/>
  <c r="EX16" i="17"/>
  <c r="FC21" i="17"/>
  <c r="EY17" i="17"/>
  <c r="FO33" i="17"/>
  <c r="FD22" i="17"/>
  <c r="FP34" i="17"/>
  <c r="EZ18" i="17"/>
  <c r="FA19" i="17"/>
  <c r="FJ28" i="17"/>
  <c r="FI27" i="17"/>
  <c r="EQ20" i="17"/>
  <c r="EV25" i="17"/>
  <c r="EN17" i="17"/>
  <c r="EW26" i="17"/>
  <c r="FN43" i="17"/>
  <c r="FG36" i="17"/>
  <c r="FE34" i="17"/>
  <c r="FB31" i="17"/>
  <c r="FJ39" i="17"/>
  <c r="EO18" i="17"/>
  <c r="FI38" i="17"/>
  <c r="FP45" i="17"/>
  <c r="FD33" i="17"/>
  <c r="EU24" i="17"/>
  <c r="EX27" i="17"/>
  <c r="FK40" i="17"/>
  <c r="FF35" i="17"/>
  <c r="FO44" i="17"/>
  <c r="EY28" i="17"/>
  <c r="EZ29" i="17"/>
  <c r="ES22" i="17"/>
  <c r="EM16" i="17"/>
  <c r="FM42" i="17"/>
  <c r="EP19" i="17"/>
  <c r="FC32" i="17"/>
  <c r="FH37" i="17"/>
  <c r="FA30" i="17"/>
  <c r="ER21" i="17"/>
  <c r="ET23" i="17"/>
  <c r="FL41" i="17"/>
  <c r="FB77" i="17"/>
  <c r="FF81" i="17"/>
  <c r="EX73" i="17"/>
  <c r="DT43" i="17"/>
  <c r="CW20" i="17"/>
  <c r="EM62" i="17"/>
  <c r="EU70" i="17"/>
  <c r="DO38" i="17"/>
  <c r="CS16" i="17"/>
  <c r="FM88" i="17"/>
  <c r="CZ23" i="17"/>
  <c r="CX21" i="17"/>
  <c r="DS42" i="17"/>
  <c r="FO90" i="17"/>
  <c r="EF55" i="17"/>
  <c r="DD27" i="17"/>
  <c r="FA76" i="17"/>
  <c r="EH57" i="17"/>
  <c r="DA24" i="17"/>
  <c r="DM36" i="17"/>
  <c r="FK86" i="17"/>
  <c r="EG56" i="17"/>
  <c r="DX47" i="17"/>
  <c r="DK34" i="17"/>
  <c r="DY48" i="17"/>
  <c r="DU44" i="17"/>
  <c r="FH83" i="17"/>
  <c r="CV19" i="17"/>
  <c r="FJ85" i="17"/>
  <c r="EJ59" i="17"/>
  <c r="EC52" i="17"/>
  <c r="DG30" i="17"/>
  <c r="DP39" i="17"/>
  <c r="EQ66" i="17"/>
  <c r="EV71" i="17"/>
  <c r="EO64" i="17"/>
  <c r="DH31" i="17"/>
  <c r="FE80" i="17"/>
  <c r="CY22" i="17"/>
  <c r="EP65" i="17"/>
  <c r="CU18" i="17"/>
  <c r="FG82" i="17"/>
  <c r="DL35" i="17"/>
  <c r="EB51" i="17"/>
  <c r="EA50" i="17"/>
  <c r="EN63" i="17"/>
  <c r="DV45" i="17"/>
  <c r="FL87" i="17"/>
  <c r="DN37" i="17"/>
  <c r="EZ75" i="17"/>
  <c r="FP91" i="17"/>
  <c r="DQ40" i="17"/>
  <c r="DC26" i="17"/>
  <c r="ED53" i="17"/>
  <c r="FI84" i="17"/>
  <c r="EW72" i="17"/>
  <c r="DF29" i="17"/>
  <c r="EY74" i="17"/>
  <c r="FC78" i="17"/>
  <c r="EK60" i="17"/>
  <c r="DJ33" i="17"/>
  <c r="ES68" i="17"/>
  <c r="DZ49" i="17"/>
  <c r="FN89" i="17"/>
  <c r="ER67" i="17"/>
  <c r="ET69" i="17"/>
  <c r="DR41" i="17"/>
  <c r="DB25" i="17"/>
  <c r="DI32" i="17"/>
  <c r="CT17" i="17"/>
  <c r="DW46" i="17"/>
  <c r="EL61" i="17"/>
  <c r="EI58" i="17"/>
  <c r="EE54" i="17"/>
  <c r="FD79" i="17"/>
  <c r="DE28" i="17"/>
  <c r="CU8" i="13"/>
  <c r="CU7" i="13"/>
  <c r="EQ211" i="10"/>
  <c r="DY111" i="10"/>
  <c r="FU11" i="10"/>
  <c r="AT198" i="10"/>
  <c r="ES195" i="17"/>
  <c r="CR295" i="17"/>
  <c r="FB95" i="17"/>
  <c r="AD178" i="14"/>
  <c r="CY95" i="17"/>
  <c r="AD123" i="14"/>
  <c r="FI195" i="17"/>
  <c r="CU195" i="17"/>
  <c r="AE119" i="14"/>
  <c r="AI119" i="14"/>
  <c r="DM95" i="17"/>
  <c r="AD137" i="14"/>
  <c r="EV195" i="17"/>
  <c r="AE172" i="14"/>
  <c r="AI172" i="14"/>
  <c r="CS295" i="17"/>
  <c r="DW195" i="17"/>
  <c r="EJ195" i="17"/>
  <c r="EK195" i="17"/>
  <c r="EK197" i="17"/>
  <c r="EK198" i="17"/>
  <c r="EK199" i="17"/>
  <c r="E161" i="14"/>
  <c r="EY195" i="17"/>
  <c r="EX195" i="17"/>
  <c r="EY197" i="17"/>
  <c r="EY198" i="17"/>
  <c r="EY199" i="17"/>
  <c r="E175" i="14"/>
  <c r="EG195" i="17"/>
  <c r="CV95" i="17"/>
  <c r="EZ195" i="17"/>
  <c r="EZ197" i="17"/>
  <c r="EZ198" i="17"/>
  <c r="EZ199" i="17"/>
  <c r="E176" i="14"/>
  <c r="DU295" i="17"/>
  <c r="DT295" i="17"/>
  <c r="DU297" i="17"/>
  <c r="DU298" i="17"/>
  <c r="DU299" i="17"/>
  <c r="F145" i="14"/>
  <c r="FC195" i="17"/>
  <c r="CW195" i="17"/>
  <c r="CQ295" i="17"/>
  <c r="CR297" i="17"/>
  <c r="CR298" i="17"/>
  <c r="CR299" i="17"/>
  <c r="F116" i="14"/>
  <c r="DI95" i="17"/>
  <c r="FB195" i="17"/>
  <c r="EB195" i="17"/>
  <c r="AE152" i="14"/>
  <c r="AI152" i="14"/>
  <c r="EF195" i="17"/>
  <c r="EG197" i="17"/>
  <c r="EG198" i="17"/>
  <c r="EG199" i="17"/>
  <c r="E157" i="14"/>
  <c r="FG195" i="17"/>
  <c r="AE183" i="14"/>
  <c r="AI183" i="14"/>
  <c r="DG195" i="17"/>
  <c r="FJ195" i="17"/>
  <c r="AE186" i="14"/>
  <c r="AI186" i="14"/>
  <c r="FL195" i="17"/>
  <c r="AE188" i="14"/>
  <c r="AI188" i="14"/>
  <c r="DY295" i="17"/>
  <c r="EH95" i="17"/>
  <c r="AD158" i="14"/>
  <c r="CW95" i="17"/>
  <c r="AD121" i="14"/>
  <c r="CY195" i="17"/>
  <c r="CY197" i="17"/>
  <c r="CY198" i="17"/>
  <c r="CY199" i="17"/>
  <c r="E123" i="14"/>
  <c r="DS195" i="17"/>
  <c r="FH195" i="17"/>
  <c r="EC195" i="17"/>
  <c r="ED197" i="17"/>
  <c r="ED198" i="17"/>
  <c r="ED199" i="17"/>
  <c r="E154" i="14"/>
  <c r="EM195" i="17"/>
  <c r="FE195" i="17"/>
  <c r="DB195" i="17"/>
  <c r="AE126" i="14"/>
  <c r="AI126" i="14"/>
  <c r="DM195" i="17"/>
  <c r="AE137" i="14"/>
  <c r="AI137" i="14"/>
  <c r="CV295" i="17"/>
  <c r="AF120" i="14"/>
  <c r="AJ120" i="14"/>
  <c r="DE295" i="17"/>
  <c r="AF129" i="14"/>
  <c r="AJ129" i="14"/>
  <c r="FF95" i="17"/>
  <c r="EI195" i="17"/>
  <c r="EH195" i="17"/>
  <c r="EI197" i="17"/>
  <c r="EI198" i="17"/>
  <c r="EI199" i="17"/>
  <c r="E159" i="14"/>
  <c r="FD195" i="17"/>
  <c r="FE197" i="17"/>
  <c r="FE198" i="17"/>
  <c r="FE199" i="17"/>
  <c r="E181" i="14"/>
  <c r="EN195" i="17"/>
  <c r="EO195" i="17"/>
  <c r="EO197" i="17"/>
  <c r="EO198" i="17"/>
  <c r="EO199" i="17"/>
  <c r="E165" i="14"/>
  <c r="EL195" i="17"/>
  <c r="AE162" i="14"/>
  <c r="AI162" i="14"/>
  <c r="FN195" i="17"/>
  <c r="FM195" i="17"/>
  <c r="FN197" i="17"/>
  <c r="FN198" i="17"/>
  <c r="FN199" i="17"/>
  <c r="E190" i="14"/>
  <c r="DB295" i="17"/>
  <c r="DU195" i="17"/>
  <c r="DY195" i="17"/>
  <c r="FK195" i="17"/>
  <c r="FK197" i="17"/>
  <c r="FK198" i="17"/>
  <c r="FK199" i="17"/>
  <c r="E187" i="14"/>
  <c r="AE158" i="14"/>
  <c r="AI158" i="14"/>
  <c r="DJ295" i="17"/>
  <c r="AF134" i="14"/>
  <c r="AJ134" i="14"/>
  <c r="DO195" i="17"/>
  <c r="AE139" i="14"/>
  <c r="AI139" i="14"/>
  <c r="EA195" i="17"/>
  <c r="AE151" i="14"/>
  <c r="AI151" i="14"/>
  <c r="DX95" i="17"/>
  <c r="FH95" i="17"/>
  <c r="DR95" i="17"/>
  <c r="DQ95" i="17"/>
  <c r="DR97" i="17"/>
  <c r="DR98" i="17"/>
  <c r="DR99" i="17"/>
  <c r="D142" i="14"/>
  <c r="EE195" i="17"/>
  <c r="EE197" i="17"/>
  <c r="EE198" i="17"/>
  <c r="EE199" i="17"/>
  <c r="E155" i="14"/>
  <c r="DX195" i="17"/>
  <c r="AE148" i="14"/>
  <c r="AI148" i="14"/>
  <c r="ER195" i="17"/>
  <c r="EU195" i="17"/>
  <c r="DK195" i="17"/>
  <c r="AE135" i="14"/>
  <c r="AI135" i="14"/>
  <c r="ET195" i="17"/>
  <c r="EP195" i="17"/>
  <c r="DZ195" i="17"/>
  <c r="DZ197" i="17"/>
  <c r="DZ198" i="17"/>
  <c r="DZ199" i="17"/>
  <c r="E150" i="14"/>
  <c r="DV195" i="17"/>
  <c r="DV197" i="17"/>
  <c r="DV198" i="17"/>
  <c r="DV199" i="17"/>
  <c r="E146" i="14"/>
  <c r="FA195" i="17"/>
  <c r="AE177" i="14"/>
  <c r="AI177" i="14"/>
  <c r="DQ195" i="17"/>
  <c r="AE141" i="14"/>
  <c r="AI141" i="14"/>
  <c r="EE295" i="17"/>
  <c r="AF155" i="14"/>
  <c r="AJ155" i="14"/>
  <c r="CV195" i="17"/>
  <c r="CW197" i="17"/>
  <c r="CW198" i="17"/>
  <c r="CW199" i="17"/>
  <c r="E121" i="14"/>
  <c r="DH295" i="17"/>
  <c r="EC295" i="17"/>
  <c r="DE95" i="17"/>
  <c r="DD95" i="17"/>
  <c r="DE97" i="17"/>
  <c r="DE98" i="17"/>
  <c r="DE99" i="17"/>
  <c r="D129" i="14"/>
  <c r="CZ195" i="17"/>
  <c r="AE124" i="14"/>
  <c r="AI124" i="14"/>
  <c r="EW195" i="17"/>
  <c r="DT195" i="17"/>
  <c r="DT197" i="17"/>
  <c r="DT198" i="17"/>
  <c r="DT199" i="17"/>
  <c r="E144" i="14"/>
  <c r="EQ195" i="17"/>
  <c r="AE167" i="14"/>
  <c r="AI167" i="14"/>
  <c r="DC195" i="17"/>
  <c r="AE127" i="14"/>
  <c r="AI127" i="14"/>
  <c r="FF195" i="17"/>
  <c r="AE182" i="14"/>
  <c r="AI182" i="14"/>
  <c r="DN295" i="17"/>
  <c r="AF138" i="14"/>
  <c r="AJ138" i="14"/>
  <c r="AF116" i="14"/>
  <c r="AJ116" i="14"/>
  <c r="AF126" i="14"/>
  <c r="AJ126" i="14"/>
  <c r="AF145" i="14"/>
  <c r="AJ145" i="14"/>
  <c r="AF153" i="14"/>
  <c r="AJ153" i="14"/>
  <c r="DR295" i="17"/>
  <c r="FL295" i="17"/>
  <c r="AF117" i="14"/>
  <c r="AJ117" i="14"/>
  <c r="CS297" i="17"/>
  <c r="CS298" i="17"/>
  <c r="CS299" i="17"/>
  <c r="F117" i="14"/>
  <c r="FG295" i="17"/>
  <c r="EK295" i="17"/>
  <c r="ER295" i="17"/>
  <c r="FF295" i="17"/>
  <c r="DC295" i="17"/>
  <c r="EG295" i="17"/>
  <c r="DM295" i="17"/>
  <c r="EH295" i="17"/>
  <c r="CX295" i="17"/>
  <c r="DL295" i="17"/>
  <c r="CP297" i="17"/>
  <c r="CP298" i="17"/>
  <c r="CP299" i="17"/>
  <c r="F114" i="14"/>
  <c r="AF114" i="14"/>
  <c r="AJ114" i="14"/>
  <c r="FC295" i="17"/>
  <c r="FJ295" i="17"/>
  <c r="FB295" i="17"/>
  <c r="EM295" i="17"/>
  <c r="CY295" i="17"/>
  <c r="DQ295" i="17"/>
  <c r="EU295" i="17"/>
  <c r="FA295" i="17"/>
  <c r="FD295" i="17"/>
  <c r="EY295" i="17"/>
  <c r="CQ297" i="17"/>
  <c r="CQ298" i="17"/>
  <c r="CQ299" i="17"/>
  <c r="F115" i="14"/>
  <c r="AF115" i="14"/>
  <c r="AJ115" i="14"/>
  <c r="CZ295" i="17"/>
  <c r="DI295" i="17"/>
  <c r="EZ295" i="17"/>
  <c r="DO295" i="17"/>
  <c r="EL295" i="17"/>
  <c r="EW295" i="17"/>
  <c r="DW295" i="17"/>
  <c r="CT295" i="17"/>
  <c r="DZ295" i="17"/>
  <c r="CU295" i="17"/>
  <c r="DV295" i="17"/>
  <c r="FN295" i="17"/>
  <c r="ES295" i="17"/>
  <c r="DF295" i="17"/>
  <c r="DG295" i="17"/>
  <c r="CO297" i="17"/>
  <c r="CO298" i="17"/>
  <c r="CO299" i="17"/>
  <c r="F113" i="14"/>
  <c r="AF113" i="14"/>
  <c r="AJ113" i="14"/>
  <c r="CW295" i="17"/>
  <c r="EP295" i="17"/>
  <c r="EX295" i="17"/>
  <c r="FK295" i="17"/>
  <c r="EO295" i="17"/>
  <c r="DD295" i="17"/>
  <c r="DE297" i="17"/>
  <c r="DE298" i="17"/>
  <c r="DE299" i="17"/>
  <c r="F129" i="14"/>
  <c r="EA295" i="17"/>
  <c r="EI295" i="17"/>
  <c r="EB295" i="17"/>
  <c r="EC297" i="17"/>
  <c r="EC298" i="17"/>
  <c r="EC299" i="17"/>
  <c r="F153" i="14"/>
  <c r="AF132" i="14"/>
  <c r="AJ132" i="14"/>
  <c r="EN295" i="17"/>
  <c r="EF295" i="17"/>
  <c r="ED295" i="17"/>
  <c r="EE297" i="17"/>
  <c r="EE298" i="17"/>
  <c r="EE299" i="17"/>
  <c r="F155" i="14"/>
  <c r="EV295" i="17"/>
  <c r="DX295" i="17"/>
  <c r="ET295" i="17"/>
  <c r="DP295" i="17"/>
  <c r="DK295" i="17"/>
  <c r="FH295" i="17"/>
  <c r="FM295" i="17"/>
  <c r="EJ295" i="17"/>
  <c r="FI295" i="17"/>
  <c r="FE295" i="17"/>
  <c r="EQ295" i="17"/>
  <c r="DA295" i="17"/>
  <c r="DS295" i="17"/>
  <c r="AE180" i="14"/>
  <c r="AI180" i="14"/>
  <c r="AE165" i="14"/>
  <c r="AI165" i="14"/>
  <c r="AE145" i="14"/>
  <c r="AI145" i="14"/>
  <c r="AE149" i="14"/>
  <c r="AI149" i="14"/>
  <c r="DY197" i="17"/>
  <c r="DY198" i="17"/>
  <c r="DY199" i="17"/>
  <c r="E149" i="14"/>
  <c r="AE176" i="14"/>
  <c r="AI176" i="14"/>
  <c r="EH197" i="17"/>
  <c r="EH198" i="17"/>
  <c r="EH199" i="17"/>
  <c r="E158" i="14"/>
  <c r="CQ197" i="17"/>
  <c r="CQ198" i="17"/>
  <c r="CQ199" i="17"/>
  <c r="E115" i="14"/>
  <c r="AE115" i="14"/>
  <c r="AI115" i="14"/>
  <c r="EU197" i="17"/>
  <c r="EU198" i="17"/>
  <c r="EU199" i="17"/>
  <c r="E171" i="14"/>
  <c r="AE171" i="14"/>
  <c r="AI171" i="14"/>
  <c r="AE117" i="14"/>
  <c r="AI117" i="14"/>
  <c r="CS197" i="17"/>
  <c r="CS198" i="17"/>
  <c r="CS199" i="17"/>
  <c r="E117" i="14"/>
  <c r="AE118" i="14"/>
  <c r="AI118" i="14"/>
  <c r="CT197" i="17"/>
  <c r="CT198" i="17"/>
  <c r="CT199" i="17"/>
  <c r="E118" i="14"/>
  <c r="AE170" i="14"/>
  <c r="AI170" i="14"/>
  <c r="ET197" i="17"/>
  <c r="ET198" i="17"/>
  <c r="ET199" i="17"/>
  <c r="E170" i="14"/>
  <c r="AE166" i="14"/>
  <c r="AI166" i="14"/>
  <c r="AE150" i="14"/>
  <c r="AI150" i="14"/>
  <c r="AE173" i="14"/>
  <c r="AI173" i="14"/>
  <c r="EW197" i="17"/>
  <c r="EW198" i="17"/>
  <c r="EW199" i="17"/>
  <c r="E173" i="14"/>
  <c r="AE189" i="14"/>
  <c r="AI189" i="14"/>
  <c r="FM197" i="17"/>
  <c r="FM198" i="17"/>
  <c r="FM199" i="17"/>
  <c r="E189" i="14"/>
  <c r="AE174" i="14"/>
  <c r="AI174" i="14"/>
  <c r="EX197" i="17"/>
  <c r="EX198" i="17"/>
  <c r="EX199" i="17"/>
  <c r="E174" i="14"/>
  <c r="EF197" i="17"/>
  <c r="EF198" i="17"/>
  <c r="EF199" i="17"/>
  <c r="E156" i="14"/>
  <c r="AE156" i="14"/>
  <c r="AI156" i="14"/>
  <c r="AE131" i="14"/>
  <c r="AI131" i="14"/>
  <c r="FJ197" i="17"/>
  <c r="FJ198" i="17"/>
  <c r="FJ199" i="17"/>
  <c r="E186" i="14"/>
  <c r="AE160" i="14"/>
  <c r="AI160" i="14"/>
  <c r="FI197" i="17"/>
  <c r="FI198" i="17"/>
  <c r="FI199" i="17"/>
  <c r="E185" i="14"/>
  <c r="AE185" i="14"/>
  <c r="AI185" i="14"/>
  <c r="AE147" i="14"/>
  <c r="AI147" i="14"/>
  <c r="AE122" i="14"/>
  <c r="AI122" i="14"/>
  <c r="CX197" i="17"/>
  <c r="CX198" i="17"/>
  <c r="CX199" i="17"/>
  <c r="E122" i="14"/>
  <c r="AE143" i="14"/>
  <c r="AI143" i="14"/>
  <c r="AE184" i="14"/>
  <c r="AI184" i="14"/>
  <c r="AE153" i="14"/>
  <c r="AI153" i="14"/>
  <c r="AE163" i="14"/>
  <c r="AI163" i="14"/>
  <c r="AE181" i="14"/>
  <c r="AI181" i="14"/>
  <c r="AE121" i="14"/>
  <c r="AI121" i="14"/>
  <c r="DF195" i="17"/>
  <c r="AE169" i="14"/>
  <c r="AI169" i="14"/>
  <c r="ES197" i="17"/>
  <c r="ES198" i="17"/>
  <c r="ES199" i="17"/>
  <c r="E169" i="14"/>
  <c r="DN195" i="17"/>
  <c r="DO197" i="17"/>
  <c r="DO198" i="17"/>
  <c r="DO199" i="17"/>
  <c r="E139" i="14"/>
  <c r="DL195" i="17"/>
  <c r="DD195" i="17"/>
  <c r="DP195" i="17"/>
  <c r="CR197" i="17"/>
  <c r="CR198" i="17"/>
  <c r="CR199" i="17"/>
  <c r="E116" i="14"/>
  <c r="AE116" i="14"/>
  <c r="AI116" i="14"/>
  <c r="DI195" i="17"/>
  <c r="AE154" i="14"/>
  <c r="AI154" i="14"/>
  <c r="AE157" i="14"/>
  <c r="AI157" i="14"/>
  <c r="DE195" i="17"/>
  <c r="CP197" i="17"/>
  <c r="CP198" i="17"/>
  <c r="CP199" i="17"/>
  <c r="E114" i="14"/>
  <c r="AE114" i="14"/>
  <c r="AI114" i="14"/>
  <c r="DR195" i="17"/>
  <c r="DS197" i="17"/>
  <c r="DS198" i="17"/>
  <c r="DS199" i="17"/>
  <c r="E143" i="14"/>
  <c r="DA195" i="17"/>
  <c r="DJ195" i="17"/>
  <c r="DH195" i="17"/>
  <c r="DO95" i="17"/>
  <c r="DN95" i="17"/>
  <c r="DO97" i="17"/>
  <c r="DO98" i="17"/>
  <c r="DO99" i="17"/>
  <c r="D139" i="14"/>
  <c r="FI95" i="17"/>
  <c r="FI97" i="17"/>
  <c r="FI98" i="17"/>
  <c r="FI99" i="17"/>
  <c r="D185" i="14"/>
  <c r="EI95" i="17"/>
  <c r="AD159" i="14"/>
  <c r="AH159" i="14"/>
  <c r="EO95" i="17"/>
  <c r="EJ95" i="17"/>
  <c r="EK95" i="17"/>
  <c r="EK97" i="17"/>
  <c r="EK98" i="17"/>
  <c r="EK99" i="17"/>
  <c r="D161" i="14"/>
  <c r="DB95" i="17"/>
  <c r="EQ95" i="17"/>
  <c r="AD167" i="14"/>
  <c r="AH167" i="14"/>
  <c r="ES95" i="17"/>
  <c r="AD169" i="14"/>
  <c r="EN95" i="17"/>
  <c r="AD164" i="14"/>
  <c r="DW95" i="17"/>
  <c r="DX97" i="17"/>
  <c r="DX98" i="17"/>
  <c r="DX99" i="17"/>
  <c r="D148" i="14"/>
  <c r="DS95" i="17"/>
  <c r="AD143" i="14"/>
  <c r="AH143" i="14"/>
  <c r="CU95" i="17"/>
  <c r="AD119" i="14"/>
  <c r="CS95" i="17"/>
  <c r="AD117" i="14"/>
  <c r="DT95" i="17"/>
  <c r="DC95" i="17"/>
  <c r="DD97" i="17"/>
  <c r="DD98" i="17"/>
  <c r="DD99" i="17"/>
  <c r="D128" i="14"/>
  <c r="DA95" i="17"/>
  <c r="AD125" i="14"/>
  <c r="AD138" i="14"/>
  <c r="FK95" i="17"/>
  <c r="AD187" i="14"/>
  <c r="EL95" i="17"/>
  <c r="EL97" i="17"/>
  <c r="EL98" i="17"/>
  <c r="EL99" i="17"/>
  <c r="D162" i="14"/>
  <c r="CR95" i="17"/>
  <c r="AD116" i="14"/>
  <c r="EE95" i="17"/>
  <c r="ED95" i="17"/>
  <c r="AD154" i="14"/>
  <c r="DL95" i="17"/>
  <c r="AD136" i="14"/>
  <c r="EY95" i="17"/>
  <c r="AD175" i="14"/>
  <c r="AH175" i="14"/>
  <c r="DH95" i="17"/>
  <c r="AD132" i="14"/>
  <c r="DZ95" i="17"/>
  <c r="AD150" i="14"/>
  <c r="FC95" i="17"/>
  <c r="EU95" i="17"/>
  <c r="EC95" i="17"/>
  <c r="AD153" i="14"/>
  <c r="EV95" i="17"/>
  <c r="AD172" i="14"/>
  <c r="CX95" i="17"/>
  <c r="AD122" i="14"/>
  <c r="EF95" i="17"/>
  <c r="AD156" i="14"/>
  <c r="EW95" i="17"/>
  <c r="AD173" i="14"/>
  <c r="CT95" i="17"/>
  <c r="AD118" i="14"/>
  <c r="FG95" i="17"/>
  <c r="AD183" i="14"/>
  <c r="AH183" i="14"/>
  <c r="FN95" i="17"/>
  <c r="AD190" i="14"/>
  <c r="AD127" i="14"/>
  <c r="AD129" i="14"/>
  <c r="AD114" i="14"/>
  <c r="CP97" i="17"/>
  <c r="CP98" i="17"/>
  <c r="CP99" i="17"/>
  <c r="D114" i="14"/>
  <c r="CU97" i="17"/>
  <c r="CU98" i="17"/>
  <c r="CU99" i="17"/>
  <c r="D119" i="14"/>
  <c r="AD148" i="14"/>
  <c r="AD165" i="14"/>
  <c r="EO97" i="17"/>
  <c r="EO98" i="17"/>
  <c r="EO99" i="17"/>
  <c r="D165" i="14"/>
  <c r="AD147" i="14"/>
  <c r="AD128" i="14"/>
  <c r="AD161" i="14"/>
  <c r="CR97" i="17"/>
  <c r="CR98" i="17"/>
  <c r="CR99" i="17"/>
  <c r="D116" i="14"/>
  <c r="FH97" i="17"/>
  <c r="FH98" i="17"/>
  <c r="FH99" i="17"/>
  <c r="D184" i="14"/>
  <c r="AD184" i="14"/>
  <c r="AH119" i="14"/>
  <c r="AD179" i="14"/>
  <c r="FC97" i="17"/>
  <c r="FC98" i="17"/>
  <c r="FC99" i="17"/>
  <c r="D179" i="14"/>
  <c r="AD139" i="14"/>
  <c r="AD126" i="14"/>
  <c r="AD171" i="14"/>
  <c r="AD142" i="14"/>
  <c r="EM95" i="17"/>
  <c r="EN97" i="17"/>
  <c r="EN98" i="17"/>
  <c r="EN99" i="17"/>
  <c r="D164" i="14"/>
  <c r="DP95" i="17"/>
  <c r="ET95" i="17"/>
  <c r="EU97" i="17"/>
  <c r="EU98" i="17"/>
  <c r="EU99" i="17"/>
  <c r="D171" i="14"/>
  <c r="DV95" i="17"/>
  <c r="FE95" i="17"/>
  <c r="FF97" i="17"/>
  <c r="FF98" i="17"/>
  <c r="FF99" i="17"/>
  <c r="D182" i="14"/>
  <c r="FM95" i="17"/>
  <c r="FD95" i="17"/>
  <c r="ER95" i="17"/>
  <c r="AD113" i="14"/>
  <c r="AD115" i="14"/>
  <c r="CQ97" i="17"/>
  <c r="CQ98" i="17"/>
  <c r="CQ99" i="17"/>
  <c r="D115" i="14"/>
  <c r="CW97" i="17"/>
  <c r="CW98" i="17"/>
  <c r="CW99" i="17"/>
  <c r="D121" i="14"/>
  <c r="EB95" i="17"/>
  <c r="EP95" i="17"/>
  <c r="EG95" i="17"/>
  <c r="DF95" i="17"/>
  <c r="DJ95" i="17"/>
  <c r="FA95" i="17"/>
  <c r="EA95" i="17"/>
  <c r="AD151" i="14"/>
  <c r="AD133" i="14"/>
  <c r="DI97" i="17"/>
  <c r="DI98" i="17"/>
  <c r="DI99" i="17"/>
  <c r="D133" i="14"/>
  <c r="DG95" i="17"/>
  <c r="DK95" i="17"/>
  <c r="AD135" i="14"/>
  <c r="FL95" i="17"/>
  <c r="EX95" i="17"/>
  <c r="CV97" i="17"/>
  <c r="CV98" i="17"/>
  <c r="CV99" i="17"/>
  <c r="D120" i="14"/>
  <c r="AD120" i="14"/>
  <c r="EZ95" i="17"/>
  <c r="FJ95" i="17"/>
  <c r="FG97" i="17"/>
  <c r="FG98" i="17"/>
  <c r="FG99" i="17"/>
  <c r="D183" i="14"/>
  <c r="AD182" i="14"/>
  <c r="DY95" i="17"/>
  <c r="CZ95" i="17"/>
  <c r="DU95" i="17"/>
  <c r="M109" i="10"/>
  <c r="M209" i="10"/>
  <c r="DZ198" i="10"/>
  <c r="E15" i="11"/>
  <c r="E115" i="11"/>
  <c r="AS110" i="10"/>
  <c r="M110" i="10"/>
  <c r="M210" i="10"/>
  <c r="E215" i="11"/>
  <c r="M10" i="10"/>
  <c r="M9" i="10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CV297" i="17"/>
  <c r="CV298" i="17"/>
  <c r="CV299" i="17"/>
  <c r="F120" i="14"/>
  <c r="FL197" i="17"/>
  <c r="FL198" i="17"/>
  <c r="FL199" i="17"/>
  <c r="E188" i="14"/>
  <c r="AE155" i="14"/>
  <c r="AI155" i="14"/>
  <c r="FD197" i="17"/>
  <c r="FD198" i="17"/>
  <c r="FD199" i="17"/>
  <c r="E180" i="14"/>
  <c r="ER197" i="17"/>
  <c r="ER198" i="17"/>
  <c r="ER199" i="17"/>
  <c r="E168" i="14"/>
  <c r="DH97" i="17"/>
  <c r="DH98" i="17"/>
  <c r="DH99" i="17"/>
  <c r="D132" i="14"/>
  <c r="EV197" i="17"/>
  <c r="EV198" i="17"/>
  <c r="EV199" i="17"/>
  <c r="E172" i="14"/>
  <c r="AE146" i="14"/>
  <c r="AI146" i="14"/>
  <c r="EN197" i="17"/>
  <c r="EN198" i="17"/>
  <c r="EN199" i="17"/>
  <c r="E164" i="14"/>
  <c r="DY297" i="17"/>
  <c r="DY298" i="17"/>
  <c r="DY299" i="17"/>
  <c r="F149" i="14"/>
  <c r="FB197" i="17"/>
  <c r="FB198" i="17"/>
  <c r="FB199" i="17"/>
  <c r="E178" i="14"/>
  <c r="DK197" i="17"/>
  <c r="DK198" i="17"/>
  <c r="DK199" i="17"/>
  <c r="E135" i="14"/>
  <c r="FH197" i="17"/>
  <c r="FH198" i="17"/>
  <c r="FH199" i="17"/>
  <c r="E184" i="14"/>
  <c r="EI97" i="17"/>
  <c r="EI98" i="17"/>
  <c r="EI99" i="17"/>
  <c r="D159" i="14"/>
  <c r="EF97" i="17"/>
  <c r="EF98" i="17"/>
  <c r="EF99" i="17"/>
  <c r="D156" i="14"/>
  <c r="AE120" i="14"/>
  <c r="AI120" i="14"/>
  <c r="EA197" i="17"/>
  <c r="EA198" i="17"/>
  <c r="EA199" i="17"/>
  <c r="E151" i="14"/>
  <c r="DN97" i="17"/>
  <c r="DN98" i="17"/>
  <c r="DN99" i="17"/>
  <c r="D138" i="14"/>
  <c r="CV197" i="17"/>
  <c r="CV198" i="17"/>
  <c r="CV199" i="17"/>
  <c r="E120" i="14"/>
  <c r="CU197" i="17"/>
  <c r="CU198" i="17"/>
  <c r="CU199" i="17"/>
  <c r="E119" i="14"/>
  <c r="CU297" i="17"/>
  <c r="CU298" i="17"/>
  <c r="CU299" i="17"/>
  <c r="F119" i="14"/>
  <c r="R119" i="14"/>
  <c r="AE123" i="14"/>
  <c r="AI123" i="14"/>
  <c r="AE175" i="14"/>
  <c r="AI175" i="14"/>
  <c r="EQ197" i="17"/>
  <c r="EQ198" i="17"/>
  <c r="EQ199" i="17"/>
  <c r="E167" i="14"/>
  <c r="AE190" i="14"/>
  <c r="AI190" i="14"/>
  <c r="AD162" i="14"/>
  <c r="AD185" i="14"/>
  <c r="CZ197" i="17"/>
  <c r="CZ198" i="17"/>
  <c r="CZ199" i="17"/>
  <c r="E124" i="14"/>
  <c r="EM197" i="17"/>
  <c r="EM198" i="17"/>
  <c r="EM199" i="17"/>
  <c r="E163" i="14"/>
  <c r="DW97" i="17"/>
  <c r="DW98" i="17"/>
  <c r="DW99" i="17"/>
  <c r="D147" i="14"/>
  <c r="DT97" i="17"/>
  <c r="DT98" i="17"/>
  <c r="DT99" i="17"/>
  <c r="D144" i="14"/>
  <c r="FK97" i="17"/>
  <c r="FK98" i="17"/>
  <c r="FK99" i="17"/>
  <c r="D187" i="14"/>
  <c r="CT97" i="17"/>
  <c r="CT98" i="17"/>
  <c r="CT99" i="17"/>
  <c r="D118" i="14"/>
  <c r="CT297" i="17"/>
  <c r="CT298" i="17"/>
  <c r="CT299" i="17"/>
  <c r="F118" i="14"/>
  <c r="R118" i="14"/>
  <c r="EP197" i="17"/>
  <c r="EP198" i="17"/>
  <c r="EP199" i="17"/>
  <c r="E166" i="14"/>
  <c r="EL197" i="17"/>
  <c r="EL198" i="17"/>
  <c r="EL199" i="17"/>
  <c r="E162" i="14"/>
  <c r="FC197" i="17"/>
  <c r="FC198" i="17"/>
  <c r="FC199" i="17"/>
  <c r="E179" i="14"/>
  <c r="DB97" i="17"/>
  <c r="DB98" i="17"/>
  <c r="DB99" i="17"/>
  <c r="D126" i="14"/>
  <c r="DB197" i="17"/>
  <c r="DB198" i="17"/>
  <c r="DB199" i="17"/>
  <c r="E126" i="14"/>
  <c r="DB297" i="17"/>
  <c r="DB298" i="17"/>
  <c r="DB299" i="17"/>
  <c r="F126" i="14"/>
  <c r="Q126" i="14"/>
  <c r="EB197" i="17"/>
  <c r="EB198" i="17"/>
  <c r="EB199" i="17"/>
  <c r="E152" i="14"/>
  <c r="DQ197" i="17"/>
  <c r="DQ198" i="17"/>
  <c r="DQ199" i="17"/>
  <c r="E141" i="14"/>
  <c r="DU197" i="17"/>
  <c r="DU198" i="17"/>
  <c r="DU199" i="17"/>
  <c r="E145" i="14"/>
  <c r="EC197" i="17"/>
  <c r="EC198" i="17"/>
  <c r="EC199" i="17"/>
  <c r="E153" i="14"/>
  <c r="AE161" i="14"/>
  <c r="AI161" i="14"/>
  <c r="AE178" i="14"/>
  <c r="AI178" i="14"/>
  <c r="FA197" i="17"/>
  <c r="FA198" i="17"/>
  <c r="FA199" i="17"/>
  <c r="E177" i="14"/>
  <c r="AE164" i="14"/>
  <c r="AI164" i="14"/>
  <c r="AE168" i="14"/>
  <c r="AI168" i="14"/>
  <c r="DC97" i="17"/>
  <c r="DC98" i="17"/>
  <c r="DC99" i="17"/>
  <c r="D127" i="14"/>
  <c r="CX97" i="17"/>
  <c r="CX98" i="17"/>
  <c r="CX99" i="17"/>
  <c r="D122" i="14"/>
  <c r="CX297" i="17"/>
  <c r="CX298" i="17"/>
  <c r="CX299" i="17"/>
  <c r="F122" i="14"/>
  <c r="Q122" i="14"/>
  <c r="EH97" i="17"/>
  <c r="EH98" i="17"/>
  <c r="EH99" i="17"/>
  <c r="D158" i="14"/>
  <c r="DS97" i="17"/>
  <c r="DS98" i="17"/>
  <c r="DS99" i="17"/>
  <c r="D143" i="14"/>
  <c r="DC197" i="17"/>
  <c r="DC198" i="17"/>
  <c r="DC199" i="17"/>
  <c r="E127" i="14"/>
  <c r="DW197" i="17"/>
  <c r="DW198" i="17"/>
  <c r="DW199" i="17"/>
  <c r="E147" i="14"/>
  <c r="EJ197" i="17"/>
  <c r="EJ198" i="17"/>
  <c r="EJ199" i="17"/>
  <c r="E160" i="14"/>
  <c r="FF197" i="17"/>
  <c r="FF198" i="17"/>
  <c r="FF199" i="17"/>
  <c r="E182" i="14"/>
  <c r="AE144" i="14"/>
  <c r="AI144" i="14"/>
  <c r="AE187" i="14"/>
  <c r="AI187" i="14"/>
  <c r="AE159" i="14"/>
  <c r="AI159" i="14"/>
  <c r="DX197" i="17"/>
  <c r="DX198" i="17"/>
  <c r="DX199" i="17"/>
  <c r="E148" i="14"/>
  <c r="AE179" i="14"/>
  <c r="AI179" i="14"/>
  <c r="DJ297" i="17"/>
  <c r="DJ298" i="17"/>
  <c r="DJ299" i="17"/>
  <c r="F134" i="14"/>
  <c r="AF149" i="14"/>
  <c r="AJ149" i="14"/>
  <c r="AD160" i="14"/>
  <c r="AH160" i="14"/>
  <c r="FG197" i="17"/>
  <c r="FG198" i="17"/>
  <c r="FG199" i="17"/>
  <c r="E183" i="14"/>
  <c r="AF160" i="14"/>
  <c r="AJ160" i="14"/>
  <c r="EJ297" i="17"/>
  <c r="EJ298" i="17"/>
  <c r="EJ299" i="17"/>
  <c r="F160" i="14"/>
  <c r="EK297" i="17"/>
  <c r="EK298" i="17"/>
  <c r="EK299" i="17"/>
  <c r="F161" i="14"/>
  <c r="AF161" i="14"/>
  <c r="AJ161" i="14"/>
  <c r="AF122" i="14"/>
  <c r="AJ122" i="14"/>
  <c r="AF184" i="14"/>
  <c r="AJ184" i="14"/>
  <c r="FH297" i="17"/>
  <c r="FH298" i="17"/>
  <c r="FH299" i="17"/>
  <c r="F184" i="14"/>
  <c r="AF128" i="14"/>
  <c r="AJ128" i="14"/>
  <c r="DD297" i="17"/>
  <c r="DD298" i="17"/>
  <c r="DD299" i="17"/>
  <c r="F128" i="14"/>
  <c r="DG297" i="17"/>
  <c r="DG298" i="17"/>
  <c r="DG299" i="17"/>
  <c r="F131" i="14"/>
  <c r="AF131" i="14"/>
  <c r="AJ131" i="14"/>
  <c r="AF147" i="14"/>
  <c r="AJ147" i="14"/>
  <c r="DW297" i="17"/>
  <c r="DW298" i="17"/>
  <c r="DW299" i="17"/>
  <c r="F147" i="14"/>
  <c r="AF163" i="14"/>
  <c r="AJ163" i="14"/>
  <c r="EM297" i="17"/>
  <c r="EM298" i="17"/>
  <c r="EM299" i="17"/>
  <c r="F163" i="14"/>
  <c r="AF158" i="14"/>
  <c r="AJ158" i="14"/>
  <c r="EH297" i="17"/>
  <c r="EH298" i="17"/>
  <c r="EH299" i="17"/>
  <c r="F158" i="14"/>
  <c r="AF143" i="14"/>
  <c r="AJ143" i="14"/>
  <c r="AK143" i="14"/>
  <c r="N44" i="18"/>
  <c r="DS297" i="17"/>
  <c r="DS298" i="17"/>
  <c r="DS299" i="17"/>
  <c r="F143" i="14"/>
  <c r="AF135" i="14"/>
  <c r="AJ135" i="14"/>
  <c r="DK297" i="17"/>
  <c r="DK298" i="17"/>
  <c r="DK299" i="17"/>
  <c r="F135" i="14"/>
  <c r="AF156" i="14"/>
  <c r="AJ156" i="14"/>
  <c r="EF297" i="17"/>
  <c r="EF298" i="17"/>
  <c r="EF299" i="17"/>
  <c r="F156" i="14"/>
  <c r="AF165" i="14"/>
  <c r="AJ165" i="14"/>
  <c r="EO297" i="17"/>
  <c r="EO298" i="17"/>
  <c r="EO299" i="17"/>
  <c r="F165" i="14"/>
  <c r="AF130" i="14"/>
  <c r="AJ130" i="14"/>
  <c r="DF297" i="17"/>
  <c r="DF298" i="17"/>
  <c r="DF299" i="17"/>
  <c r="F130" i="14"/>
  <c r="EW297" i="17"/>
  <c r="EW298" i="17"/>
  <c r="EW299" i="17"/>
  <c r="F173" i="14"/>
  <c r="AF173" i="14"/>
  <c r="AJ173" i="14"/>
  <c r="AF144" i="14"/>
  <c r="AJ144" i="14"/>
  <c r="DT297" i="17"/>
  <c r="DT298" i="17"/>
  <c r="DT299" i="17"/>
  <c r="F144" i="14"/>
  <c r="FB297" i="17"/>
  <c r="FB298" i="17"/>
  <c r="FB299" i="17"/>
  <c r="F178" i="14"/>
  <c r="AF178" i="14"/>
  <c r="AJ178" i="14"/>
  <c r="DM297" i="17"/>
  <c r="DM298" i="17"/>
  <c r="DM299" i="17"/>
  <c r="F137" i="14"/>
  <c r="AF137" i="14"/>
  <c r="AJ137" i="14"/>
  <c r="AF159" i="14"/>
  <c r="AJ159" i="14"/>
  <c r="EI297" i="17"/>
  <c r="EI298" i="17"/>
  <c r="EI299" i="17"/>
  <c r="F159" i="14"/>
  <c r="DQ297" i="17"/>
  <c r="DQ298" i="17"/>
  <c r="DQ299" i="17"/>
  <c r="F141" i="14"/>
  <c r="AF141" i="14"/>
  <c r="AJ141" i="14"/>
  <c r="AF118" i="14"/>
  <c r="AJ118" i="14"/>
  <c r="AF140" i="14"/>
  <c r="AJ140" i="14"/>
  <c r="DP297" i="17"/>
  <c r="DP298" i="17"/>
  <c r="DP299" i="17"/>
  <c r="F140" i="14"/>
  <c r="FK297" i="17"/>
  <c r="FK298" i="17"/>
  <c r="FK299" i="17"/>
  <c r="F187" i="14"/>
  <c r="AF187" i="14"/>
  <c r="AJ187" i="14"/>
  <c r="FJ297" i="17"/>
  <c r="FJ298" i="17"/>
  <c r="FJ299" i="17"/>
  <c r="F186" i="14"/>
  <c r="AF186" i="14"/>
  <c r="AJ186" i="14"/>
  <c r="AF167" i="14"/>
  <c r="AJ167" i="14"/>
  <c r="AK167" i="14"/>
  <c r="N68" i="18"/>
  <c r="EQ297" i="17"/>
  <c r="EQ298" i="17"/>
  <c r="EQ299" i="17"/>
  <c r="F167" i="14"/>
  <c r="AF170" i="14"/>
  <c r="AJ170" i="14"/>
  <c r="ET297" i="17"/>
  <c r="ET298" i="17"/>
  <c r="ET299" i="17"/>
  <c r="F170" i="14"/>
  <c r="DH297" i="17"/>
  <c r="DH298" i="17"/>
  <c r="DH299" i="17"/>
  <c r="F132" i="14"/>
  <c r="AF174" i="14"/>
  <c r="AJ174" i="14"/>
  <c r="EX297" i="17"/>
  <c r="EX298" i="17"/>
  <c r="EX299" i="17"/>
  <c r="F174" i="14"/>
  <c r="FN297" i="17"/>
  <c r="FN298" i="17"/>
  <c r="FN299" i="17"/>
  <c r="F190" i="14"/>
  <c r="AF190" i="14"/>
  <c r="AJ190" i="14"/>
  <c r="DO297" i="17"/>
  <c r="DO298" i="17"/>
  <c r="DO299" i="17"/>
  <c r="F139" i="14"/>
  <c r="Q139" i="14"/>
  <c r="AF139" i="14"/>
  <c r="AJ139" i="14"/>
  <c r="AF180" i="14"/>
  <c r="AJ180" i="14"/>
  <c r="FD297" i="17"/>
  <c r="FD298" i="17"/>
  <c r="FD299" i="17"/>
  <c r="F180" i="14"/>
  <c r="AF179" i="14"/>
  <c r="AJ179" i="14"/>
  <c r="FC297" i="17"/>
  <c r="FC298" i="17"/>
  <c r="FC299" i="17"/>
  <c r="F179" i="14"/>
  <c r="AF127" i="14"/>
  <c r="AJ127" i="14"/>
  <c r="DC297" i="17"/>
  <c r="DC298" i="17"/>
  <c r="DC299" i="17"/>
  <c r="F127" i="14"/>
  <c r="AF142" i="14"/>
  <c r="AJ142" i="14"/>
  <c r="DR297" i="17"/>
  <c r="DR298" i="17"/>
  <c r="DR299" i="17"/>
  <c r="F142" i="14"/>
  <c r="DZ297" i="17"/>
  <c r="DZ298" i="17"/>
  <c r="DZ299" i="17"/>
  <c r="F150" i="14"/>
  <c r="AF150" i="14"/>
  <c r="AJ150" i="14"/>
  <c r="AF124" i="14"/>
  <c r="AJ124" i="14"/>
  <c r="CZ297" i="17"/>
  <c r="CZ298" i="17"/>
  <c r="CZ299" i="17"/>
  <c r="F124" i="14"/>
  <c r="FM297" i="17"/>
  <c r="FM298" i="17"/>
  <c r="FM299" i="17"/>
  <c r="F189" i="14"/>
  <c r="AF189" i="14"/>
  <c r="AJ189" i="14"/>
  <c r="CY297" i="17"/>
  <c r="CY298" i="17"/>
  <c r="CY299" i="17"/>
  <c r="F123" i="14"/>
  <c r="AF123" i="14"/>
  <c r="AJ123" i="14"/>
  <c r="AF164" i="14"/>
  <c r="AJ164" i="14"/>
  <c r="EN297" i="17"/>
  <c r="EN298" i="17"/>
  <c r="EN299" i="17"/>
  <c r="F164" i="14"/>
  <c r="AF162" i="14"/>
  <c r="AJ162" i="14"/>
  <c r="EL297" i="17"/>
  <c r="EL298" i="17"/>
  <c r="EL299" i="17"/>
  <c r="F162" i="14"/>
  <c r="EG297" i="17"/>
  <c r="EG298" i="17"/>
  <c r="EG299" i="17"/>
  <c r="F157" i="14"/>
  <c r="AF157" i="14"/>
  <c r="AJ157" i="14"/>
  <c r="AF181" i="14"/>
  <c r="AJ181" i="14"/>
  <c r="FE297" i="17"/>
  <c r="FE298" i="17"/>
  <c r="FE299" i="17"/>
  <c r="F181" i="14"/>
  <c r="AF148" i="14"/>
  <c r="AJ148" i="14"/>
  <c r="DX297" i="17"/>
  <c r="DX298" i="17"/>
  <c r="DX299" i="17"/>
  <c r="F148" i="14"/>
  <c r="EP297" i="17"/>
  <c r="EP298" i="17"/>
  <c r="EP299" i="17"/>
  <c r="F166" i="14"/>
  <c r="AF166" i="14"/>
  <c r="AJ166" i="14"/>
  <c r="DV297" i="17"/>
  <c r="DV298" i="17"/>
  <c r="DV299" i="17"/>
  <c r="F146" i="14"/>
  <c r="AF146" i="14"/>
  <c r="AJ146" i="14"/>
  <c r="AF176" i="14"/>
  <c r="AJ176" i="14"/>
  <c r="EZ297" i="17"/>
  <c r="EZ298" i="17"/>
  <c r="EZ299" i="17"/>
  <c r="F176" i="14"/>
  <c r="FA297" i="17"/>
  <c r="FA298" i="17"/>
  <c r="FA299" i="17"/>
  <c r="F177" i="14"/>
  <c r="AF177" i="14"/>
  <c r="AJ177" i="14"/>
  <c r="AF182" i="14"/>
  <c r="AJ182" i="14"/>
  <c r="FF297" i="17"/>
  <c r="FF298" i="17"/>
  <c r="FF299" i="17"/>
  <c r="F182" i="14"/>
  <c r="AF154" i="14"/>
  <c r="AJ154" i="14"/>
  <c r="ED297" i="17"/>
  <c r="ED298" i="17"/>
  <c r="ED299" i="17"/>
  <c r="F154" i="14"/>
  <c r="AF136" i="14"/>
  <c r="AJ136" i="14"/>
  <c r="DL297" i="17"/>
  <c r="DL298" i="17"/>
  <c r="DL299" i="17"/>
  <c r="F136" i="14"/>
  <c r="AF151" i="14"/>
  <c r="AJ151" i="14"/>
  <c r="EA297" i="17"/>
  <c r="EA298" i="17"/>
  <c r="EA299" i="17"/>
  <c r="F151" i="14"/>
  <c r="AF183" i="14"/>
  <c r="FG297" i="17"/>
  <c r="FG298" i="17"/>
  <c r="FG299" i="17"/>
  <c r="F183" i="14"/>
  <c r="DA297" i="17"/>
  <c r="DA298" i="17"/>
  <c r="DA299" i="17"/>
  <c r="F125" i="14"/>
  <c r="AF125" i="14"/>
  <c r="AJ125" i="14"/>
  <c r="AF169" i="14"/>
  <c r="AJ169" i="14"/>
  <c r="ES297" i="17"/>
  <c r="ES298" i="17"/>
  <c r="ES299" i="17"/>
  <c r="F169" i="14"/>
  <c r="AF175" i="14"/>
  <c r="EY297" i="17"/>
  <c r="EY298" i="17"/>
  <c r="EY299" i="17"/>
  <c r="F175" i="14"/>
  <c r="AF188" i="14"/>
  <c r="AJ188" i="14"/>
  <c r="FL297" i="17"/>
  <c r="FL298" i="17"/>
  <c r="FL299" i="17"/>
  <c r="F188" i="14"/>
  <c r="FI297" i="17"/>
  <c r="FI298" i="17"/>
  <c r="FI299" i="17"/>
  <c r="F185" i="14"/>
  <c r="AF185" i="14"/>
  <c r="AJ185" i="14"/>
  <c r="AF172" i="14"/>
  <c r="AJ172" i="14"/>
  <c r="EV297" i="17"/>
  <c r="EV298" i="17"/>
  <c r="EV299" i="17"/>
  <c r="F172" i="14"/>
  <c r="AF152" i="14"/>
  <c r="AJ152" i="14"/>
  <c r="EB297" i="17"/>
  <c r="EB298" i="17"/>
  <c r="EB299" i="17"/>
  <c r="F152" i="14"/>
  <c r="CW297" i="17"/>
  <c r="CW298" i="17"/>
  <c r="CW299" i="17"/>
  <c r="F121" i="14"/>
  <c r="Q121" i="14"/>
  <c r="AF121" i="14"/>
  <c r="AJ121" i="14"/>
  <c r="AF119" i="14"/>
  <c r="AF133" i="14"/>
  <c r="AJ133" i="14"/>
  <c r="DI297" i="17"/>
  <c r="DI298" i="17"/>
  <c r="DI299" i="17"/>
  <c r="F133" i="14"/>
  <c r="DI197" i="17"/>
  <c r="DI198" i="17"/>
  <c r="DI199" i="17"/>
  <c r="E133" i="14"/>
  <c r="R133" i="14"/>
  <c r="AF171" i="14"/>
  <c r="AJ171" i="14"/>
  <c r="EU297" i="17"/>
  <c r="EU298" i="17"/>
  <c r="EU299" i="17"/>
  <c r="F171" i="14"/>
  <c r="AF168" i="14"/>
  <c r="AJ168" i="14"/>
  <c r="ER297" i="17"/>
  <c r="ER298" i="17"/>
  <c r="ER299" i="17"/>
  <c r="F168" i="14"/>
  <c r="DN297" i="17"/>
  <c r="DN298" i="17"/>
  <c r="DN299" i="17"/>
  <c r="F138" i="14"/>
  <c r="AE133" i="14"/>
  <c r="AI133" i="14"/>
  <c r="AE132" i="14"/>
  <c r="AI132" i="14"/>
  <c r="DH197" i="17"/>
  <c r="DH198" i="17"/>
  <c r="DH199" i="17"/>
  <c r="E132" i="14"/>
  <c r="Q132" i="14"/>
  <c r="AE134" i="14"/>
  <c r="AI134" i="14"/>
  <c r="DJ197" i="17"/>
  <c r="DJ198" i="17"/>
  <c r="DJ199" i="17"/>
  <c r="E134" i="14"/>
  <c r="DP197" i="17"/>
  <c r="DP198" i="17"/>
  <c r="DP199" i="17"/>
  <c r="E140" i="14"/>
  <c r="AE140" i="14"/>
  <c r="AI140" i="14"/>
  <c r="AE125" i="14"/>
  <c r="AI125" i="14"/>
  <c r="DA197" i="17"/>
  <c r="DA198" i="17"/>
  <c r="DA199" i="17"/>
  <c r="E125" i="14"/>
  <c r="DL197" i="17"/>
  <c r="DL198" i="17"/>
  <c r="DL199" i="17"/>
  <c r="E136" i="14"/>
  <c r="AE136" i="14"/>
  <c r="AI136" i="14"/>
  <c r="DN197" i="17"/>
  <c r="DN198" i="17"/>
  <c r="DN199" i="17"/>
  <c r="E138" i="14"/>
  <c r="AE138" i="14"/>
  <c r="AI138" i="14"/>
  <c r="DF197" i="17"/>
  <c r="DF198" i="17"/>
  <c r="DF199" i="17"/>
  <c r="E130" i="14"/>
  <c r="AE130" i="14"/>
  <c r="AI130" i="14"/>
  <c r="AE142" i="14"/>
  <c r="AI142" i="14"/>
  <c r="DR197" i="17"/>
  <c r="DR198" i="17"/>
  <c r="DR199" i="17"/>
  <c r="E142" i="14"/>
  <c r="DM197" i="17"/>
  <c r="DM198" i="17"/>
  <c r="DM199" i="17"/>
  <c r="E137" i="14"/>
  <c r="AE129" i="14"/>
  <c r="AI129" i="14"/>
  <c r="DE197" i="17"/>
  <c r="DE198" i="17"/>
  <c r="DE199" i="17"/>
  <c r="E129" i="14"/>
  <c r="DD197" i="17"/>
  <c r="DD198" i="17"/>
  <c r="DD199" i="17"/>
  <c r="E128" i="14"/>
  <c r="R128" i="14"/>
  <c r="AE128" i="14"/>
  <c r="AI128" i="14"/>
  <c r="AG159" i="14"/>
  <c r="M60" i="18"/>
  <c r="DG197" i="17"/>
  <c r="DG198" i="17"/>
  <c r="DG199" i="17"/>
  <c r="E131" i="14"/>
  <c r="DM97" i="17"/>
  <c r="DM98" i="17"/>
  <c r="DM99" i="17"/>
  <c r="D137" i="14"/>
  <c r="EW97" i="17"/>
  <c r="EW98" i="17"/>
  <c r="EW99" i="17"/>
  <c r="D173" i="14"/>
  <c r="AD144" i="14"/>
  <c r="AH144" i="14"/>
  <c r="EE97" i="17"/>
  <c r="EE98" i="17"/>
  <c r="EE99" i="17"/>
  <c r="D155" i="14"/>
  <c r="AH127" i="14"/>
  <c r="CY97" i="17"/>
  <c r="CY98" i="17"/>
  <c r="CY99" i="17"/>
  <c r="D123" i="14"/>
  <c r="ED97" i="17"/>
  <c r="ED98" i="17"/>
  <c r="ED99" i="17"/>
  <c r="D154" i="14"/>
  <c r="AD155" i="14"/>
  <c r="EC97" i="17"/>
  <c r="EC98" i="17"/>
  <c r="EC99" i="17"/>
  <c r="D153" i="14"/>
  <c r="CS97" i="17"/>
  <c r="CS98" i="17"/>
  <c r="CS99" i="17"/>
  <c r="D117" i="14"/>
  <c r="Q117" i="14"/>
  <c r="EV97" i="17"/>
  <c r="EV98" i="17"/>
  <c r="EV99" i="17"/>
  <c r="D172" i="14"/>
  <c r="EJ97" i="17"/>
  <c r="EJ98" i="17"/>
  <c r="EJ99" i="17"/>
  <c r="D160" i="14"/>
  <c r="AG167" i="14"/>
  <c r="M68" i="18"/>
  <c r="AD124" i="14"/>
  <c r="CZ97" i="17"/>
  <c r="CZ98" i="17"/>
  <c r="CZ99" i="17"/>
  <c r="D124" i="14"/>
  <c r="ER97" i="17"/>
  <c r="ER98" i="17"/>
  <c r="ER99" i="17"/>
  <c r="D168" i="14"/>
  <c r="AD168" i="14"/>
  <c r="AH162" i="14"/>
  <c r="AG126" i="14"/>
  <c r="M27" i="18"/>
  <c r="AH126" i="14"/>
  <c r="AK126" i="14"/>
  <c r="N27" i="18"/>
  <c r="AH164" i="14"/>
  <c r="Q120" i="14"/>
  <c r="R120" i="14"/>
  <c r="AH171" i="14"/>
  <c r="ES97" i="17"/>
  <c r="ES98" i="17"/>
  <c r="ES99" i="17"/>
  <c r="D169" i="14"/>
  <c r="AD145" i="14"/>
  <c r="DU97" i="17"/>
  <c r="DU98" i="17"/>
  <c r="DU99" i="17"/>
  <c r="D145" i="14"/>
  <c r="AD186" i="14"/>
  <c r="FJ97" i="17"/>
  <c r="FJ98" i="17"/>
  <c r="FJ99" i="17"/>
  <c r="D186" i="14"/>
  <c r="AH151" i="14"/>
  <c r="AG121" i="14"/>
  <c r="M22" i="18"/>
  <c r="AH121" i="14"/>
  <c r="AG113" i="14"/>
  <c r="M14" i="18"/>
  <c r="AH113" i="14"/>
  <c r="AK113" i="14"/>
  <c r="N14" i="18"/>
  <c r="AL113" i="14"/>
  <c r="O14" i="18"/>
  <c r="AD170" i="14"/>
  <c r="ET97" i="17"/>
  <c r="ET98" i="17"/>
  <c r="ET99" i="17"/>
  <c r="D170" i="14"/>
  <c r="EA97" i="17"/>
  <c r="EA98" i="17"/>
  <c r="EA99" i="17"/>
  <c r="D151" i="14"/>
  <c r="AH184" i="14"/>
  <c r="AH128" i="14"/>
  <c r="AH190" i="14"/>
  <c r="AG114" i="14"/>
  <c r="M15" i="18"/>
  <c r="AH114" i="14"/>
  <c r="AK114" i="14"/>
  <c r="N15" i="18"/>
  <c r="AD177" i="14"/>
  <c r="FA97" i="17"/>
  <c r="FA98" i="17"/>
  <c r="FA99" i="17"/>
  <c r="D177" i="14"/>
  <c r="R126" i="14"/>
  <c r="AH120" i="14"/>
  <c r="AD163" i="14"/>
  <c r="EM97" i="17"/>
  <c r="EM98" i="17"/>
  <c r="EM99" i="17"/>
  <c r="D163" i="14"/>
  <c r="AD130" i="14"/>
  <c r="DF97" i="17"/>
  <c r="DF98" i="17"/>
  <c r="DF99" i="17"/>
  <c r="D130" i="14"/>
  <c r="Q127" i="14"/>
  <c r="AH187" i="14"/>
  <c r="AH148" i="14"/>
  <c r="EY97" i="17"/>
  <c r="EY98" i="17"/>
  <c r="EY99" i="17"/>
  <c r="D175" i="14"/>
  <c r="AD174" i="14"/>
  <c r="EX97" i="17"/>
  <c r="EX98" i="17"/>
  <c r="EX99" i="17"/>
  <c r="D174" i="14"/>
  <c r="AG158" i="14"/>
  <c r="M59" i="18"/>
  <c r="AH158" i="14"/>
  <c r="AK158" i="14"/>
  <c r="N59" i="18"/>
  <c r="Q116" i="14"/>
  <c r="R116" i="14"/>
  <c r="AH136" i="14"/>
  <c r="AD188" i="14"/>
  <c r="FL97" i="17"/>
  <c r="FL98" i="17"/>
  <c r="FL99" i="17"/>
  <c r="D188" i="14"/>
  <c r="AH123" i="14"/>
  <c r="EQ97" i="17"/>
  <c r="EQ98" i="17"/>
  <c r="EQ99" i="17"/>
  <c r="D167" i="14"/>
  <c r="AD166" i="14"/>
  <c r="EP97" i="17"/>
  <c r="EP98" i="17"/>
  <c r="EP99" i="17"/>
  <c r="D166" i="14"/>
  <c r="AD146" i="14"/>
  <c r="DV97" i="17"/>
  <c r="DV98" i="17"/>
  <c r="DV99" i="17"/>
  <c r="D146" i="14"/>
  <c r="AH173" i="14"/>
  <c r="AH179" i="14"/>
  <c r="AG116" i="14"/>
  <c r="M17" i="18"/>
  <c r="AH116" i="14"/>
  <c r="AK116" i="14"/>
  <c r="AG138" i="14"/>
  <c r="M39" i="18"/>
  <c r="AH138" i="14"/>
  <c r="AK138" i="14"/>
  <c r="N39" i="18"/>
  <c r="AH169" i="14"/>
  <c r="AK169" i="14"/>
  <c r="N70" i="18"/>
  <c r="AH118" i="14"/>
  <c r="DL97" i="17"/>
  <c r="DL98" i="17"/>
  <c r="DL99" i="17"/>
  <c r="D136" i="14"/>
  <c r="EZ97" i="17"/>
  <c r="EZ98" i="17"/>
  <c r="EZ99" i="17"/>
  <c r="D176" i="14"/>
  <c r="AD176" i="14"/>
  <c r="Q115" i="14"/>
  <c r="R115" i="14"/>
  <c r="AG153" i="14"/>
  <c r="M54" i="18"/>
  <c r="AH153" i="14"/>
  <c r="AK153" i="14"/>
  <c r="N54" i="18"/>
  <c r="AH156" i="14"/>
  <c r="AD149" i="14"/>
  <c r="DY97" i="17"/>
  <c r="DY98" i="17"/>
  <c r="DY99" i="17"/>
  <c r="D149" i="14"/>
  <c r="DK97" i="17"/>
  <c r="DK98" i="17"/>
  <c r="DK99" i="17"/>
  <c r="D135" i="14"/>
  <c r="AD134" i="14"/>
  <c r="DJ97" i="17"/>
  <c r="DJ98" i="17"/>
  <c r="DJ99" i="17"/>
  <c r="D134" i="14"/>
  <c r="AG115" i="14"/>
  <c r="M16" i="18"/>
  <c r="AH115" i="14"/>
  <c r="AK115" i="14"/>
  <c r="N16" i="18"/>
  <c r="AH132" i="14"/>
  <c r="AD189" i="14"/>
  <c r="FM97" i="17"/>
  <c r="FM98" i="17"/>
  <c r="FM99" i="17"/>
  <c r="D189" i="14"/>
  <c r="AH178" i="14"/>
  <c r="AD157" i="14"/>
  <c r="EG97" i="17"/>
  <c r="EG98" i="17"/>
  <c r="EG99" i="17"/>
  <c r="D157" i="14"/>
  <c r="AH142" i="14"/>
  <c r="AH182" i="14"/>
  <c r="AG135" i="14"/>
  <c r="M36" i="18"/>
  <c r="AH135" i="14"/>
  <c r="EB97" i="17"/>
  <c r="EB98" i="17"/>
  <c r="EB99" i="17"/>
  <c r="D152" i="14"/>
  <c r="AD152" i="14"/>
  <c r="AD141" i="14"/>
  <c r="DQ97" i="17"/>
  <c r="DQ98" i="17"/>
  <c r="DQ99" i="17"/>
  <c r="D141" i="14"/>
  <c r="DZ97" i="17"/>
  <c r="DZ98" i="17"/>
  <c r="DZ99" i="17"/>
  <c r="D150" i="14"/>
  <c r="DA97" i="17"/>
  <c r="DA98" i="17"/>
  <c r="DA99" i="17"/>
  <c r="D125" i="14"/>
  <c r="R129" i="14"/>
  <c r="Q129" i="14"/>
  <c r="AH122" i="14"/>
  <c r="AD140" i="14"/>
  <c r="DP97" i="17"/>
  <c r="DP98" i="17"/>
  <c r="DP99" i="17"/>
  <c r="D140" i="14"/>
  <c r="AH185" i="14"/>
  <c r="AK185" i="14"/>
  <c r="N86" i="18"/>
  <c r="AD180" i="14"/>
  <c r="FD97" i="17"/>
  <c r="FD98" i="17"/>
  <c r="FD99" i="17"/>
  <c r="D180" i="14"/>
  <c r="FB97" i="17"/>
  <c r="FB98" i="17"/>
  <c r="FB99" i="17"/>
  <c r="D178" i="14"/>
  <c r="AH137" i="14"/>
  <c r="AH139" i="14"/>
  <c r="AG147" i="14"/>
  <c r="M48" i="18"/>
  <c r="AH147" i="14"/>
  <c r="AK147" i="14"/>
  <c r="N48" i="18"/>
  <c r="AD181" i="14"/>
  <c r="FE97" i="17"/>
  <c r="FE98" i="17"/>
  <c r="FE99" i="17"/>
  <c r="D181" i="14"/>
  <c r="AD131" i="14"/>
  <c r="DG97" i="17"/>
  <c r="DG98" i="17"/>
  <c r="DG99" i="17"/>
  <c r="D131" i="14"/>
  <c r="AH133" i="14"/>
  <c r="R113" i="14"/>
  <c r="Q113" i="14"/>
  <c r="AG117" i="14"/>
  <c r="M18" i="18"/>
  <c r="AH117" i="14"/>
  <c r="AK117" i="14"/>
  <c r="N18" i="18"/>
  <c r="AH172" i="14"/>
  <c r="AH154" i="14"/>
  <c r="AH150" i="14"/>
  <c r="AH161" i="14"/>
  <c r="AH125" i="14"/>
  <c r="AG165" i="14"/>
  <c r="M66" i="18"/>
  <c r="AH165" i="14"/>
  <c r="FN97" i="17"/>
  <c r="FN98" i="17"/>
  <c r="FN99" i="17"/>
  <c r="D190" i="14"/>
  <c r="R114" i="14"/>
  <c r="Q114" i="14"/>
  <c r="AH129" i="14"/>
  <c r="M111" i="10"/>
  <c r="D115" i="11"/>
  <c r="FT11" i="10"/>
  <c r="AS111" i="10"/>
  <c r="D147" i="11"/>
  <c r="M11" i="10"/>
  <c r="D15" i="11"/>
  <c r="M211" i="10"/>
  <c r="D215" i="11"/>
  <c r="BE94" i="9"/>
  <c r="BC94" i="9"/>
  <c r="BE93" i="9"/>
  <c r="BC93" i="9"/>
  <c r="BE92" i="9"/>
  <c r="BC92" i="9"/>
  <c r="BE91" i="9"/>
  <c r="BC91" i="9"/>
  <c r="BE90" i="9"/>
  <c r="BC90" i="9"/>
  <c r="BE89" i="9"/>
  <c r="BC89" i="9"/>
  <c r="BE88" i="9"/>
  <c r="BC88" i="9"/>
  <c r="BE87" i="9"/>
  <c r="BC87" i="9"/>
  <c r="BE86" i="9"/>
  <c r="BC86" i="9"/>
  <c r="BE85" i="9"/>
  <c r="BC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AK127" i="14"/>
  <c r="N28" i="18"/>
  <c r="AK129" i="14"/>
  <c r="N30" i="18"/>
  <c r="AG137" i="14"/>
  <c r="M38" i="18"/>
  <c r="AK173" i="14"/>
  <c r="N74" i="18"/>
  <c r="AK128" i="14"/>
  <c r="N29" i="18"/>
  <c r="AK154" i="14"/>
  <c r="N55" i="18"/>
  <c r="AG128" i="14"/>
  <c r="M29" i="18"/>
  <c r="AK121" i="14"/>
  <c r="N22" i="18"/>
  <c r="AG155" i="14"/>
  <c r="M56" i="18"/>
  <c r="AG154" i="14"/>
  <c r="M55" i="18"/>
  <c r="AK151" i="14"/>
  <c r="N52" i="18"/>
  <c r="R122" i="14"/>
  <c r="W122" i="14"/>
  <c r="AG162" i="14"/>
  <c r="M63" i="18"/>
  <c r="AG127" i="14"/>
  <c r="M28" i="18"/>
  <c r="R127" i="14"/>
  <c r="V127" i="14"/>
  <c r="Q128" i="14"/>
  <c r="U128" i="14"/>
  <c r="Q143" i="14"/>
  <c r="S143" i="14"/>
  <c r="Q118" i="14"/>
  <c r="AG129" i="14"/>
  <c r="M30" i="18"/>
  <c r="AG173" i="14"/>
  <c r="M74" i="18"/>
  <c r="AK120" i="14"/>
  <c r="N21" i="18"/>
  <c r="AG143" i="14"/>
  <c r="M44" i="18"/>
  <c r="AG150" i="14"/>
  <c r="M51" i="18"/>
  <c r="AK137" i="14"/>
  <c r="N38" i="18"/>
  <c r="AG169" i="14"/>
  <c r="M70" i="18"/>
  <c r="AG120" i="14"/>
  <c r="M21" i="18"/>
  <c r="AG164" i="14"/>
  <c r="M65" i="18"/>
  <c r="R123" i="14"/>
  <c r="W123" i="14"/>
  <c r="Q119" i="14"/>
  <c r="T119" i="14"/>
  <c r="R143" i="14"/>
  <c r="V143" i="14"/>
  <c r="AG123" i="14"/>
  <c r="M24" i="18"/>
  <c r="R121" i="14"/>
  <c r="V121" i="14"/>
  <c r="AG185" i="14"/>
  <c r="M86" i="18"/>
  <c r="AG132" i="14"/>
  <c r="M33" i="18"/>
  <c r="AK160" i="14"/>
  <c r="N61" i="18"/>
  <c r="AK132" i="14"/>
  <c r="N33" i="18"/>
  <c r="AK165" i="14"/>
  <c r="N66" i="18"/>
  <c r="AK139" i="14"/>
  <c r="N40" i="18"/>
  <c r="R139" i="14"/>
  <c r="W139" i="14"/>
  <c r="AG160" i="14"/>
  <c r="M61" i="18"/>
  <c r="AK162" i="14"/>
  <c r="N63" i="18"/>
  <c r="AK125" i="14"/>
  <c r="N26" i="18"/>
  <c r="AG172" i="14"/>
  <c r="M73" i="18"/>
  <c r="R117" i="14"/>
  <c r="V117" i="14"/>
  <c r="AK178" i="14"/>
  <c r="N79" i="18"/>
  <c r="AK179" i="14"/>
  <c r="N80" i="18"/>
  <c r="AK190" i="14"/>
  <c r="N91" i="18"/>
  <c r="R132" i="14"/>
  <c r="V132" i="14"/>
  <c r="AK159" i="14"/>
  <c r="N60" i="18"/>
  <c r="AK123" i="14"/>
  <c r="N24" i="18"/>
  <c r="AG125" i="14"/>
  <c r="M26" i="18"/>
  <c r="AG122" i="14"/>
  <c r="M23" i="18"/>
  <c r="AG182" i="14"/>
  <c r="M83" i="18"/>
  <c r="AG178" i="14"/>
  <c r="M79" i="18"/>
  <c r="AG179" i="14"/>
  <c r="M80" i="18"/>
  <c r="AG187" i="14"/>
  <c r="M88" i="18"/>
  <c r="AG190" i="14"/>
  <c r="M91" i="18"/>
  <c r="AG151" i="14"/>
  <c r="M52" i="18"/>
  <c r="AK172" i="14"/>
  <c r="N73" i="18"/>
  <c r="AK133" i="14"/>
  <c r="N34" i="18"/>
  <c r="AK171" i="14"/>
  <c r="AL172" i="14"/>
  <c r="O73" i="18"/>
  <c r="AJ175" i="14"/>
  <c r="AK175" i="14"/>
  <c r="N76" i="18"/>
  <c r="AG175" i="14"/>
  <c r="M76" i="18"/>
  <c r="AG133" i="14"/>
  <c r="M34" i="18"/>
  <c r="AK161" i="14"/>
  <c r="N62" i="18"/>
  <c r="AG139" i="14"/>
  <c r="M40" i="18"/>
  <c r="Q133" i="14"/>
  <c r="T133" i="14"/>
  <c r="AG156" i="14"/>
  <c r="M57" i="18"/>
  <c r="AK148" i="14"/>
  <c r="N49" i="18"/>
  <c r="AK184" i="14"/>
  <c r="N85" i="18"/>
  <c r="Q137" i="14"/>
  <c r="U137" i="14"/>
  <c r="R138" i="14"/>
  <c r="X138" i="14"/>
  <c r="AJ119" i="14"/>
  <c r="AK119" i="14"/>
  <c r="AG119" i="14"/>
  <c r="M20" i="18"/>
  <c r="AG161" i="14"/>
  <c r="M62" i="18"/>
  <c r="AK144" i="14"/>
  <c r="N45" i="18"/>
  <c r="AG118" i="14"/>
  <c r="M19" i="18"/>
  <c r="AG148" i="14"/>
  <c r="M49" i="18"/>
  <c r="AG184" i="14"/>
  <c r="M85" i="18"/>
  <c r="R142" i="14"/>
  <c r="X142" i="14"/>
  <c r="AJ183" i="14"/>
  <c r="AK183" i="14"/>
  <c r="AG183" i="14"/>
  <c r="M84" i="18"/>
  <c r="AK156" i="14"/>
  <c r="N57" i="18"/>
  <c r="AG171" i="14"/>
  <c r="M72" i="18"/>
  <c r="AK150" i="14"/>
  <c r="N51" i="18"/>
  <c r="AK122" i="14"/>
  <c r="N23" i="18"/>
  <c r="AK135" i="14"/>
  <c r="N36" i="18"/>
  <c r="AG144" i="14"/>
  <c r="M45" i="18"/>
  <c r="AL128" i="14"/>
  <c r="O29" i="18"/>
  <c r="AK187" i="14"/>
  <c r="N88" i="18"/>
  <c r="AK164" i="14"/>
  <c r="N65" i="18"/>
  <c r="R137" i="14"/>
  <c r="V137" i="14"/>
  <c r="AK136" i="14"/>
  <c r="Q142" i="14"/>
  <c r="S142" i="14"/>
  <c r="AG136" i="14"/>
  <c r="M37" i="18"/>
  <c r="AL117" i="14"/>
  <c r="O18" i="18"/>
  <c r="AG142" i="14"/>
  <c r="M43" i="18"/>
  <c r="AL129" i="14"/>
  <c r="O30" i="18"/>
  <c r="Q138" i="14"/>
  <c r="S138" i="14"/>
  <c r="AK142" i="14"/>
  <c r="AJ147" i="11"/>
  <c r="AJ196" i="11"/>
  <c r="AB147" i="11"/>
  <c r="AB196" i="11"/>
  <c r="T147" i="11"/>
  <c r="T196" i="11"/>
  <c r="L147" i="11"/>
  <c r="L196" i="11"/>
  <c r="Y147" i="11"/>
  <c r="Y196" i="11"/>
  <c r="AD147" i="11"/>
  <c r="AD196" i="11"/>
  <c r="AK147" i="11"/>
  <c r="AK196" i="11"/>
  <c r="I147" i="11"/>
  <c r="I196" i="11"/>
  <c r="AK197" i="11"/>
  <c r="AI147" i="11"/>
  <c r="AI196" i="11"/>
  <c r="AI197" i="11"/>
  <c r="AA147" i="11"/>
  <c r="AA196" i="11"/>
  <c r="S147" i="11"/>
  <c r="S196" i="11"/>
  <c r="K147" i="11"/>
  <c r="K196" i="11"/>
  <c r="Q147" i="11"/>
  <c r="Q196" i="11"/>
  <c r="AL147" i="11"/>
  <c r="AL196" i="11"/>
  <c r="U147" i="11"/>
  <c r="U196" i="11"/>
  <c r="U197" i="11"/>
  <c r="AH147" i="11"/>
  <c r="AH196" i="11"/>
  <c r="AH197" i="11"/>
  <c r="Z147" i="11"/>
  <c r="Z196" i="11"/>
  <c r="Z197" i="11"/>
  <c r="R147" i="11"/>
  <c r="R196" i="11"/>
  <c r="J147" i="11"/>
  <c r="J196" i="11"/>
  <c r="AG147" i="11"/>
  <c r="AG196" i="11"/>
  <c r="I197" i="11"/>
  <c r="N147" i="11"/>
  <c r="N196" i="11"/>
  <c r="AC147" i="11"/>
  <c r="AC196" i="11"/>
  <c r="AC197" i="11"/>
  <c r="AN147" i="11"/>
  <c r="AN196" i="11"/>
  <c r="AN197" i="11"/>
  <c r="AF147" i="11"/>
  <c r="AF196" i="11"/>
  <c r="AF197" i="11"/>
  <c r="X147" i="11"/>
  <c r="X196" i="11"/>
  <c r="P147" i="11"/>
  <c r="P196" i="11"/>
  <c r="AM147" i="11"/>
  <c r="AM196" i="11"/>
  <c r="AE147" i="11"/>
  <c r="AE196" i="11"/>
  <c r="AE197" i="11"/>
  <c r="W147" i="11"/>
  <c r="W196" i="11"/>
  <c r="O147" i="11"/>
  <c r="O196" i="11"/>
  <c r="O197" i="11"/>
  <c r="V147" i="11"/>
  <c r="V196" i="11"/>
  <c r="V197" i="11"/>
  <c r="M147" i="11"/>
  <c r="M196" i="11"/>
  <c r="M197" i="11"/>
  <c r="AL126" i="14"/>
  <c r="O27" i="18"/>
  <c r="AH155" i="14"/>
  <c r="AK155" i="14"/>
  <c r="N56" i="18"/>
  <c r="AL115" i="14"/>
  <c r="O16" i="18"/>
  <c r="Q123" i="14"/>
  <c r="T123" i="14"/>
  <c r="AL127" i="14"/>
  <c r="O28" i="18"/>
  <c r="AL154" i="14"/>
  <c r="O55" i="18"/>
  <c r="X114" i="14"/>
  <c r="W114" i="14"/>
  <c r="V114" i="14"/>
  <c r="V133" i="14"/>
  <c r="X133" i="14"/>
  <c r="W133" i="14"/>
  <c r="W128" i="14"/>
  <c r="V128" i="14"/>
  <c r="X128" i="14"/>
  <c r="AG166" i="14"/>
  <c r="M67" i="18"/>
  <c r="AH166" i="14"/>
  <c r="AK166" i="14"/>
  <c r="N67" i="18"/>
  <c r="AG176" i="14"/>
  <c r="M77" i="18"/>
  <c r="AH176" i="14"/>
  <c r="AK176" i="14"/>
  <c r="N77" i="18"/>
  <c r="N72" i="18"/>
  <c r="X127" i="14"/>
  <c r="U114" i="14"/>
  <c r="T114" i="14"/>
  <c r="S114" i="14"/>
  <c r="U113" i="14"/>
  <c r="T113" i="14"/>
  <c r="S113" i="14"/>
  <c r="AG131" i="14"/>
  <c r="M32" i="18"/>
  <c r="AH131" i="14"/>
  <c r="AG180" i="14"/>
  <c r="M81" i="18"/>
  <c r="AH180" i="14"/>
  <c r="AK180" i="14"/>
  <c r="N81" i="18"/>
  <c r="R125" i="14"/>
  <c r="Q125" i="14"/>
  <c r="T118" i="14"/>
  <c r="S118" i="14"/>
  <c r="U118" i="14"/>
  <c r="AG189" i="14"/>
  <c r="M90" i="18"/>
  <c r="AH189" i="14"/>
  <c r="V115" i="14"/>
  <c r="X115" i="14"/>
  <c r="W115" i="14"/>
  <c r="AL116" i="14"/>
  <c r="O17" i="18"/>
  <c r="N17" i="18"/>
  <c r="AG145" i="14"/>
  <c r="M46" i="18"/>
  <c r="AH145" i="14"/>
  <c r="AK145" i="14"/>
  <c r="N46" i="18"/>
  <c r="T120" i="14"/>
  <c r="S120" i="14"/>
  <c r="U120" i="14"/>
  <c r="AG168" i="14"/>
  <c r="M69" i="18"/>
  <c r="AH168" i="14"/>
  <c r="U115" i="14"/>
  <c r="T115" i="14"/>
  <c r="S115" i="14"/>
  <c r="AG170" i="14"/>
  <c r="M71" i="18"/>
  <c r="AH170" i="14"/>
  <c r="AK170" i="14"/>
  <c r="N71" i="18"/>
  <c r="Q124" i="14"/>
  <c r="R124" i="14"/>
  <c r="T127" i="14"/>
  <c r="U127" i="14"/>
  <c r="S127" i="14"/>
  <c r="V122" i="14"/>
  <c r="X122" i="14"/>
  <c r="AG124" i="14"/>
  <c r="M25" i="18"/>
  <c r="AH124" i="14"/>
  <c r="AK124" i="14"/>
  <c r="N25" i="18"/>
  <c r="R141" i="14"/>
  <c r="Q141" i="14"/>
  <c r="R136" i="14"/>
  <c r="Q136" i="14"/>
  <c r="U116" i="14"/>
  <c r="T116" i="14"/>
  <c r="S116" i="14"/>
  <c r="AG181" i="14"/>
  <c r="M82" i="18"/>
  <c r="AH181" i="14"/>
  <c r="AK181" i="14"/>
  <c r="N82" i="18"/>
  <c r="U119" i="14"/>
  <c r="S119" i="14"/>
  <c r="AG141" i="14"/>
  <c r="M42" i="18"/>
  <c r="AH141" i="14"/>
  <c r="AK141" i="14"/>
  <c r="N42" i="18"/>
  <c r="R135" i="14"/>
  <c r="Q135" i="14"/>
  <c r="AG146" i="14"/>
  <c r="M47" i="18"/>
  <c r="AH146" i="14"/>
  <c r="Q130" i="14"/>
  <c r="R130" i="14"/>
  <c r="AG177" i="14"/>
  <c r="M78" i="18"/>
  <c r="AH177" i="14"/>
  <c r="V113" i="14"/>
  <c r="X113" i="14"/>
  <c r="W113" i="14"/>
  <c r="X118" i="14"/>
  <c r="W118" i="14"/>
  <c r="V118" i="14"/>
  <c r="U126" i="14"/>
  <c r="T126" i="14"/>
  <c r="S126" i="14"/>
  <c r="U121" i="14"/>
  <c r="T121" i="14"/>
  <c r="S121" i="14"/>
  <c r="V129" i="14"/>
  <c r="X129" i="14"/>
  <c r="W129" i="14"/>
  <c r="AG157" i="14"/>
  <c r="M58" i="18"/>
  <c r="AH157" i="14"/>
  <c r="AK157" i="14"/>
  <c r="N58" i="18"/>
  <c r="AL157" i="14"/>
  <c r="O58" i="18"/>
  <c r="X116" i="14"/>
  <c r="V116" i="14"/>
  <c r="W116" i="14"/>
  <c r="AG174" i="14"/>
  <c r="M75" i="18"/>
  <c r="AH174" i="14"/>
  <c r="AK174" i="14"/>
  <c r="N75" i="18"/>
  <c r="V138" i="14"/>
  <c r="U122" i="14"/>
  <c r="T122" i="14"/>
  <c r="S122" i="14"/>
  <c r="R140" i="14"/>
  <c r="Q140" i="14"/>
  <c r="AG152" i="14"/>
  <c r="M53" i="18"/>
  <c r="AH152" i="14"/>
  <c r="AK182" i="14"/>
  <c r="N83" i="18"/>
  <c r="AK118" i="14"/>
  <c r="N19" i="18"/>
  <c r="AL173" i="14"/>
  <c r="O74" i="18"/>
  <c r="AG130" i="14"/>
  <c r="M31" i="18"/>
  <c r="AH130" i="14"/>
  <c r="AK130" i="14"/>
  <c r="N31" i="18"/>
  <c r="AG186" i="14"/>
  <c r="M87" i="18"/>
  <c r="AH186" i="14"/>
  <c r="U129" i="14"/>
  <c r="T129" i="14"/>
  <c r="S129" i="14"/>
  <c r="U117" i="14"/>
  <c r="T117" i="14"/>
  <c r="S117" i="14"/>
  <c r="R134" i="14"/>
  <c r="Q134" i="14"/>
  <c r="X126" i="14"/>
  <c r="W126" i="14"/>
  <c r="V126" i="14"/>
  <c r="V119" i="14"/>
  <c r="X119" i="14"/>
  <c r="W119" i="14"/>
  <c r="AG134" i="14"/>
  <c r="M35" i="18"/>
  <c r="AH134" i="14"/>
  <c r="AG163" i="14"/>
  <c r="M64" i="18"/>
  <c r="AH163" i="14"/>
  <c r="R131" i="14"/>
  <c r="Q131" i="14"/>
  <c r="T142" i="14"/>
  <c r="U142" i="14"/>
  <c r="AG140" i="14"/>
  <c r="M41" i="18"/>
  <c r="AH140" i="14"/>
  <c r="AK140" i="14"/>
  <c r="N41" i="18"/>
  <c r="S139" i="14"/>
  <c r="U139" i="14"/>
  <c r="T139" i="14"/>
  <c r="AG149" i="14"/>
  <c r="M50" i="18"/>
  <c r="AH149" i="14"/>
  <c r="AG188" i="14"/>
  <c r="M89" i="18"/>
  <c r="AH188" i="14"/>
  <c r="AK188" i="14"/>
  <c r="N89" i="18"/>
  <c r="AL114" i="14"/>
  <c r="O15" i="18"/>
  <c r="V123" i="14"/>
  <c r="X120" i="14"/>
  <c r="V120" i="14"/>
  <c r="W120" i="14"/>
  <c r="U132" i="14"/>
  <c r="T132" i="14"/>
  <c r="S132" i="14"/>
  <c r="BF90" i="9"/>
  <c r="BF93" i="9"/>
  <c r="BF89" i="9"/>
  <c r="BF85" i="9"/>
  <c r="BF92" i="9"/>
  <c r="BF88" i="9"/>
  <c r="BF87" i="9"/>
  <c r="BF86" i="9"/>
  <c r="BF94" i="9"/>
  <c r="BF91" i="9"/>
  <c r="X139" i="14"/>
  <c r="W143" i="14"/>
  <c r="AL155" i="14"/>
  <c r="O56" i="18"/>
  <c r="X143" i="14"/>
  <c r="T137" i="14"/>
  <c r="AL170" i="14"/>
  <c r="O71" i="18"/>
  <c r="S137" i="14"/>
  <c r="T138" i="14"/>
  <c r="U138" i="14"/>
  <c r="Y138" i="14"/>
  <c r="AL121" i="14"/>
  <c r="O22" i="18"/>
  <c r="U143" i="14"/>
  <c r="W127" i="14"/>
  <c r="AL159" i="14"/>
  <c r="O60" i="18"/>
  <c r="W132" i="14"/>
  <c r="AL175" i="14"/>
  <c r="O76" i="18"/>
  <c r="AL138" i="14"/>
  <c r="O39" i="18"/>
  <c r="AL144" i="14"/>
  <c r="O45" i="18"/>
  <c r="AL139" i="14"/>
  <c r="O40" i="18"/>
  <c r="T143" i="14"/>
  <c r="S128" i="14"/>
  <c r="T128" i="14"/>
  <c r="Y128" i="14"/>
  <c r="X123" i="14"/>
  <c r="Z123" i="14"/>
  <c r="X132" i="14"/>
  <c r="AL162" i="14"/>
  <c r="O63" i="18"/>
  <c r="X121" i="14"/>
  <c r="AL119" i="14"/>
  <c r="O20" i="18"/>
  <c r="V139" i="14"/>
  <c r="AL125" i="14"/>
  <c r="O26" i="18"/>
  <c r="AL156" i="14"/>
  <c r="O57" i="18"/>
  <c r="AL180" i="14"/>
  <c r="O81" i="18"/>
  <c r="AL161" i="14"/>
  <c r="O62" i="18"/>
  <c r="W138" i="14"/>
  <c r="Z139" i="14"/>
  <c r="AL160" i="14"/>
  <c r="O61" i="18"/>
  <c r="S133" i="14"/>
  <c r="V142" i="14"/>
  <c r="AL185" i="14"/>
  <c r="O86" i="18"/>
  <c r="W121" i="14"/>
  <c r="AL136" i="14"/>
  <c r="O37" i="18"/>
  <c r="U133" i="14"/>
  <c r="Y133" i="14"/>
  <c r="W142" i="14"/>
  <c r="X117" i="14"/>
  <c r="AL151" i="14"/>
  <c r="O52" i="18"/>
  <c r="W117" i="14"/>
  <c r="Z117" i="14"/>
  <c r="AL133" i="14"/>
  <c r="O34" i="18"/>
  <c r="AL183" i="14"/>
  <c r="O84" i="18"/>
  <c r="AL165" i="14"/>
  <c r="O66" i="18"/>
  <c r="AL179" i="14"/>
  <c r="O80" i="18"/>
  <c r="U123" i="14"/>
  <c r="AL123" i="14"/>
  <c r="O24" i="18"/>
  <c r="AL148" i="14"/>
  <c r="O49" i="18"/>
  <c r="X137" i="14"/>
  <c r="AL122" i="14"/>
  <c r="O23" i="18"/>
  <c r="W137" i="14"/>
  <c r="N84" i="18"/>
  <c r="AL184" i="14"/>
  <c r="O85" i="18"/>
  <c r="N20" i="18"/>
  <c r="AL120" i="14"/>
  <c r="O21" i="18"/>
  <c r="BD210" i="17"/>
  <c r="AC210" i="17"/>
  <c r="AI210" i="17"/>
  <c r="AS210" i="17"/>
  <c r="BB210" i="17"/>
  <c r="J210" i="17"/>
  <c r="O210" i="17"/>
  <c r="BE210" i="17"/>
  <c r="AY210" i="17"/>
  <c r="AK210" i="17"/>
  <c r="X210" i="17"/>
  <c r="R210" i="17"/>
  <c r="W210" i="17"/>
  <c r="AL210" i="17"/>
  <c r="AZ210" i="17"/>
  <c r="U210" i="17"/>
  <c r="AF210" i="17"/>
  <c r="AX210" i="17"/>
  <c r="N210" i="17"/>
  <c r="AV210" i="17"/>
  <c r="AP210" i="17"/>
  <c r="AM210" i="17"/>
  <c r="AR210" i="17"/>
  <c r="AT210" i="17"/>
  <c r="AG210" i="17"/>
  <c r="L210" i="17"/>
  <c r="AE210" i="17"/>
  <c r="P210" i="17"/>
  <c r="K210" i="17"/>
  <c r="AB210" i="17"/>
  <c r="V210" i="17"/>
  <c r="I210" i="17"/>
  <c r="AA210" i="17"/>
  <c r="AO210" i="17"/>
  <c r="Q210" i="17"/>
  <c r="AW210" i="17"/>
  <c r="AQ210" i="17"/>
  <c r="Z210" i="17"/>
  <c r="BA210" i="17"/>
  <c r="AH210" i="17"/>
  <c r="T210" i="17"/>
  <c r="AN210" i="17"/>
  <c r="Y122" i="14"/>
  <c r="N43" i="18"/>
  <c r="AL143" i="14"/>
  <c r="O44" i="18"/>
  <c r="N37" i="18"/>
  <c r="AL137" i="14"/>
  <c r="O38" i="18"/>
  <c r="AI110" i="17"/>
  <c r="AH111" i="17"/>
  <c r="V110" i="17"/>
  <c r="U111" i="17"/>
  <c r="O110" i="17"/>
  <c r="N111" i="17"/>
  <c r="AC110" i="17"/>
  <c r="AB111" i="17"/>
  <c r="T111" i="17"/>
  <c r="U110" i="17"/>
  <c r="AD197" i="11"/>
  <c r="W197" i="11"/>
  <c r="N197" i="11"/>
  <c r="AL197" i="11"/>
  <c r="Y197" i="11"/>
  <c r="AF110" i="17"/>
  <c r="AE111" i="17"/>
  <c r="AM111" i="17"/>
  <c r="AN110" i="17"/>
  <c r="AN111" i="17"/>
  <c r="L197" i="11"/>
  <c r="AM197" i="11"/>
  <c r="AG197" i="11"/>
  <c r="K197" i="11"/>
  <c r="T197" i="11"/>
  <c r="M110" i="17"/>
  <c r="L111" i="17"/>
  <c r="AK110" i="17"/>
  <c r="AJ111" i="17"/>
  <c r="I110" i="17"/>
  <c r="H111" i="17"/>
  <c r="P197" i="11"/>
  <c r="J197" i="11"/>
  <c r="S197" i="11"/>
  <c r="AB197" i="11"/>
  <c r="Z110" i="17"/>
  <c r="Y111" i="17"/>
  <c r="AH110" i="17"/>
  <c r="AG111" i="17"/>
  <c r="AE110" i="17"/>
  <c r="AD111" i="17"/>
  <c r="Q197" i="11"/>
  <c r="X197" i="11"/>
  <c r="R197" i="11"/>
  <c r="AA197" i="11"/>
  <c r="AJ197" i="11"/>
  <c r="AL158" i="14"/>
  <c r="O59" i="18"/>
  <c r="S123" i="14"/>
  <c r="AL118" i="14"/>
  <c r="O19" i="18"/>
  <c r="Y120" i="14"/>
  <c r="AL124" i="14"/>
  <c r="O25" i="18"/>
  <c r="AL167" i="14"/>
  <c r="O68" i="18"/>
  <c r="AL142" i="14"/>
  <c r="O43" i="18"/>
  <c r="AL174" i="14"/>
  <c r="O75" i="18"/>
  <c r="AL188" i="14"/>
  <c r="O89" i="18"/>
  <c r="AL166" i="14"/>
  <c r="O67" i="18"/>
  <c r="Y143" i="14"/>
  <c r="T135" i="14"/>
  <c r="U135" i="14"/>
  <c r="S135" i="14"/>
  <c r="S124" i="14"/>
  <c r="U124" i="14"/>
  <c r="T124" i="14"/>
  <c r="AK163" i="14"/>
  <c r="AL164" i="14"/>
  <c r="O65" i="18"/>
  <c r="V131" i="14"/>
  <c r="X131" i="14"/>
  <c r="W131" i="14"/>
  <c r="Z133" i="14"/>
  <c r="AL130" i="14"/>
  <c r="O31" i="18"/>
  <c r="Y127" i="14"/>
  <c r="V130" i="14"/>
  <c r="X130" i="14"/>
  <c r="W130" i="14"/>
  <c r="X141" i="14"/>
  <c r="V141" i="14"/>
  <c r="W141" i="14"/>
  <c r="AL145" i="14"/>
  <c r="Z116" i="14"/>
  <c r="Y119" i="14"/>
  <c r="U125" i="14"/>
  <c r="T125" i="14"/>
  <c r="S125" i="14"/>
  <c r="AK131" i="14"/>
  <c r="N32" i="18"/>
  <c r="AL171" i="14"/>
  <c r="O72" i="18"/>
  <c r="Z129" i="14"/>
  <c r="AK134" i="14"/>
  <c r="N35" i="18"/>
  <c r="V125" i="14"/>
  <c r="W125" i="14"/>
  <c r="X125" i="14"/>
  <c r="Z120" i="14"/>
  <c r="X134" i="14"/>
  <c r="V134" i="14"/>
  <c r="W134" i="14"/>
  <c r="AL182" i="14"/>
  <c r="O83" i="18"/>
  <c r="AL181" i="14"/>
  <c r="O82" i="18"/>
  <c r="T136" i="14"/>
  <c r="U136" i="14"/>
  <c r="S136" i="14"/>
  <c r="Y121" i="14"/>
  <c r="AK189" i="14"/>
  <c r="N90" i="18"/>
  <c r="Z128" i="14"/>
  <c r="Z115" i="14"/>
  <c r="S130" i="14"/>
  <c r="U130" i="14"/>
  <c r="T130" i="14"/>
  <c r="Y116" i="14"/>
  <c r="Y117" i="14"/>
  <c r="Y113" i="14"/>
  <c r="Y114" i="14"/>
  <c r="X135" i="14"/>
  <c r="W135" i="14"/>
  <c r="V135" i="14"/>
  <c r="AL140" i="14"/>
  <c r="O41" i="18"/>
  <c r="T131" i="14"/>
  <c r="U131" i="14"/>
  <c r="S131" i="14"/>
  <c r="Z127" i="14"/>
  <c r="Y118" i="14"/>
  <c r="AK152" i="14"/>
  <c r="AL153" i="14"/>
  <c r="O54" i="18"/>
  <c r="T140" i="14"/>
  <c r="S140" i="14"/>
  <c r="U140" i="14"/>
  <c r="AK177" i="14"/>
  <c r="AL178" i="14"/>
  <c r="O79" i="18"/>
  <c r="AL141" i="14"/>
  <c r="O42" i="18"/>
  <c r="X136" i="14"/>
  <c r="W136" i="14"/>
  <c r="V136" i="14"/>
  <c r="Y115" i="14"/>
  <c r="AL176" i="14"/>
  <c r="O77" i="18"/>
  <c r="AK149" i="14"/>
  <c r="N50" i="18"/>
  <c r="AK186" i="14"/>
  <c r="N87" i="18"/>
  <c r="Y129" i="14"/>
  <c r="V124" i="14"/>
  <c r="X124" i="14"/>
  <c r="W124" i="14"/>
  <c r="S134" i="14"/>
  <c r="U134" i="14"/>
  <c r="T134" i="14"/>
  <c r="Z114" i="14"/>
  <c r="Z113" i="14"/>
  <c r="X140" i="14"/>
  <c r="V140" i="14"/>
  <c r="W140" i="14"/>
  <c r="Y139" i="14"/>
  <c r="Z119" i="14"/>
  <c r="AK146" i="14"/>
  <c r="N47" i="18"/>
  <c r="S141" i="14"/>
  <c r="T141" i="14"/>
  <c r="U141" i="14"/>
  <c r="AK168" i="14"/>
  <c r="N69" i="18"/>
  <c r="AL169" i="14"/>
  <c r="O70" i="18"/>
  <c r="BE84" i="9"/>
  <c r="BC84" i="9"/>
  <c r="BE83" i="9"/>
  <c r="BC83" i="9"/>
  <c r="BE82" i="9"/>
  <c r="BC82" i="9"/>
  <c r="BE81" i="9"/>
  <c r="BC81" i="9"/>
  <c r="BE80" i="9"/>
  <c r="BC80" i="9"/>
  <c r="BE79" i="9"/>
  <c r="BC79" i="9"/>
  <c r="BE78" i="9"/>
  <c r="BC78" i="9"/>
  <c r="BE77" i="9"/>
  <c r="BC77" i="9"/>
  <c r="BE76" i="9"/>
  <c r="BC76" i="9"/>
  <c r="BE75" i="9"/>
  <c r="BC75" i="9"/>
  <c r="BE74" i="9"/>
  <c r="BC74" i="9"/>
  <c r="BE73" i="9"/>
  <c r="BC73" i="9"/>
  <c r="BE72" i="9"/>
  <c r="BC72" i="9"/>
  <c r="BE71" i="9"/>
  <c r="BC71" i="9"/>
  <c r="BE70" i="9"/>
  <c r="BC70" i="9"/>
  <c r="BE69" i="9"/>
  <c r="BC69" i="9"/>
  <c r="BE68" i="9"/>
  <c r="BC68" i="9"/>
  <c r="BE67" i="9"/>
  <c r="BC67" i="9"/>
  <c r="BE66" i="9"/>
  <c r="BC66" i="9"/>
  <c r="BE65" i="9"/>
  <c r="BC65" i="9"/>
  <c r="BE64" i="9"/>
  <c r="BC64" i="9"/>
  <c r="BE63" i="9"/>
  <c r="BC63" i="9"/>
  <c r="BE62" i="9"/>
  <c r="BC62" i="9"/>
  <c r="BE61" i="9"/>
  <c r="BC61" i="9"/>
  <c r="BE60" i="9"/>
  <c r="BC60" i="9"/>
  <c r="BE59" i="9"/>
  <c r="BC59" i="9"/>
  <c r="BE58" i="9"/>
  <c r="BC58" i="9"/>
  <c r="BE57" i="9"/>
  <c r="BC57" i="9"/>
  <c r="BE56" i="9"/>
  <c r="BC56" i="9"/>
  <c r="BE55" i="9"/>
  <c r="BC55" i="9"/>
  <c r="BE54" i="9"/>
  <c r="BC54" i="9"/>
  <c r="BE53" i="9"/>
  <c r="BC53" i="9"/>
  <c r="BE52" i="9"/>
  <c r="BC52" i="9"/>
  <c r="BE51" i="9"/>
  <c r="BC51" i="9"/>
  <c r="BE50" i="9"/>
  <c r="BC50" i="9"/>
  <c r="BE49" i="9"/>
  <c r="BC49" i="9"/>
  <c r="BE48" i="9"/>
  <c r="BC48" i="9"/>
  <c r="BE47" i="9"/>
  <c r="BC47" i="9"/>
  <c r="BE46" i="9"/>
  <c r="BC46" i="9"/>
  <c r="BE45" i="9"/>
  <c r="BC45" i="9"/>
  <c r="BE44" i="9"/>
  <c r="BC44" i="9"/>
  <c r="BE43" i="9"/>
  <c r="BC43" i="9"/>
  <c r="BE42" i="9"/>
  <c r="BC42" i="9"/>
  <c r="BE41" i="9"/>
  <c r="BC41" i="9"/>
  <c r="BE40" i="9"/>
  <c r="BC40" i="9"/>
  <c r="BE39" i="9"/>
  <c r="BC39" i="9"/>
  <c r="BE38" i="9"/>
  <c r="BC38" i="9"/>
  <c r="BE37" i="9"/>
  <c r="BC37" i="9"/>
  <c r="BE36" i="9"/>
  <c r="BC36" i="9"/>
  <c r="BE35" i="9"/>
  <c r="BC35" i="9"/>
  <c r="BE34" i="9"/>
  <c r="BC34" i="9"/>
  <c r="BE33" i="9"/>
  <c r="BC33" i="9"/>
  <c r="BE32" i="9"/>
  <c r="BC32" i="9"/>
  <c r="BE31" i="9"/>
  <c r="BC31" i="9"/>
  <c r="BE30" i="9"/>
  <c r="BC30" i="9"/>
  <c r="BE29" i="9"/>
  <c r="BC29" i="9"/>
  <c r="BE28" i="9"/>
  <c r="BC28" i="9"/>
  <c r="BE27" i="9"/>
  <c r="BC27" i="9"/>
  <c r="BE26" i="9"/>
  <c r="BC26" i="9"/>
  <c r="BE25" i="9"/>
  <c r="BC25" i="9"/>
  <c r="BE24" i="9"/>
  <c r="BC24" i="9"/>
  <c r="BE23" i="9"/>
  <c r="BC23" i="9"/>
  <c r="BE22" i="9"/>
  <c r="BC22" i="9"/>
  <c r="BE21" i="9"/>
  <c r="BC21" i="9"/>
  <c r="BE20" i="9"/>
  <c r="BC20" i="9"/>
  <c r="BE19" i="9"/>
  <c r="BC19" i="9"/>
  <c r="BE18" i="9"/>
  <c r="BC18" i="9"/>
  <c r="BE17" i="9"/>
  <c r="BC17" i="9"/>
  <c r="BE16" i="9"/>
  <c r="BC16" i="9"/>
  <c r="BE15" i="9"/>
  <c r="BD15" i="9"/>
  <c r="BC15" i="9"/>
  <c r="BE14" i="9"/>
  <c r="BD14" i="9"/>
  <c r="BC14" i="9"/>
  <c r="AX84" i="9"/>
  <c r="AX83" i="9"/>
  <c r="AX82" i="9"/>
  <c r="AX81" i="9"/>
  <c r="AX80" i="9"/>
  <c r="AX79" i="9"/>
  <c r="AX78" i="9"/>
  <c r="AX77" i="9"/>
  <c r="AX76" i="9"/>
  <c r="AX75" i="9"/>
  <c r="AX74" i="9"/>
  <c r="AX73" i="9"/>
  <c r="AX72" i="9"/>
  <c r="AX71" i="9"/>
  <c r="AX70" i="9"/>
  <c r="AX69" i="9"/>
  <c r="AX68" i="9"/>
  <c r="AX67" i="9"/>
  <c r="Z138" i="14"/>
  <c r="Z122" i="14"/>
  <c r="Z143" i="14"/>
  <c r="Z118" i="14"/>
  <c r="Y123" i="14"/>
  <c r="Z121" i="14"/>
  <c r="AL187" i="14"/>
  <c r="O88" i="18"/>
  <c r="CI287" i="17"/>
  <c r="CJ288" i="17"/>
  <c r="CI256" i="17"/>
  <c r="CJ257" i="17"/>
  <c r="CI259" i="17"/>
  <c r="CJ260" i="17"/>
  <c r="CI264" i="17"/>
  <c r="CJ265" i="17"/>
  <c r="CI278" i="17"/>
  <c r="CJ279" i="17"/>
  <c r="CI263" i="17"/>
  <c r="CJ264" i="17"/>
  <c r="CI282" i="17"/>
  <c r="CJ283" i="17"/>
  <c r="CI273" i="17"/>
  <c r="CJ274" i="17"/>
  <c r="CJ261" i="17"/>
  <c r="CI260" i="17"/>
  <c r="CI290" i="17"/>
  <c r="CJ291" i="17"/>
  <c r="CI252" i="17"/>
  <c r="CJ253" i="17"/>
  <c r="CI280" i="17"/>
  <c r="CJ281" i="17"/>
  <c r="CJ290" i="17"/>
  <c r="CI289" i="17"/>
  <c r="CJ270" i="17"/>
  <c r="CI269" i="17"/>
  <c r="CI258" i="17"/>
  <c r="CJ259" i="17"/>
  <c r="CI261" i="17"/>
  <c r="CJ262" i="17"/>
  <c r="CI267" i="17"/>
  <c r="CJ268" i="17"/>
  <c r="M210" i="17"/>
  <c r="AJ210" i="17"/>
  <c r="AF12" i="14"/>
  <c r="AJ12" i="14"/>
  <c r="CI283" i="17"/>
  <c r="CJ284" i="17"/>
  <c r="CJ248" i="17"/>
  <c r="CI247" i="17"/>
  <c r="BC210" i="17"/>
  <c r="CJ278" i="17"/>
  <c r="CI277" i="17"/>
  <c r="CI292" i="17"/>
  <c r="CJ293" i="17"/>
  <c r="CI266" i="17"/>
  <c r="CJ267" i="17"/>
  <c r="CI275" i="17"/>
  <c r="CJ276" i="17"/>
  <c r="Y210" i="17"/>
  <c r="CI270" i="17"/>
  <c r="CJ271" i="17"/>
  <c r="CJ256" i="17"/>
  <c r="CI255" i="17"/>
  <c r="AU210" i="17"/>
  <c r="CJ294" i="17"/>
  <c r="CI293" i="17"/>
  <c r="CJ272" i="17"/>
  <c r="CI271" i="17"/>
  <c r="CI262" i="17"/>
  <c r="CJ263" i="17"/>
  <c r="CI272" i="17"/>
  <c r="CJ273" i="17"/>
  <c r="CI281" i="17"/>
  <c r="CJ282" i="17"/>
  <c r="CI253" i="17"/>
  <c r="CJ254" i="17"/>
  <c r="CI250" i="17"/>
  <c r="CJ251" i="17"/>
  <c r="CI248" i="17"/>
  <c r="CJ249" i="17"/>
  <c r="CJ252" i="17"/>
  <c r="CI251" i="17"/>
  <c r="CJ289" i="17"/>
  <c r="CI288" i="17"/>
  <c r="CI286" i="17"/>
  <c r="CJ287" i="17"/>
  <c r="S210" i="17"/>
  <c r="CI284" i="17"/>
  <c r="CJ285" i="17"/>
  <c r="CJ277" i="17"/>
  <c r="CI276" i="17"/>
  <c r="CJ266" i="17"/>
  <c r="CI265" i="17"/>
  <c r="CI254" i="17"/>
  <c r="CJ255" i="17"/>
  <c r="CI294" i="17"/>
  <c r="AD210" i="17"/>
  <c r="AL190" i="14"/>
  <c r="O91" i="18"/>
  <c r="AL132" i="14"/>
  <c r="O33" i="18"/>
  <c r="Y132" i="14"/>
  <c r="Y126" i="14"/>
  <c r="AL147" i="14"/>
  <c r="O48" i="18"/>
  <c r="Z130" i="14"/>
  <c r="AS131" i="17"/>
  <c r="CJ174" i="17"/>
  <c r="CA165" i="17"/>
  <c r="AU133" i="17"/>
  <c r="BW161" i="17"/>
  <c r="BV160" i="17"/>
  <c r="AE117" i="17"/>
  <c r="BZ164" i="17"/>
  <c r="BK149" i="17"/>
  <c r="AY137" i="17"/>
  <c r="BA139" i="17"/>
  <c r="BM151" i="17"/>
  <c r="AK123" i="17"/>
  <c r="AQ129" i="17"/>
  <c r="CB166" i="17"/>
  <c r="AP128" i="17"/>
  <c r="BB140" i="17"/>
  <c r="CF170" i="17"/>
  <c r="BE143" i="17"/>
  <c r="AZ138" i="17"/>
  <c r="AO127" i="17"/>
  <c r="BG145" i="17"/>
  <c r="BN152" i="17"/>
  <c r="AV134" i="17"/>
  <c r="AM125" i="17"/>
  <c r="BL150" i="17"/>
  <c r="BS157" i="17"/>
  <c r="AN126" i="17"/>
  <c r="BF144" i="17"/>
  <c r="AW135" i="17"/>
  <c r="BJ148" i="17"/>
  <c r="BY163" i="17"/>
  <c r="BC141" i="17"/>
  <c r="AD116" i="17"/>
  <c r="BR156" i="17"/>
  <c r="BX162" i="17"/>
  <c r="BQ155" i="17"/>
  <c r="CH172" i="17"/>
  <c r="AH120" i="17"/>
  <c r="BT158" i="17"/>
  <c r="AT132" i="17"/>
  <c r="BP154" i="17"/>
  <c r="AF118" i="17"/>
  <c r="CG171" i="17"/>
  <c r="BD142" i="17"/>
  <c r="CE169" i="17"/>
  <c r="AI121" i="17"/>
  <c r="CD168" i="17"/>
  <c r="BI147" i="17"/>
  <c r="AJ122" i="17"/>
  <c r="BU159" i="17"/>
  <c r="CI173" i="17"/>
  <c r="AX136" i="17"/>
  <c r="AL124" i="17"/>
  <c r="AG119" i="17"/>
  <c r="CC167" i="17"/>
  <c r="BO153" i="17"/>
  <c r="AR130" i="17"/>
  <c r="BH146" i="17"/>
  <c r="J110" i="17"/>
  <c r="I111" i="17"/>
  <c r="S111" i="17"/>
  <c r="T110" i="17"/>
  <c r="BQ157" i="17"/>
  <c r="BN154" i="17"/>
  <c r="BT160" i="17"/>
  <c r="CJ176" i="17"/>
  <c r="AM127" i="17"/>
  <c r="BD144" i="17"/>
  <c r="AG121" i="17"/>
  <c r="BZ166" i="17"/>
  <c r="AX138" i="17"/>
  <c r="AZ140" i="17"/>
  <c r="BL152" i="17"/>
  <c r="BF146" i="17"/>
  <c r="AO129" i="17"/>
  <c r="AB116" i="17"/>
  <c r="CE171" i="17"/>
  <c r="BY165" i="17"/>
  <c r="AS133" i="17"/>
  <c r="AI123" i="17"/>
  <c r="CG173" i="17"/>
  <c r="BJ150" i="17"/>
  <c r="AN128" i="17"/>
  <c r="AR132" i="17"/>
  <c r="BG147" i="17"/>
  <c r="BK151" i="17"/>
  <c r="AQ131" i="17"/>
  <c r="AL126" i="17"/>
  <c r="BB142" i="17"/>
  <c r="BV162" i="17"/>
  <c r="CB168" i="17"/>
  <c r="AH122" i="17"/>
  <c r="AK125" i="17"/>
  <c r="AF120" i="17"/>
  <c r="BC143" i="17"/>
  <c r="BS159" i="17"/>
  <c r="AW137" i="17"/>
  <c r="CI175" i="17"/>
  <c r="AT134" i="17"/>
  <c r="CC169" i="17"/>
  <c r="BA141" i="17"/>
  <c r="AU135" i="17"/>
  <c r="AJ124" i="17"/>
  <c r="CH174" i="17"/>
  <c r="AE119" i="17"/>
  <c r="BE145" i="17"/>
  <c r="BH148" i="17"/>
  <c r="BR158" i="17"/>
  <c r="AV136" i="17"/>
  <c r="BO155" i="17"/>
  <c r="BU161" i="17"/>
  <c r="CA167" i="17"/>
  <c r="AY139" i="17"/>
  <c r="BI149" i="17"/>
  <c r="AP130" i="17"/>
  <c r="CD170" i="17"/>
  <c r="AD118" i="17"/>
  <c r="CF172" i="17"/>
  <c r="BW163" i="17"/>
  <c r="AC117" i="17"/>
  <c r="BM153" i="17"/>
  <c r="BX164" i="17"/>
  <c r="BP156" i="17"/>
  <c r="AS128" i="17"/>
  <c r="BA136" i="17"/>
  <c r="AM122" i="17"/>
  <c r="AN123" i="17"/>
  <c r="AT129" i="17"/>
  <c r="BW158" i="17"/>
  <c r="AU130" i="17"/>
  <c r="CA162" i="17"/>
  <c r="BF141" i="17"/>
  <c r="CJ171" i="17"/>
  <c r="AL121" i="17"/>
  <c r="AW132" i="17"/>
  <c r="CH169" i="17"/>
  <c r="AP125" i="17"/>
  <c r="CF167" i="17"/>
  <c r="CD165" i="17"/>
  <c r="BM148" i="17"/>
  <c r="AR127" i="17"/>
  <c r="BE140" i="17"/>
  <c r="BB137" i="17"/>
  <c r="BO150" i="17"/>
  <c r="CE166" i="17"/>
  <c r="CG168" i="17"/>
  <c r="AO124" i="17"/>
  <c r="AX133" i="17"/>
  <c r="BZ161" i="17"/>
  <c r="AG116" i="17"/>
  <c r="AY134" i="17"/>
  <c r="BU156" i="17"/>
  <c r="AH117" i="17"/>
  <c r="AQ126" i="17"/>
  <c r="BH143" i="17"/>
  <c r="CC164" i="17"/>
  <c r="CI170" i="17"/>
  <c r="BK146" i="17"/>
  <c r="AJ119" i="17"/>
  <c r="BP151" i="17"/>
  <c r="BX159" i="17"/>
  <c r="BY160" i="17"/>
  <c r="BL147" i="17"/>
  <c r="BN149" i="17"/>
  <c r="AZ135" i="17"/>
  <c r="BJ145" i="17"/>
  <c r="AI118" i="17"/>
  <c r="BS154" i="17"/>
  <c r="BV157" i="17"/>
  <c r="BI144" i="17"/>
  <c r="CB163" i="17"/>
  <c r="BT155" i="17"/>
  <c r="BD139" i="17"/>
  <c r="AK120" i="17"/>
  <c r="BQ152" i="17"/>
  <c r="BG142" i="17"/>
  <c r="BR153" i="17"/>
  <c r="AV131" i="17"/>
  <c r="BC138" i="17"/>
  <c r="J118" i="17"/>
  <c r="CH194" i="17"/>
  <c r="BH168" i="17"/>
  <c r="BV182" i="17"/>
  <c r="R126" i="17"/>
  <c r="AT154" i="17"/>
  <c r="Y133" i="17"/>
  <c r="AZ160" i="17"/>
  <c r="BZ186" i="17"/>
  <c r="AL146" i="17"/>
  <c r="BE165" i="17"/>
  <c r="BB162" i="17"/>
  <c r="CF192" i="17"/>
  <c r="BN174" i="17"/>
  <c r="BG167" i="17"/>
  <c r="X132" i="17"/>
  <c r="CB188" i="17"/>
  <c r="AH142" i="17"/>
  <c r="CD190" i="17"/>
  <c r="BL172" i="17"/>
  <c r="AA135" i="17"/>
  <c r="U129" i="17"/>
  <c r="AW157" i="17"/>
  <c r="AM147" i="17"/>
  <c r="CG193" i="17"/>
  <c r="BU181" i="17"/>
  <c r="AR152" i="17"/>
  <c r="Z134" i="17"/>
  <c r="K119" i="17"/>
  <c r="BR178" i="17"/>
  <c r="CE191" i="17"/>
  <c r="BQ177" i="17"/>
  <c r="AQ151" i="17"/>
  <c r="I117" i="17"/>
  <c r="AG141" i="17"/>
  <c r="BM173" i="17"/>
  <c r="AV156" i="17"/>
  <c r="CC189" i="17"/>
  <c r="BO175" i="17"/>
  <c r="AI143" i="17"/>
  <c r="AJ144" i="17"/>
  <c r="AB136" i="17"/>
  <c r="BF166" i="17"/>
  <c r="AS153" i="17"/>
  <c r="AE139" i="17"/>
  <c r="BK171" i="17"/>
  <c r="O123" i="17"/>
  <c r="H116" i="17"/>
  <c r="H195" i="17"/>
  <c r="AE12" i="14"/>
  <c r="BI169" i="17"/>
  <c r="BX184" i="17"/>
  <c r="BA161" i="17"/>
  <c r="CA187" i="17"/>
  <c r="AN148" i="17"/>
  <c r="W131" i="17"/>
  <c r="AK145" i="17"/>
  <c r="BC163" i="17"/>
  <c r="BS179" i="17"/>
  <c r="AD138" i="17"/>
  <c r="T128" i="17"/>
  <c r="S127" i="17"/>
  <c r="V130" i="17"/>
  <c r="AP150" i="17"/>
  <c r="BP176" i="17"/>
  <c r="Q125" i="17"/>
  <c r="BY185" i="17"/>
  <c r="AX158" i="17"/>
  <c r="AY159" i="17"/>
  <c r="P124" i="17"/>
  <c r="N122" i="17"/>
  <c r="BD164" i="17"/>
  <c r="BW183" i="17"/>
  <c r="AO149" i="17"/>
  <c r="BT180" i="17"/>
  <c r="AC137" i="17"/>
  <c r="BJ170" i="17"/>
  <c r="AU155" i="17"/>
  <c r="L120" i="17"/>
  <c r="M121" i="17"/>
  <c r="AF140" i="17"/>
  <c r="AF111" i="17"/>
  <c r="AG110" i="17"/>
  <c r="AL110" i="17"/>
  <c r="AK111" i="17"/>
  <c r="AF134" i="17"/>
  <c r="BJ164" i="17"/>
  <c r="U123" i="17"/>
  <c r="AR146" i="17"/>
  <c r="BB156" i="17"/>
  <c r="AN142" i="17"/>
  <c r="AG135" i="17"/>
  <c r="BE159" i="17"/>
  <c r="AO143" i="17"/>
  <c r="BQ171" i="17"/>
  <c r="BY179" i="17"/>
  <c r="BD158" i="17"/>
  <c r="AC131" i="17"/>
  <c r="N116" i="17"/>
  <c r="AB130" i="17"/>
  <c r="AT148" i="17"/>
  <c r="AX152" i="17"/>
  <c r="X126" i="17"/>
  <c r="CJ190" i="17"/>
  <c r="CG187" i="17"/>
  <c r="BG161" i="17"/>
  <c r="BX178" i="17"/>
  <c r="BC157" i="17"/>
  <c r="BL166" i="17"/>
  <c r="CH188" i="17"/>
  <c r="BW177" i="17"/>
  <c r="BF160" i="17"/>
  <c r="CI189" i="17"/>
  <c r="T122" i="17"/>
  <c r="AV150" i="17"/>
  <c r="BU175" i="17"/>
  <c r="BZ180" i="17"/>
  <c r="Q119" i="17"/>
  <c r="CB182" i="17"/>
  <c r="BR172" i="17"/>
  <c r="CC183" i="17"/>
  <c r="AK139" i="17"/>
  <c r="BT174" i="17"/>
  <c r="BI163" i="17"/>
  <c r="BP170" i="17"/>
  <c r="AW151" i="17"/>
  <c r="BA155" i="17"/>
  <c r="CE185" i="17"/>
  <c r="BV176" i="17"/>
  <c r="BM167" i="17"/>
  <c r="AI137" i="17"/>
  <c r="AD132" i="17"/>
  <c r="BN168" i="17"/>
  <c r="AZ154" i="17"/>
  <c r="V124" i="17"/>
  <c r="AE133" i="17"/>
  <c r="AQ145" i="17"/>
  <c r="CA181" i="17"/>
  <c r="BK165" i="17"/>
  <c r="S121" i="17"/>
  <c r="BS173" i="17"/>
  <c r="AH136" i="17"/>
  <c r="BH162" i="17"/>
  <c r="AA129" i="17"/>
  <c r="BO169" i="17"/>
  <c r="CF186" i="17"/>
  <c r="O117" i="17"/>
  <c r="AS147" i="17"/>
  <c r="Y127" i="17"/>
  <c r="P118" i="17"/>
  <c r="AY153" i="17"/>
  <c r="AL140" i="17"/>
  <c r="AP144" i="17"/>
  <c r="CD184" i="17"/>
  <c r="AM141" i="17"/>
  <c r="W125" i="17"/>
  <c r="Z128" i="17"/>
  <c r="AJ138" i="17"/>
  <c r="AU149" i="17"/>
  <c r="R120" i="17"/>
  <c r="AJ110" i="17"/>
  <c r="AI111" i="17"/>
  <c r="AM110" i="17"/>
  <c r="AL111" i="17"/>
  <c r="N110" i="17"/>
  <c r="M111" i="17"/>
  <c r="P110" i="17"/>
  <c r="O111" i="17"/>
  <c r="Z111" i="17"/>
  <c r="AA110" i="17"/>
  <c r="CI182" i="17"/>
  <c r="CF179" i="17"/>
  <c r="BA148" i="17"/>
  <c r="BL159" i="17"/>
  <c r="AB123" i="17"/>
  <c r="AJ131" i="17"/>
  <c r="AU142" i="17"/>
  <c r="CC176" i="17"/>
  <c r="BJ157" i="17"/>
  <c r="CJ183" i="17"/>
  <c r="AW144" i="17"/>
  <c r="AG128" i="17"/>
  <c r="AR139" i="17"/>
  <c r="X119" i="17"/>
  <c r="U116" i="17"/>
  <c r="BI156" i="17"/>
  <c r="BB149" i="17"/>
  <c r="CA174" i="17"/>
  <c r="BP163" i="17"/>
  <c r="AF127" i="17"/>
  <c r="AQ138" i="17"/>
  <c r="AI130" i="17"/>
  <c r="AH129" i="17"/>
  <c r="AC124" i="17"/>
  <c r="AK132" i="17"/>
  <c r="CD177" i="17"/>
  <c r="BO162" i="17"/>
  <c r="W118" i="17"/>
  <c r="BQ164" i="17"/>
  <c r="BG154" i="17"/>
  <c r="CB175" i="17"/>
  <c r="V117" i="17"/>
  <c r="AL133" i="17"/>
  <c r="BK158" i="17"/>
  <c r="AS140" i="17"/>
  <c r="AO136" i="17"/>
  <c r="BT167" i="17"/>
  <c r="BS166" i="17"/>
  <c r="BU168" i="17"/>
  <c r="Y120" i="17"/>
  <c r="AT141" i="17"/>
  <c r="BD151" i="17"/>
  <c r="CE178" i="17"/>
  <c r="AM134" i="17"/>
  <c r="AP137" i="17"/>
  <c r="BN161" i="17"/>
  <c r="CH181" i="17"/>
  <c r="AD125" i="17"/>
  <c r="BR165" i="17"/>
  <c r="AZ147" i="17"/>
  <c r="BY172" i="17"/>
  <c r="BV169" i="17"/>
  <c r="AY146" i="17"/>
  <c r="AN135" i="17"/>
  <c r="CG180" i="17"/>
  <c r="AA122" i="17"/>
  <c r="AE126" i="17"/>
  <c r="BC150" i="17"/>
  <c r="Z121" i="17"/>
  <c r="AV143" i="17"/>
  <c r="BH155" i="17"/>
  <c r="BW170" i="17"/>
  <c r="BF153" i="17"/>
  <c r="BM160" i="17"/>
  <c r="BE152" i="17"/>
  <c r="BX171" i="17"/>
  <c r="BZ173" i="17"/>
  <c r="AX145" i="17"/>
  <c r="R110" i="17"/>
  <c r="Q111" i="17"/>
  <c r="BQ145" i="17"/>
  <c r="BH136" i="17"/>
  <c r="BC131" i="17"/>
  <c r="AQ119" i="17"/>
  <c r="BV150" i="17"/>
  <c r="CH162" i="17"/>
  <c r="CE159" i="17"/>
  <c r="BP144" i="17"/>
  <c r="BO143" i="17"/>
  <c r="AO117" i="17"/>
  <c r="CB156" i="17"/>
  <c r="AP118" i="17"/>
  <c r="BI137" i="17"/>
  <c r="BY153" i="17"/>
  <c r="CF160" i="17"/>
  <c r="BJ138" i="17"/>
  <c r="BX152" i="17"/>
  <c r="AW125" i="17"/>
  <c r="AS121" i="17"/>
  <c r="AX126" i="17"/>
  <c r="CA155" i="17"/>
  <c r="BS147" i="17"/>
  <c r="BL140" i="17"/>
  <c r="AN116" i="17"/>
  <c r="BA129" i="17"/>
  <c r="BN142" i="17"/>
  <c r="BW151" i="17"/>
  <c r="BM141" i="17"/>
  <c r="BU149" i="17"/>
  <c r="AU123" i="17"/>
  <c r="CD158" i="17"/>
  <c r="CI163" i="17"/>
  <c r="CC157" i="17"/>
  <c r="AV124" i="17"/>
  <c r="BR146" i="17"/>
  <c r="BZ154" i="17"/>
  <c r="BD132" i="17"/>
  <c r="CJ164" i="17"/>
  <c r="BK139" i="17"/>
  <c r="BF134" i="17"/>
  <c r="AZ128" i="17"/>
  <c r="CG161" i="17"/>
  <c r="AR120" i="17"/>
  <c r="AT122" i="17"/>
  <c r="BT148" i="17"/>
  <c r="BB130" i="17"/>
  <c r="BE133" i="17"/>
  <c r="AY127" i="17"/>
  <c r="BG135" i="17"/>
  <c r="AD110" i="17"/>
  <c r="AC111" i="17"/>
  <c r="K110" i="17"/>
  <c r="J111" i="17"/>
  <c r="BE148" i="17"/>
  <c r="BH151" i="17"/>
  <c r="AG124" i="17"/>
  <c r="BR161" i="17"/>
  <c r="AU138" i="17"/>
  <c r="BJ153" i="17"/>
  <c r="BT163" i="17"/>
  <c r="AK128" i="17"/>
  <c r="BU164" i="17"/>
  <c r="AD121" i="17"/>
  <c r="BS162" i="17"/>
  <c r="BW166" i="17"/>
  <c r="BZ169" i="17"/>
  <c r="BQ160" i="17"/>
  <c r="AR135" i="17"/>
  <c r="BB145" i="17"/>
  <c r="AC120" i="17"/>
  <c r="AX141" i="17"/>
  <c r="BN157" i="17"/>
  <c r="CD173" i="17"/>
  <c r="AA118" i="17"/>
  <c r="CC172" i="17"/>
  <c r="AB119" i="17"/>
  <c r="AO132" i="17"/>
  <c r="Y116" i="17"/>
  <c r="BL155" i="17"/>
  <c r="BY168" i="17"/>
  <c r="CH177" i="17"/>
  <c r="BA144" i="17"/>
  <c r="AT137" i="17"/>
  <c r="CB171" i="17"/>
  <c r="BC146" i="17"/>
  <c r="AJ127" i="17"/>
  <c r="AH125" i="17"/>
  <c r="AS136" i="17"/>
  <c r="AW140" i="17"/>
  <c r="AI126" i="17"/>
  <c r="BP159" i="17"/>
  <c r="AL129" i="17"/>
  <c r="CG176" i="17"/>
  <c r="AP133" i="17"/>
  <c r="BO158" i="17"/>
  <c r="AY142" i="17"/>
  <c r="BF149" i="17"/>
  <c r="AZ143" i="17"/>
  <c r="AQ134" i="17"/>
  <c r="BM156" i="17"/>
  <c r="BG150" i="17"/>
  <c r="BD147" i="17"/>
  <c r="CA170" i="17"/>
  <c r="CE174" i="17"/>
  <c r="AV139" i="17"/>
  <c r="AF123" i="17"/>
  <c r="AE122" i="17"/>
  <c r="BK154" i="17"/>
  <c r="BV165" i="17"/>
  <c r="Z117" i="17"/>
  <c r="CJ179" i="17"/>
  <c r="BI152" i="17"/>
  <c r="CF175" i="17"/>
  <c r="CI178" i="17"/>
  <c r="BX167" i="17"/>
  <c r="AN131" i="17"/>
  <c r="AM130" i="17"/>
  <c r="W110" i="17"/>
  <c r="V111" i="17"/>
  <c r="X110" i="17"/>
  <c r="W111" i="17"/>
  <c r="AA111" i="17"/>
  <c r="AB110" i="17"/>
  <c r="U125" i="17"/>
  <c r="AX154" i="17"/>
  <c r="BR174" i="17"/>
  <c r="CC185" i="17"/>
  <c r="S123" i="17"/>
  <c r="CE187" i="17"/>
  <c r="BZ182" i="17"/>
  <c r="AQ147" i="17"/>
  <c r="BQ173" i="17"/>
  <c r="AT150" i="17"/>
  <c r="BM169" i="17"/>
  <c r="AI139" i="17"/>
  <c r="AY155" i="17"/>
  <c r="BX180" i="17"/>
  <c r="R122" i="17"/>
  <c r="BI165" i="17"/>
  <c r="AA131" i="17"/>
  <c r="BN170" i="17"/>
  <c r="CG189" i="17"/>
  <c r="BC159" i="17"/>
  <c r="BO171" i="17"/>
  <c r="CH190" i="17"/>
  <c r="BL168" i="17"/>
  <c r="Y129" i="17"/>
  <c r="O119" i="17"/>
  <c r="BH164" i="17"/>
  <c r="AP146" i="17"/>
  <c r="CD186" i="17"/>
  <c r="Z130" i="17"/>
  <c r="BV178" i="17"/>
  <c r="AJ140" i="17"/>
  <c r="CF188" i="17"/>
  <c r="AB132" i="17"/>
  <c r="L116" i="17"/>
  <c r="BE161" i="17"/>
  <c r="AG137" i="17"/>
  <c r="X128" i="17"/>
  <c r="AR148" i="17"/>
  <c r="AH138" i="17"/>
  <c r="AE135" i="17"/>
  <c r="AD134" i="17"/>
  <c r="CA183" i="17"/>
  <c r="CJ192" i="17"/>
  <c r="BD160" i="17"/>
  <c r="BF162" i="17"/>
  <c r="BG163" i="17"/>
  <c r="BS175" i="17"/>
  <c r="AC133" i="17"/>
  <c r="AN144" i="17"/>
  <c r="CB184" i="17"/>
  <c r="Q121" i="17"/>
  <c r="AV152" i="17"/>
  <c r="AU151" i="17"/>
  <c r="M117" i="17"/>
  <c r="AM143" i="17"/>
  <c r="CI191" i="17"/>
  <c r="AZ156" i="17"/>
  <c r="P120" i="17"/>
  <c r="AF136" i="17"/>
  <c r="BP172" i="17"/>
  <c r="BW179" i="17"/>
  <c r="W127" i="17"/>
  <c r="BT176" i="17"/>
  <c r="BA157" i="17"/>
  <c r="N118" i="17"/>
  <c r="BJ166" i="17"/>
  <c r="BU177" i="17"/>
  <c r="AK141" i="17"/>
  <c r="AW153" i="17"/>
  <c r="BB158" i="17"/>
  <c r="AO145" i="17"/>
  <c r="AL142" i="17"/>
  <c r="V126" i="17"/>
  <c r="T124" i="17"/>
  <c r="AS149" i="17"/>
  <c r="BY181" i="17"/>
  <c r="BK167" i="17"/>
  <c r="BM142" i="17"/>
  <c r="BH137" i="17"/>
  <c r="AU124" i="17"/>
  <c r="CC158" i="17"/>
  <c r="CE160" i="17"/>
  <c r="AX127" i="17"/>
  <c r="AS122" i="17"/>
  <c r="AT123" i="17"/>
  <c r="BQ146" i="17"/>
  <c r="AY128" i="17"/>
  <c r="CF161" i="17"/>
  <c r="BO144" i="17"/>
  <c r="BG136" i="17"/>
  <c r="AV125" i="17"/>
  <c r="CH163" i="17"/>
  <c r="BN143" i="17"/>
  <c r="AZ129" i="17"/>
  <c r="BW152" i="17"/>
  <c r="BZ155" i="17"/>
  <c r="BY154" i="17"/>
  <c r="AQ120" i="17"/>
  <c r="BI138" i="17"/>
  <c r="BK140" i="17"/>
  <c r="AO118" i="17"/>
  <c r="BA130" i="17"/>
  <c r="BJ139" i="17"/>
  <c r="BP145" i="17"/>
  <c r="CG162" i="17"/>
  <c r="BB131" i="17"/>
  <c r="AW126" i="17"/>
  <c r="CD159" i="17"/>
  <c r="AR121" i="17"/>
  <c r="CI164" i="17"/>
  <c r="CJ165" i="17"/>
  <c r="BL141" i="17"/>
  <c r="BX153" i="17"/>
  <c r="CA156" i="17"/>
  <c r="BC132" i="17"/>
  <c r="BV151" i="17"/>
  <c r="AN117" i="17"/>
  <c r="BT149" i="17"/>
  <c r="BU150" i="17"/>
  <c r="BS148" i="17"/>
  <c r="BD133" i="17"/>
  <c r="CB157" i="17"/>
  <c r="BF135" i="17"/>
  <c r="AM116" i="17"/>
  <c r="AP119" i="17"/>
  <c r="BR147" i="17"/>
  <c r="BE134" i="17"/>
  <c r="BU155" i="17"/>
  <c r="BK145" i="17"/>
  <c r="BX158" i="17"/>
  <c r="AV130" i="17"/>
  <c r="CD164" i="17"/>
  <c r="AZ134" i="17"/>
  <c r="AR126" i="17"/>
  <c r="BM147" i="17"/>
  <c r="AM121" i="17"/>
  <c r="BR152" i="17"/>
  <c r="BD138" i="17"/>
  <c r="AL120" i="17"/>
  <c r="CI169" i="17"/>
  <c r="BV156" i="17"/>
  <c r="CJ170" i="17"/>
  <c r="AX132" i="17"/>
  <c r="BJ144" i="17"/>
  <c r="BN148" i="17"/>
  <c r="CA161" i="17"/>
  <c r="BL146" i="17"/>
  <c r="BQ151" i="17"/>
  <c r="BE139" i="17"/>
  <c r="AU129" i="17"/>
  <c r="AY133" i="17"/>
  <c r="AN122" i="17"/>
  <c r="BF140" i="17"/>
  <c r="BT154" i="17"/>
  <c r="BP150" i="17"/>
  <c r="AO123" i="17"/>
  <c r="AS127" i="17"/>
  <c r="AI117" i="17"/>
  <c r="CB162" i="17"/>
  <c r="AJ118" i="17"/>
  <c r="CG167" i="17"/>
  <c r="BS153" i="17"/>
  <c r="CC163" i="17"/>
  <c r="BZ160" i="17"/>
  <c r="AT128" i="17"/>
  <c r="BC137" i="17"/>
  <c r="BI143" i="17"/>
  <c r="AW131" i="17"/>
  <c r="AK119" i="17"/>
  <c r="CE165" i="17"/>
  <c r="BG141" i="17"/>
  <c r="BW157" i="17"/>
  <c r="CH168" i="17"/>
  <c r="BB136" i="17"/>
  <c r="BH142" i="17"/>
  <c r="AQ125" i="17"/>
  <c r="AP124" i="17"/>
  <c r="AH116" i="17"/>
  <c r="BY159" i="17"/>
  <c r="BO149" i="17"/>
  <c r="CF166" i="17"/>
  <c r="BA135" i="17"/>
  <c r="Y110" i="17"/>
  <c r="X111" i="17"/>
  <c r="AL118" i="17"/>
  <c r="CE163" i="17"/>
  <c r="AP122" i="17"/>
  <c r="BV154" i="17"/>
  <c r="CJ168" i="17"/>
  <c r="BB134" i="17"/>
  <c r="BF138" i="17"/>
  <c r="AW129" i="17"/>
  <c r="BZ158" i="17"/>
  <c r="BG139" i="17"/>
  <c r="AR124" i="17"/>
  <c r="BT152" i="17"/>
  <c r="AQ123" i="17"/>
  <c r="BI141" i="17"/>
  <c r="BR150" i="17"/>
  <c r="BN146" i="17"/>
  <c r="BL144" i="17"/>
  <c r="BS151" i="17"/>
  <c r="BJ142" i="17"/>
  <c r="CA159" i="17"/>
  <c r="AM119" i="17"/>
  <c r="AO121" i="17"/>
  <c r="CC161" i="17"/>
  <c r="BQ149" i="17"/>
  <c r="CD162" i="17"/>
  <c r="BX156" i="17"/>
  <c r="BC135" i="17"/>
  <c r="BD136" i="17"/>
  <c r="BE137" i="17"/>
  <c r="BY157" i="17"/>
  <c r="CB160" i="17"/>
  <c r="CH166" i="17"/>
  <c r="CF164" i="17"/>
  <c r="AS125" i="17"/>
  <c r="AY131" i="17"/>
  <c r="BA133" i="17"/>
  <c r="BU153" i="17"/>
  <c r="BM145" i="17"/>
  <c r="BH140" i="17"/>
  <c r="BO147" i="17"/>
  <c r="AK117" i="17"/>
  <c r="AJ116" i="17"/>
  <c r="AN120" i="17"/>
  <c r="AZ132" i="17"/>
  <c r="CG165" i="17"/>
  <c r="AX130" i="17"/>
  <c r="CI167" i="17"/>
  <c r="BW155" i="17"/>
  <c r="AV128" i="17"/>
  <c r="BP148" i="17"/>
  <c r="BK143" i="17"/>
  <c r="AU127" i="17"/>
  <c r="AT126" i="17"/>
  <c r="L110" i="17"/>
  <c r="K111" i="17"/>
  <c r="P111" i="17"/>
  <c r="Q110" i="17"/>
  <c r="S110" i="17"/>
  <c r="R111" i="17"/>
  <c r="BP153" i="17"/>
  <c r="BK148" i="17"/>
  <c r="AH119" i="17"/>
  <c r="BL149" i="17"/>
  <c r="AQ128" i="17"/>
  <c r="AK122" i="17"/>
  <c r="AS130" i="17"/>
  <c r="CH171" i="17"/>
  <c r="BX161" i="17"/>
  <c r="BS156" i="17"/>
  <c r="BA138" i="17"/>
  <c r="CF169" i="17"/>
  <c r="BD141" i="17"/>
  <c r="AG118" i="17"/>
  <c r="CG170" i="17"/>
  <c r="AR129" i="17"/>
  <c r="BR155" i="17"/>
  <c r="CE168" i="17"/>
  <c r="AW134" i="17"/>
  <c r="AE116" i="17"/>
  <c r="AF117" i="17"/>
  <c r="AL123" i="17"/>
  <c r="AM124" i="17"/>
  <c r="BN151" i="17"/>
  <c r="BZ163" i="17"/>
  <c r="BY162" i="17"/>
  <c r="BG144" i="17"/>
  <c r="BC140" i="17"/>
  <c r="BT157" i="17"/>
  <c r="CI172" i="17"/>
  <c r="CC166" i="17"/>
  <c r="AJ121" i="17"/>
  <c r="BJ147" i="17"/>
  <c r="BU158" i="17"/>
  <c r="BV159" i="17"/>
  <c r="BI146" i="17"/>
  <c r="BO152" i="17"/>
  <c r="AU132" i="17"/>
  <c r="AV133" i="17"/>
  <c r="CB165" i="17"/>
  <c r="BF143" i="17"/>
  <c r="BM150" i="17"/>
  <c r="AI120" i="17"/>
  <c r="AO126" i="17"/>
  <c r="AP127" i="17"/>
  <c r="CJ173" i="17"/>
  <c r="BE142" i="17"/>
  <c r="CA164" i="17"/>
  <c r="AY136" i="17"/>
  <c r="AZ137" i="17"/>
  <c r="BW160" i="17"/>
  <c r="BH145" i="17"/>
  <c r="BB139" i="17"/>
  <c r="AN125" i="17"/>
  <c r="BQ154" i="17"/>
  <c r="AX135" i="17"/>
  <c r="AT131" i="17"/>
  <c r="CD167" i="17"/>
  <c r="BM161" i="17"/>
  <c r="BQ165" i="17"/>
  <c r="AS141" i="17"/>
  <c r="AR140" i="17"/>
  <c r="AL134" i="17"/>
  <c r="AC125" i="17"/>
  <c r="AT142" i="17"/>
  <c r="AU143" i="17"/>
  <c r="BN162" i="17"/>
  <c r="BU169" i="17"/>
  <c r="BC151" i="17"/>
  <c r="CE179" i="17"/>
  <c r="AX146" i="17"/>
  <c r="AA123" i="17"/>
  <c r="AI131" i="17"/>
  <c r="AM135" i="17"/>
  <c r="BA149" i="17"/>
  <c r="BJ158" i="17"/>
  <c r="AH130" i="17"/>
  <c r="BI157" i="17"/>
  <c r="CI183" i="17"/>
  <c r="BY173" i="17"/>
  <c r="AK133" i="17"/>
  <c r="AB124" i="17"/>
  <c r="AG129" i="17"/>
  <c r="X120" i="17"/>
  <c r="BL160" i="17"/>
  <c r="BD152" i="17"/>
  <c r="W119" i="17"/>
  <c r="CH182" i="17"/>
  <c r="BG155" i="17"/>
  <c r="AW145" i="17"/>
  <c r="AV144" i="17"/>
  <c r="BK159" i="17"/>
  <c r="AQ139" i="17"/>
  <c r="AE127" i="17"/>
  <c r="CJ184" i="17"/>
  <c r="CD178" i="17"/>
  <c r="BT168" i="17"/>
  <c r="AF128" i="17"/>
  <c r="AP138" i="17"/>
  <c r="BX172" i="17"/>
  <c r="BS167" i="17"/>
  <c r="AN136" i="17"/>
  <c r="BE153" i="17"/>
  <c r="BZ174" i="17"/>
  <c r="BR166" i="17"/>
  <c r="BV170" i="17"/>
  <c r="CC177" i="17"/>
  <c r="BB150" i="17"/>
  <c r="AD126" i="17"/>
  <c r="V118" i="17"/>
  <c r="BO163" i="17"/>
  <c r="CG181" i="17"/>
  <c r="Y121" i="17"/>
  <c r="BP164" i="17"/>
  <c r="CA175" i="17"/>
  <c r="CF180" i="17"/>
  <c r="BW171" i="17"/>
  <c r="Z122" i="17"/>
  <c r="U117" i="17"/>
  <c r="AY147" i="17"/>
  <c r="AJ132" i="17"/>
  <c r="T116" i="17"/>
  <c r="BH156" i="17"/>
  <c r="AZ148" i="17"/>
  <c r="AO137" i="17"/>
  <c r="BF154" i="17"/>
  <c r="CB176" i="17"/>
  <c r="Z124" i="14"/>
  <c r="Y135" i="14"/>
  <c r="AL146" i="14"/>
  <c r="AM146" i="14"/>
  <c r="Y140" i="14"/>
  <c r="Y137" i="14"/>
  <c r="Z134" i="14"/>
  <c r="AL150" i="14"/>
  <c r="O51" i="18"/>
  <c r="Y130" i="14"/>
  <c r="Y124" i="14"/>
  <c r="AL135" i="14"/>
  <c r="O36" i="18"/>
  <c r="Z140" i="14"/>
  <c r="Z141" i="14"/>
  <c r="Z137" i="14"/>
  <c r="N53" i="18"/>
  <c r="AL152" i="14"/>
  <c r="O53" i="18"/>
  <c r="Z136" i="14"/>
  <c r="Z126" i="14"/>
  <c r="Z142" i="14"/>
  <c r="AL134" i="14"/>
  <c r="O35" i="18"/>
  <c r="Y142" i="14"/>
  <c r="Y141" i="14"/>
  <c r="Z131" i="14"/>
  <c r="Y125" i="14"/>
  <c r="AL149" i="14"/>
  <c r="O50" i="18"/>
  <c r="Y131" i="14"/>
  <c r="Z135" i="14"/>
  <c r="Z132" i="14"/>
  <c r="AL189" i="14"/>
  <c r="O90" i="18"/>
  <c r="N78" i="18"/>
  <c r="AL177" i="14"/>
  <c r="O78" i="18"/>
  <c r="AM144" i="14"/>
  <c r="O46" i="18"/>
  <c r="N64" i="18"/>
  <c r="AL163" i="14"/>
  <c r="O64" i="18"/>
  <c r="Y136" i="14"/>
  <c r="AL186" i="14"/>
  <c r="O87" i="18"/>
  <c r="Y134" i="14"/>
  <c r="AL131" i="14"/>
  <c r="O32" i="18"/>
  <c r="Z125" i="14"/>
  <c r="AL168" i="14"/>
  <c r="O69" i="18"/>
  <c r="BF14" i="9"/>
  <c r="BF16" i="9"/>
  <c r="BF20" i="9"/>
  <c r="BF26" i="9"/>
  <c r="BF32" i="9"/>
  <c r="BF36" i="9"/>
  <c r="BF42" i="9"/>
  <c r="BF48" i="9"/>
  <c r="BF52" i="9"/>
  <c r="BF58" i="9"/>
  <c r="BF64" i="9"/>
  <c r="BF68" i="9"/>
  <c r="BF72" i="9"/>
  <c r="BF78" i="9"/>
  <c r="BF84" i="9"/>
  <c r="BF18" i="9"/>
  <c r="BF24" i="9"/>
  <c r="BF28" i="9"/>
  <c r="BF34" i="9"/>
  <c r="BF40" i="9"/>
  <c r="BF44" i="9"/>
  <c r="BF50" i="9"/>
  <c r="BF56" i="9"/>
  <c r="BF62" i="9"/>
  <c r="BF70" i="9"/>
  <c r="BF76" i="9"/>
  <c r="BF82" i="9"/>
  <c r="BF22" i="9"/>
  <c r="BF30" i="9"/>
  <c r="BF38" i="9"/>
  <c r="BF46" i="9"/>
  <c r="BF54" i="9"/>
  <c r="BF60" i="9"/>
  <c r="BF66" i="9"/>
  <c r="BF74" i="9"/>
  <c r="BF80" i="9"/>
  <c r="BF15" i="9"/>
  <c r="BF17" i="9"/>
  <c r="BF19" i="9"/>
  <c r="BF21" i="9"/>
  <c r="BF23" i="9"/>
  <c r="BF25" i="9"/>
  <c r="BF27" i="9"/>
  <c r="BF29" i="9"/>
  <c r="BF31" i="9"/>
  <c r="BF33" i="9"/>
  <c r="BF35" i="9"/>
  <c r="BF37" i="9"/>
  <c r="BF39" i="9"/>
  <c r="BF41" i="9"/>
  <c r="BF43" i="9"/>
  <c r="BF45" i="9"/>
  <c r="BF47" i="9"/>
  <c r="BF49" i="9"/>
  <c r="CC49" i="9"/>
  <c r="BF51" i="9"/>
  <c r="BF53" i="9"/>
  <c r="BF55" i="9"/>
  <c r="BF57" i="9"/>
  <c r="BF59" i="9"/>
  <c r="BF61" i="9"/>
  <c r="BF63" i="9"/>
  <c r="BF65" i="9"/>
  <c r="BF67" i="9"/>
  <c r="BF69" i="9"/>
  <c r="BF71" i="9"/>
  <c r="BF73" i="9"/>
  <c r="BF75" i="9"/>
  <c r="BF77" i="9"/>
  <c r="BF79" i="9"/>
  <c r="BF81" i="9"/>
  <c r="BF83" i="9"/>
  <c r="O47" i="18"/>
  <c r="I298" i="17"/>
  <c r="I299" i="17"/>
  <c r="F13" i="14"/>
  <c r="F12" i="14"/>
  <c r="AF13" i="14"/>
  <c r="AJ13" i="14"/>
  <c r="CJ246" i="17"/>
  <c r="CI245" i="17"/>
  <c r="CI274" i="17"/>
  <c r="CJ275" i="17"/>
  <c r="CI285" i="17"/>
  <c r="CJ286" i="17"/>
  <c r="CI257" i="17"/>
  <c r="CJ258" i="17"/>
  <c r="CI268" i="17"/>
  <c r="CJ269" i="17"/>
  <c r="CI291" i="17"/>
  <c r="CJ292" i="17"/>
  <c r="CI246" i="17"/>
  <c r="CJ247" i="17"/>
  <c r="CJ280" i="17"/>
  <c r="CI279" i="17"/>
  <c r="CI249" i="17"/>
  <c r="CJ250" i="17"/>
  <c r="BY183" i="17"/>
  <c r="CI193" i="17"/>
  <c r="R124" i="17"/>
  <c r="AW155" i="17"/>
  <c r="BS177" i="17"/>
  <c r="AZ158" i="17"/>
  <c r="AR150" i="17"/>
  <c r="AI141" i="17"/>
  <c r="BZ184" i="17"/>
  <c r="BE163" i="17"/>
  <c r="BD162" i="17"/>
  <c r="AF138" i="17"/>
  <c r="BN172" i="17"/>
  <c r="BV180" i="17"/>
  <c r="BF164" i="17"/>
  <c r="BJ168" i="17"/>
  <c r="CE189" i="17"/>
  <c r="BC161" i="17"/>
  <c r="AY157" i="17"/>
  <c r="K117" i="17"/>
  <c r="CA185" i="17"/>
  <c r="BI167" i="17"/>
  <c r="Q123" i="17"/>
  <c r="BB160" i="17"/>
  <c r="BW181" i="17"/>
  <c r="P122" i="17"/>
  <c r="S125" i="17"/>
  <c r="AV154" i="17"/>
  <c r="AM145" i="17"/>
  <c r="AG139" i="17"/>
  <c r="CG191" i="17"/>
  <c r="AB134" i="17"/>
  <c r="BK169" i="17"/>
  <c r="BM171" i="17"/>
  <c r="X130" i="17"/>
  <c r="BX182" i="17"/>
  <c r="AX156" i="17"/>
  <c r="BL170" i="17"/>
  <c r="AQ149" i="17"/>
  <c r="AU153" i="17"/>
  <c r="BH166" i="17"/>
  <c r="Y131" i="17"/>
  <c r="W129" i="17"/>
  <c r="CC187" i="17"/>
  <c r="N120" i="17"/>
  <c r="AK143" i="17"/>
  <c r="BG165" i="17"/>
  <c r="AC135" i="17"/>
  <c r="BR176" i="17"/>
  <c r="BU179" i="17"/>
  <c r="AP148" i="17"/>
  <c r="T126" i="17"/>
  <c r="AN146" i="17"/>
  <c r="M119" i="17"/>
  <c r="AS151" i="17"/>
  <c r="AJ142" i="17"/>
  <c r="AL144" i="17"/>
  <c r="O121" i="17"/>
  <c r="BO173" i="17"/>
  <c r="AT152" i="17"/>
  <c r="Z132" i="17"/>
  <c r="CD188" i="17"/>
  <c r="CH192" i="17"/>
  <c r="J116" i="17"/>
  <c r="CF190" i="17"/>
  <c r="AA133" i="17"/>
  <c r="BA159" i="17"/>
  <c r="CJ194" i="17"/>
  <c r="BQ175" i="17"/>
  <c r="AH140" i="17"/>
  <c r="CB186" i="17"/>
  <c r="V128" i="17"/>
  <c r="BP174" i="17"/>
  <c r="AD136" i="17"/>
  <c r="U127" i="17"/>
  <c r="L118" i="17"/>
  <c r="AO147" i="17"/>
  <c r="AE137" i="17"/>
  <c r="BT178" i="17"/>
  <c r="BS149" i="17"/>
  <c r="AW127" i="17"/>
  <c r="CA157" i="17"/>
  <c r="BI139" i="17"/>
  <c r="BQ147" i="17"/>
  <c r="CG163" i="17"/>
  <c r="BP146" i="17"/>
  <c r="AV126" i="17"/>
  <c r="CF162" i="17"/>
  <c r="AR122" i="17"/>
  <c r="BO145" i="17"/>
  <c r="BF136" i="17"/>
  <c r="AZ130" i="17"/>
  <c r="BG137" i="17"/>
  <c r="BL142" i="17"/>
  <c r="BU151" i="17"/>
  <c r="BM143" i="17"/>
  <c r="AQ121" i="17"/>
  <c r="AT124" i="17"/>
  <c r="BD134" i="17"/>
  <c r="AO119" i="17"/>
  <c r="CH164" i="17"/>
  <c r="AX128" i="17"/>
  <c r="CI165" i="17"/>
  <c r="BK141" i="17"/>
  <c r="CE161" i="17"/>
  <c r="BT150" i="17"/>
  <c r="CD160" i="17"/>
  <c r="BN144" i="17"/>
  <c r="BX154" i="17"/>
  <c r="AM117" i="17"/>
  <c r="AU125" i="17"/>
  <c r="CC159" i="17"/>
  <c r="BE135" i="17"/>
  <c r="BH138" i="17"/>
  <c r="BZ156" i="17"/>
  <c r="AN118" i="17"/>
  <c r="BY155" i="17"/>
  <c r="AL116" i="17"/>
  <c r="BV152" i="17"/>
  <c r="BW153" i="17"/>
  <c r="BA131" i="17"/>
  <c r="AS123" i="17"/>
  <c r="CB158" i="17"/>
  <c r="CJ166" i="17"/>
  <c r="BJ140" i="17"/>
  <c r="AY129" i="17"/>
  <c r="AP120" i="17"/>
  <c r="BC133" i="17"/>
  <c r="BR148" i="17"/>
  <c r="BB132" i="17"/>
  <c r="CH183" i="17"/>
  <c r="BZ175" i="17"/>
  <c r="T117" i="17"/>
  <c r="V119" i="17"/>
  <c r="BB151" i="17"/>
  <c r="CC178" i="17"/>
  <c r="AY148" i="17"/>
  <c r="CB177" i="17"/>
  <c r="BV171" i="17"/>
  <c r="AS142" i="17"/>
  <c r="BE154" i="17"/>
  <c r="AD127" i="17"/>
  <c r="AF129" i="17"/>
  <c r="CF181" i="17"/>
  <c r="AQ140" i="17"/>
  <c r="AB125" i="17"/>
  <c r="AP139" i="17"/>
  <c r="AL135" i="17"/>
  <c r="BW172" i="17"/>
  <c r="BP165" i="17"/>
  <c r="BI158" i="17"/>
  <c r="AC126" i="17"/>
  <c r="X121" i="17"/>
  <c r="BL161" i="17"/>
  <c r="CI184" i="17"/>
  <c r="CD179" i="17"/>
  <c r="AE128" i="17"/>
  <c r="BF155" i="17"/>
  <c r="AG130" i="17"/>
  <c r="CG182" i="17"/>
  <c r="BQ166" i="17"/>
  <c r="BX173" i="17"/>
  <c r="Y122" i="17"/>
  <c r="AW146" i="17"/>
  <c r="AH131" i="17"/>
  <c r="CE180" i="17"/>
  <c r="BG156" i="17"/>
  <c r="BT169" i="17"/>
  <c r="BR167" i="17"/>
  <c r="BD153" i="17"/>
  <c r="AR141" i="17"/>
  <c r="AU144" i="17"/>
  <c r="BA150" i="17"/>
  <c r="BM162" i="17"/>
  <c r="AI132" i="17"/>
  <c r="U118" i="17"/>
  <c r="BU170" i="17"/>
  <c r="S116" i="17"/>
  <c r="CJ185" i="17"/>
  <c r="AV145" i="17"/>
  <c r="BO164" i="17"/>
  <c r="BS168" i="17"/>
  <c r="BN163" i="17"/>
  <c r="AK134" i="17"/>
  <c r="Z123" i="17"/>
  <c r="AA124" i="17"/>
  <c r="BK160" i="17"/>
  <c r="AM136" i="17"/>
  <c r="BH157" i="17"/>
  <c r="AN137" i="17"/>
  <c r="BJ159" i="17"/>
  <c r="BC152" i="17"/>
  <c r="CA176" i="17"/>
  <c r="AJ133" i="17"/>
  <c r="W120" i="17"/>
  <c r="AX147" i="17"/>
  <c r="AZ149" i="17"/>
  <c r="AO138" i="17"/>
  <c r="AT143" i="17"/>
  <c r="BY174" i="17"/>
  <c r="BW175" i="17"/>
  <c r="BP168" i="17"/>
  <c r="CF184" i="17"/>
  <c r="AW149" i="17"/>
  <c r="V122" i="17"/>
  <c r="AD130" i="17"/>
  <c r="BX176" i="17"/>
  <c r="BL164" i="17"/>
  <c r="AF132" i="17"/>
  <c r="BF158" i="17"/>
  <c r="BC155" i="17"/>
  <c r="AK137" i="17"/>
  <c r="Z126" i="17"/>
  <c r="AT146" i="17"/>
  <c r="AC129" i="17"/>
  <c r="BH160" i="17"/>
  <c r="CG185" i="17"/>
  <c r="AX150" i="17"/>
  <c r="AR144" i="17"/>
  <c r="BK163" i="17"/>
  <c r="S119" i="17"/>
  <c r="AG133" i="17"/>
  <c r="BE157" i="17"/>
  <c r="AQ143" i="17"/>
  <c r="BM165" i="17"/>
  <c r="BR170" i="17"/>
  <c r="AL138" i="17"/>
  <c r="BT172" i="17"/>
  <c r="AS145" i="17"/>
  <c r="AP142" i="17"/>
  <c r="BU173" i="17"/>
  <c r="BB154" i="17"/>
  <c r="AN140" i="17"/>
  <c r="AO141" i="17"/>
  <c r="CB180" i="17"/>
  <c r="BS171" i="17"/>
  <c r="BO167" i="17"/>
  <c r="T120" i="17"/>
  <c r="Y125" i="17"/>
  <c r="CH186" i="17"/>
  <c r="BI161" i="17"/>
  <c r="AJ136" i="17"/>
  <c r="BA153" i="17"/>
  <c r="CD182" i="17"/>
  <c r="BN166" i="17"/>
  <c r="AI135" i="17"/>
  <c r="AZ152" i="17"/>
  <c r="AM139" i="17"/>
  <c r="W123" i="17"/>
  <c r="P116" i="17"/>
  <c r="AY151" i="17"/>
  <c r="AB128" i="17"/>
  <c r="U121" i="17"/>
  <c r="AH134" i="17"/>
  <c r="CA179" i="17"/>
  <c r="AU147" i="17"/>
  <c r="BD156" i="17"/>
  <c r="CJ188" i="17"/>
  <c r="Q117" i="17"/>
  <c r="AE131" i="17"/>
  <c r="R118" i="17"/>
  <c r="CC181" i="17"/>
  <c r="BZ178" i="17"/>
  <c r="AV148" i="17"/>
  <c r="X124" i="17"/>
  <c r="CI187" i="17"/>
  <c r="BY177" i="17"/>
  <c r="BJ162" i="17"/>
  <c r="AA127" i="17"/>
  <c r="CE183" i="17"/>
  <c r="BQ169" i="17"/>
  <c r="BG159" i="17"/>
  <c r="BV174" i="17"/>
  <c r="CA171" i="17"/>
  <c r="AU139" i="17"/>
  <c r="BK155" i="17"/>
  <c r="CH178" i="17"/>
  <c r="BF150" i="17"/>
  <c r="BM157" i="17"/>
  <c r="CC173" i="17"/>
  <c r="AD122" i="17"/>
  <c r="BT164" i="17"/>
  <c r="AQ135" i="17"/>
  <c r="AX142" i="17"/>
  <c r="AF124" i="17"/>
  <c r="BP160" i="17"/>
  <c r="BA145" i="17"/>
  <c r="CB172" i="17"/>
  <c r="BX168" i="17"/>
  <c r="BR162" i="17"/>
  <c r="BL156" i="17"/>
  <c r="CD174" i="17"/>
  <c r="AH126" i="17"/>
  <c r="BD148" i="17"/>
  <c r="BE149" i="17"/>
  <c r="AG125" i="17"/>
  <c r="AW141" i="17"/>
  <c r="Z118" i="17"/>
  <c r="BQ161" i="17"/>
  <c r="BJ154" i="17"/>
  <c r="CG177" i="17"/>
  <c r="AV140" i="17"/>
  <c r="BC147" i="17"/>
  <c r="AY143" i="17"/>
  <c r="AE123" i="17"/>
  <c r="AT138" i="17"/>
  <c r="BO159" i="17"/>
  <c r="BS163" i="17"/>
  <c r="AP134" i="17"/>
  <c r="AS137" i="17"/>
  <c r="BH152" i="17"/>
  <c r="BV166" i="17"/>
  <c r="BY169" i="17"/>
  <c r="AR136" i="17"/>
  <c r="AB120" i="17"/>
  <c r="CJ180" i="17"/>
  <c r="AZ144" i="17"/>
  <c r="AN132" i="17"/>
  <c r="CE175" i="17"/>
  <c r="BN158" i="17"/>
  <c r="AC121" i="17"/>
  <c r="AI127" i="17"/>
  <c r="BZ170" i="17"/>
  <c r="CI179" i="17"/>
  <c r="BG151" i="17"/>
  <c r="AA119" i="17"/>
  <c r="AL130" i="17"/>
  <c r="AO133" i="17"/>
  <c r="CF176" i="17"/>
  <c r="BB146" i="17"/>
  <c r="Y117" i="17"/>
  <c r="BW167" i="17"/>
  <c r="AM131" i="17"/>
  <c r="X116" i="17"/>
  <c r="AJ128" i="17"/>
  <c r="BI153" i="17"/>
  <c r="BU165" i="17"/>
  <c r="AK129" i="17"/>
  <c r="AS132" i="17"/>
  <c r="AN127" i="17"/>
  <c r="BX163" i="17"/>
  <c r="BI148" i="17"/>
  <c r="AY138" i="17"/>
  <c r="BL151" i="17"/>
  <c r="AH121" i="17"/>
  <c r="CF171" i="17"/>
  <c r="BU160" i="17"/>
  <c r="CH173" i="17"/>
  <c r="BA140" i="17"/>
  <c r="AW136" i="17"/>
  <c r="AE118" i="17"/>
  <c r="AO128" i="17"/>
  <c r="CG172" i="17"/>
  <c r="CC168" i="17"/>
  <c r="BT159" i="17"/>
  <c r="AT133" i="17"/>
  <c r="BB141" i="17"/>
  <c r="AD117" i="17"/>
  <c r="BS158" i="17"/>
  <c r="CB167" i="17"/>
  <c r="BW162" i="17"/>
  <c r="BO154" i="17"/>
  <c r="AL125" i="17"/>
  <c r="BV161" i="17"/>
  <c r="AG120" i="17"/>
  <c r="CD169" i="17"/>
  <c r="AR131" i="17"/>
  <c r="AI122" i="17"/>
  <c r="AQ130" i="17"/>
  <c r="BM152" i="17"/>
  <c r="BJ149" i="17"/>
  <c r="CE170" i="17"/>
  <c r="BP155" i="17"/>
  <c r="BE144" i="17"/>
  <c r="BH147" i="17"/>
  <c r="AP129" i="17"/>
  <c r="AZ139" i="17"/>
  <c r="AU134" i="17"/>
  <c r="BR157" i="17"/>
  <c r="AJ123" i="17"/>
  <c r="BC142" i="17"/>
  <c r="CJ175" i="17"/>
  <c r="AF119" i="17"/>
  <c r="CA166" i="17"/>
  <c r="AV135" i="17"/>
  <c r="AK124" i="17"/>
  <c r="BN153" i="17"/>
  <c r="BD143" i="17"/>
  <c r="BK150" i="17"/>
  <c r="AX137" i="17"/>
  <c r="BY164" i="17"/>
  <c r="CI174" i="17"/>
  <c r="BG146" i="17"/>
  <c r="BZ165" i="17"/>
  <c r="AM126" i="17"/>
  <c r="BQ156" i="17"/>
  <c r="AC116" i="17"/>
  <c r="BF145" i="17"/>
  <c r="BI168" i="17"/>
  <c r="T127" i="17"/>
  <c r="X131" i="17"/>
  <c r="S126" i="17"/>
  <c r="V129" i="17"/>
  <c r="CF191" i="17"/>
  <c r="CA186" i="17"/>
  <c r="CE190" i="17"/>
  <c r="AL145" i="17"/>
  <c r="BZ185" i="17"/>
  <c r="BW182" i="17"/>
  <c r="CC188" i="17"/>
  <c r="I116" i="17"/>
  <c r="I195" i="17"/>
  <c r="AI142" i="17"/>
  <c r="BQ176" i="17"/>
  <c r="AY158" i="17"/>
  <c r="AR151" i="17"/>
  <c r="R125" i="17"/>
  <c r="AH141" i="17"/>
  <c r="BL171" i="17"/>
  <c r="AE138" i="17"/>
  <c r="BK170" i="17"/>
  <c r="BH167" i="17"/>
  <c r="O122" i="17"/>
  <c r="AQ150" i="17"/>
  <c r="BN173" i="17"/>
  <c r="N121" i="17"/>
  <c r="BB161" i="17"/>
  <c r="BU180" i="17"/>
  <c r="BY184" i="17"/>
  <c r="CI194" i="17"/>
  <c r="J117" i="17"/>
  <c r="BD163" i="17"/>
  <c r="AP149" i="17"/>
  <c r="P123" i="17"/>
  <c r="AC136" i="17"/>
  <c r="BX183" i="17"/>
  <c r="AU154" i="17"/>
  <c r="BA160" i="17"/>
  <c r="BJ169" i="17"/>
  <c r="AT153" i="17"/>
  <c r="AB135" i="17"/>
  <c r="BS178" i="17"/>
  <c r="BE164" i="17"/>
  <c r="AX157" i="17"/>
  <c r="BT179" i="17"/>
  <c r="L119" i="17"/>
  <c r="BC162" i="17"/>
  <c r="K118" i="17"/>
  <c r="AA134" i="17"/>
  <c r="AF139" i="17"/>
  <c r="AO148" i="17"/>
  <c r="AG140" i="17"/>
  <c r="Z133" i="17"/>
  <c r="M120" i="17"/>
  <c r="AW156" i="17"/>
  <c r="CG192" i="17"/>
  <c r="CB187" i="17"/>
  <c r="BF165" i="17"/>
  <c r="Y132" i="17"/>
  <c r="CD189" i="17"/>
  <c r="U128" i="17"/>
  <c r="CH193" i="17"/>
  <c r="AM146" i="17"/>
  <c r="BV181" i="17"/>
  <c r="AS152" i="17"/>
  <c r="BG166" i="17"/>
  <c r="AN147" i="17"/>
  <c r="AD137" i="17"/>
  <c r="AK144" i="17"/>
  <c r="W130" i="17"/>
  <c r="AZ159" i="17"/>
  <c r="Q124" i="17"/>
  <c r="BM172" i="17"/>
  <c r="BO174" i="17"/>
  <c r="BR177" i="17"/>
  <c r="AV155" i="17"/>
  <c r="BP175" i="17"/>
  <c r="AJ143" i="17"/>
  <c r="BY180" i="17"/>
  <c r="AX153" i="17"/>
  <c r="U124" i="17"/>
  <c r="BR173" i="17"/>
  <c r="AJ139" i="17"/>
  <c r="M116" i="17"/>
  <c r="BQ172" i="17"/>
  <c r="AF135" i="17"/>
  <c r="BA156" i="17"/>
  <c r="AZ155" i="17"/>
  <c r="BT175" i="17"/>
  <c r="BW178" i="17"/>
  <c r="BN169" i="17"/>
  <c r="AL141" i="17"/>
  <c r="V125" i="17"/>
  <c r="AQ146" i="17"/>
  <c r="BP171" i="17"/>
  <c r="AM142" i="17"/>
  <c r="CC184" i="17"/>
  <c r="CE186" i="17"/>
  <c r="BL167" i="17"/>
  <c r="AN143" i="17"/>
  <c r="AE134" i="17"/>
  <c r="T123" i="17"/>
  <c r="BS174" i="17"/>
  <c r="BU176" i="17"/>
  <c r="AA130" i="17"/>
  <c r="Z129" i="17"/>
  <c r="BD159" i="17"/>
  <c r="CD185" i="17"/>
  <c r="AV151" i="17"/>
  <c r="AB131" i="17"/>
  <c r="N117" i="17"/>
  <c r="X127" i="17"/>
  <c r="BO170" i="17"/>
  <c r="BC158" i="17"/>
  <c r="CJ191" i="17"/>
  <c r="AT149" i="17"/>
  <c r="O118" i="17"/>
  <c r="BM168" i="17"/>
  <c r="BV177" i="17"/>
  <c r="CH189" i="17"/>
  <c r="CF187" i="17"/>
  <c r="Y128" i="17"/>
  <c r="AY154" i="17"/>
  <c r="AC132" i="17"/>
  <c r="CI190" i="17"/>
  <c r="AW152" i="17"/>
  <c r="CB183" i="17"/>
  <c r="R121" i="17"/>
  <c r="AR147" i="17"/>
  <c r="BB157" i="17"/>
  <c r="BG162" i="17"/>
  <c r="AP145" i="17"/>
  <c r="BE160" i="17"/>
  <c r="BZ181" i="17"/>
  <c r="AH137" i="17"/>
  <c r="BI164" i="17"/>
  <c r="CA182" i="17"/>
  <c r="AI138" i="17"/>
  <c r="S122" i="17"/>
  <c r="AG136" i="17"/>
  <c r="BH163" i="17"/>
  <c r="P119" i="17"/>
  <c r="AK140" i="17"/>
  <c r="AD133" i="17"/>
  <c r="BK166" i="17"/>
  <c r="CG188" i="17"/>
  <c r="AS148" i="17"/>
  <c r="BX179" i="17"/>
  <c r="Q120" i="17"/>
  <c r="AO144" i="17"/>
  <c r="BF161" i="17"/>
  <c r="W126" i="17"/>
  <c r="BJ165" i="17"/>
  <c r="AU150" i="17"/>
  <c r="BM146" i="17"/>
  <c r="AX131" i="17"/>
  <c r="CB161" i="17"/>
  <c r="BR151" i="17"/>
  <c r="BB135" i="17"/>
  <c r="BF139" i="17"/>
  <c r="CI168" i="17"/>
  <c r="CA160" i="17"/>
  <c r="BD137" i="17"/>
  <c r="BW156" i="17"/>
  <c r="BN147" i="17"/>
  <c r="BT153" i="17"/>
  <c r="AV129" i="17"/>
  <c r="CC162" i="17"/>
  <c r="BJ143" i="17"/>
  <c r="AO122" i="17"/>
  <c r="CE164" i="17"/>
  <c r="BU154" i="17"/>
  <c r="BO148" i="17"/>
  <c r="BC136" i="17"/>
  <c r="AR125" i="17"/>
  <c r="BQ150" i="17"/>
  <c r="BI142" i="17"/>
  <c r="BV155" i="17"/>
  <c r="BA134" i="17"/>
  <c r="BG140" i="17"/>
  <c r="CD163" i="17"/>
  <c r="AL119" i="17"/>
  <c r="BH141" i="17"/>
  <c r="BP149" i="17"/>
  <c r="BK144" i="17"/>
  <c r="BX157" i="17"/>
  <c r="AU128" i="17"/>
  <c r="AT127" i="17"/>
  <c r="CF165" i="17"/>
  <c r="AP123" i="17"/>
  <c r="AY132" i="17"/>
  <c r="BL145" i="17"/>
  <c r="CJ169" i="17"/>
  <c r="AW130" i="17"/>
  <c r="AQ124" i="17"/>
  <c r="CH167" i="17"/>
  <c r="AN121" i="17"/>
  <c r="AJ117" i="17"/>
  <c r="CG166" i="17"/>
  <c r="AZ133" i="17"/>
  <c r="AI116" i="17"/>
  <c r="AK118" i="17"/>
  <c r="BS152" i="17"/>
  <c r="BE138" i="17"/>
  <c r="BZ159" i="17"/>
  <c r="AM120" i="17"/>
  <c r="BY158" i="17"/>
  <c r="AS126" i="17"/>
  <c r="BZ171" i="17"/>
  <c r="AU140" i="17"/>
  <c r="AE124" i="17"/>
  <c r="AT139" i="17"/>
  <c r="BO160" i="17"/>
  <c r="BS164" i="17"/>
  <c r="BW168" i="17"/>
  <c r="AD123" i="17"/>
  <c r="AH127" i="17"/>
  <c r="BA146" i="17"/>
  <c r="AS138" i="17"/>
  <c r="CH179" i="17"/>
  <c r="CG178" i="17"/>
  <c r="CB173" i="17"/>
  <c r="CC174" i="17"/>
  <c r="BP161" i="17"/>
  <c r="AQ136" i="17"/>
  <c r="AN133" i="17"/>
  <c r="BV167" i="17"/>
  <c r="W116" i="17"/>
  <c r="AX143" i="17"/>
  <c r="AB121" i="17"/>
  <c r="BL157" i="17"/>
  <c r="AC122" i="17"/>
  <c r="BY170" i="17"/>
  <c r="BJ155" i="17"/>
  <c r="BF151" i="17"/>
  <c r="AP135" i="17"/>
  <c r="AI128" i="17"/>
  <c r="AR137" i="17"/>
  <c r="BM158" i="17"/>
  <c r="CE176" i="17"/>
  <c r="AY144" i="17"/>
  <c r="BG152" i="17"/>
  <c r="AM132" i="17"/>
  <c r="BB147" i="17"/>
  <c r="Z119" i="17"/>
  <c r="BE150" i="17"/>
  <c r="BN159" i="17"/>
  <c r="AV141" i="17"/>
  <c r="BR163" i="17"/>
  <c r="BC148" i="17"/>
  <c r="Y118" i="17"/>
  <c r="CA172" i="17"/>
  <c r="AZ145" i="17"/>
  <c r="AJ129" i="17"/>
  <c r="BI154" i="17"/>
  <c r="AW142" i="17"/>
  <c r="CF177" i="17"/>
  <c r="BD149" i="17"/>
  <c r="CD175" i="17"/>
  <c r="X117" i="17"/>
  <c r="BU166" i="17"/>
  <c r="AA120" i="17"/>
  <c r="AF125" i="17"/>
  <c r="CI180" i="17"/>
  <c r="AK130" i="17"/>
  <c r="BQ162" i="17"/>
  <c r="AO134" i="17"/>
  <c r="CJ181" i="17"/>
  <c r="AG126" i="17"/>
  <c r="BH153" i="17"/>
  <c r="BT165" i="17"/>
  <c r="AL131" i="17"/>
  <c r="BK156" i="17"/>
  <c r="BX169" i="17"/>
  <c r="BI151" i="17"/>
  <c r="AQ133" i="17"/>
  <c r="AG123" i="17"/>
  <c r="BE147" i="17"/>
  <c r="AY141" i="17"/>
  <c r="AV138" i="17"/>
  <c r="BD146" i="17"/>
  <c r="BL154" i="17"/>
  <c r="AE121" i="17"/>
  <c r="BW165" i="17"/>
  <c r="AH124" i="17"/>
  <c r="CG175" i="17"/>
  <c r="BA143" i="17"/>
  <c r="BG149" i="17"/>
  <c r="BR160" i="17"/>
  <c r="CB170" i="17"/>
  <c r="CJ178" i="17"/>
  <c r="AU137" i="17"/>
  <c r="BM155" i="17"/>
  <c r="BP158" i="17"/>
  <c r="BB144" i="17"/>
  <c r="BZ168" i="17"/>
  <c r="AL128" i="17"/>
  <c r="BJ152" i="17"/>
  <c r="AB118" i="17"/>
  <c r="AZ142" i="17"/>
  <c r="CE173" i="17"/>
  <c r="AT136" i="17"/>
  <c r="CI177" i="17"/>
  <c r="AF122" i="17"/>
  <c r="AK127" i="17"/>
  <c r="AO131" i="17"/>
  <c r="CD172" i="17"/>
  <c r="BX166" i="17"/>
  <c r="BF148" i="17"/>
  <c r="AX140" i="17"/>
  <c r="AJ126" i="17"/>
  <c r="CF174" i="17"/>
  <c r="AN130" i="17"/>
  <c r="BY167" i="17"/>
  <c r="BO157" i="17"/>
  <c r="BQ159" i="17"/>
  <c r="AW139" i="17"/>
  <c r="AC119" i="17"/>
  <c r="BN156" i="17"/>
  <c r="CA169" i="17"/>
  <c r="AI125" i="17"/>
  <c r="CC171" i="17"/>
  <c r="BU163" i="17"/>
  <c r="BS161" i="17"/>
  <c r="BC145" i="17"/>
  <c r="BH150" i="17"/>
  <c r="AP132" i="17"/>
  <c r="BT162" i="17"/>
  <c r="CH176" i="17"/>
  <c r="BV164" i="17"/>
  <c r="AR134" i="17"/>
  <c r="AS135" i="17"/>
  <c r="BK153" i="17"/>
  <c r="AD120" i="17"/>
  <c r="AM129" i="17"/>
  <c r="Z116" i="17"/>
  <c r="AA117" i="17"/>
  <c r="BI159" i="17"/>
  <c r="CC179" i="17"/>
  <c r="AH132" i="17"/>
  <c r="Z124" i="17"/>
  <c r="AW147" i="17"/>
  <c r="BZ176" i="17"/>
  <c r="AO139" i="17"/>
  <c r="Y123" i="17"/>
  <c r="U119" i="17"/>
  <c r="AJ134" i="17"/>
  <c r="AR142" i="17"/>
  <c r="AY149" i="17"/>
  <c r="CE181" i="17"/>
  <c r="BC153" i="17"/>
  <c r="AZ150" i="17"/>
  <c r="CF182" i="17"/>
  <c r="BW173" i="17"/>
  <c r="CH184" i="17"/>
  <c r="BO165" i="17"/>
  <c r="AV146" i="17"/>
  <c r="BE155" i="17"/>
  <c r="CA177" i="17"/>
  <c r="AS143" i="17"/>
  <c r="BY175" i="17"/>
  <c r="AU145" i="17"/>
  <c r="AM137" i="17"/>
  <c r="AK135" i="17"/>
  <c r="BD154" i="17"/>
  <c r="BK161" i="17"/>
  <c r="BT170" i="17"/>
  <c r="R116" i="17"/>
  <c r="BF156" i="17"/>
  <c r="BJ160" i="17"/>
  <c r="BP166" i="17"/>
  <c r="AC127" i="17"/>
  <c r="X122" i="17"/>
  <c r="S117" i="17"/>
  <c r="V120" i="17"/>
  <c r="BM163" i="17"/>
  <c r="AQ141" i="17"/>
  <c r="BB152" i="17"/>
  <c r="AB126" i="17"/>
  <c r="BN164" i="17"/>
  <c r="CD180" i="17"/>
  <c r="BL162" i="17"/>
  <c r="AI133" i="17"/>
  <c r="BA151" i="17"/>
  <c r="BU171" i="17"/>
  <c r="BR168" i="17"/>
  <c r="AG131" i="17"/>
  <c r="CJ186" i="17"/>
  <c r="AD128" i="17"/>
  <c r="BH158" i="17"/>
  <c r="AL136" i="17"/>
  <c r="CB178" i="17"/>
  <c r="AA125" i="17"/>
  <c r="AF130" i="17"/>
  <c r="T118" i="17"/>
  <c r="BG157" i="17"/>
  <c r="AP140" i="17"/>
  <c r="CG183" i="17"/>
  <c r="AN138" i="17"/>
  <c r="CI185" i="17"/>
  <c r="BV172" i="17"/>
  <c r="BS169" i="17"/>
  <c r="BX174" i="17"/>
  <c r="AE129" i="17"/>
  <c r="W121" i="17"/>
  <c r="AT144" i="17"/>
  <c r="BQ167" i="17"/>
  <c r="AX148" i="17"/>
  <c r="AS124" i="17"/>
  <c r="CB159" i="17"/>
  <c r="BR149" i="17"/>
  <c r="AN119" i="17"/>
  <c r="AZ131" i="17"/>
  <c r="BY156" i="17"/>
  <c r="BO146" i="17"/>
  <c r="BP147" i="17"/>
  <c r="CF163" i="17"/>
  <c r="BL143" i="17"/>
  <c r="BG138" i="17"/>
  <c r="AM118" i="17"/>
  <c r="AK116" i="17"/>
  <c r="CA158" i="17"/>
  <c r="AQ122" i="17"/>
  <c r="AO120" i="17"/>
  <c r="BQ148" i="17"/>
  <c r="CH165" i="17"/>
  <c r="BH139" i="17"/>
  <c r="BC134" i="17"/>
  <c r="BK142" i="17"/>
  <c r="BZ157" i="17"/>
  <c r="BT151" i="17"/>
  <c r="AL117" i="17"/>
  <c r="BS150" i="17"/>
  <c r="BJ141" i="17"/>
  <c r="CI166" i="17"/>
  <c r="BN145" i="17"/>
  <c r="CC160" i="17"/>
  <c r="CD161" i="17"/>
  <c r="AV127" i="17"/>
  <c r="BF137" i="17"/>
  <c r="BA132" i="17"/>
  <c r="AP121" i="17"/>
  <c r="BX155" i="17"/>
  <c r="BU152" i="17"/>
  <c r="BW154" i="17"/>
  <c r="AT125" i="17"/>
  <c r="AY130" i="17"/>
  <c r="AU126" i="17"/>
  <c r="BM144" i="17"/>
  <c r="BB133" i="17"/>
  <c r="CE162" i="17"/>
  <c r="BI140" i="17"/>
  <c r="AR123" i="17"/>
  <c r="BD135" i="17"/>
  <c r="AX129" i="17"/>
  <c r="CG164" i="17"/>
  <c r="CJ167" i="17"/>
  <c r="BE136" i="17"/>
  <c r="AW128" i="17"/>
  <c r="BV153" i="17"/>
  <c r="AZ141" i="17"/>
  <c r="BU162" i="17"/>
  <c r="BR159" i="17"/>
  <c r="BX165" i="17"/>
  <c r="AD119" i="17"/>
  <c r="AA116" i="17"/>
  <c r="CA168" i="17"/>
  <c r="CI176" i="17"/>
  <c r="AY140" i="17"/>
  <c r="AH123" i="17"/>
  <c r="AT135" i="17"/>
  <c r="AR133" i="17"/>
  <c r="CF173" i="17"/>
  <c r="AV137" i="17"/>
  <c r="CB169" i="17"/>
  <c r="AU136" i="17"/>
  <c r="AO130" i="17"/>
  <c r="BS160" i="17"/>
  <c r="AI124" i="17"/>
  <c r="BN155" i="17"/>
  <c r="BZ167" i="17"/>
  <c r="AS134" i="17"/>
  <c r="AK126" i="17"/>
  <c r="AW138" i="17"/>
  <c r="BL153" i="17"/>
  <c r="BH149" i="17"/>
  <c r="BV163" i="17"/>
  <c r="AE120" i="17"/>
  <c r="AP131" i="17"/>
  <c r="BQ158" i="17"/>
  <c r="BY166" i="17"/>
  <c r="AM128" i="17"/>
  <c r="BM154" i="17"/>
  <c r="CE172" i="17"/>
  <c r="CG174" i="17"/>
  <c r="AB117" i="17"/>
  <c r="BP157" i="17"/>
  <c r="AJ125" i="17"/>
  <c r="CD171" i="17"/>
  <c r="BC144" i="17"/>
  <c r="AF121" i="17"/>
  <c r="AQ132" i="17"/>
  <c r="BI150" i="17"/>
  <c r="CJ177" i="17"/>
  <c r="AG122" i="17"/>
  <c r="BJ151" i="17"/>
  <c r="CH175" i="17"/>
  <c r="AC118" i="17"/>
  <c r="AN129" i="17"/>
  <c r="BA142" i="17"/>
  <c r="BG148" i="17"/>
  <c r="BD145" i="17"/>
  <c r="BB143" i="17"/>
  <c r="BK152" i="17"/>
  <c r="BW164" i="17"/>
  <c r="BO156" i="17"/>
  <c r="BF147" i="17"/>
  <c r="CC170" i="17"/>
  <c r="AL127" i="17"/>
  <c r="BE146" i="17"/>
  <c r="BT161" i="17"/>
  <c r="AX139" i="17"/>
  <c r="CF168" i="17"/>
  <c r="BY161" i="17"/>
  <c r="AX134" i="17"/>
  <c r="BL148" i="17"/>
  <c r="AK121" i="17"/>
  <c r="AS129" i="17"/>
  <c r="CE167" i="17"/>
  <c r="CI171" i="17"/>
  <c r="CJ172" i="17"/>
  <c r="CC165" i="17"/>
  <c r="CG169" i="17"/>
  <c r="AU131" i="17"/>
  <c r="AQ127" i="17"/>
  <c r="BB138" i="17"/>
  <c r="AY135" i="17"/>
  <c r="BG143" i="17"/>
  <c r="BP152" i="17"/>
  <c r="AO125" i="17"/>
  <c r="BN150" i="17"/>
  <c r="AV132" i="17"/>
  <c r="AT130" i="17"/>
  <c r="BF142" i="17"/>
  <c r="CA163" i="17"/>
  <c r="AM123" i="17"/>
  <c r="CD166" i="17"/>
  <c r="CH170" i="17"/>
  <c r="BQ153" i="17"/>
  <c r="AZ136" i="17"/>
  <c r="BI145" i="17"/>
  <c r="AF116" i="17"/>
  <c r="BM149" i="17"/>
  <c r="BE141" i="17"/>
  <c r="AI119" i="17"/>
  <c r="BX160" i="17"/>
  <c r="AH118" i="17"/>
  <c r="BS155" i="17"/>
  <c r="BW159" i="17"/>
  <c r="BH144" i="17"/>
  <c r="BO151" i="17"/>
  <c r="AR128" i="17"/>
  <c r="AP126" i="17"/>
  <c r="BV158" i="17"/>
  <c r="AN124" i="17"/>
  <c r="BA137" i="17"/>
  <c r="AJ120" i="17"/>
  <c r="BK147" i="17"/>
  <c r="BU157" i="17"/>
  <c r="BJ146" i="17"/>
  <c r="BT156" i="17"/>
  <c r="BZ162" i="17"/>
  <c r="BD140" i="17"/>
  <c r="AW133" i="17"/>
  <c r="BR154" i="17"/>
  <c r="CB164" i="17"/>
  <c r="AL122" i="17"/>
  <c r="BC139" i="17"/>
  <c r="AG117" i="17"/>
  <c r="AR143" i="17"/>
  <c r="AX149" i="17"/>
  <c r="BI160" i="17"/>
  <c r="CE182" i="17"/>
  <c r="AJ135" i="17"/>
  <c r="CF183" i="17"/>
  <c r="BF157" i="17"/>
  <c r="AY150" i="17"/>
  <c r="CB179" i="17"/>
  <c r="CA178" i="17"/>
  <c r="AI134" i="17"/>
  <c r="V121" i="17"/>
  <c r="BJ161" i="17"/>
  <c r="BZ177" i="17"/>
  <c r="AH133" i="17"/>
  <c r="AG132" i="17"/>
  <c r="BC154" i="17"/>
  <c r="BO166" i="17"/>
  <c r="AN139" i="17"/>
  <c r="CH185" i="17"/>
  <c r="CG184" i="17"/>
  <c r="BR169" i="17"/>
  <c r="Z125" i="17"/>
  <c r="AP141" i="17"/>
  <c r="BP167" i="17"/>
  <c r="AA126" i="17"/>
  <c r="BX175" i="17"/>
  <c r="AW148" i="17"/>
  <c r="BL163" i="17"/>
  <c r="AZ151" i="17"/>
  <c r="Q116" i="17"/>
  <c r="CD181" i="17"/>
  <c r="BW174" i="17"/>
  <c r="BH159" i="17"/>
  <c r="BM164" i="17"/>
  <c r="Y124" i="17"/>
  <c r="R117" i="17"/>
  <c r="BG158" i="17"/>
  <c r="AK136" i="17"/>
  <c r="CI186" i="17"/>
  <c r="BE156" i="17"/>
  <c r="BK162" i="17"/>
  <c r="T119" i="17"/>
  <c r="BD155" i="17"/>
  <c r="CJ187" i="17"/>
  <c r="S118" i="17"/>
  <c r="AC128" i="17"/>
  <c r="AB127" i="17"/>
  <c r="AM138" i="17"/>
  <c r="BT171" i="17"/>
  <c r="BY176" i="17"/>
  <c r="AS144" i="17"/>
  <c r="CC180" i="17"/>
  <c r="BV173" i="17"/>
  <c r="BU172" i="17"/>
  <c r="AQ142" i="17"/>
  <c r="AO140" i="17"/>
  <c r="AT145" i="17"/>
  <c r="AL137" i="17"/>
  <c r="BA152" i="17"/>
  <c r="U120" i="17"/>
  <c r="AF131" i="17"/>
  <c r="AV147" i="17"/>
  <c r="BB153" i="17"/>
  <c r="AU146" i="17"/>
  <c r="BN165" i="17"/>
  <c r="AD129" i="17"/>
  <c r="X123" i="17"/>
  <c r="BQ168" i="17"/>
  <c r="W122" i="17"/>
  <c r="AE130" i="17"/>
  <c r="BS170" i="17"/>
  <c r="BZ179" i="17"/>
  <c r="BO168" i="17"/>
  <c r="AE132" i="17"/>
  <c r="BD157" i="17"/>
  <c r="BK164" i="17"/>
  <c r="CF185" i="17"/>
  <c r="BV175" i="17"/>
  <c r="BC156" i="17"/>
  <c r="V123" i="17"/>
  <c r="BB155" i="17"/>
  <c r="CI188" i="17"/>
  <c r="T121" i="17"/>
  <c r="CD183" i="17"/>
  <c r="CC182" i="17"/>
  <c r="BX177" i="17"/>
  <c r="CB181" i="17"/>
  <c r="BA154" i="17"/>
  <c r="AY152" i="17"/>
  <c r="CG186" i="17"/>
  <c r="BI162" i="17"/>
  <c r="W124" i="17"/>
  <c r="BM166" i="17"/>
  <c r="AN141" i="17"/>
  <c r="Z127" i="17"/>
  <c r="O116" i="17"/>
  <c r="BU174" i="17"/>
  <c r="AF133" i="17"/>
  <c r="S120" i="17"/>
  <c r="AB129" i="17"/>
  <c r="BW176" i="17"/>
  <c r="AX151" i="17"/>
  <c r="AT147" i="17"/>
  <c r="CE184" i="17"/>
  <c r="Q118" i="17"/>
  <c r="AW150" i="17"/>
  <c r="CA180" i="17"/>
  <c r="AJ137" i="17"/>
  <c r="AC130" i="17"/>
  <c r="U122" i="17"/>
  <c r="BL165" i="17"/>
  <c r="BN167" i="17"/>
  <c r="AK138" i="17"/>
  <c r="AH135" i="17"/>
  <c r="AQ144" i="17"/>
  <c r="AV149" i="17"/>
  <c r="BR171" i="17"/>
  <c r="BP169" i="17"/>
  <c r="AR145" i="17"/>
  <c r="BY178" i="17"/>
  <c r="AL139" i="17"/>
  <c r="AG134" i="17"/>
  <c r="AZ153" i="17"/>
  <c r="BG160" i="17"/>
  <c r="BF159" i="17"/>
  <c r="AD131" i="17"/>
  <c r="AP143" i="17"/>
  <c r="CJ189" i="17"/>
  <c r="AA128" i="17"/>
  <c r="BJ163" i="17"/>
  <c r="AS146" i="17"/>
  <c r="AU148" i="17"/>
  <c r="P117" i="17"/>
  <c r="AI136" i="17"/>
  <c r="X125" i="17"/>
  <c r="BS172" i="17"/>
  <c r="AM140" i="17"/>
  <c r="AO142" i="17"/>
  <c r="BQ170" i="17"/>
  <c r="BT173" i="17"/>
  <c r="R119" i="17"/>
  <c r="Y126" i="17"/>
  <c r="BE158" i="17"/>
  <c r="BH161" i="17"/>
  <c r="CH187" i="17"/>
  <c r="AS150" i="17"/>
  <c r="CI192" i="17"/>
  <c r="AA132" i="17"/>
  <c r="AV153" i="17"/>
  <c r="AY156" i="17"/>
  <c r="BN171" i="17"/>
  <c r="V127" i="17"/>
  <c r="CE188" i="17"/>
  <c r="S124" i="17"/>
  <c r="BG164" i="17"/>
  <c r="BY182" i="17"/>
  <c r="BQ174" i="17"/>
  <c r="BM170" i="17"/>
  <c r="AT151" i="17"/>
  <c r="BD161" i="17"/>
  <c r="BX181" i="17"/>
  <c r="BB159" i="17"/>
  <c r="AE136" i="17"/>
  <c r="M118" i="17"/>
  <c r="BU178" i="17"/>
  <c r="AL143" i="17"/>
  <c r="AG138" i="17"/>
  <c r="CA184" i="17"/>
  <c r="X129" i="17"/>
  <c r="CF189" i="17"/>
  <c r="AM144" i="17"/>
  <c r="BS176" i="17"/>
  <c r="K116" i="17"/>
  <c r="AX155" i="17"/>
  <c r="BC160" i="17"/>
  <c r="BT177" i="17"/>
  <c r="CD187" i="17"/>
  <c r="T125" i="17"/>
  <c r="U126" i="17"/>
  <c r="AD135" i="17"/>
  <c r="BH165" i="17"/>
  <c r="AH139" i="17"/>
  <c r="CH191" i="17"/>
  <c r="BL169" i="17"/>
  <c r="P121" i="17"/>
  <c r="AP147" i="17"/>
  <c r="BK168" i="17"/>
  <c r="CG190" i="17"/>
  <c r="BF163" i="17"/>
  <c r="N119" i="17"/>
  <c r="AO146" i="17"/>
  <c r="AR149" i="17"/>
  <c r="CB185" i="17"/>
  <c r="AU152" i="17"/>
  <c r="W128" i="17"/>
  <c r="AW154" i="17"/>
  <c r="AZ157" i="17"/>
  <c r="Y130" i="17"/>
  <c r="BA158" i="17"/>
  <c r="AB133" i="17"/>
  <c r="CJ193" i="17"/>
  <c r="AC134" i="17"/>
  <c r="Z131" i="17"/>
  <c r="AK142" i="17"/>
  <c r="AN145" i="17"/>
  <c r="CC186" i="17"/>
  <c r="Q122" i="17"/>
  <c r="BO172" i="17"/>
  <c r="BW180" i="17"/>
  <c r="AQ148" i="17"/>
  <c r="BE162" i="17"/>
  <c r="AF137" i="17"/>
  <c r="R123" i="17"/>
  <c r="BR175" i="17"/>
  <c r="BP173" i="17"/>
  <c r="O120" i="17"/>
  <c r="BI166" i="17"/>
  <c r="BJ167" i="17"/>
  <c r="AI140" i="17"/>
  <c r="L117" i="17"/>
  <c r="AJ141" i="17"/>
  <c r="BZ183" i="17"/>
  <c r="BV179" i="17"/>
  <c r="AG12" i="14"/>
  <c r="I13" i="18"/>
  <c r="AI12" i="14"/>
  <c r="AK12" i="14"/>
  <c r="AX144" i="17"/>
  <c r="AA121" i="17"/>
  <c r="BA147" i="17"/>
  <c r="BE151" i="17"/>
  <c r="AO135" i="17"/>
  <c r="CI181" i="17"/>
  <c r="Z120" i="17"/>
  <c r="BL158" i="17"/>
  <c r="CA173" i="17"/>
  <c r="AH128" i="17"/>
  <c r="AB122" i="17"/>
  <c r="BQ163" i="17"/>
  <c r="AC123" i="17"/>
  <c r="BD150" i="17"/>
  <c r="AE125" i="17"/>
  <c r="V116" i="17"/>
  <c r="AN134" i="17"/>
  <c r="BO161" i="17"/>
  <c r="BF152" i="17"/>
  <c r="AU141" i="17"/>
  <c r="CJ182" i="17"/>
  <c r="BR164" i="17"/>
  <c r="AT140" i="17"/>
  <c r="BJ156" i="17"/>
  <c r="BX170" i="17"/>
  <c r="BY171" i="17"/>
  <c r="AJ130" i="17"/>
  <c r="X118" i="17"/>
  <c r="AK131" i="17"/>
  <c r="AM133" i="17"/>
  <c r="BI155" i="17"/>
  <c r="AP136" i="17"/>
  <c r="CH180" i="17"/>
  <c r="AD124" i="17"/>
  <c r="AV142" i="17"/>
  <c r="CE177" i="17"/>
  <c r="CF178" i="17"/>
  <c r="BW169" i="17"/>
  <c r="AG127" i="17"/>
  <c r="BH154" i="17"/>
  <c r="CB174" i="17"/>
  <c r="AS139" i="17"/>
  <c r="CG179" i="17"/>
  <c r="AQ137" i="17"/>
  <c r="BB148" i="17"/>
  <c r="AZ146" i="17"/>
  <c r="BN160" i="17"/>
  <c r="AL132" i="17"/>
  <c r="AW143" i="17"/>
  <c r="AY145" i="17"/>
  <c r="Y119" i="17"/>
  <c r="CD176" i="17"/>
  <c r="BP162" i="17"/>
  <c r="AF126" i="17"/>
  <c r="BZ172" i="17"/>
  <c r="W117" i="17"/>
  <c r="BS165" i="17"/>
  <c r="BU167" i="17"/>
  <c r="BM159" i="17"/>
  <c r="BV168" i="17"/>
  <c r="BT166" i="17"/>
  <c r="CC175" i="17"/>
  <c r="AR138" i="17"/>
  <c r="AI129" i="17"/>
  <c r="BC149" i="17"/>
  <c r="BG153" i="17"/>
  <c r="BK157" i="17"/>
  <c r="AM147" i="14"/>
  <c r="P47" i="18"/>
  <c r="P45" i="18"/>
  <c r="AM143" i="14"/>
  <c r="D101" i="13"/>
  <c r="C101" i="13"/>
  <c r="F101" i="13"/>
  <c r="CT16" i="13"/>
  <c r="CT17" i="13"/>
  <c r="CT18" i="13"/>
  <c r="CT19" i="13"/>
  <c r="CT20" i="13"/>
  <c r="CT21" i="13"/>
  <c r="CT22" i="13"/>
  <c r="CT23" i="13"/>
  <c r="CT24" i="13"/>
  <c r="CT25" i="13"/>
  <c r="CT26" i="13"/>
  <c r="AR59" i="9"/>
  <c r="AR56" i="9"/>
  <c r="AR55" i="9"/>
  <c r="AR54" i="9"/>
  <c r="AR53" i="9"/>
  <c r="AR52" i="9"/>
  <c r="AR51" i="9"/>
  <c r="AR50" i="9"/>
  <c r="AR49" i="9"/>
  <c r="AR48" i="9"/>
  <c r="AR47" i="9"/>
  <c r="AR46" i="9"/>
  <c r="AR45" i="9"/>
  <c r="AR44" i="9"/>
  <c r="AR43" i="9"/>
  <c r="AR42" i="9"/>
  <c r="AR57" i="9"/>
  <c r="AL84" i="9"/>
  <c r="AL83" i="9"/>
  <c r="AL82" i="9"/>
  <c r="AL81" i="9"/>
  <c r="AL80" i="9"/>
  <c r="AL79" i="9"/>
  <c r="AL78" i="9"/>
  <c r="AL77" i="9"/>
  <c r="AL76" i="9"/>
  <c r="AL75" i="9"/>
  <c r="AL74" i="9"/>
  <c r="AL73" i="9"/>
  <c r="AL72" i="9"/>
  <c r="AL71" i="9"/>
  <c r="AL70" i="9"/>
  <c r="AL69" i="9"/>
  <c r="AL68" i="9"/>
  <c r="AL67" i="9"/>
  <c r="AL66" i="9"/>
  <c r="AL65" i="9"/>
  <c r="AL64" i="9"/>
  <c r="AL63" i="9"/>
  <c r="AL62" i="9"/>
  <c r="AL61" i="9"/>
  <c r="AL60" i="9"/>
  <c r="AL59" i="9"/>
  <c r="AL58" i="9"/>
  <c r="AL57" i="9"/>
  <c r="M72" i="9"/>
  <c r="M71" i="9"/>
  <c r="M70" i="9"/>
  <c r="M69" i="9"/>
  <c r="M68" i="9"/>
  <c r="M67" i="9"/>
  <c r="M66" i="9"/>
  <c r="M65" i="9"/>
  <c r="M64" i="9"/>
  <c r="M63" i="9"/>
  <c r="M62" i="9"/>
  <c r="M61" i="9"/>
  <c r="M60" i="9"/>
  <c r="M59" i="9"/>
  <c r="M58" i="9"/>
  <c r="M57" i="9"/>
  <c r="M56" i="9"/>
  <c r="M55" i="9"/>
  <c r="M54" i="9"/>
  <c r="M53" i="9"/>
  <c r="M52" i="9"/>
  <c r="M51" i="9"/>
  <c r="M50" i="9"/>
  <c r="M49" i="9"/>
  <c r="M48" i="9"/>
  <c r="M47" i="9"/>
  <c r="M46" i="9"/>
  <c r="M45" i="9"/>
  <c r="M44" i="9"/>
  <c r="M43" i="9"/>
  <c r="M42" i="9"/>
  <c r="M41" i="9"/>
  <c r="M40" i="9"/>
  <c r="M39" i="9"/>
  <c r="M38" i="9"/>
  <c r="M37" i="9"/>
  <c r="M36" i="9"/>
  <c r="M35" i="9"/>
  <c r="M34" i="9"/>
  <c r="M33" i="9"/>
  <c r="M32" i="9"/>
  <c r="M31" i="9"/>
  <c r="M30" i="9"/>
  <c r="M29" i="9"/>
  <c r="M28" i="9"/>
  <c r="M27" i="9"/>
  <c r="M26" i="9"/>
  <c r="M25" i="9"/>
  <c r="M24" i="9"/>
  <c r="M23" i="9"/>
  <c r="M22" i="9"/>
  <c r="M21" i="9"/>
  <c r="M20" i="9"/>
  <c r="M19" i="9"/>
  <c r="M18" i="9"/>
  <c r="M15" i="9"/>
  <c r="M14" i="9"/>
  <c r="M17" i="9"/>
  <c r="M16" i="9"/>
  <c r="G84" i="9"/>
  <c r="G83" i="9"/>
  <c r="G82" i="9"/>
  <c r="G81" i="9"/>
  <c r="G80" i="9"/>
  <c r="G79" i="9"/>
  <c r="G78" i="9"/>
  <c r="G77" i="9"/>
  <c r="G76" i="9"/>
  <c r="G75" i="9"/>
  <c r="G74" i="9"/>
  <c r="G73" i="9"/>
  <c r="G72" i="9"/>
  <c r="G71" i="9"/>
  <c r="G70" i="9"/>
  <c r="G69" i="9"/>
  <c r="G68" i="9"/>
  <c r="G67" i="9"/>
  <c r="G66" i="9"/>
  <c r="G65" i="9"/>
  <c r="G64" i="9"/>
  <c r="G63" i="9"/>
  <c r="G62" i="9"/>
  <c r="G61" i="9"/>
  <c r="G60" i="9"/>
  <c r="G59" i="9"/>
  <c r="G58" i="9"/>
  <c r="G57" i="9"/>
  <c r="S59" i="9"/>
  <c r="S58" i="9"/>
  <c r="S57" i="9"/>
  <c r="S56" i="9"/>
  <c r="S55" i="9"/>
  <c r="S54" i="9"/>
  <c r="S53" i="9"/>
  <c r="S52" i="9"/>
  <c r="S51" i="9"/>
  <c r="S50" i="9"/>
  <c r="S49" i="9"/>
  <c r="S48" i="9"/>
  <c r="S47" i="9"/>
  <c r="S46" i="9"/>
  <c r="S45" i="9"/>
  <c r="S44" i="9"/>
  <c r="S43" i="9"/>
  <c r="S42" i="9"/>
  <c r="S41" i="9"/>
  <c r="S40" i="9"/>
  <c r="S39" i="9"/>
  <c r="S38" i="9"/>
  <c r="S37" i="9"/>
  <c r="S36" i="9"/>
  <c r="S35" i="9"/>
  <c r="S34" i="9"/>
  <c r="S33" i="9"/>
  <c r="S32" i="9"/>
  <c r="S31" i="9"/>
  <c r="S30" i="9"/>
  <c r="S29" i="9"/>
  <c r="S28" i="9"/>
  <c r="S27" i="9"/>
  <c r="S26" i="9"/>
  <c r="S25" i="9"/>
  <c r="S24" i="9"/>
  <c r="S23" i="9"/>
  <c r="S22" i="9"/>
  <c r="S21" i="9"/>
  <c r="S20" i="9"/>
  <c r="S19" i="9"/>
  <c r="S18" i="9"/>
  <c r="S17" i="9"/>
  <c r="S16" i="9"/>
  <c r="Z59" i="9"/>
  <c r="Z58" i="9"/>
  <c r="Z57" i="9"/>
  <c r="Z56" i="9"/>
  <c r="X59" i="9"/>
  <c r="Y59" i="9"/>
  <c r="X58" i="9"/>
  <c r="Y58" i="9"/>
  <c r="X57" i="9"/>
  <c r="Y57" i="9"/>
  <c r="X56" i="9"/>
  <c r="Y56" i="9"/>
  <c r="X55" i="9"/>
  <c r="Y55" i="9"/>
  <c r="X54" i="9"/>
  <c r="Y54" i="9"/>
  <c r="X53" i="9"/>
  <c r="Y53" i="9"/>
  <c r="X52" i="9"/>
  <c r="Y52" i="9"/>
  <c r="X51" i="9"/>
  <c r="Y51" i="9"/>
  <c r="X50" i="9"/>
  <c r="Y50" i="9"/>
  <c r="X49" i="9"/>
  <c r="Y49" i="9"/>
  <c r="X48" i="9"/>
  <c r="Y48" i="9"/>
  <c r="X47" i="9"/>
  <c r="Y47" i="9"/>
  <c r="X46" i="9"/>
  <c r="Y46" i="9"/>
  <c r="X45" i="9"/>
  <c r="Y45" i="9"/>
  <c r="X44" i="9"/>
  <c r="Y44" i="9"/>
  <c r="X43" i="9"/>
  <c r="Y43" i="9"/>
  <c r="X42" i="9"/>
  <c r="Y42" i="9"/>
  <c r="X41" i="9"/>
  <c r="Y41" i="9"/>
  <c r="X40" i="9"/>
  <c r="Y40" i="9"/>
  <c r="X39" i="9"/>
  <c r="Y39" i="9"/>
  <c r="X38" i="9"/>
  <c r="Y38" i="9"/>
  <c r="X37" i="9"/>
  <c r="Y37" i="9"/>
  <c r="X36" i="9"/>
  <c r="Y36" i="9"/>
  <c r="X35" i="9"/>
  <c r="Y35" i="9"/>
  <c r="X34" i="9"/>
  <c r="Y34" i="9"/>
  <c r="X33" i="9"/>
  <c r="Y33" i="9"/>
  <c r="X32" i="9"/>
  <c r="Y32" i="9"/>
  <c r="X31" i="9"/>
  <c r="Y31" i="9"/>
  <c r="X30" i="9"/>
  <c r="Y30" i="9"/>
  <c r="X29" i="9"/>
  <c r="Y29" i="9"/>
  <c r="X28" i="9"/>
  <c r="Y28" i="9"/>
  <c r="X27" i="9"/>
  <c r="Y27" i="9"/>
  <c r="X26" i="9"/>
  <c r="Y26" i="9"/>
  <c r="X25" i="9"/>
  <c r="Y25" i="9"/>
  <c r="X24" i="9"/>
  <c r="Y24" i="9"/>
  <c r="X23" i="9"/>
  <c r="Y23" i="9"/>
  <c r="Y22" i="9"/>
  <c r="X20" i="9"/>
  <c r="Y20" i="9"/>
  <c r="X19" i="9"/>
  <c r="Y19" i="9"/>
  <c r="X18" i="9"/>
  <c r="Y18" i="9"/>
  <c r="X17" i="9"/>
  <c r="Y17" i="9"/>
  <c r="BB195" i="17"/>
  <c r="AE58" i="14"/>
  <c r="BM195" i="17"/>
  <c r="AS195" i="17"/>
  <c r="AR195" i="17"/>
  <c r="AS197" i="17"/>
  <c r="AS198" i="17"/>
  <c r="AS199" i="17"/>
  <c r="E49" i="14"/>
  <c r="BF195" i="17"/>
  <c r="AE62" i="14"/>
  <c r="K195" i="17"/>
  <c r="AE15" i="14"/>
  <c r="CC195" i="17"/>
  <c r="AA298" i="17"/>
  <c r="AA299" i="17"/>
  <c r="F31" i="14"/>
  <c r="AY195" i="17"/>
  <c r="AM195" i="17"/>
  <c r="BI195" i="17"/>
  <c r="BH195" i="17"/>
  <c r="BI197" i="17"/>
  <c r="BI198" i="17"/>
  <c r="BI199" i="17"/>
  <c r="E65" i="14"/>
  <c r="BK195" i="17"/>
  <c r="BL195" i="17"/>
  <c r="BL197" i="17"/>
  <c r="BL198" i="17"/>
  <c r="BL199" i="17"/>
  <c r="E68" i="14"/>
  <c r="AZ195" i="17"/>
  <c r="CE195" i="17"/>
  <c r="BD195" i="17"/>
  <c r="CD195" i="17"/>
  <c r="BV195" i="17"/>
  <c r="BU195" i="17"/>
  <c r="BV197" i="17"/>
  <c r="BV198" i="17"/>
  <c r="BV199" i="17"/>
  <c r="E78" i="14"/>
  <c r="AV195" i="17"/>
  <c r="AF59" i="14"/>
  <c r="AJ59" i="14"/>
  <c r="L195" i="17"/>
  <c r="L197" i="17"/>
  <c r="L198" i="17"/>
  <c r="L199" i="17"/>
  <c r="E16" i="14"/>
  <c r="AG195" i="17"/>
  <c r="AE37" i="14"/>
  <c r="BX195" i="17"/>
  <c r="AE77" i="14"/>
  <c r="AN195" i="17"/>
  <c r="AE44" i="14"/>
  <c r="CF195" i="17"/>
  <c r="AE88" i="14"/>
  <c r="BN195" i="17"/>
  <c r="U298" i="17"/>
  <c r="U299" i="17"/>
  <c r="F25" i="14"/>
  <c r="AF42" i="14"/>
  <c r="AJ42" i="14"/>
  <c r="AW298" i="17"/>
  <c r="AW299" i="17"/>
  <c r="F53" i="14"/>
  <c r="AF34" i="14"/>
  <c r="AJ34" i="14"/>
  <c r="BC195" i="17"/>
  <c r="AE59" i="14"/>
  <c r="AH195" i="17"/>
  <c r="N195" i="17"/>
  <c r="BW195" i="17"/>
  <c r="AE79" i="14"/>
  <c r="BQ195" i="17"/>
  <c r="AE73" i="14"/>
  <c r="Y195" i="17"/>
  <c r="BZ195" i="17"/>
  <c r="AE82" i="14"/>
  <c r="AF37" i="14"/>
  <c r="AJ37" i="14"/>
  <c r="AF78" i="14"/>
  <c r="AJ78" i="14"/>
  <c r="AF76" i="14"/>
  <c r="AJ76" i="14"/>
  <c r="AR298" i="17"/>
  <c r="AR299" i="17"/>
  <c r="F48" i="14"/>
  <c r="AF85" i="14"/>
  <c r="AJ85" i="14"/>
  <c r="BY195" i="17"/>
  <c r="AE81" i="14"/>
  <c r="AU195" i="17"/>
  <c r="AE51" i="14"/>
  <c r="CH195" i="17"/>
  <c r="AE90" i="14"/>
  <c r="T195" i="17"/>
  <c r="AE24" i="14"/>
  <c r="AB195" i="17"/>
  <c r="BP195" i="17"/>
  <c r="AE72" i="14"/>
  <c r="BJ195" i="17"/>
  <c r="AE66" i="14"/>
  <c r="P195" i="17"/>
  <c r="AE20" i="14"/>
  <c r="AJ195" i="17"/>
  <c r="AE40" i="14"/>
  <c r="BT195" i="17"/>
  <c r="AT195" i="17"/>
  <c r="AE50" i="14"/>
  <c r="BO195" i="17"/>
  <c r="BO197" i="17"/>
  <c r="BO198" i="17"/>
  <c r="BO199" i="17"/>
  <c r="E71" i="14"/>
  <c r="CA195" i="17"/>
  <c r="BD298" i="17"/>
  <c r="BD299" i="17"/>
  <c r="F60" i="14"/>
  <c r="AZ298" i="17"/>
  <c r="AZ299" i="17"/>
  <c r="F56" i="14"/>
  <c r="AF49" i="14"/>
  <c r="AJ49" i="14"/>
  <c r="BS195" i="17"/>
  <c r="BT197" i="17"/>
  <c r="BT198" i="17"/>
  <c r="BT199" i="17"/>
  <c r="E76" i="14"/>
  <c r="AD195" i="17"/>
  <c r="AE34" i="14"/>
  <c r="AP195" i="17"/>
  <c r="U195" i="17"/>
  <c r="AE25" i="14"/>
  <c r="CB195" i="17"/>
  <c r="AE84" i="14"/>
  <c r="BG195" i="17"/>
  <c r="AE63" i="14"/>
  <c r="AE195" i="17"/>
  <c r="AX195" i="17"/>
  <c r="BR195" i="17"/>
  <c r="BA195" i="17"/>
  <c r="BA197" i="17"/>
  <c r="BA198" i="17"/>
  <c r="BA199" i="17"/>
  <c r="E57" i="14"/>
  <c r="BE195" i="17"/>
  <c r="AQ195" i="17"/>
  <c r="AE47" i="14"/>
  <c r="AE48" i="14"/>
  <c r="AW195" i="17"/>
  <c r="AE53" i="14"/>
  <c r="AF73" i="14"/>
  <c r="AJ73" i="14"/>
  <c r="V298" i="17"/>
  <c r="V299" i="17"/>
  <c r="F26" i="14"/>
  <c r="S298" i="17"/>
  <c r="S299" i="17"/>
  <c r="F23" i="14"/>
  <c r="AN298" i="17"/>
  <c r="AN299" i="17"/>
  <c r="F44" i="14"/>
  <c r="AF60" i="14"/>
  <c r="AJ60" i="14"/>
  <c r="AF26" i="14"/>
  <c r="AJ26" i="14"/>
  <c r="AF21" i="14"/>
  <c r="AJ21" i="14"/>
  <c r="Q298" i="17"/>
  <c r="Q299" i="17"/>
  <c r="F21" i="14"/>
  <c r="AF68" i="14"/>
  <c r="AJ68" i="14"/>
  <c r="AF31" i="14"/>
  <c r="AJ31" i="14"/>
  <c r="AF41" i="14"/>
  <c r="AJ41" i="14"/>
  <c r="AK298" i="17"/>
  <c r="AK299" i="17"/>
  <c r="F41" i="14"/>
  <c r="AF27" i="14"/>
  <c r="AJ27" i="14"/>
  <c r="W298" i="17"/>
  <c r="W299" i="17"/>
  <c r="F27" i="14"/>
  <c r="Z298" i="17"/>
  <c r="Z299" i="17"/>
  <c r="F30" i="14"/>
  <c r="AF30" i="14"/>
  <c r="AJ30" i="14"/>
  <c r="AF71" i="14"/>
  <c r="AJ71" i="14"/>
  <c r="AF52" i="14"/>
  <c r="AJ52" i="14"/>
  <c r="BA298" i="17"/>
  <c r="BA299" i="17"/>
  <c r="F57" i="14"/>
  <c r="AF57" i="14"/>
  <c r="AJ57" i="14"/>
  <c r="AF25" i="14"/>
  <c r="AJ25" i="14"/>
  <c r="AF35" i="14"/>
  <c r="AJ35" i="14"/>
  <c r="AX298" i="17"/>
  <c r="AX299" i="17"/>
  <c r="F54" i="14"/>
  <c r="AF54" i="14"/>
  <c r="AJ54" i="14"/>
  <c r="AF17" i="14"/>
  <c r="AJ17" i="14"/>
  <c r="M298" i="17"/>
  <c r="M299" i="17"/>
  <c r="F17" i="14"/>
  <c r="Y298" i="17"/>
  <c r="Y299" i="17"/>
  <c r="F29" i="14"/>
  <c r="AF29" i="14"/>
  <c r="AJ29" i="14"/>
  <c r="N298" i="17"/>
  <c r="N299" i="17"/>
  <c r="F18" i="14"/>
  <c r="AF18" i="14"/>
  <c r="AJ18" i="14"/>
  <c r="P298" i="17"/>
  <c r="P299" i="17"/>
  <c r="F20" i="14"/>
  <c r="AF20" i="14"/>
  <c r="AJ20" i="14"/>
  <c r="AF56" i="14"/>
  <c r="AJ56" i="14"/>
  <c r="AS298" i="17"/>
  <c r="AS299" i="17"/>
  <c r="F49" i="14"/>
  <c r="AF19" i="14"/>
  <c r="AJ19" i="14"/>
  <c r="O298" i="17"/>
  <c r="O299" i="17"/>
  <c r="F19" i="14"/>
  <c r="AF298" i="17"/>
  <c r="AF299" i="17"/>
  <c r="F36" i="14"/>
  <c r="AF36" i="14"/>
  <c r="AJ36" i="14"/>
  <c r="AF40" i="14"/>
  <c r="AJ40" i="14"/>
  <c r="AF53" i="14"/>
  <c r="AJ53" i="14"/>
  <c r="AF43" i="14"/>
  <c r="AJ43" i="14"/>
  <c r="AQ298" i="17"/>
  <c r="AQ299" i="17"/>
  <c r="F47" i="14"/>
  <c r="AF47" i="14"/>
  <c r="AJ47" i="14"/>
  <c r="AF51" i="14"/>
  <c r="AJ51" i="14"/>
  <c r="BV298" i="17"/>
  <c r="BV299" i="17"/>
  <c r="F78" i="14"/>
  <c r="AP298" i="17"/>
  <c r="AP299" i="17"/>
  <c r="F46" i="14"/>
  <c r="AF46" i="14"/>
  <c r="AJ46" i="14"/>
  <c r="BE298" i="17"/>
  <c r="BE299" i="17"/>
  <c r="F61" i="14"/>
  <c r="AF61" i="14"/>
  <c r="AJ61" i="14"/>
  <c r="AF48" i="14"/>
  <c r="AJ48" i="14"/>
  <c r="AF22" i="14"/>
  <c r="AJ22" i="14"/>
  <c r="BO298" i="17"/>
  <c r="BO299" i="17"/>
  <c r="F71" i="14"/>
  <c r="AF82" i="14"/>
  <c r="AJ82" i="14"/>
  <c r="AF28" i="14"/>
  <c r="AJ28" i="14"/>
  <c r="X298" i="17"/>
  <c r="X299" i="17"/>
  <c r="F28" i="14"/>
  <c r="AF23" i="14"/>
  <c r="AJ23" i="14"/>
  <c r="K298" i="17"/>
  <c r="K299" i="17"/>
  <c r="F15" i="14"/>
  <c r="AF15" i="14"/>
  <c r="AJ15" i="14"/>
  <c r="AF32" i="14"/>
  <c r="AJ32" i="14"/>
  <c r="AB298" i="17"/>
  <c r="AB299" i="17"/>
  <c r="F32" i="14"/>
  <c r="AF16" i="14"/>
  <c r="AJ16" i="14"/>
  <c r="L298" i="17"/>
  <c r="L299" i="17"/>
  <c r="F16" i="14"/>
  <c r="AJ298" i="17"/>
  <c r="AJ299" i="17"/>
  <c r="F40" i="14"/>
  <c r="AO298" i="17"/>
  <c r="AO299" i="17"/>
  <c r="F45" i="14"/>
  <c r="AF45" i="14"/>
  <c r="AJ45" i="14"/>
  <c r="J298" i="17"/>
  <c r="J299" i="17"/>
  <c r="F14" i="14"/>
  <c r="AF14" i="14"/>
  <c r="AJ14" i="14"/>
  <c r="AE68" i="14"/>
  <c r="AE60" i="14"/>
  <c r="CD197" i="17"/>
  <c r="CD198" i="17"/>
  <c r="CD199" i="17"/>
  <c r="E86" i="14"/>
  <c r="AE86" i="14"/>
  <c r="AE69" i="14"/>
  <c r="BM197" i="17"/>
  <c r="BM198" i="17"/>
  <c r="BM199" i="17"/>
  <c r="E69" i="14"/>
  <c r="AE18" i="14"/>
  <c r="AE52" i="14"/>
  <c r="AV197" i="17"/>
  <c r="AV198" i="17"/>
  <c r="AV199" i="17"/>
  <c r="E52" i="14"/>
  <c r="AE16" i="14"/>
  <c r="AN197" i="17"/>
  <c r="AN198" i="17"/>
  <c r="AN199" i="17"/>
  <c r="E44" i="14"/>
  <c r="CF197" i="17"/>
  <c r="CF198" i="17"/>
  <c r="CF199" i="17"/>
  <c r="E88" i="14"/>
  <c r="AZ197" i="17"/>
  <c r="AZ198" i="17"/>
  <c r="AZ199" i="17"/>
  <c r="E56" i="14"/>
  <c r="AE56" i="14"/>
  <c r="AE35" i="14"/>
  <c r="AE64" i="14"/>
  <c r="AE76" i="14"/>
  <c r="AE54" i="14"/>
  <c r="AE74" i="14"/>
  <c r="AE57" i="14"/>
  <c r="AE61" i="14"/>
  <c r="AE65" i="14"/>
  <c r="V195" i="17"/>
  <c r="AE55" i="14"/>
  <c r="AY197" i="17"/>
  <c r="AY198" i="17"/>
  <c r="AY199" i="17"/>
  <c r="E55" i="14"/>
  <c r="J13" i="18"/>
  <c r="O195" i="17"/>
  <c r="AO195" i="17"/>
  <c r="AI195" i="17"/>
  <c r="J195" i="17"/>
  <c r="X195" i="17"/>
  <c r="AL195" i="17"/>
  <c r="W195" i="17"/>
  <c r="M195" i="17"/>
  <c r="N197" i="17"/>
  <c r="N198" i="17"/>
  <c r="N199" i="17"/>
  <c r="E18" i="14"/>
  <c r="AC195" i="17"/>
  <c r="CG195" i="17"/>
  <c r="CH197" i="17"/>
  <c r="CH198" i="17"/>
  <c r="CH199" i="17"/>
  <c r="E90" i="14"/>
  <c r="AE85" i="14"/>
  <c r="CC197" i="17"/>
  <c r="CC198" i="17"/>
  <c r="CC199" i="17"/>
  <c r="E85" i="14"/>
  <c r="Q195" i="17"/>
  <c r="AF195" i="17"/>
  <c r="AA195" i="17"/>
  <c r="R195" i="17"/>
  <c r="Z195" i="17"/>
  <c r="CE197" i="17"/>
  <c r="CE198" i="17"/>
  <c r="CE199" i="17"/>
  <c r="E87" i="14"/>
  <c r="AE87" i="14"/>
  <c r="BB197" i="17"/>
  <c r="BB198" i="17"/>
  <c r="BB199" i="17"/>
  <c r="E58" i="14"/>
  <c r="S195" i="17"/>
  <c r="AE43" i="14"/>
  <c r="AK195" i="17"/>
  <c r="AE13" i="14"/>
  <c r="I197" i="17"/>
  <c r="I198" i="17"/>
  <c r="I199" i="17"/>
  <c r="E13" i="14"/>
  <c r="E12" i="14"/>
  <c r="AM142" i="14"/>
  <c r="P44" i="18"/>
  <c r="P48" i="18"/>
  <c r="AM148" i="14"/>
  <c r="CT27" i="13"/>
  <c r="BH55" i="9"/>
  <c r="CJ249" i="10"/>
  <c r="W17" i="9"/>
  <c r="W18" i="9"/>
  <c r="BH33" i="9"/>
  <c r="BH18" i="9"/>
  <c r="BH42" i="9"/>
  <c r="BH19" i="9"/>
  <c r="BH43" i="9"/>
  <c r="BH28" i="9"/>
  <c r="BH44" i="9"/>
  <c r="BH52" i="9"/>
  <c r="BH21" i="9"/>
  <c r="BH29" i="9"/>
  <c r="BH37" i="9"/>
  <c r="BH45" i="9"/>
  <c r="BH53" i="9"/>
  <c r="BH17" i="9"/>
  <c r="BH41" i="9"/>
  <c r="BH26" i="9"/>
  <c r="BH50" i="9"/>
  <c r="BH27" i="9"/>
  <c r="BH51" i="9"/>
  <c r="BH20" i="9"/>
  <c r="BH22" i="9"/>
  <c r="BH38" i="9"/>
  <c r="BH54" i="9"/>
  <c r="BH23" i="9"/>
  <c r="BH31" i="9"/>
  <c r="BH39" i="9"/>
  <c r="BH47" i="9"/>
  <c r="BH25" i="9"/>
  <c r="BH49" i="9"/>
  <c r="BH34" i="9"/>
  <c r="BH35" i="9"/>
  <c r="BH36" i="9"/>
  <c r="BH30" i="9"/>
  <c r="BH46" i="9"/>
  <c r="BH24" i="9"/>
  <c r="BH32" i="9"/>
  <c r="BH40" i="9"/>
  <c r="BH48" i="9"/>
  <c r="AJ197" i="17"/>
  <c r="AJ198" i="17"/>
  <c r="AJ199" i="17"/>
  <c r="E40" i="14"/>
  <c r="BF197" i="17"/>
  <c r="BF198" i="17"/>
  <c r="BF199" i="17"/>
  <c r="E62" i="14"/>
  <c r="AD197" i="17"/>
  <c r="AD198" i="17"/>
  <c r="AD199" i="17"/>
  <c r="E34" i="14"/>
  <c r="AW197" i="17"/>
  <c r="AW198" i="17"/>
  <c r="AW199" i="17"/>
  <c r="E53" i="14"/>
  <c r="BJ197" i="17"/>
  <c r="BJ198" i="17"/>
  <c r="BJ199" i="17"/>
  <c r="E66" i="14"/>
  <c r="BU197" i="17"/>
  <c r="BU198" i="17"/>
  <c r="BU199" i="17"/>
  <c r="E77" i="14"/>
  <c r="AE78" i="14"/>
  <c r="AI78" i="14"/>
  <c r="AK78" i="14"/>
  <c r="AE67" i="14"/>
  <c r="AI67" i="14"/>
  <c r="AY298" i="17"/>
  <c r="AY299" i="17"/>
  <c r="F55" i="14"/>
  <c r="BE197" i="17"/>
  <c r="BE198" i="17"/>
  <c r="BE199" i="17"/>
  <c r="E61" i="14"/>
  <c r="AQ197" i="17"/>
  <c r="AQ198" i="17"/>
  <c r="AQ199" i="17"/>
  <c r="E47" i="14"/>
  <c r="CB197" i="17"/>
  <c r="CB198" i="17"/>
  <c r="CB199" i="17"/>
  <c r="E84" i="14"/>
  <c r="AH298" i="17"/>
  <c r="AH299" i="17"/>
  <c r="F38" i="14"/>
  <c r="Y197" i="17"/>
  <c r="Y198" i="17"/>
  <c r="Y199" i="17"/>
  <c r="E29" i="14"/>
  <c r="BX197" i="17"/>
  <c r="BX198" i="17"/>
  <c r="BX199" i="17"/>
  <c r="E80" i="14"/>
  <c r="BH197" i="17"/>
  <c r="BH198" i="17"/>
  <c r="BH199" i="17"/>
  <c r="E64" i="14"/>
  <c r="BD197" i="17"/>
  <c r="BD198" i="17"/>
  <c r="BD199" i="17"/>
  <c r="E60" i="14"/>
  <c r="BZ197" i="17"/>
  <c r="BZ198" i="17"/>
  <c r="BZ199" i="17"/>
  <c r="E82" i="14"/>
  <c r="AF55" i="14"/>
  <c r="AJ55" i="14"/>
  <c r="AE298" i="17"/>
  <c r="AE299" i="17"/>
  <c r="F35" i="14"/>
  <c r="BP197" i="17"/>
  <c r="BP198" i="17"/>
  <c r="BP199" i="17"/>
  <c r="E72" i="14"/>
  <c r="AG298" i="17"/>
  <c r="AG299" i="17"/>
  <c r="F37" i="14"/>
  <c r="AX197" i="17"/>
  <c r="AX198" i="17"/>
  <c r="AX199" i="17"/>
  <c r="E54" i="14"/>
  <c r="AB197" i="17"/>
  <c r="AB198" i="17"/>
  <c r="AB199" i="17"/>
  <c r="E32" i="14"/>
  <c r="CC298" i="17"/>
  <c r="CC299" i="17"/>
  <c r="F85" i="14"/>
  <c r="R298" i="17"/>
  <c r="R299" i="17"/>
  <c r="F22" i="14"/>
  <c r="AE49" i="14"/>
  <c r="AR197" i="17"/>
  <c r="AR198" i="17"/>
  <c r="AR199" i="17"/>
  <c r="E48" i="14"/>
  <c r="U197" i="17"/>
  <c r="U198" i="17"/>
  <c r="U199" i="17"/>
  <c r="E25" i="14"/>
  <c r="AE197" i="17"/>
  <c r="AE198" i="17"/>
  <c r="AE199" i="17"/>
  <c r="E35" i="14"/>
  <c r="BS197" i="17"/>
  <c r="BS198" i="17"/>
  <c r="BS199" i="17"/>
  <c r="E75" i="14"/>
  <c r="BK197" i="17"/>
  <c r="BK198" i="17"/>
  <c r="BK199" i="17"/>
  <c r="E67" i="14"/>
  <c r="P197" i="17"/>
  <c r="P198" i="17"/>
  <c r="P199" i="17"/>
  <c r="E20" i="14"/>
  <c r="BG197" i="17"/>
  <c r="BG198" i="17"/>
  <c r="BG199" i="17"/>
  <c r="E63" i="14"/>
  <c r="BC197" i="17"/>
  <c r="BC198" i="17"/>
  <c r="BC199" i="17"/>
  <c r="E59" i="14"/>
  <c r="AU298" i="17"/>
  <c r="AU299" i="17"/>
  <c r="F51" i="14"/>
  <c r="BR197" i="17"/>
  <c r="BR198" i="17"/>
  <c r="BR199" i="17"/>
  <c r="E74" i="14"/>
  <c r="AE75" i="14"/>
  <c r="AI75" i="14"/>
  <c r="AH197" i="17"/>
  <c r="AH198" i="17"/>
  <c r="AH199" i="17"/>
  <c r="E38" i="14"/>
  <c r="BN197" i="17"/>
  <c r="BN198" i="17"/>
  <c r="BN199" i="17"/>
  <c r="E70" i="14"/>
  <c r="CA197" i="17"/>
  <c r="CA198" i="17"/>
  <c r="CA199" i="17"/>
  <c r="E83" i="14"/>
  <c r="AE46" i="14"/>
  <c r="BY197" i="17"/>
  <c r="BY198" i="17"/>
  <c r="BY199" i="17"/>
  <c r="E81" i="14"/>
  <c r="AP197" i="17"/>
  <c r="AP198" i="17"/>
  <c r="AP199" i="17"/>
  <c r="E46" i="14"/>
  <c r="AE71" i="14"/>
  <c r="AI71" i="14"/>
  <c r="AK71" i="14"/>
  <c r="AE32" i="14"/>
  <c r="AG32" i="14"/>
  <c r="I33" i="18"/>
  <c r="AE29" i="14"/>
  <c r="AG29" i="14"/>
  <c r="I30" i="18"/>
  <c r="AM298" i="17"/>
  <c r="AM299" i="17"/>
  <c r="F43" i="14"/>
  <c r="AL298" i="17"/>
  <c r="AL299" i="17"/>
  <c r="F42" i="14"/>
  <c r="AT197" i="17"/>
  <c r="AT198" i="17"/>
  <c r="AT199" i="17"/>
  <c r="E50" i="14"/>
  <c r="BQ197" i="17"/>
  <c r="BQ198" i="17"/>
  <c r="BQ199" i="17"/>
  <c r="E73" i="14"/>
  <c r="AU197" i="17"/>
  <c r="AU198" i="17"/>
  <c r="AU199" i="17"/>
  <c r="E51" i="14"/>
  <c r="AF38" i="14"/>
  <c r="AJ38" i="14"/>
  <c r="T298" i="17"/>
  <c r="T299" i="17"/>
  <c r="F24" i="14"/>
  <c r="AE83" i="14"/>
  <c r="AI83" i="14"/>
  <c r="AV298" i="17"/>
  <c r="AV299" i="17"/>
  <c r="F52" i="14"/>
  <c r="T197" i="17"/>
  <c r="T198" i="17"/>
  <c r="T199" i="17"/>
  <c r="E24" i="14"/>
  <c r="BW197" i="17"/>
  <c r="BW198" i="17"/>
  <c r="BW199" i="17"/>
  <c r="E79" i="14"/>
  <c r="AE70" i="14"/>
  <c r="AI70" i="14"/>
  <c r="AE80" i="14"/>
  <c r="AE38" i="14"/>
  <c r="AG38" i="14"/>
  <c r="I39" i="18"/>
  <c r="AF24" i="14"/>
  <c r="AJ24" i="14"/>
  <c r="AF44" i="14"/>
  <c r="AJ44" i="14"/>
  <c r="AC298" i="17"/>
  <c r="AC299" i="17"/>
  <c r="F33" i="14"/>
  <c r="AF33" i="14"/>
  <c r="AJ33" i="14"/>
  <c r="AF88" i="14"/>
  <c r="AJ88" i="14"/>
  <c r="CF298" i="17"/>
  <c r="CF299" i="17"/>
  <c r="F88" i="14"/>
  <c r="BI298" i="17"/>
  <c r="BI299" i="17"/>
  <c r="F65" i="14"/>
  <c r="AF65" i="14"/>
  <c r="AJ65" i="14"/>
  <c r="CG298" i="17"/>
  <c r="CG299" i="17"/>
  <c r="F89" i="14"/>
  <c r="AF89" i="14"/>
  <c r="AJ89" i="14"/>
  <c r="AF81" i="14"/>
  <c r="AJ81" i="14"/>
  <c r="BY298" i="17"/>
  <c r="BY299" i="17"/>
  <c r="F81" i="14"/>
  <c r="BG298" i="17"/>
  <c r="BG299" i="17"/>
  <c r="F63" i="14"/>
  <c r="AF63" i="14"/>
  <c r="AJ63" i="14"/>
  <c r="AF64" i="14"/>
  <c r="AJ64" i="14"/>
  <c r="BH298" i="17"/>
  <c r="BH299" i="17"/>
  <c r="F64" i="14"/>
  <c r="AD298" i="17"/>
  <c r="AD299" i="17"/>
  <c r="F34" i="14"/>
  <c r="AF74" i="14"/>
  <c r="AJ74" i="14"/>
  <c r="BR298" i="17"/>
  <c r="BR299" i="17"/>
  <c r="F74" i="14"/>
  <c r="CE298" i="17"/>
  <c r="CE299" i="17"/>
  <c r="F87" i="14"/>
  <c r="AF87" i="14"/>
  <c r="AJ87" i="14"/>
  <c r="AT298" i="17"/>
  <c r="AT299" i="17"/>
  <c r="F50" i="14"/>
  <c r="AF50" i="14"/>
  <c r="AJ50" i="14"/>
  <c r="AF67" i="14"/>
  <c r="AJ67" i="14"/>
  <c r="BK298" i="17"/>
  <c r="BK299" i="17"/>
  <c r="F67" i="14"/>
  <c r="BM298" i="17"/>
  <c r="BM299" i="17"/>
  <c r="F69" i="14"/>
  <c r="AF69" i="14"/>
  <c r="AJ69" i="14"/>
  <c r="AF58" i="14"/>
  <c r="AJ58" i="14"/>
  <c r="BB298" i="17"/>
  <c r="BB299" i="17"/>
  <c r="F58" i="14"/>
  <c r="AI298" i="17"/>
  <c r="AI299" i="17"/>
  <c r="F39" i="14"/>
  <c r="AF39" i="14"/>
  <c r="AJ39" i="14"/>
  <c r="CD298" i="17"/>
  <c r="CD299" i="17"/>
  <c r="F86" i="14"/>
  <c r="AF86" i="14"/>
  <c r="AJ86" i="14"/>
  <c r="AF75" i="14"/>
  <c r="AJ75" i="14"/>
  <c r="BS298" i="17"/>
  <c r="BS299" i="17"/>
  <c r="F75" i="14"/>
  <c r="CH298" i="17"/>
  <c r="CH299" i="17"/>
  <c r="F90" i="14"/>
  <c r="AF90" i="14"/>
  <c r="AJ90" i="14"/>
  <c r="AF77" i="14"/>
  <c r="AJ77" i="14"/>
  <c r="BU298" i="17"/>
  <c r="BU299" i="17"/>
  <c r="F77" i="14"/>
  <c r="BC298" i="17"/>
  <c r="BC299" i="17"/>
  <c r="F59" i="14"/>
  <c r="BL298" i="17"/>
  <c r="BL299" i="17"/>
  <c r="F68" i="14"/>
  <c r="AF80" i="14"/>
  <c r="AJ80" i="14"/>
  <c r="BX298" i="17"/>
  <c r="BX299" i="17"/>
  <c r="F80" i="14"/>
  <c r="AF72" i="14"/>
  <c r="AJ72" i="14"/>
  <c r="BP298" i="17"/>
  <c r="BP299" i="17"/>
  <c r="F72" i="14"/>
  <c r="BF298" i="17"/>
  <c r="BF299" i="17"/>
  <c r="F62" i="14"/>
  <c r="AF62" i="14"/>
  <c r="AJ62" i="14"/>
  <c r="CB298" i="17"/>
  <c r="CB299" i="17"/>
  <c r="F84" i="14"/>
  <c r="AF84" i="14"/>
  <c r="AJ84" i="14"/>
  <c r="BQ298" i="17"/>
  <c r="BQ299" i="17"/>
  <c r="F73" i="14"/>
  <c r="AF83" i="14"/>
  <c r="AJ83" i="14"/>
  <c r="CA298" i="17"/>
  <c r="CA299" i="17"/>
  <c r="F83" i="14"/>
  <c r="BZ298" i="17"/>
  <c r="BZ299" i="17"/>
  <c r="F82" i="14"/>
  <c r="BW298" i="17"/>
  <c r="BW299" i="17"/>
  <c r="F79" i="14"/>
  <c r="AF79" i="14"/>
  <c r="AJ79" i="14"/>
  <c r="BN298" i="17"/>
  <c r="BN299" i="17"/>
  <c r="F70" i="14"/>
  <c r="AF70" i="14"/>
  <c r="AJ70" i="14"/>
  <c r="AF66" i="14"/>
  <c r="AJ66" i="14"/>
  <c r="BJ298" i="17"/>
  <c r="BJ299" i="17"/>
  <c r="F66" i="14"/>
  <c r="BT298" i="17"/>
  <c r="BT299" i="17"/>
  <c r="F76" i="14"/>
  <c r="AG40" i="14"/>
  <c r="I41" i="18"/>
  <c r="AI40" i="14"/>
  <c r="AK40" i="14"/>
  <c r="AI81" i="14"/>
  <c r="R197" i="17"/>
  <c r="R198" i="17"/>
  <c r="R199" i="17"/>
  <c r="E22" i="14"/>
  <c r="AE22" i="14"/>
  <c r="AI74" i="14"/>
  <c r="X197" i="17"/>
  <c r="X198" i="17"/>
  <c r="X199" i="17"/>
  <c r="E28" i="14"/>
  <c r="AE28" i="14"/>
  <c r="AI55" i="14"/>
  <c r="AK55" i="14"/>
  <c r="AG54" i="14"/>
  <c r="I55" i="18"/>
  <c r="AI54" i="14"/>
  <c r="AK54" i="14"/>
  <c r="AI86" i="14"/>
  <c r="AE36" i="14"/>
  <c r="AF197" i="17"/>
  <c r="AF198" i="17"/>
  <c r="AF199" i="17"/>
  <c r="E36" i="14"/>
  <c r="CG197" i="17"/>
  <c r="CG198" i="17"/>
  <c r="CG199" i="17"/>
  <c r="E89" i="14"/>
  <c r="AE89" i="14"/>
  <c r="J197" i="17"/>
  <c r="J198" i="17"/>
  <c r="J199" i="17"/>
  <c r="E14" i="14"/>
  <c r="AE14" i="14"/>
  <c r="AE26" i="14"/>
  <c r="V197" i="17"/>
  <c r="V198" i="17"/>
  <c r="V199" i="17"/>
  <c r="E26" i="14"/>
  <c r="AG50" i="14"/>
  <c r="I51" i="18"/>
  <c r="AI50" i="14"/>
  <c r="AK50" i="14"/>
  <c r="AI66" i="14"/>
  <c r="AI84" i="14"/>
  <c r="AG77" i="14"/>
  <c r="I78" i="18"/>
  <c r="AI77" i="14"/>
  <c r="AG52" i="14"/>
  <c r="I53" i="18"/>
  <c r="AI52" i="14"/>
  <c r="AK52" i="14"/>
  <c r="AG18" i="14"/>
  <c r="I19" i="18"/>
  <c r="AI18" i="14"/>
  <c r="AK18" i="14"/>
  <c r="AI69" i="14"/>
  <c r="AG43" i="14"/>
  <c r="I44" i="18"/>
  <c r="AI43" i="14"/>
  <c r="AK43" i="14"/>
  <c r="AE27" i="14"/>
  <c r="W197" i="17"/>
  <c r="W198" i="17"/>
  <c r="W199" i="17"/>
  <c r="E27" i="14"/>
  <c r="AG48" i="14"/>
  <c r="I49" i="18"/>
  <c r="AI48" i="14"/>
  <c r="AK48" i="14"/>
  <c r="AG71" i="14"/>
  <c r="I72" i="18"/>
  <c r="AG62" i="14"/>
  <c r="I63" i="18"/>
  <c r="AI62" i="14"/>
  <c r="AK62" i="14"/>
  <c r="AE21" i="14"/>
  <c r="Q197" i="17"/>
  <c r="Q198" i="17"/>
  <c r="Q199" i="17"/>
  <c r="E21" i="14"/>
  <c r="AI65" i="14"/>
  <c r="AG61" i="14"/>
  <c r="I62" i="18"/>
  <c r="AI61" i="14"/>
  <c r="AK61" i="14"/>
  <c r="AG76" i="14"/>
  <c r="I77" i="18"/>
  <c r="AI76" i="14"/>
  <c r="AK76" i="14"/>
  <c r="AG34" i="14"/>
  <c r="I35" i="18"/>
  <c r="AI34" i="14"/>
  <c r="AK34" i="14"/>
  <c r="AG60" i="14"/>
  <c r="I61" i="18"/>
  <c r="AI60" i="14"/>
  <c r="AK60" i="14"/>
  <c r="Z197" i="17"/>
  <c r="Z198" i="17"/>
  <c r="Z199" i="17"/>
  <c r="E30" i="14"/>
  <c r="AE30" i="14"/>
  <c r="AG16" i="14"/>
  <c r="I17" i="18"/>
  <c r="AI16" i="14"/>
  <c r="AK16" i="14"/>
  <c r="AE42" i="14"/>
  <c r="AL197" i="17"/>
  <c r="AL198" i="17"/>
  <c r="AL199" i="17"/>
  <c r="E42" i="14"/>
  <c r="AG90" i="14"/>
  <c r="I91" i="18"/>
  <c r="AI90" i="14"/>
  <c r="AI44" i="14"/>
  <c r="AG85" i="14"/>
  <c r="I86" i="18"/>
  <c r="AI85" i="14"/>
  <c r="AK85" i="14"/>
  <c r="AC197" i="17"/>
  <c r="AC198" i="17"/>
  <c r="AC199" i="17"/>
  <c r="E33" i="14"/>
  <c r="AE33" i="14"/>
  <c r="AG56" i="14"/>
  <c r="I57" i="18"/>
  <c r="AI56" i="14"/>
  <c r="AK56" i="14"/>
  <c r="AI80" i="14"/>
  <c r="AG13" i="14"/>
  <c r="I14" i="18"/>
  <c r="AI13" i="14"/>
  <c r="AK13" i="14"/>
  <c r="M197" i="17"/>
  <c r="M198" i="17"/>
  <c r="M199" i="17"/>
  <c r="E17" i="14"/>
  <c r="AE17" i="14"/>
  <c r="AK197" i="17"/>
  <c r="AK198" i="17"/>
  <c r="AK199" i="17"/>
  <c r="E41" i="14"/>
  <c r="AE41" i="14"/>
  <c r="AG20" i="14"/>
  <c r="I21" i="18"/>
  <c r="AI20" i="14"/>
  <c r="AK20" i="14"/>
  <c r="AG15" i="14"/>
  <c r="I16" i="18"/>
  <c r="AI15" i="14"/>
  <c r="AK15" i="14"/>
  <c r="AG197" i="17"/>
  <c r="AG198" i="17"/>
  <c r="AG199" i="17"/>
  <c r="E37" i="14"/>
  <c r="AG68" i="14"/>
  <c r="I69" i="18"/>
  <c r="AI68" i="14"/>
  <c r="AK68" i="14"/>
  <c r="AG46" i="14"/>
  <c r="I47" i="18"/>
  <c r="AI46" i="14"/>
  <c r="AK46" i="14"/>
  <c r="AE23" i="14"/>
  <c r="S197" i="17"/>
  <c r="S198" i="17"/>
  <c r="S199" i="17"/>
  <c r="E23" i="14"/>
  <c r="AA197" i="17"/>
  <c r="AA198" i="17"/>
  <c r="AA199" i="17"/>
  <c r="E31" i="14"/>
  <c r="AE31" i="14"/>
  <c r="AG47" i="14"/>
  <c r="I48" i="18"/>
  <c r="AI47" i="14"/>
  <c r="AK47" i="14"/>
  <c r="AI24" i="14"/>
  <c r="AG73" i="14"/>
  <c r="I74" i="18"/>
  <c r="AI73" i="14"/>
  <c r="AK73" i="14"/>
  <c r="AE39" i="14"/>
  <c r="AI197" i="17"/>
  <c r="AI198" i="17"/>
  <c r="AI199" i="17"/>
  <c r="E39" i="14"/>
  <c r="AG25" i="14"/>
  <c r="I26" i="18"/>
  <c r="AI25" i="14"/>
  <c r="AK25" i="14"/>
  <c r="AI72" i="14"/>
  <c r="AK72" i="14"/>
  <c r="AG58" i="14"/>
  <c r="I59" i="18"/>
  <c r="AI58" i="14"/>
  <c r="AK58" i="14"/>
  <c r="AE45" i="14"/>
  <c r="AO197" i="17"/>
  <c r="AO198" i="17"/>
  <c r="AO199" i="17"/>
  <c r="E45" i="14"/>
  <c r="AG79" i="14"/>
  <c r="I80" i="18"/>
  <c r="AI79" i="14"/>
  <c r="AK79" i="14"/>
  <c r="AG51" i="14"/>
  <c r="I52" i="18"/>
  <c r="AI51" i="14"/>
  <c r="AK51" i="14"/>
  <c r="AI87" i="14"/>
  <c r="AK87" i="14"/>
  <c r="AE19" i="14"/>
  <c r="O197" i="17"/>
  <c r="O198" i="17"/>
  <c r="O199" i="17"/>
  <c r="E19" i="14"/>
  <c r="AG57" i="14"/>
  <c r="I58" i="18"/>
  <c r="AI57" i="14"/>
  <c r="AK57" i="14"/>
  <c r="AI64" i="14"/>
  <c r="AK64" i="14"/>
  <c r="AG88" i="14"/>
  <c r="I89" i="18"/>
  <c r="AI88" i="14"/>
  <c r="AK88" i="14"/>
  <c r="AM197" i="17"/>
  <c r="AM198" i="17"/>
  <c r="AM199" i="17"/>
  <c r="E43" i="14"/>
  <c r="AG49" i="14"/>
  <c r="I50" i="18"/>
  <c r="AI49" i="14"/>
  <c r="AK49" i="14"/>
  <c r="K197" i="17"/>
  <c r="K198" i="17"/>
  <c r="K199" i="17"/>
  <c r="E15" i="14"/>
  <c r="AG53" i="14"/>
  <c r="I54" i="18"/>
  <c r="AI53" i="14"/>
  <c r="AK53" i="14"/>
  <c r="AG35" i="14"/>
  <c r="I36" i="18"/>
  <c r="AI35" i="14"/>
  <c r="AK35" i="14"/>
  <c r="AG82" i="14"/>
  <c r="I83" i="18"/>
  <c r="AI82" i="14"/>
  <c r="AK82" i="14"/>
  <c r="AI63" i="14"/>
  <c r="AG37" i="14"/>
  <c r="I38" i="18"/>
  <c r="AI37" i="14"/>
  <c r="AK37" i="14"/>
  <c r="AG59" i="14"/>
  <c r="I60" i="18"/>
  <c r="AI59" i="14"/>
  <c r="AK59" i="14"/>
  <c r="P49" i="18"/>
  <c r="AM149" i="14"/>
  <c r="P43" i="18"/>
  <c r="AM141" i="14"/>
  <c r="FH249" i="10"/>
  <c r="CB249" i="10"/>
  <c r="FG249" i="10"/>
  <c r="BY249" i="10"/>
  <c r="CG249" i="10"/>
  <c r="BO249" i="10"/>
  <c r="BZ249" i="10"/>
  <c r="EW249" i="10"/>
  <c r="BQ249" i="10"/>
  <c r="FP249" i="10"/>
  <c r="AT249" i="10"/>
  <c r="EV249" i="10"/>
  <c r="CM249" i="10"/>
  <c r="BD249" i="10"/>
  <c r="BR249" i="10"/>
  <c r="AV249" i="10"/>
  <c r="FO249" i="10"/>
  <c r="FJ249" i="10"/>
  <c r="FN249" i="10"/>
  <c r="CA249" i="10"/>
  <c r="BJ249" i="10"/>
  <c r="EY249" i="10"/>
  <c r="BF249" i="10"/>
  <c r="BV249" i="10"/>
  <c r="BP249" i="10"/>
  <c r="BH249" i="10"/>
  <c r="EX249" i="10"/>
  <c r="BE249" i="10"/>
  <c r="BT249" i="10"/>
  <c r="BW249" i="10"/>
  <c r="BX249" i="10"/>
  <c r="FD249" i="10"/>
  <c r="FI249" i="10"/>
  <c r="FT249" i="10"/>
  <c r="BM249" i="10"/>
  <c r="BN249" i="10"/>
  <c r="CC249" i="10"/>
  <c r="BS249" i="10"/>
  <c r="FB249" i="10"/>
  <c r="CL249" i="10"/>
  <c r="AW249" i="10"/>
  <c r="CH249" i="10"/>
  <c r="CD249" i="10"/>
  <c r="ER249" i="10"/>
  <c r="FR249" i="10"/>
  <c r="BK249" i="10"/>
  <c r="BI249" i="10"/>
  <c r="EU249" i="10"/>
  <c r="FK249" i="10"/>
  <c r="FC249" i="10"/>
  <c r="FA249" i="10"/>
  <c r="FE249" i="10"/>
  <c r="BG249" i="10"/>
  <c r="AU249" i="10"/>
  <c r="FL249" i="10"/>
  <c r="BB249" i="10"/>
  <c r="BL7" i="13"/>
  <c r="CC7" i="13"/>
  <c r="BU249" i="10"/>
  <c r="BL249" i="10"/>
  <c r="BC249" i="10"/>
  <c r="CE249" i="10"/>
  <c r="CN249" i="10"/>
  <c r="AZ249" i="10"/>
  <c r="ET249" i="10"/>
  <c r="EZ249" i="10"/>
  <c r="FF249" i="10"/>
  <c r="FM249" i="10"/>
  <c r="CF249" i="10"/>
  <c r="CO249" i="10"/>
  <c r="CI249" i="10"/>
  <c r="FU249" i="10"/>
  <c r="AX249" i="10"/>
  <c r="AY249" i="10"/>
  <c r="BA249" i="10"/>
  <c r="EQ249" i="10"/>
  <c r="FQ249" i="10"/>
  <c r="ES249" i="10"/>
  <c r="FS249" i="10"/>
  <c r="CK249" i="10"/>
  <c r="CT28" i="13"/>
  <c r="BV48" i="9"/>
  <c r="BW48" i="9"/>
  <c r="BP50" i="9"/>
  <c r="CC50" i="9"/>
  <c r="BT50" i="9"/>
  <c r="BT51" i="9"/>
  <c r="BT52" i="9"/>
  <c r="BT53" i="9"/>
  <c r="BT54" i="9"/>
  <c r="BT55" i="9"/>
  <c r="BT56" i="9"/>
  <c r="BT57" i="9"/>
  <c r="BT58" i="9"/>
  <c r="BT59" i="9"/>
  <c r="BT60" i="9"/>
  <c r="BT61" i="9"/>
  <c r="BT62" i="9"/>
  <c r="BT63" i="9"/>
  <c r="BT64" i="9"/>
  <c r="BT65" i="9"/>
  <c r="BT66" i="9"/>
  <c r="BT67" i="9"/>
  <c r="BT68" i="9"/>
  <c r="BT69" i="9"/>
  <c r="BT70" i="9"/>
  <c r="BT71" i="9"/>
  <c r="BT72" i="9"/>
  <c r="BT73" i="9"/>
  <c r="BT74" i="9"/>
  <c r="BT75" i="9"/>
  <c r="BT76" i="9"/>
  <c r="BT77" i="9"/>
  <c r="BT78" i="9"/>
  <c r="BT79" i="9"/>
  <c r="BT80" i="9"/>
  <c r="BT81" i="9"/>
  <c r="BT82" i="9"/>
  <c r="BT83" i="9"/>
  <c r="BT84" i="9"/>
  <c r="BT85" i="9"/>
  <c r="BT86" i="9"/>
  <c r="BT87" i="9"/>
  <c r="BT88" i="9"/>
  <c r="BT89" i="9"/>
  <c r="BT90" i="9"/>
  <c r="BT91" i="9"/>
  <c r="BT92" i="9"/>
  <c r="BT93" i="9"/>
  <c r="BT94" i="9"/>
  <c r="BW50" i="9"/>
  <c r="BP48" i="9"/>
  <c r="CC48" i="9"/>
  <c r="BT48" i="9"/>
  <c r="BT47" i="9"/>
  <c r="BT46" i="9"/>
  <c r="BT45" i="9"/>
  <c r="BT44" i="9"/>
  <c r="BT43" i="9"/>
  <c r="BT42" i="9"/>
  <c r="BT41" i="9"/>
  <c r="BT40" i="9"/>
  <c r="BT39" i="9"/>
  <c r="BT38" i="9"/>
  <c r="BT37" i="9"/>
  <c r="BT36" i="9"/>
  <c r="BT35" i="9"/>
  <c r="BT34" i="9"/>
  <c r="BT33" i="9"/>
  <c r="BT32" i="9"/>
  <c r="BT31" i="9"/>
  <c r="BT30" i="9"/>
  <c r="BT29" i="9"/>
  <c r="BT28" i="9"/>
  <c r="BT27" i="9"/>
  <c r="BT26" i="9"/>
  <c r="BT25" i="9"/>
  <c r="BT24" i="9"/>
  <c r="BT23" i="9"/>
  <c r="BT22" i="9"/>
  <c r="BT21" i="9"/>
  <c r="BT20" i="9"/>
  <c r="BT19" i="9"/>
  <c r="BT18" i="9"/>
  <c r="BT17" i="9"/>
  <c r="BT16" i="9"/>
  <c r="BU50" i="9"/>
  <c r="AU99" i="10"/>
  <c r="EA99" i="10"/>
  <c r="BU48" i="9"/>
  <c r="BV50" i="9"/>
  <c r="AU199" i="10"/>
  <c r="EA199" i="10"/>
  <c r="BP47" i="9"/>
  <c r="CC47" i="9"/>
  <c r="AK77" i="14"/>
  <c r="AG55" i="14"/>
  <c r="I56" i="18"/>
  <c r="AG78" i="14"/>
  <c r="I79" i="18"/>
  <c r="AI38" i="14"/>
  <c r="AK38" i="14"/>
  <c r="AI39" i="14"/>
  <c r="AK39" i="14"/>
  <c r="AL39" i="14"/>
  <c r="K40" i="18"/>
  <c r="AG70" i="14"/>
  <c r="I71" i="18"/>
  <c r="AK44" i="14"/>
  <c r="AI32" i="14"/>
  <c r="AK32" i="14"/>
  <c r="J33" i="18"/>
  <c r="AK70" i="14"/>
  <c r="J71" i="18"/>
  <c r="AK83" i="14"/>
  <c r="AG44" i="14"/>
  <c r="I45" i="18"/>
  <c r="AK69" i="14"/>
  <c r="AL69" i="14"/>
  <c r="K70" i="18"/>
  <c r="AK24" i="14"/>
  <c r="AL25" i="14"/>
  <c r="K26" i="18"/>
  <c r="AG69" i="14"/>
  <c r="I70" i="18"/>
  <c r="AK66" i="14"/>
  <c r="AK81" i="14"/>
  <c r="AL82" i="14"/>
  <c r="K83" i="18"/>
  <c r="AG24" i="14"/>
  <c r="I25" i="18"/>
  <c r="AG66" i="14"/>
  <c r="I67" i="18"/>
  <c r="AG81" i="14"/>
  <c r="I82" i="18"/>
  <c r="AI29" i="14"/>
  <c r="AK29" i="14"/>
  <c r="J30" i="18"/>
  <c r="AG83" i="14"/>
  <c r="I84" i="18"/>
  <c r="AK63" i="14"/>
  <c r="AL64" i="14"/>
  <c r="K65" i="18"/>
  <c r="AG63" i="14"/>
  <c r="I64" i="18"/>
  <c r="AK75" i="14"/>
  <c r="AL76" i="14"/>
  <c r="K77" i="18"/>
  <c r="AG87" i="14"/>
  <c r="I88" i="18"/>
  <c r="AG64" i="14"/>
  <c r="I65" i="18"/>
  <c r="AG72" i="14"/>
  <c r="I73" i="18"/>
  <c r="AK90" i="14"/>
  <c r="J91" i="18"/>
  <c r="AK86" i="14"/>
  <c r="AL86" i="14"/>
  <c r="K87" i="18"/>
  <c r="AG75" i="14"/>
  <c r="I76" i="18"/>
  <c r="AK80" i="14"/>
  <c r="AL80" i="14"/>
  <c r="K81" i="18"/>
  <c r="AK67" i="14"/>
  <c r="AL68" i="14"/>
  <c r="K69" i="18"/>
  <c r="AK65" i="14"/>
  <c r="J66" i="18"/>
  <c r="AK84" i="14"/>
  <c r="AK74" i="14"/>
  <c r="AL74" i="14"/>
  <c r="K75" i="18"/>
  <c r="AG86" i="14"/>
  <c r="I87" i="18"/>
  <c r="AG80" i="14"/>
  <c r="I81" i="18"/>
  <c r="AG67" i="14"/>
  <c r="I68" i="18"/>
  <c r="AG65" i="14"/>
  <c r="I66" i="18"/>
  <c r="AG84" i="14"/>
  <c r="I85" i="18"/>
  <c r="AG74" i="14"/>
  <c r="I75" i="18"/>
  <c r="J36" i="18"/>
  <c r="J86" i="18"/>
  <c r="J72" i="18"/>
  <c r="AL72" i="14"/>
  <c r="K73" i="18"/>
  <c r="AG39" i="14"/>
  <c r="I40" i="18"/>
  <c r="AG42" i="14"/>
  <c r="I43" i="18"/>
  <c r="AI42" i="14"/>
  <c r="AK42" i="14"/>
  <c r="J38" i="18"/>
  <c r="J88" i="18"/>
  <c r="AL88" i="14"/>
  <c r="K89" i="18"/>
  <c r="AG41" i="14"/>
  <c r="I42" i="18"/>
  <c r="AI41" i="14"/>
  <c r="AK41" i="14"/>
  <c r="AL41" i="14"/>
  <c r="K42" i="18"/>
  <c r="J76" i="18"/>
  <c r="J17" i="18"/>
  <c r="J35" i="18"/>
  <c r="AL35" i="14"/>
  <c r="K36" i="18"/>
  <c r="J49" i="18"/>
  <c r="AL49" i="14"/>
  <c r="K50" i="18"/>
  <c r="J19" i="18"/>
  <c r="AG89" i="14"/>
  <c r="I90" i="18"/>
  <c r="AI89" i="14"/>
  <c r="AK89" i="14"/>
  <c r="AL89" i="14"/>
  <c r="K90" i="18"/>
  <c r="J56" i="18"/>
  <c r="AL56" i="14"/>
  <c r="K57" i="18"/>
  <c r="AG22" i="14"/>
  <c r="I23" i="18"/>
  <c r="AI22" i="14"/>
  <c r="AK22" i="14"/>
  <c r="AG23" i="14"/>
  <c r="I24" i="18"/>
  <c r="AI23" i="14"/>
  <c r="AK23" i="14"/>
  <c r="J79" i="18"/>
  <c r="AL79" i="14"/>
  <c r="K80" i="18"/>
  <c r="AG21" i="14"/>
  <c r="I22" i="18"/>
  <c r="AI21" i="14"/>
  <c r="AK21" i="14"/>
  <c r="AL21" i="14"/>
  <c r="K22" i="18"/>
  <c r="J60" i="18"/>
  <c r="AL60" i="14"/>
  <c r="K61" i="18"/>
  <c r="J55" i="18"/>
  <c r="AL55" i="14"/>
  <c r="K56" i="18"/>
  <c r="AG45" i="14"/>
  <c r="I46" i="18"/>
  <c r="AI45" i="14"/>
  <c r="AK45" i="14"/>
  <c r="J89" i="18"/>
  <c r="J74" i="18"/>
  <c r="J54" i="18"/>
  <c r="AL54" i="14"/>
  <c r="K55" i="18"/>
  <c r="J73" i="18"/>
  <c r="AL73" i="14"/>
  <c r="K74" i="18"/>
  <c r="J25" i="18"/>
  <c r="AG17" i="14"/>
  <c r="I18" i="18"/>
  <c r="AI17" i="14"/>
  <c r="AK17" i="14"/>
  <c r="AL17" i="14"/>
  <c r="K18" i="18"/>
  <c r="J45" i="18"/>
  <c r="J63" i="18"/>
  <c r="J53" i="18"/>
  <c r="AL53" i="14"/>
  <c r="K54" i="18"/>
  <c r="J82" i="18"/>
  <c r="AG27" i="14"/>
  <c r="I28" i="18"/>
  <c r="AI27" i="14"/>
  <c r="AK27" i="14"/>
  <c r="AG36" i="14"/>
  <c r="I37" i="18"/>
  <c r="AI36" i="14"/>
  <c r="AK36" i="14"/>
  <c r="AG14" i="14"/>
  <c r="I15" i="18"/>
  <c r="AI14" i="14"/>
  <c r="AK14" i="14"/>
  <c r="AL14" i="14"/>
  <c r="K15" i="18"/>
  <c r="AG19" i="14"/>
  <c r="I20" i="18"/>
  <c r="AI19" i="14"/>
  <c r="AK19" i="14"/>
  <c r="AL19" i="14"/>
  <c r="K20" i="18"/>
  <c r="J84" i="18"/>
  <c r="AL84" i="14"/>
  <c r="K85" i="18"/>
  <c r="J59" i="18"/>
  <c r="AL59" i="14"/>
  <c r="K60" i="18"/>
  <c r="J64" i="18"/>
  <c r="J52" i="18"/>
  <c r="AL52" i="14"/>
  <c r="K53" i="18"/>
  <c r="J57" i="18"/>
  <c r="AL57" i="14"/>
  <c r="K58" i="18"/>
  <c r="AG30" i="14"/>
  <c r="I31" i="18"/>
  <c r="AI30" i="14"/>
  <c r="AK30" i="14"/>
  <c r="J51" i="18"/>
  <c r="AL51" i="14"/>
  <c r="K52" i="18"/>
  <c r="AG28" i="14"/>
  <c r="I29" i="18"/>
  <c r="AI28" i="14"/>
  <c r="AK28" i="14"/>
  <c r="J83" i="18"/>
  <c r="AL83" i="14"/>
  <c r="K84" i="18"/>
  <c r="J58" i="18"/>
  <c r="AL58" i="14"/>
  <c r="K59" i="18"/>
  <c r="J80" i="18"/>
  <c r="J26" i="18"/>
  <c r="J48" i="18"/>
  <c r="AL48" i="14"/>
  <c r="K49" i="18"/>
  <c r="J16" i="18"/>
  <c r="AL16" i="14"/>
  <c r="K17" i="18"/>
  <c r="J14" i="18"/>
  <c r="AL13" i="14"/>
  <c r="K14" i="18"/>
  <c r="AG33" i="14"/>
  <c r="I34" i="18"/>
  <c r="AI33" i="14"/>
  <c r="AK33" i="14"/>
  <c r="AL33" i="14"/>
  <c r="K34" i="18"/>
  <c r="J61" i="18"/>
  <c r="AL61" i="14"/>
  <c r="K62" i="18"/>
  <c r="J62" i="18"/>
  <c r="AL62" i="14"/>
  <c r="K63" i="18"/>
  <c r="J44" i="18"/>
  <c r="AL44" i="14"/>
  <c r="K45" i="18"/>
  <c r="J78" i="18"/>
  <c r="AL78" i="14"/>
  <c r="K79" i="18"/>
  <c r="J41" i="18"/>
  <c r="AG31" i="14"/>
  <c r="I32" i="18"/>
  <c r="AI31" i="14"/>
  <c r="AK31" i="14"/>
  <c r="J21" i="18"/>
  <c r="J85" i="18"/>
  <c r="AL85" i="14"/>
  <c r="K86" i="18"/>
  <c r="J65" i="18"/>
  <c r="J47" i="18"/>
  <c r="AL47" i="14"/>
  <c r="K48" i="18"/>
  <c r="J77" i="18"/>
  <c r="AL77" i="14"/>
  <c r="K78" i="18"/>
  <c r="J50" i="18"/>
  <c r="AL50" i="14"/>
  <c r="K51" i="18"/>
  <c r="J69" i="18"/>
  <c r="AG26" i="14"/>
  <c r="I27" i="18"/>
  <c r="AI26" i="14"/>
  <c r="AK26" i="14"/>
  <c r="AL26" i="14"/>
  <c r="K27" i="18"/>
  <c r="AM140" i="14"/>
  <c r="P42" i="18"/>
  <c r="AM150" i="14"/>
  <c r="P50" i="18"/>
  <c r="BP51" i="9"/>
  <c r="CC51" i="9"/>
  <c r="CE7" i="13"/>
  <c r="CF7" i="13"/>
  <c r="CD7" i="13"/>
  <c r="BO7" i="13"/>
  <c r="BM7" i="13"/>
  <c r="BN7" i="13"/>
  <c r="CG8" i="13"/>
  <c r="AS198" i="10"/>
  <c r="DY198" i="10"/>
  <c r="AU198" i="10"/>
  <c r="EA198" i="10"/>
  <c r="O42" i="13"/>
  <c r="O40" i="13"/>
  <c r="O41" i="13"/>
  <c r="N40" i="13"/>
  <c r="N41" i="13"/>
  <c r="N42" i="13"/>
  <c r="P42" i="13"/>
  <c r="P40" i="13"/>
  <c r="P41" i="13"/>
  <c r="CT29" i="13"/>
  <c r="BU47" i="9"/>
  <c r="N39" i="13"/>
  <c r="AS99" i="10"/>
  <c r="DY99" i="10"/>
  <c r="AS299" i="10"/>
  <c r="DY299" i="10"/>
  <c r="BW47" i="9"/>
  <c r="P39" i="13"/>
  <c r="BV51" i="9"/>
  <c r="O43" i="13"/>
  <c r="AS199" i="10"/>
  <c r="DY199" i="10"/>
  <c r="BV47" i="9"/>
  <c r="O39" i="13"/>
  <c r="BU51" i="9"/>
  <c r="N43" i="13"/>
  <c r="BW51" i="9"/>
  <c r="P43" i="13"/>
  <c r="AU299" i="10"/>
  <c r="EA299" i="10"/>
  <c r="W19" i="9"/>
  <c r="BP52" i="9"/>
  <c r="CC52" i="9"/>
  <c r="BP46" i="9"/>
  <c r="CC46" i="9"/>
  <c r="AL71" i="14"/>
  <c r="K72" i="18"/>
  <c r="AL65" i="14"/>
  <c r="K66" i="18"/>
  <c r="J87" i="18"/>
  <c r="J39" i="18"/>
  <c r="AL38" i="14"/>
  <c r="K39" i="18"/>
  <c r="AL87" i="14"/>
  <c r="K88" i="18"/>
  <c r="AL45" i="14"/>
  <c r="K46" i="18"/>
  <c r="J70" i="18"/>
  <c r="AL63" i="14"/>
  <c r="K64" i="18"/>
  <c r="AL70" i="14"/>
  <c r="K71" i="18"/>
  <c r="AL66" i="14"/>
  <c r="K67" i="18"/>
  <c r="AL30" i="14"/>
  <c r="K31" i="18"/>
  <c r="AL67" i="14"/>
  <c r="K68" i="18"/>
  <c r="J67" i="18"/>
  <c r="AL75" i="14"/>
  <c r="K76" i="18"/>
  <c r="J75" i="18"/>
  <c r="AL81" i="14"/>
  <c r="K82" i="18"/>
  <c r="J81" i="18"/>
  <c r="J68" i="18"/>
  <c r="J37" i="18"/>
  <c r="AL37" i="14"/>
  <c r="K38" i="18"/>
  <c r="J46" i="18"/>
  <c r="AL46" i="14"/>
  <c r="J23" i="18"/>
  <c r="AL23" i="14"/>
  <c r="K24" i="18"/>
  <c r="J29" i="18"/>
  <c r="AL29" i="14"/>
  <c r="K30" i="18"/>
  <c r="J20" i="18"/>
  <c r="AL20" i="14"/>
  <c r="K21" i="18"/>
  <c r="J43" i="18"/>
  <c r="AL43" i="14"/>
  <c r="K44" i="18"/>
  <c r="J27" i="18"/>
  <c r="AL27" i="14"/>
  <c r="K28" i="18"/>
  <c r="J24" i="18"/>
  <c r="AL24" i="14"/>
  <c r="K25" i="18"/>
  <c r="J34" i="18"/>
  <c r="AL34" i="14"/>
  <c r="K35" i="18"/>
  <c r="J28" i="18"/>
  <c r="AL28" i="14"/>
  <c r="K29" i="18"/>
  <c r="J22" i="18"/>
  <c r="AL22" i="14"/>
  <c r="K23" i="18"/>
  <c r="J15" i="18"/>
  <c r="AL15" i="14"/>
  <c r="K16" i="18"/>
  <c r="J18" i="18"/>
  <c r="AL18" i="14"/>
  <c r="K19" i="18"/>
  <c r="J90" i="18"/>
  <c r="AL90" i="14"/>
  <c r="K91" i="18"/>
  <c r="J42" i="18"/>
  <c r="AL42" i="14"/>
  <c r="K43" i="18"/>
  <c r="J40" i="18"/>
  <c r="AL40" i="14"/>
  <c r="K41" i="18"/>
  <c r="AL36" i="14"/>
  <c r="K37" i="18"/>
  <c r="J31" i="18"/>
  <c r="AL31" i="14"/>
  <c r="K32" i="18"/>
  <c r="J32" i="18"/>
  <c r="AL32" i="14"/>
  <c r="K33" i="18"/>
  <c r="AM151" i="14"/>
  <c r="P51" i="18"/>
  <c r="P41" i="18"/>
  <c r="AM139" i="14"/>
  <c r="BP7" i="13"/>
  <c r="BT7" i="13"/>
  <c r="CG7" i="13"/>
  <c r="AV198" i="10"/>
  <c r="EB198" i="10"/>
  <c r="BP248" i="10"/>
  <c r="CT30" i="13"/>
  <c r="BU52" i="9"/>
  <c r="N44" i="13"/>
  <c r="AV99" i="10"/>
  <c r="EB99" i="10"/>
  <c r="BV46" i="9"/>
  <c r="O38" i="13"/>
  <c r="AR199" i="10"/>
  <c r="DX199" i="10"/>
  <c r="BV52" i="9"/>
  <c r="O44" i="13"/>
  <c r="AV199" i="10"/>
  <c r="EB199" i="10"/>
  <c r="BW46" i="9"/>
  <c r="P38" i="13"/>
  <c r="AR299" i="10"/>
  <c r="DX299" i="10"/>
  <c r="BW52" i="9"/>
  <c r="P44" i="13"/>
  <c r="AV299" i="10"/>
  <c r="EB299" i="10"/>
  <c r="FS248" i="10"/>
  <c r="BL248" i="10"/>
  <c r="BU46" i="9"/>
  <c r="N38" i="13"/>
  <c r="AR99" i="10"/>
  <c r="DX99" i="10"/>
  <c r="W20" i="9"/>
  <c r="BP45" i="9"/>
  <c r="CC45" i="9"/>
  <c r="BP53" i="9"/>
  <c r="CC53" i="9"/>
  <c r="AM44" i="14"/>
  <c r="K47" i="18"/>
  <c r="AM46" i="14"/>
  <c r="L45" i="18"/>
  <c r="AM43" i="14"/>
  <c r="P52" i="18"/>
  <c r="AM152" i="14"/>
  <c r="AM138" i="14"/>
  <c r="P40" i="18"/>
  <c r="BS7" i="13"/>
  <c r="CK7" i="13"/>
  <c r="FC248" i="10"/>
  <c r="EQ250" i="10"/>
  <c r="FP247" i="10"/>
  <c r="FL248" i="10"/>
  <c r="FI248" i="10"/>
  <c r="BV248" i="10"/>
  <c r="CF248" i="10"/>
  <c r="AT248" i="10"/>
  <c r="CD248" i="10"/>
  <c r="BQ248" i="10"/>
  <c r="BI248" i="10"/>
  <c r="FE248" i="10"/>
  <c r="CK248" i="10"/>
  <c r="BY248" i="10"/>
  <c r="FF248" i="10"/>
  <c r="CO248" i="10"/>
  <c r="FJ248" i="10"/>
  <c r="EU248" i="10"/>
  <c r="FR248" i="10"/>
  <c r="CJ248" i="10"/>
  <c r="BW250" i="10"/>
  <c r="BN247" i="10"/>
  <c r="FO250" i="10"/>
  <c r="AS248" i="10"/>
  <c r="FU248" i="10"/>
  <c r="AS247" i="10"/>
  <c r="CB248" i="10"/>
  <c r="BO248" i="10"/>
  <c r="BD248" i="10"/>
  <c r="FQ248" i="10"/>
  <c r="FA247" i="10"/>
  <c r="ES248" i="10"/>
  <c r="BW248" i="10"/>
  <c r="AU248" i="10"/>
  <c r="FP248" i="10"/>
  <c r="FG248" i="10"/>
  <c r="FO247" i="10"/>
  <c r="BJ248" i="10"/>
  <c r="ET248" i="10"/>
  <c r="FK248" i="10"/>
  <c r="FH248" i="10"/>
  <c r="FN248" i="10"/>
  <c r="FE247" i="10"/>
  <c r="CH7" i="13"/>
  <c r="CI7" i="13"/>
  <c r="CJ7" i="13"/>
  <c r="CM8" i="13"/>
  <c r="BQ7" i="13"/>
  <c r="BK251" i="10"/>
  <c r="CO251" i="10"/>
  <c r="FB251" i="10"/>
  <c r="BV251" i="10"/>
  <c r="BO251" i="10"/>
  <c r="BL251" i="10"/>
  <c r="FJ251" i="10"/>
  <c r="CL251" i="10"/>
  <c r="ET251" i="10"/>
  <c r="AX251" i="10"/>
  <c r="BN251" i="10"/>
  <c r="FL251" i="10"/>
  <c r="EV251" i="10"/>
  <c r="FM251" i="10"/>
  <c r="ES251" i="10"/>
  <c r="EY251" i="10"/>
  <c r="CA251" i="10"/>
  <c r="EZ251" i="10"/>
  <c r="BY251" i="10"/>
  <c r="FA251" i="10"/>
  <c r="EW251" i="10"/>
  <c r="FM247" i="10"/>
  <c r="FS250" i="10"/>
  <c r="BT247" i="10"/>
  <c r="CO247" i="10"/>
  <c r="FL247" i="10"/>
  <c r="FD247" i="10"/>
  <c r="EU250" i="10"/>
  <c r="BS250" i="10"/>
  <c r="CF247" i="10"/>
  <c r="CH247" i="10"/>
  <c r="BH247" i="10"/>
  <c r="EQ247" i="10"/>
  <c r="CA250" i="10"/>
  <c r="FT250" i="10"/>
  <c r="CH250" i="10"/>
  <c r="EY250" i="10"/>
  <c r="AZ248" i="10"/>
  <c r="EZ248" i="10"/>
  <c r="BM248" i="10"/>
  <c r="AW248" i="10"/>
  <c r="FT248" i="10"/>
  <c r="BX247" i="10"/>
  <c r="BO247" i="10"/>
  <c r="FI247" i="10"/>
  <c r="FF247" i="10"/>
  <c r="BT250" i="10"/>
  <c r="AZ250" i="10"/>
  <c r="BR7" i="13"/>
  <c r="CE247" i="10"/>
  <c r="BJ247" i="10"/>
  <c r="EZ247" i="10"/>
  <c r="AZ247" i="10"/>
  <c r="BZ247" i="10"/>
  <c r="EY247" i="10"/>
  <c r="CM247" i="10"/>
  <c r="CC250" i="10"/>
  <c r="BL247" i="10"/>
  <c r="BP247" i="10"/>
  <c r="CO250" i="10"/>
  <c r="FP250" i="10"/>
  <c r="BC250" i="10"/>
  <c r="AR247" i="10"/>
  <c r="BQ247" i="10"/>
  <c r="BN250" i="10"/>
  <c r="BE247" i="10"/>
  <c r="CK247" i="10"/>
  <c r="FQ247" i="10"/>
  <c r="FS247" i="10"/>
  <c r="CB250" i="10"/>
  <c r="BM250" i="10"/>
  <c r="BM247" i="10"/>
  <c r="AV247" i="10"/>
  <c r="BU247" i="10"/>
  <c r="CB247" i="10"/>
  <c r="FR247" i="10"/>
  <c r="FU247" i="10"/>
  <c r="CD247" i="10"/>
  <c r="BB247" i="10"/>
  <c r="FL250" i="10"/>
  <c r="FB250" i="10"/>
  <c r="BU250" i="10"/>
  <c r="CF250" i="10"/>
  <c r="FD250" i="10"/>
  <c r="BS247" i="10"/>
  <c r="BF247" i="10"/>
  <c r="ER247" i="10"/>
  <c r="BD247" i="10"/>
  <c r="AT247" i="10"/>
  <c r="BG247" i="10"/>
  <c r="AY247" i="10"/>
  <c r="EU247" i="10"/>
  <c r="CI247" i="10"/>
  <c r="FM250" i="10"/>
  <c r="BB250" i="10"/>
  <c r="AU250" i="10"/>
  <c r="AV250" i="10"/>
  <c r="FU250" i="10"/>
  <c r="BA247" i="10"/>
  <c r="CL247" i="10"/>
  <c r="CL250" i="10"/>
  <c r="CA247" i="10"/>
  <c r="CN247" i="10"/>
  <c r="BR247" i="10"/>
  <c r="AU247" i="10"/>
  <c r="AX247" i="10"/>
  <c r="FC247" i="10"/>
  <c r="FB247" i="10"/>
  <c r="EW247" i="10"/>
  <c r="BC247" i="10"/>
  <c r="ES250" i="10"/>
  <c r="FH250" i="10"/>
  <c r="ET250" i="10"/>
  <c r="AX250" i="10"/>
  <c r="BX250" i="10"/>
  <c r="CI250" i="10"/>
  <c r="BW247" i="10"/>
  <c r="FN247" i="10"/>
  <c r="BV247" i="10"/>
  <c r="BI247" i="10"/>
  <c r="FH247" i="10"/>
  <c r="CG247" i="10"/>
  <c r="FT247" i="10"/>
  <c r="CJ247" i="10"/>
  <c r="EX247" i="10"/>
  <c r="FK247" i="10"/>
  <c r="FQ250" i="10"/>
  <c r="BK250" i="10"/>
  <c r="BL250" i="10"/>
  <c r="BE250" i="10"/>
  <c r="FE250" i="10"/>
  <c r="AW247" i="10"/>
  <c r="FJ247" i="10"/>
  <c r="BY247" i="10"/>
  <c r="CC247" i="10"/>
  <c r="BK247" i="10"/>
  <c r="ES247" i="10"/>
  <c r="FG247" i="10"/>
  <c r="ET247" i="10"/>
  <c r="EV247" i="10"/>
  <c r="CJ250" i="10"/>
  <c r="BA250" i="10"/>
  <c r="BG250" i="10"/>
  <c r="FK250" i="10"/>
  <c r="BZ250" i="10"/>
  <c r="AY250" i="10"/>
  <c r="BC251" i="10"/>
  <c r="EX251" i="10"/>
  <c r="FR251" i="10"/>
  <c r="EQ251" i="10"/>
  <c r="BH251" i="10"/>
  <c r="FI251" i="10"/>
  <c r="FF251" i="10"/>
  <c r="CH251" i="10"/>
  <c r="CD251" i="10"/>
  <c r="BU251" i="10"/>
  <c r="CB251" i="10"/>
  <c r="AW251" i="10"/>
  <c r="CJ251" i="10"/>
  <c r="CN251" i="10"/>
  <c r="FH251" i="10"/>
  <c r="ER251" i="10"/>
  <c r="BZ251" i="10"/>
  <c r="CK251" i="10"/>
  <c r="BI251" i="10"/>
  <c r="CE251" i="10"/>
  <c r="FC251" i="10"/>
  <c r="AY251" i="10"/>
  <c r="BR251" i="10"/>
  <c r="AZ251" i="10"/>
  <c r="FE251" i="10"/>
  <c r="FG251" i="10"/>
  <c r="FU251" i="10"/>
  <c r="BD251" i="10"/>
  <c r="BF251" i="10"/>
  <c r="AV251" i="10"/>
  <c r="BP251" i="10"/>
  <c r="FQ251" i="10"/>
  <c r="EU251" i="10"/>
  <c r="CC251" i="10"/>
  <c r="FO251" i="10"/>
  <c r="BA251" i="10"/>
  <c r="BG251" i="10"/>
  <c r="BM251" i="10"/>
  <c r="BW251" i="10"/>
  <c r="BT251" i="10"/>
  <c r="CF251" i="10"/>
  <c r="CI251" i="10"/>
  <c r="CM251" i="10"/>
  <c r="BE251" i="10"/>
  <c r="FP251" i="10"/>
  <c r="BB251" i="10"/>
  <c r="FT251" i="10"/>
  <c r="FN251" i="10"/>
  <c r="BX251" i="10"/>
  <c r="FD251" i="10"/>
  <c r="BS251" i="10"/>
  <c r="CG251" i="10"/>
  <c r="BQ251" i="10"/>
  <c r="FK251" i="10"/>
  <c r="FS251" i="10"/>
  <c r="BJ251" i="10"/>
  <c r="BK248" i="10"/>
  <c r="BT248" i="10"/>
  <c r="BS248" i="10"/>
  <c r="BU248" i="10"/>
  <c r="BB248" i="10"/>
  <c r="BX248" i="10"/>
  <c r="AV248" i="10"/>
  <c r="EW248" i="10"/>
  <c r="FB248" i="10"/>
  <c r="BA248" i="10"/>
  <c r="FR250" i="10"/>
  <c r="FG250" i="10"/>
  <c r="FD248" i="10"/>
  <c r="BR248" i="10"/>
  <c r="CG248" i="10"/>
  <c r="AX248" i="10"/>
  <c r="BZ248" i="10"/>
  <c r="CH248" i="10"/>
  <c r="CM248" i="10"/>
  <c r="ER248" i="10"/>
  <c r="FO248" i="10"/>
  <c r="EX248" i="10"/>
  <c r="FA248" i="10"/>
  <c r="BC248" i="10"/>
  <c r="BY250" i="10"/>
  <c r="BO250" i="10"/>
  <c r="FF250" i="10"/>
  <c r="CM250" i="10"/>
  <c r="AW250" i="10"/>
  <c r="FJ250" i="10"/>
  <c r="EW250" i="10"/>
  <c r="CG250" i="10"/>
  <c r="CK250" i="10"/>
  <c r="BH250" i="10"/>
  <c r="FA250" i="10"/>
  <c r="BG248" i="10"/>
  <c r="BN248" i="10"/>
  <c r="BF248" i="10"/>
  <c r="AY248" i="10"/>
  <c r="BH248" i="10"/>
  <c r="EQ248" i="10"/>
  <c r="CE248" i="10"/>
  <c r="CN248" i="10"/>
  <c r="BR250" i="10"/>
  <c r="BI250" i="10"/>
  <c r="BF250" i="10"/>
  <c r="BJ250" i="10"/>
  <c r="BQ250" i="10"/>
  <c r="ER250" i="10"/>
  <c r="FN250" i="10"/>
  <c r="BV250" i="10"/>
  <c r="FI250" i="10"/>
  <c r="CI246" i="10"/>
  <c r="AW198" i="10"/>
  <c r="EC198" i="10"/>
  <c r="CL248" i="10"/>
  <c r="CI248" i="10"/>
  <c r="BE248" i="10"/>
  <c r="CC248" i="10"/>
  <c r="CA248" i="10"/>
  <c r="EV248" i="10"/>
  <c r="FM248" i="10"/>
  <c r="EY248" i="10"/>
  <c r="EX250" i="10"/>
  <c r="CN250" i="10"/>
  <c r="CE250" i="10"/>
  <c r="EZ250" i="10"/>
  <c r="FC250" i="10"/>
  <c r="BP250" i="10"/>
  <c r="BD250" i="10"/>
  <c r="EV250" i="10"/>
  <c r="CD250" i="10"/>
  <c r="CT31" i="13"/>
  <c r="BW45" i="9"/>
  <c r="P37" i="13"/>
  <c r="AQ299" i="10"/>
  <c r="DW299" i="10"/>
  <c r="BU45" i="9"/>
  <c r="N37" i="13"/>
  <c r="AQ99" i="10"/>
  <c r="DW99" i="10"/>
  <c r="BV53" i="9"/>
  <c r="O45" i="13"/>
  <c r="AW199" i="10"/>
  <c r="EC199" i="10"/>
  <c r="BW53" i="9"/>
  <c r="P45" i="13"/>
  <c r="AW299" i="10"/>
  <c r="EC299" i="10"/>
  <c r="BV45" i="9"/>
  <c r="O37" i="13"/>
  <c r="AQ199" i="10"/>
  <c r="DW199" i="10"/>
  <c r="BU53" i="9"/>
  <c r="N45" i="13"/>
  <c r="AW99" i="10"/>
  <c r="EC99" i="10"/>
  <c r="V22" i="9"/>
  <c r="BP54" i="9"/>
  <c r="CC54" i="9"/>
  <c r="BP44" i="9"/>
  <c r="CC44" i="9"/>
  <c r="L44" i="18"/>
  <c r="AM42" i="14"/>
  <c r="AM47" i="14"/>
  <c r="L47" i="18"/>
  <c r="AM137" i="14"/>
  <c r="P39" i="18"/>
  <c r="AM153" i="14"/>
  <c r="P53" i="18"/>
  <c r="BW7" i="13"/>
  <c r="BX7" i="13"/>
  <c r="BJ246" i="10"/>
  <c r="BO246" i="10"/>
  <c r="EZ246" i="10"/>
  <c r="BD246" i="10"/>
  <c r="FI246" i="10"/>
  <c r="CA246" i="10"/>
  <c r="ES246" i="10"/>
  <c r="CN7" i="13"/>
  <c r="CO7" i="13"/>
  <c r="FH252" i="10"/>
  <c r="EZ252" i="10"/>
  <c r="FB252" i="10"/>
  <c r="FN252" i="10"/>
  <c r="BQ252" i="10"/>
  <c r="BR252" i="10"/>
  <c r="CH252" i="10"/>
  <c r="BO252" i="10"/>
  <c r="FP252" i="10"/>
  <c r="BA252" i="10"/>
  <c r="EQ252" i="10"/>
  <c r="CB252" i="10"/>
  <c r="BU252" i="10"/>
  <c r="BG252" i="10"/>
  <c r="BC252" i="10"/>
  <c r="CF246" i="10"/>
  <c r="BQ246" i="10"/>
  <c r="EW246" i="10"/>
  <c r="AY246" i="10"/>
  <c r="CD246" i="10"/>
  <c r="CB246" i="10"/>
  <c r="FK246" i="10"/>
  <c r="FD246" i="10"/>
  <c r="BH246" i="10"/>
  <c r="FN246" i="10"/>
  <c r="BV8" i="13"/>
  <c r="BT246" i="10"/>
  <c r="CL246" i="10"/>
  <c r="AX246" i="10"/>
  <c r="AQ246" i="10"/>
  <c r="BK246" i="10"/>
  <c r="FQ246" i="10"/>
  <c r="BE246" i="10"/>
  <c r="BP246" i="10"/>
  <c r="CG252" i="10"/>
  <c r="BX252" i="10"/>
  <c r="CO252" i="10"/>
  <c r="BK252" i="10"/>
  <c r="BY246" i="10"/>
  <c r="AR246" i="10"/>
  <c r="CK246" i="10"/>
  <c r="BF246" i="10"/>
  <c r="FM246" i="10"/>
  <c r="AX252" i="10"/>
  <c r="CN252" i="10"/>
  <c r="BS252" i="10"/>
  <c r="BD252" i="10"/>
  <c r="BF252" i="10"/>
  <c r="BZ246" i="10"/>
  <c r="FF246" i="10"/>
  <c r="BS246" i="10"/>
  <c r="CO246" i="10"/>
  <c r="CM252" i="10"/>
  <c r="BY252" i="10"/>
  <c r="ES252" i="10"/>
  <c r="BB252" i="10"/>
  <c r="FG252" i="10"/>
  <c r="CN246" i="10"/>
  <c r="AZ246" i="10"/>
  <c r="FG246" i="10"/>
  <c r="FS246" i="10"/>
  <c r="FJ246" i="10"/>
  <c r="CC246" i="10"/>
  <c r="CI252" i="10"/>
  <c r="ET252" i="10"/>
  <c r="EU252" i="10"/>
  <c r="FM252" i="10"/>
  <c r="FJ252" i="10"/>
  <c r="EX246" i="10"/>
  <c r="CG246" i="10"/>
  <c r="AS246" i="10"/>
  <c r="FA246" i="10"/>
  <c r="FL246" i="10"/>
  <c r="CH246" i="10"/>
  <c r="FS252" i="10"/>
  <c r="BJ252" i="10"/>
  <c r="EV252" i="10"/>
  <c r="FU252" i="10"/>
  <c r="FQ252" i="10"/>
  <c r="AW252" i="10"/>
  <c r="EW252" i="10"/>
  <c r="BX246" i="10"/>
  <c r="BL246" i="10"/>
  <c r="BC246" i="10"/>
  <c r="BU246" i="10"/>
  <c r="CJ246" i="10"/>
  <c r="CM246" i="10"/>
  <c r="ET246" i="10"/>
  <c r="FC246" i="10"/>
  <c r="EY246" i="10"/>
  <c r="BB246" i="10"/>
  <c r="FK252" i="10"/>
  <c r="FA252" i="10"/>
  <c r="BE252" i="10"/>
  <c r="EX252" i="10"/>
  <c r="BZ252" i="10"/>
  <c r="FF252" i="10"/>
  <c r="BT252" i="10"/>
  <c r="AV246" i="10"/>
  <c r="AT246" i="10"/>
  <c r="BR246" i="10"/>
  <c r="BM246" i="10"/>
  <c r="BI246" i="10"/>
  <c r="BV246" i="10"/>
  <c r="AW246" i="10"/>
  <c r="EU246" i="10"/>
  <c r="FO246" i="10"/>
  <c r="BA246" i="10"/>
  <c r="BI252" i="10"/>
  <c r="CK252" i="10"/>
  <c r="BV252" i="10"/>
  <c r="AU246" i="10"/>
  <c r="FT246" i="10"/>
  <c r="CE246" i="10"/>
  <c r="FB246" i="10"/>
  <c r="FH246" i="10"/>
  <c r="FR246" i="10"/>
  <c r="EQ246" i="10"/>
  <c r="FO252" i="10"/>
  <c r="BM252" i="10"/>
  <c r="CF252" i="10"/>
  <c r="BL252" i="10"/>
  <c r="CJ252" i="10"/>
  <c r="FL252" i="10"/>
  <c r="AY252" i="10"/>
  <c r="ER252" i="10"/>
  <c r="FE246" i="10"/>
  <c r="FU246" i="10"/>
  <c r="AX198" i="10"/>
  <c r="ED198" i="10"/>
  <c r="EY252" i="10"/>
  <c r="FR252" i="10"/>
  <c r="FI252" i="10"/>
  <c r="FT252" i="10"/>
  <c r="FD252" i="10"/>
  <c r="FE252" i="10"/>
  <c r="AZ252" i="10"/>
  <c r="FC252" i="10"/>
  <c r="BN252" i="10"/>
  <c r="CE252" i="10"/>
  <c r="ER246" i="10"/>
  <c r="BW246" i="10"/>
  <c r="BN246" i="10"/>
  <c r="BG246" i="10"/>
  <c r="EV246" i="10"/>
  <c r="FP246" i="10"/>
  <c r="BP252" i="10"/>
  <c r="CL252" i="10"/>
  <c r="BW252" i="10"/>
  <c r="BH252" i="10"/>
  <c r="CD252" i="10"/>
  <c r="CC252" i="10"/>
  <c r="CA252" i="10"/>
  <c r="AY198" i="10"/>
  <c r="EE198" i="10"/>
  <c r="AX245" i="10"/>
  <c r="CT32" i="13"/>
  <c r="BU44" i="9"/>
  <c r="N36" i="13"/>
  <c r="AP99" i="10"/>
  <c r="DV99" i="10"/>
  <c r="BV54" i="9"/>
  <c r="O46" i="13"/>
  <c r="AX199" i="10"/>
  <c r="ED199" i="10"/>
  <c r="BU54" i="9"/>
  <c r="N46" i="13"/>
  <c r="AX99" i="10"/>
  <c r="ED99" i="10"/>
  <c r="BV44" i="9"/>
  <c r="O36" i="13"/>
  <c r="AP199" i="10"/>
  <c r="DV199" i="10"/>
  <c r="BW44" i="9"/>
  <c r="P36" i="13"/>
  <c r="AP299" i="10"/>
  <c r="DV299" i="10"/>
  <c r="BW54" i="9"/>
  <c r="P46" i="13"/>
  <c r="AX299" i="10"/>
  <c r="ED299" i="10"/>
  <c r="V23" i="9"/>
  <c r="W22" i="9"/>
  <c r="BP43" i="9"/>
  <c r="CC43" i="9"/>
  <c r="BP55" i="9"/>
  <c r="L48" i="18"/>
  <c r="AM48" i="14"/>
  <c r="AM41" i="14"/>
  <c r="L43" i="18"/>
  <c r="AM154" i="14"/>
  <c r="P54" i="18"/>
  <c r="AM136" i="14"/>
  <c r="P38" i="18"/>
  <c r="AZ245" i="10"/>
  <c r="FH253" i="10"/>
  <c r="CC253" i="10"/>
  <c r="ET253" i="10"/>
  <c r="EX253" i="10"/>
  <c r="EU245" i="10"/>
  <c r="CH253" i="10"/>
  <c r="BT253" i="10"/>
  <c r="FP245" i="10"/>
  <c r="BP253" i="10"/>
  <c r="BW253" i="10"/>
  <c r="EW253" i="10"/>
  <c r="FL253" i="10"/>
  <c r="AQ245" i="10"/>
  <c r="BU253" i="10"/>
  <c r="BZ245" i="10"/>
  <c r="CF253" i="10"/>
  <c r="FK253" i="10"/>
  <c r="CA245" i="10"/>
  <c r="ER245" i="10"/>
  <c r="BP245" i="10"/>
  <c r="BB253" i="10"/>
  <c r="BF253" i="10"/>
  <c r="BG253" i="10"/>
  <c r="BN253" i="10"/>
  <c r="BO245" i="10"/>
  <c r="FG245" i="10"/>
  <c r="CC245" i="10"/>
  <c r="FR245" i="10"/>
  <c r="BE253" i="10"/>
  <c r="FU253" i="10"/>
  <c r="BJ253" i="10"/>
  <c r="FO253" i="10"/>
  <c r="AV245" i="10"/>
  <c r="BL245" i="10"/>
  <c r="BN245" i="10"/>
  <c r="AY245" i="10"/>
  <c r="AS245" i="10"/>
  <c r="EZ253" i="10"/>
  <c r="CI245" i="10"/>
  <c r="FD245" i="10"/>
  <c r="CK253" i="10"/>
  <c r="FP253" i="10"/>
  <c r="FS253" i="10"/>
  <c r="FF253" i="10"/>
  <c r="BX253" i="10"/>
  <c r="BS245" i="10"/>
  <c r="EY245" i="10"/>
  <c r="FB245" i="10"/>
  <c r="CH245" i="10"/>
  <c r="AU245" i="10"/>
  <c r="FM245" i="10"/>
  <c r="BI253" i="10"/>
  <c r="FE253" i="10"/>
  <c r="BC253" i="10"/>
  <c r="AW245" i="10"/>
  <c r="BX245" i="10"/>
  <c r="CG245" i="10"/>
  <c r="FD253" i="10"/>
  <c r="FR253" i="10"/>
  <c r="CO253" i="10"/>
  <c r="CI253" i="10"/>
  <c r="BB245" i="10"/>
  <c r="BF245" i="10"/>
  <c r="EW245" i="10"/>
  <c r="FN245" i="10"/>
  <c r="FT245" i="10"/>
  <c r="CN253" i="10"/>
  <c r="BL253" i="10"/>
  <c r="BK253" i="10"/>
  <c r="EQ253" i="10"/>
  <c r="FI253" i="10"/>
  <c r="BH253" i="10"/>
  <c r="ET245" i="10"/>
  <c r="BU245" i="10"/>
  <c r="AT245" i="10"/>
  <c r="FE245" i="10"/>
  <c r="CB245" i="10"/>
  <c r="FH245" i="10"/>
  <c r="BG245" i="10"/>
  <c r="CE245" i="10"/>
  <c r="FO245" i="10"/>
  <c r="CO245" i="10"/>
  <c r="BS253" i="10"/>
  <c r="CA253" i="10"/>
  <c r="AZ253" i="10"/>
  <c r="FB253" i="10"/>
  <c r="BV253" i="10"/>
  <c r="CM253" i="10"/>
  <c r="FQ253" i="10"/>
  <c r="BD253" i="10"/>
  <c r="ER253" i="10"/>
  <c r="CN245" i="10"/>
  <c r="AP245" i="10"/>
  <c r="BT245" i="10"/>
  <c r="BR245" i="10"/>
  <c r="BC245" i="10"/>
  <c r="FA245" i="10"/>
  <c r="FC245" i="10"/>
  <c r="FQ245" i="10"/>
  <c r="FU245" i="10"/>
  <c r="BA253" i="10"/>
  <c r="EU253" i="10"/>
  <c r="FN253" i="10"/>
  <c r="BZ253" i="10"/>
  <c r="EY253" i="10"/>
  <c r="BO253" i="10"/>
  <c r="ES253" i="10"/>
  <c r="AX253" i="10"/>
  <c r="BY253" i="10"/>
  <c r="CD253" i="10"/>
  <c r="BQ245" i="10"/>
  <c r="BY245" i="10"/>
  <c r="BM245" i="10"/>
  <c r="CJ245" i="10"/>
  <c r="CL245" i="10"/>
  <c r="BE245" i="10"/>
  <c r="BH245" i="10"/>
  <c r="CD245" i="10"/>
  <c r="FJ245" i="10"/>
  <c r="ES245" i="10"/>
  <c r="EX245" i="10"/>
  <c r="FI245" i="10"/>
  <c r="BA245" i="10"/>
  <c r="FA253" i="10"/>
  <c r="BQ253" i="10"/>
  <c r="FT253" i="10"/>
  <c r="CG253" i="10"/>
  <c r="FJ253" i="10"/>
  <c r="BM253" i="10"/>
  <c r="CE253" i="10"/>
  <c r="BK245" i="10"/>
  <c r="CF245" i="10"/>
  <c r="AR245" i="10"/>
  <c r="BJ245" i="10"/>
  <c r="BV245" i="10"/>
  <c r="BD245" i="10"/>
  <c r="FF245" i="10"/>
  <c r="FK245" i="10"/>
  <c r="CK245" i="10"/>
  <c r="FM253" i="10"/>
  <c r="FG253" i="10"/>
  <c r="BR253" i="10"/>
  <c r="EV253" i="10"/>
  <c r="CJ253" i="10"/>
  <c r="CB253" i="10"/>
  <c r="FC253" i="10"/>
  <c r="CL253" i="10"/>
  <c r="AY253" i="10"/>
  <c r="CM245" i="10"/>
  <c r="EQ245" i="10"/>
  <c r="BW245" i="10"/>
  <c r="FL245" i="10"/>
  <c r="EZ245" i="10"/>
  <c r="FS245" i="10"/>
  <c r="EV245" i="10"/>
  <c r="BI245" i="10"/>
  <c r="CT33" i="13"/>
  <c r="CT34" i="13"/>
  <c r="BV43" i="9"/>
  <c r="O35" i="13"/>
  <c r="AO199" i="10"/>
  <c r="DU199" i="10"/>
  <c r="BU55" i="9"/>
  <c r="N47" i="13"/>
  <c r="AY99" i="10"/>
  <c r="EE99" i="10"/>
  <c r="BV55" i="9"/>
  <c r="O47" i="13"/>
  <c r="AY199" i="10"/>
  <c r="EE199" i="10"/>
  <c r="BW43" i="9"/>
  <c r="P35" i="13"/>
  <c r="AO299" i="10"/>
  <c r="DU299" i="10"/>
  <c r="AY299" i="10"/>
  <c r="EE299" i="10"/>
  <c r="BW55" i="9"/>
  <c r="P47" i="13"/>
  <c r="BU43" i="9"/>
  <c r="N35" i="13"/>
  <c r="AO99" i="10"/>
  <c r="DU99" i="10"/>
  <c r="CC55" i="9"/>
  <c r="BP56" i="9"/>
  <c r="BP57" i="9"/>
  <c r="BP58" i="9"/>
  <c r="BP59" i="9"/>
  <c r="BP60" i="9"/>
  <c r="BP61" i="9"/>
  <c r="BP62" i="9"/>
  <c r="BP63" i="9"/>
  <c r="BP64" i="9"/>
  <c r="BP65" i="9"/>
  <c r="BP66" i="9"/>
  <c r="BP67" i="9"/>
  <c r="BP68" i="9"/>
  <c r="BP69" i="9"/>
  <c r="BP70" i="9"/>
  <c r="BP71" i="9"/>
  <c r="BP72" i="9"/>
  <c r="BP73" i="9"/>
  <c r="BP74" i="9"/>
  <c r="BP75" i="9"/>
  <c r="BP76" i="9"/>
  <c r="BP77" i="9"/>
  <c r="BP78" i="9"/>
  <c r="BP79" i="9"/>
  <c r="BP80" i="9"/>
  <c r="BP81" i="9"/>
  <c r="BP82" i="9"/>
  <c r="BP83" i="9"/>
  <c r="BP84" i="9"/>
  <c r="BP85" i="9"/>
  <c r="BP86" i="9"/>
  <c r="BP87" i="9"/>
  <c r="BP88" i="9"/>
  <c r="BP89" i="9"/>
  <c r="BP90" i="9"/>
  <c r="BP91" i="9"/>
  <c r="BP92" i="9"/>
  <c r="BP93" i="9"/>
  <c r="BP94" i="9"/>
  <c r="AZ198" i="10"/>
  <c r="EF198" i="10"/>
  <c r="BA198" i="10"/>
  <c r="V24" i="9"/>
  <c r="W23" i="9"/>
  <c r="BP42" i="9"/>
  <c r="CC42" i="9"/>
  <c r="AM40" i="14"/>
  <c r="L42" i="18"/>
  <c r="L49" i="18"/>
  <c r="AM49" i="14"/>
  <c r="AM155" i="14"/>
  <c r="P55" i="18"/>
  <c r="AM135" i="14"/>
  <c r="P37" i="18"/>
  <c r="FT244" i="10"/>
  <c r="FL254" i="10"/>
  <c r="BN244" i="10"/>
  <c r="EU244" i="10"/>
  <c r="CL244" i="10"/>
  <c r="AP244" i="10"/>
  <c r="FI244" i="10"/>
  <c r="BE244" i="10"/>
  <c r="FR244" i="10"/>
  <c r="BG254" i="10"/>
  <c r="FF254" i="10"/>
  <c r="BQ244" i="10"/>
  <c r="BP244" i="10"/>
  <c r="FD244" i="10"/>
  <c r="FB254" i="10"/>
  <c r="BU244" i="10"/>
  <c r="CD244" i="10"/>
  <c r="FG244" i="10"/>
  <c r="BY244" i="10"/>
  <c r="CC254" i="10"/>
  <c r="BB244" i="10"/>
  <c r="CA244" i="10"/>
  <c r="CF254" i="10"/>
  <c r="AR244" i="10"/>
  <c r="CG254" i="10"/>
  <c r="BK244" i="10"/>
  <c r="EW244" i="10"/>
  <c r="CF244" i="10"/>
  <c r="EW254" i="10"/>
  <c r="BZ244" i="10"/>
  <c r="BO244" i="10"/>
  <c r="ES244" i="10"/>
  <c r="FB244" i="10"/>
  <c r="CB254" i="10"/>
  <c r="BN254" i="10"/>
  <c r="FG254" i="10"/>
  <c r="CO254" i="10"/>
  <c r="BO254" i="10"/>
  <c r="BH254" i="10"/>
  <c r="BS254" i="10"/>
  <c r="EU254" i="10"/>
  <c r="FH254" i="10"/>
  <c r="ER254" i="10"/>
  <c r="BP254" i="10"/>
  <c r="FU254" i="10"/>
  <c r="BX254" i="10"/>
  <c r="CA254" i="10"/>
  <c r="EX254" i="10"/>
  <c r="BV254" i="10"/>
  <c r="BC254" i="10"/>
  <c r="FR254" i="10"/>
  <c r="FM254" i="10"/>
  <c r="BL254" i="10"/>
  <c r="CL254" i="10"/>
  <c r="CM254" i="10"/>
  <c r="CI254" i="10"/>
  <c r="AY254" i="10"/>
  <c r="BQ254" i="10"/>
  <c r="FO254" i="10"/>
  <c r="FP254" i="10"/>
  <c r="FD254" i="10"/>
  <c r="EQ244" i="10"/>
  <c r="CJ244" i="10"/>
  <c r="AZ254" i="10"/>
  <c r="BJ254" i="10"/>
  <c r="CE254" i="10"/>
  <c r="FE254" i="10"/>
  <c r="ET254" i="10"/>
  <c r="BD254" i="10"/>
  <c r="BM254" i="10"/>
  <c r="FN254" i="10"/>
  <c r="BF254" i="10"/>
  <c r="CH254" i="10"/>
  <c r="FJ254" i="10"/>
  <c r="BZ254" i="10"/>
  <c r="BY254" i="10"/>
  <c r="BW254" i="10"/>
  <c r="CK254" i="10"/>
  <c r="EQ254" i="10"/>
  <c r="ES254" i="10"/>
  <c r="FT254" i="10"/>
  <c r="BW244" i="10"/>
  <c r="BR244" i="10"/>
  <c r="ET244" i="10"/>
  <c r="CN244" i="10"/>
  <c r="CD254" i="10"/>
  <c r="BA254" i="10"/>
  <c r="BU254" i="10"/>
  <c r="BB254" i="10"/>
  <c r="BI254" i="10"/>
  <c r="EY254" i="10"/>
  <c r="FI254" i="10"/>
  <c r="FS254" i="10"/>
  <c r="FC254" i="10"/>
  <c r="CH244" i="10"/>
  <c r="FA244" i="10"/>
  <c r="FQ244" i="10"/>
  <c r="AY244" i="10"/>
  <c r="BK254" i="10"/>
  <c r="BT254" i="10"/>
  <c r="BE254" i="10"/>
  <c r="CN254" i="10"/>
  <c r="CJ254" i="10"/>
  <c r="BR254" i="10"/>
  <c r="FQ254" i="10"/>
  <c r="EZ254" i="10"/>
  <c r="FK254" i="10"/>
  <c r="EV254" i="10"/>
  <c r="BC244" i="10"/>
  <c r="EV244" i="10"/>
  <c r="BI244" i="10"/>
  <c r="FH244" i="10"/>
  <c r="FN244" i="10"/>
  <c r="AZ244" i="10"/>
  <c r="FA254" i="10"/>
  <c r="CE244" i="10"/>
  <c r="AS244" i="10"/>
  <c r="CT35" i="13"/>
  <c r="BM244" i="10"/>
  <c r="BJ244" i="10"/>
  <c r="BV244" i="10"/>
  <c r="CB244" i="10"/>
  <c r="CK244" i="10"/>
  <c r="FM244" i="10"/>
  <c r="EX244" i="10"/>
  <c r="BH244" i="10"/>
  <c r="FS244" i="10"/>
  <c r="AT244" i="10"/>
  <c r="BX244" i="10"/>
  <c r="BA244" i="10"/>
  <c r="AU244" i="10"/>
  <c r="EZ244" i="10"/>
  <c r="CM244" i="10"/>
  <c r="FF244" i="10"/>
  <c r="FP244" i="10"/>
  <c r="FJ244" i="10"/>
  <c r="FU244" i="10"/>
  <c r="FE244" i="10"/>
  <c r="BF244" i="10"/>
  <c r="BD244" i="10"/>
  <c r="BS244" i="10"/>
  <c r="BL244" i="10"/>
  <c r="BG244" i="10"/>
  <c r="AV244" i="10"/>
  <c r="FL244" i="10"/>
  <c r="EY244" i="10"/>
  <c r="CG244" i="10"/>
  <c r="CO244" i="10"/>
  <c r="AO244" i="10"/>
  <c r="AX244" i="10"/>
  <c r="BT244" i="10"/>
  <c r="AQ244" i="10"/>
  <c r="CI244" i="10"/>
  <c r="CC244" i="10"/>
  <c r="FK244" i="10"/>
  <c r="ER244" i="10"/>
  <c r="AW244" i="10"/>
  <c r="FO244" i="10"/>
  <c r="FC244" i="10"/>
  <c r="BU56" i="9"/>
  <c r="N48" i="13"/>
  <c r="AZ99" i="10"/>
  <c r="EF99" i="10"/>
  <c r="BW56" i="9"/>
  <c r="P48" i="13"/>
  <c r="AZ299" i="10"/>
  <c r="EF299" i="10"/>
  <c r="BV56" i="9"/>
  <c r="O48" i="13"/>
  <c r="AZ199" i="10"/>
  <c r="EF199" i="10"/>
  <c r="CC56" i="9"/>
  <c r="BV42" i="9"/>
  <c r="O34" i="13"/>
  <c r="AN199" i="10"/>
  <c r="DT199" i="10"/>
  <c r="BW42" i="9"/>
  <c r="P34" i="13"/>
  <c r="AN299" i="10"/>
  <c r="DT299" i="10"/>
  <c r="BU42" i="9"/>
  <c r="N34" i="13"/>
  <c r="AN99" i="10"/>
  <c r="DT99" i="10"/>
  <c r="CO243" i="10"/>
  <c r="EG198" i="10"/>
  <c r="V25" i="9"/>
  <c r="W24" i="9"/>
  <c r="BP41" i="9"/>
  <c r="CC41" i="9"/>
  <c r="BB198" i="10"/>
  <c r="CC57" i="9"/>
  <c r="AM50" i="14"/>
  <c r="L50" i="18"/>
  <c r="L41" i="18"/>
  <c r="AM39" i="14"/>
  <c r="AM134" i="14"/>
  <c r="P36" i="18"/>
  <c r="AM156" i="14"/>
  <c r="P56" i="18"/>
  <c r="FU243" i="10"/>
  <c r="BQ243" i="10"/>
  <c r="FG255" i="10"/>
  <c r="FC243" i="10"/>
  <c r="FP243" i="10"/>
  <c r="AX243" i="10"/>
  <c r="AU243" i="10"/>
  <c r="BH255" i="10"/>
  <c r="AT243" i="10"/>
  <c r="BN243" i="10"/>
  <c r="BM255" i="10"/>
  <c r="FL255" i="10"/>
  <c r="CF255" i="10"/>
  <c r="CB255" i="10"/>
  <c r="EW255" i="10"/>
  <c r="BI255" i="10"/>
  <c r="FP255" i="10"/>
  <c r="FH255" i="10"/>
  <c r="BW255" i="10"/>
  <c r="ES255" i="10"/>
  <c r="BT255" i="10"/>
  <c r="CC255" i="10"/>
  <c r="FS255" i="10"/>
  <c r="BU255" i="10"/>
  <c r="ER255" i="10"/>
  <c r="BB255" i="10"/>
  <c r="CI255" i="10"/>
  <c r="BS255" i="10"/>
  <c r="FQ255" i="10"/>
  <c r="FF255" i="10"/>
  <c r="BY255" i="10"/>
  <c r="BF255" i="10"/>
  <c r="BD255" i="10"/>
  <c r="FT255" i="10"/>
  <c r="EZ255" i="10"/>
  <c r="ET255" i="10"/>
  <c r="CH255" i="10"/>
  <c r="CG255" i="10"/>
  <c r="FI255" i="10"/>
  <c r="FR255" i="10"/>
  <c r="CM255" i="10"/>
  <c r="EV255" i="10"/>
  <c r="BQ255" i="10"/>
  <c r="AZ255" i="10"/>
  <c r="BJ255" i="10"/>
  <c r="FQ243" i="10"/>
  <c r="BD243" i="10"/>
  <c r="FB243" i="10"/>
  <c r="CT36" i="13"/>
  <c r="BX243" i="10"/>
  <c r="BP243" i="10"/>
  <c r="FK243" i="10"/>
  <c r="FO243" i="10"/>
  <c r="BZ243" i="10"/>
  <c r="BK242" i="10"/>
  <c r="AW243" i="10"/>
  <c r="BJ243" i="10"/>
  <c r="EV243" i="10"/>
  <c r="BE255" i="10"/>
  <c r="BC255" i="10"/>
  <c r="CJ255" i="10"/>
  <c r="CD255" i="10"/>
  <c r="BO255" i="10"/>
  <c r="CL255" i="10"/>
  <c r="EU255" i="10"/>
  <c r="FM255" i="10"/>
  <c r="FO255" i="10"/>
  <c r="FB255" i="10"/>
  <c r="FF243" i="10"/>
  <c r="AZ243" i="10"/>
  <c r="BK243" i="10"/>
  <c r="FD243" i="10"/>
  <c r="ES243" i="10"/>
  <c r="BG243" i="10"/>
  <c r="FS243" i="10"/>
  <c r="BW243" i="10"/>
  <c r="BO243" i="10"/>
  <c r="AR243" i="10"/>
  <c r="FM243" i="10"/>
  <c r="FH243" i="10"/>
  <c r="CI243" i="10"/>
  <c r="BL243" i="10"/>
  <c r="CG243" i="10"/>
  <c r="AO243" i="10"/>
  <c r="CL243" i="10"/>
  <c r="EZ243" i="10"/>
  <c r="FR243" i="10"/>
  <c r="BX255" i="10"/>
  <c r="CK255" i="10"/>
  <c r="CN255" i="10"/>
  <c r="CE255" i="10"/>
  <c r="BV255" i="10"/>
  <c r="FU255" i="10"/>
  <c r="FC255" i="10"/>
  <c r="FJ255" i="10"/>
  <c r="BB243" i="10"/>
  <c r="BC243" i="10"/>
  <c r="CK243" i="10"/>
  <c r="BT243" i="10"/>
  <c r="AS243" i="10"/>
  <c r="BY243" i="10"/>
  <c r="CF243" i="10"/>
  <c r="FJ243" i="10"/>
  <c r="EQ243" i="10"/>
  <c r="CE243" i="10"/>
  <c r="FG243" i="10"/>
  <c r="FT243" i="10"/>
  <c r="EY243" i="10"/>
  <c r="BI243" i="10"/>
  <c r="CA243" i="10"/>
  <c r="BH243" i="10"/>
  <c r="BV243" i="10"/>
  <c r="FI243" i="10"/>
  <c r="CM243" i="10"/>
  <c r="BN255" i="10"/>
  <c r="BR255" i="10"/>
  <c r="BZ255" i="10"/>
  <c r="BP255" i="10"/>
  <c r="BA255" i="10"/>
  <c r="FA255" i="10"/>
  <c r="EQ255" i="10"/>
  <c r="FE255" i="10"/>
  <c r="EX255" i="10"/>
  <c r="CB243" i="10"/>
  <c r="BU243" i="10"/>
  <c r="EU243" i="10"/>
  <c r="CC243" i="10"/>
  <c r="BS243" i="10"/>
  <c r="EX243" i="10"/>
  <c r="BF243" i="10"/>
  <c r="FE243" i="10"/>
  <c r="EW243" i="10"/>
  <c r="FN243" i="10"/>
  <c r="CN243" i="10"/>
  <c r="BR243" i="10"/>
  <c r="AP243" i="10"/>
  <c r="AQ243" i="10"/>
  <c r="CD243" i="10"/>
  <c r="BM243" i="10"/>
  <c r="ET243" i="10"/>
  <c r="FL243" i="10"/>
  <c r="BL255" i="10"/>
  <c r="CO255" i="10"/>
  <c r="BG255" i="10"/>
  <c r="CA255" i="10"/>
  <c r="BK255" i="10"/>
  <c r="FD255" i="10"/>
  <c r="FK255" i="10"/>
  <c r="EY255" i="10"/>
  <c r="FN255" i="10"/>
  <c r="BA243" i="10"/>
  <c r="BE243" i="10"/>
  <c r="CH243" i="10"/>
  <c r="AN243" i="10"/>
  <c r="FA243" i="10"/>
  <c r="CJ243" i="10"/>
  <c r="ER243" i="10"/>
  <c r="AV243" i="10"/>
  <c r="AY243" i="10"/>
  <c r="CO242" i="10"/>
  <c r="CA242" i="10"/>
  <c r="FF242" i="10"/>
  <c r="FJ242" i="10"/>
  <c r="BS242" i="10"/>
  <c r="BD242" i="10"/>
  <c r="FC242" i="10"/>
  <c r="BW41" i="9"/>
  <c r="P33" i="13"/>
  <c r="AM299" i="10"/>
  <c r="DS299" i="10"/>
  <c r="BV57" i="9"/>
  <c r="O49" i="13"/>
  <c r="BA199" i="10"/>
  <c r="EG199" i="10"/>
  <c r="BW57" i="9"/>
  <c r="P49" i="13"/>
  <c r="BA299" i="10"/>
  <c r="EG299" i="10"/>
  <c r="BV41" i="9"/>
  <c r="O33" i="13"/>
  <c r="AM199" i="10"/>
  <c r="DS199" i="10"/>
  <c r="BU41" i="9"/>
  <c r="N33" i="13"/>
  <c r="AM99" i="10"/>
  <c r="DS99" i="10"/>
  <c r="BU57" i="9"/>
  <c r="N49" i="13"/>
  <c r="BA99" i="10"/>
  <c r="EG99" i="10"/>
  <c r="EH198" i="10"/>
  <c r="V26" i="9"/>
  <c r="W25" i="9"/>
  <c r="CC58" i="9"/>
  <c r="BP40" i="9"/>
  <c r="CC40" i="9"/>
  <c r="AM38" i="14"/>
  <c r="L40" i="18"/>
  <c r="AM51" i="14"/>
  <c r="L51" i="18"/>
  <c r="AM157" i="14"/>
  <c r="P57" i="18"/>
  <c r="AM133" i="14"/>
  <c r="P35" i="18"/>
  <c r="BE242" i="10"/>
  <c r="FQ256" i="10"/>
  <c r="FS242" i="10"/>
  <c r="BN256" i="10"/>
  <c r="BG256" i="10"/>
  <c r="FP256" i="10"/>
  <c r="FS256" i="10"/>
  <c r="FD242" i="10"/>
  <c r="EZ242" i="10"/>
  <c r="CJ242" i="10"/>
  <c r="FO242" i="10"/>
  <c r="CF242" i="10"/>
  <c r="FL242" i="10"/>
  <c r="BM242" i="10"/>
  <c r="EY242" i="10"/>
  <c r="EQ256" i="10"/>
  <c r="BW256" i="10"/>
  <c r="CN256" i="10"/>
  <c r="FA256" i="10"/>
  <c r="AP242" i="10"/>
  <c r="FP242" i="10"/>
  <c r="FM256" i="10"/>
  <c r="BX242" i="10"/>
  <c r="AZ242" i="10"/>
  <c r="CD242" i="10"/>
  <c r="BJ256" i="10"/>
  <c r="AM242" i="10"/>
  <c r="BU256" i="10"/>
  <c r="EX256" i="10"/>
  <c r="BV242" i="10"/>
  <c r="AS242" i="10"/>
  <c r="FM242" i="10"/>
  <c r="CH256" i="10"/>
  <c r="EV256" i="10"/>
  <c r="FG242" i="10"/>
  <c r="BP242" i="10"/>
  <c r="ES242" i="10"/>
  <c r="CH242" i="10"/>
  <c r="CO256" i="10"/>
  <c r="EU256" i="10"/>
  <c r="BF256" i="10"/>
  <c r="EW256" i="10"/>
  <c r="FB256" i="10"/>
  <c r="AV242" i="10"/>
  <c r="BZ242" i="10"/>
  <c r="EV242" i="10"/>
  <c r="BB256" i="10"/>
  <c r="BT256" i="10"/>
  <c r="BY242" i="10"/>
  <c r="BG242" i="10"/>
  <c r="FI242" i="10"/>
  <c r="CE242" i="10"/>
  <c r="CD256" i="10"/>
  <c r="CB256" i="10"/>
  <c r="FO256" i="10"/>
  <c r="FC256" i="10"/>
  <c r="BI242" i="10"/>
  <c r="BO242" i="10"/>
  <c r="BB242" i="10"/>
  <c r="FN242" i="10"/>
  <c r="BF242" i="10"/>
  <c r="FR242" i="10"/>
  <c r="CK256" i="10"/>
  <c r="BL256" i="10"/>
  <c r="ER256" i="10"/>
  <c r="BE256" i="10"/>
  <c r="BK256" i="10"/>
  <c r="BC242" i="10"/>
  <c r="FE242" i="10"/>
  <c r="CM242" i="10"/>
  <c r="BD256" i="10"/>
  <c r="FF256" i="10"/>
  <c r="FT256" i="10"/>
  <c r="BH242" i="10"/>
  <c r="BL242" i="10"/>
  <c r="BA242" i="10"/>
  <c r="FU242" i="10"/>
  <c r="CG256" i="10"/>
  <c r="BX256" i="10"/>
  <c r="FH256" i="10"/>
  <c r="FD256" i="10"/>
  <c r="FU256" i="10"/>
  <c r="CC242" i="10"/>
  <c r="CB242" i="10"/>
  <c r="EQ242" i="10"/>
  <c r="CI242" i="10"/>
  <c r="EU242" i="10"/>
  <c r="CL242" i="10"/>
  <c r="BH256" i="10"/>
  <c r="BP256" i="10"/>
  <c r="BS256" i="10"/>
  <c r="BV256" i="10"/>
  <c r="BO256" i="10"/>
  <c r="FG256" i="10"/>
  <c r="FR256" i="10"/>
  <c r="FL256" i="10"/>
  <c r="BY256" i="10"/>
  <c r="BA256" i="10"/>
  <c r="CI256" i="10"/>
  <c r="BC256" i="10"/>
  <c r="BI256" i="10"/>
  <c r="FK256" i="10"/>
  <c r="ES256" i="10"/>
  <c r="BQ256" i="10"/>
  <c r="CE256" i="10"/>
  <c r="CL256" i="10"/>
  <c r="BR256" i="10"/>
  <c r="CF256" i="10"/>
  <c r="CM256" i="10"/>
  <c r="FE256" i="10"/>
  <c r="EZ256" i="10"/>
  <c r="FI256" i="10"/>
  <c r="CA256" i="10"/>
  <c r="CC256" i="10"/>
  <c r="BM256" i="10"/>
  <c r="CJ256" i="10"/>
  <c r="BZ256" i="10"/>
  <c r="FN256" i="10"/>
  <c r="EY256" i="10"/>
  <c r="FJ256" i="10"/>
  <c r="ET256" i="10"/>
  <c r="CT37" i="13"/>
  <c r="D157" i="10"/>
  <c r="EX242" i="10"/>
  <c r="EW242" i="10"/>
  <c r="AY242" i="10"/>
  <c r="BQ242" i="10"/>
  <c r="AQ242" i="10"/>
  <c r="AN242" i="10"/>
  <c r="AU242" i="10"/>
  <c r="FQ242" i="10"/>
  <c r="FT242" i="10"/>
  <c r="AR242" i="10"/>
  <c r="ET242" i="10"/>
  <c r="BT242" i="10"/>
  <c r="AO242" i="10"/>
  <c r="AT242" i="10"/>
  <c r="BR242" i="10"/>
  <c r="FB242" i="10"/>
  <c r="ER242" i="10"/>
  <c r="FH242" i="10"/>
  <c r="CN242" i="10"/>
  <c r="BU242" i="10"/>
  <c r="BJ242" i="10"/>
  <c r="BN242" i="10"/>
  <c r="BW242" i="10"/>
  <c r="FK242" i="10"/>
  <c r="CG242" i="10"/>
  <c r="CK242" i="10"/>
  <c r="AX242" i="10"/>
  <c r="AW242" i="10"/>
  <c r="FA242" i="10"/>
  <c r="AO241" i="10"/>
  <c r="BV40" i="9"/>
  <c r="O32" i="13"/>
  <c r="AL199" i="10"/>
  <c r="DR199" i="10"/>
  <c r="BW40" i="9"/>
  <c r="P32" i="13"/>
  <c r="AL299" i="10"/>
  <c r="DR299" i="10"/>
  <c r="BW58" i="9"/>
  <c r="P50" i="13"/>
  <c r="BB299" i="10"/>
  <c r="EH299" i="10"/>
  <c r="BU40" i="9"/>
  <c r="N32" i="13"/>
  <c r="AL99" i="10"/>
  <c r="DR99" i="10"/>
  <c r="BV58" i="9"/>
  <c r="O50" i="13"/>
  <c r="BB199" i="10"/>
  <c r="EH199" i="10"/>
  <c r="BU58" i="9"/>
  <c r="N50" i="13"/>
  <c r="BB99" i="10"/>
  <c r="EH99" i="10"/>
  <c r="BC198" i="10"/>
  <c r="V27" i="9"/>
  <c r="W26" i="9"/>
  <c r="CG57" i="9"/>
  <c r="BP39" i="9"/>
  <c r="CC39" i="9"/>
  <c r="CC59" i="9"/>
  <c r="AM52" i="14"/>
  <c r="L52" i="18"/>
  <c r="AM37" i="14"/>
  <c r="L39" i="18"/>
  <c r="AM132" i="14"/>
  <c r="P34" i="18"/>
  <c r="AM158" i="14"/>
  <c r="P58" i="18"/>
  <c r="FH257" i="10"/>
  <c r="FR241" i="10"/>
  <c r="FQ157" i="10"/>
  <c r="BB196" i="10"/>
  <c r="EH196" i="10"/>
  <c r="EV241" i="10"/>
  <c r="BE57" i="10"/>
  <c r="BJ57" i="10"/>
  <c r="FM241" i="10"/>
  <c r="ES241" i="10"/>
  <c r="BY241" i="10"/>
  <c r="CC157" i="10"/>
  <c r="BI57" i="10"/>
  <c r="FT57" i="10"/>
  <c r="BC57" i="10"/>
  <c r="CO57" i="10"/>
  <c r="BH57" i="10"/>
  <c r="BD57" i="10"/>
  <c r="BQ57" i="10"/>
  <c r="BV57" i="10"/>
  <c r="CG57" i="10"/>
  <c r="BF57" i="10"/>
  <c r="BY57" i="10"/>
  <c r="FL157" i="10"/>
  <c r="BL57" i="10"/>
  <c r="CD57" i="10"/>
  <c r="BR57" i="10"/>
  <c r="CC57" i="10"/>
  <c r="CN57" i="10"/>
  <c r="BS57" i="10"/>
  <c r="CL57" i="10"/>
  <c r="BN57" i="10"/>
  <c r="BM57" i="10"/>
  <c r="BX57" i="10"/>
  <c r="CA57" i="10"/>
  <c r="BN157" i="10"/>
  <c r="CK157" i="10"/>
  <c r="BB57" i="10"/>
  <c r="CH57" i="10"/>
  <c r="EP157" i="10"/>
  <c r="BG57" i="10"/>
  <c r="BO57" i="10"/>
  <c r="CG257" i="10"/>
  <c r="CI57" i="10"/>
  <c r="CB57" i="10"/>
  <c r="CF57" i="10"/>
  <c r="FU57" i="10"/>
  <c r="CM241" i="10"/>
  <c r="BM157" i="10"/>
  <c r="CJ157" i="10"/>
  <c r="CB157" i="10"/>
  <c r="FP157" i="10"/>
  <c r="BC257" i="10"/>
  <c r="BD157" i="10"/>
  <c r="BE157" i="10"/>
  <c r="EV157" i="10"/>
  <c r="FB157" i="10"/>
  <c r="CM157" i="10"/>
  <c r="EW157" i="10"/>
  <c r="BF157" i="10"/>
  <c r="BQ157" i="10"/>
  <c r="CN157" i="10"/>
  <c r="FJ157" i="10"/>
  <c r="FT157" i="10"/>
  <c r="BX157" i="10"/>
  <c r="BZ157" i="10"/>
  <c r="EY157" i="10"/>
  <c r="EL157" i="10"/>
  <c r="EM157" i="10"/>
  <c r="CB257" i="10"/>
  <c r="BU157" i="10"/>
  <c r="FS157" i="10"/>
  <c r="CA157" i="10"/>
  <c r="BT157" i="10"/>
  <c r="CH157" i="10"/>
  <c r="EQ157" i="10"/>
  <c r="EK157" i="10"/>
  <c r="FO257" i="10"/>
  <c r="BC157" i="10"/>
  <c r="EH157" i="10"/>
  <c r="FO157" i="10"/>
  <c r="FB257" i="10"/>
  <c r="BH157" i="10"/>
  <c r="BL157" i="10"/>
  <c r="ET157" i="10"/>
  <c r="FG157" i="10"/>
  <c r="ES157" i="10"/>
  <c r="FR257" i="10"/>
  <c r="EU241" i="10"/>
  <c r="AP241" i="10"/>
  <c r="BQ241" i="10"/>
  <c r="BV241" i="10"/>
  <c r="FO241" i="10"/>
  <c r="CO241" i="10"/>
  <c r="BK157" i="10"/>
  <c r="CG157" i="10"/>
  <c r="BB157" i="10"/>
  <c r="BV157" i="10"/>
  <c r="FH157" i="10"/>
  <c r="CO157" i="10"/>
  <c r="EJ157" i="10"/>
  <c r="FD157" i="10"/>
  <c r="FK157" i="10"/>
  <c r="FF157" i="10"/>
  <c r="FD257" i="10"/>
  <c r="BM241" i="10"/>
  <c r="CJ241" i="10"/>
  <c r="FQ241" i="10"/>
  <c r="BL241" i="10"/>
  <c r="CD241" i="10"/>
  <c r="BP157" i="10"/>
  <c r="BO157" i="10"/>
  <c r="BW157" i="10"/>
  <c r="CF157" i="10"/>
  <c r="EZ157" i="10"/>
  <c r="CI157" i="10"/>
  <c r="EO157" i="10"/>
  <c r="FU157" i="10"/>
  <c r="FE157" i="10"/>
  <c r="FA157" i="10"/>
  <c r="BN257" i="10"/>
  <c r="CB241" i="10"/>
  <c r="CF241" i="10"/>
  <c r="AN241" i="10"/>
  <c r="EQ241" i="10"/>
  <c r="FG241" i="10"/>
  <c r="BH241" i="10"/>
  <c r="EZ241" i="10"/>
  <c r="BJ241" i="10"/>
  <c r="BJ157" i="10"/>
  <c r="BS157" i="10"/>
  <c r="BI157" i="10"/>
  <c r="BG157" i="10"/>
  <c r="CL157" i="10"/>
  <c r="EX157" i="10"/>
  <c r="FC157" i="10"/>
  <c r="EI157" i="10"/>
  <c r="FN157" i="10"/>
  <c r="FI157" i="10"/>
  <c r="BD257" i="10"/>
  <c r="FN241" i="10"/>
  <c r="CI241" i="10"/>
  <c r="EX241" i="10"/>
  <c r="FL241" i="10"/>
  <c r="FB241" i="10"/>
  <c r="FT241" i="10"/>
  <c r="BP241" i="10"/>
  <c r="BY157" i="10"/>
  <c r="CE157" i="10"/>
  <c r="CD157" i="10"/>
  <c r="BR157" i="10"/>
  <c r="FM157" i="10"/>
  <c r="EU157" i="10"/>
  <c r="FR157" i="10"/>
  <c r="ER157" i="10"/>
  <c r="EN157" i="10"/>
  <c r="FS257" i="10"/>
  <c r="AR241" i="10"/>
  <c r="BF241" i="10"/>
  <c r="FP241" i="10"/>
  <c r="FD241" i="10"/>
  <c r="AX241" i="10"/>
  <c r="EW241" i="10"/>
  <c r="BI241" i="10"/>
  <c r="BU241" i="10"/>
  <c r="BB241" i="10"/>
  <c r="FC241" i="10"/>
  <c r="BX241" i="10"/>
  <c r="AV241" i="10"/>
  <c r="CL241" i="10"/>
  <c r="CJ57" i="10"/>
  <c r="CK57" i="10"/>
  <c r="BU57" i="10"/>
  <c r="CM57" i="10"/>
  <c r="BP57" i="10"/>
  <c r="BA241" i="10"/>
  <c r="AM241" i="10"/>
  <c r="BO241" i="10"/>
  <c r="BG241" i="10"/>
  <c r="AY241" i="10"/>
  <c r="BN241" i="10"/>
  <c r="FH241" i="10"/>
  <c r="ER241" i="10"/>
  <c r="FF241" i="10"/>
  <c r="CG241" i="10"/>
  <c r="FS241" i="10"/>
  <c r="BD241" i="10"/>
  <c r="CA241" i="10"/>
  <c r="AZ241" i="10"/>
  <c r="BK241" i="10"/>
  <c r="AW241" i="10"/>
  <c r="FE241" i="10"/>
  <c r="FA241" i="10"/>
  <c r="AT241" i="10"/>
  <c r="FU241" i="10"/>
  <c r="CK241" i="10"/>
  <c r="CE57" i="10"/>
  <c r="BK57" i="10"/>
  <c r="BZ57" i="10"/>
  <c r="BT57" i="10"/>
  <c r="BW57" i="10"/>
  <c r="BW241" i="10"/>
  <c r="BC241" i="10"/>
  <c r="BR241" i="10"/>
  <c r="BZ241" i="10"/>
  <c r="EY241" i="10"/>
  <c r="BT241" i="10"/>
  <c r="FK241" i="10"/>
  <c r="ET241" i="10"/>
  <c r="CC241" i="10"/>
  <c r="CN241" i="10"/>
  <c r="AU241" i="10"/>
  <c r="CE241" i="10"/>
  <c r="CH241" i="10"/>
  <c r="AL241" i="10"/>
  <c r="AS241" i="10"/>
  <c r="AQ241" i="10"/>
  <c r="BS241" i="10"/>
  <c r="FI241" i="10"/>
  <c r="BE241" i="10"/>
  <c r="FJ241" i="10"/>
  <c r="CT38" i="13"/>
  <c r="CK257" i="10"/>
  <c r="CN257" i="10"/>
  <c r="EZ257" i="10"/>
  <c r="CD257" i="10"/>
  <c r="ET257" i="10"/>
  <c r="ES257" i="10"/>
  <c r="CE257" i="10"/>
  <c r="EV257" i="10"/>
  <c r="FA257" i="10"/>
  <c r="CA257" i="10"/>
  <c r="BK257" i="10"/>
  <c r="BQ257" i="10"/>
  <c r="BT257" i="10"/>
  <c r="BL257" i="10"/>
  <c r="FU257" i="10"/>
  <c r="FP257" i="10"/>
  <c r="FI257" i="10"/>
  <c r="BH257" i="10"/>
  <c r="CM257" i="10"/>
  <c r="FT257" i="10"/>
  <c r="CH257" i="10"/>
  <c r="BP257" i="10"/>
  <c r="EX257" i="10"/>
  <c r="BO257" i="10"/>
  <c r="FC257" i="10"/>
  <c r="FG257" i="10"/>
  <c r="D158" i="10"/>
  <c r="BF257" i="10"/>
  <c r="BI257" i="10"/>
  <c r="BB257" i="10"/>
  <c r="CC257" i="10"/>
  <c r="BJ257" i="10"/>
  <c r="FJ257" i="10"/>
  <c r="EU257" i="10"/>
  <c r="FQ257" i="10"/>
  <c r="CO257" i="10"/>
  <c r="ER257" i="10"/>
  <c r="BM257" i="10"/>
  <c r="D156" i="10"/>
  <c r="CF257" i="10"/>
  <c r="BW257" i="10"/>
  <c r="CL257" i="10"/>
  <c r="BX257" i="10"/>
  <c r="BG257" i="10"/>
  <c r="FM257" i="10"/>
  <c r="FK257" i="10"/>
  <c r="EW257" i="10"/>
  <c r="EY257" i="10"/>
  <c r="BR257" i="10"/>
  <c r="BU257" i="10"/>
  <c r="CI257" i="10"/>
  <c r="CJ257" i="10"/>
  <c r="FE257" i="10"/>
  <c r="BE257" i="10"/>
  <c r="BV257" i="10"/>
  <c r="BS257" i="10"/>
  <c r="BZ257" i="10"/>
  <c r="BY257" i="10"/>
  <c r="FN257" i="10"/>
  <c r="FL257" i="10"/>
  <c r="EQ257" i="10"/>
  <c r="FF257" i="10"/>
  <c r="BU59" i="9"/>
  <c r="N51" i="13"/>
  <c r="BC99" i="10"/>
  <c r="EI99" i="10"/>
  <c r="BW59" i="9"/>
  <c r="P51" i="13"/>
  <c r="BC299" i="10"/>
  <c r="EI299" i="10"/>
  <c r="BW39" i="9"/>
  <c r="P31" i="13"/>
  <c r="AK299" i="10"/>
  <c r="DQ299" i="10"/>
  <c r="BV59" i="9"/>
  <c r="O51" i="13"/>
  <c r="BC199" i="10"/>
  <c r="EI199" i="10"/>
  <c r="BV39" i="9"/>
  <c r="O31" i="13"/>
  <c r="AK199" i="10"/>
  <c r="DQ199" i="10"/>
  <c r="BU39" i="9"/>
  <c r="N31" i="13"/>
  <c r="AK99" i="10"/>
  <c r="DQ99" i="10"/>
  <c r="EI198" i="10"/>
  <c r="BD198" i="10"/>
  <c r="CG56" i="9"/>
  <c r="V28" i="9"/>
  <c r="W27" i="9"/>
  <c r="CG58" i="9"/>
  <c r="CC60" i="9"/>
  <c r="BP38" i="9"/>
  <c r="CC38" i="9"/>
  <c r="L38" i="18"/>
  <c r="AM36" i="14"/>
  <c r="AM53" i="14"/>
  <c r="L53" i="18"/>
  <c r="AM159" i="14"/>
  <c r="P59" i="18"/>
  <c r="AM131" i="14"/>
  <c r="P33" i="18"/>
  <c r="CN240" i="10"/>
  <c r="FI156" i="10"/>
  <c r="BA196" i="10"/>
  <c r="EG196" i="10"/>
  <c r="FD158" i="10"/>
  <c r="BC196" i="10"/>
  <c r="EI196" i="10"/>
  <c r="FJ258" i="10"/>
  <c r="BV156" i="10"/>
  <c r="CN58" i="10"/>
  <c r="BK58" i="10"/>
  <c r="CD58" i="10"/>
  <c r="EW156" i="10"/>
  <c r="CI258" i="10"/>
  <c r="FK156" i="10"/>
  <c r="BX240" i="10"/>
  <c r="EJ158" i="10"/>
  <c r="CJ240" i="10"/>
  <c r="EV240" i="10"/>
  <c r="CO258" i="10"/>
  <c r="CL158" i="10"/>
  <c r="CF58" i="10"/>
  <c r="FC156" i="10"/>
  <c r="EQ156" i="10"/>
  <c r="BI156" i="10"/>
  <c r="EU240" i="10"/>
  <c r="EY240" i="10"/>
  <c r="BC156" i="10"/>
  <c r="FI240" i="10"/>
  <c r="CA156" i="10"/>
  <c r="BN156" i="10"/>
  <c r="BY156" i="10"/>
  <c r="CL156" i="10"/>
  <c r="CH156" i="10"/>
  <c r="FB156" i="10"/>
  <c r="EP156" i="10"/>
  <c r="ES156" i="10"/>
  <c r="BC240" i="10"/>
  <c r="CH240" i="10"/>
  <c r="BE240" i="10"/>
  <c r="FE240" i="10"/>
  <c r="EX240" i="10"/>
  <c r="FD240" i="10"/>
  <c r="FP240" i="10"/>
  <c r="BJ156" i="10"/>
  <c r="BS156" i="10"/>
  <c r="BD156" i="10"/>
  <c r="CM156" i="10"/>
  <c r="EU156" i="10"/>
  <c r="FO156" i="10"/>
  <c r="EY156" i="10"/>
  <c r="FQ156" i="10"/>
  <c r="CM158" i="10"/>
  <c r="CI240" i="10"/>
  <c r="AY240" i="10"/>
  <c r="BU240" i="10"/>
  <c r="BS240" i="10"/>
  <c r="CF240" i="10"/>
  <c r="FU240" i="10"/>
  <c r="EW258" i="10"/>
  <c r="BE156" i="10"/>
  <c r="BR156" i="10"/>
  <c r="BU156" i="10"/>
  <c r="FU156" i="10"/>
  <c r="EO156" i="10"/>
  <c r="EN156" i="10"/>
  <c r="FH156" i="10"/>
  <c r="BX58" i="10"/>
  <c r="EV158" i="10"/>
  <c r="BV240" i="10"/>
  <c r="AL240" i="10"/>
  <c r="AR240" i="10"/>
  <c r="FL240" i="10"/>
  <c r="FQ240" i="10"/>
  <c r="CC156" i="10"/>
  <c r="FG156" i="10"/>
  <c r="FP156" i="10"/>
  <c r="FH240" i="10"/>
  <c r="BR240" i="10"/>
  <c r="AU240" i="10"/>
  <c r="BK156" i="10"/>
  <c r="FL156" i="10"/>
  <c r="FF156" i="10"/>
  <c r="BZ158" i="10"/>
  <c r="AM240" i="10"/>
  <c r="BZ240" i="10"/>
  <c r="BW156" i="10"/>
  <c r="BP156" i="10"/>
  <c r="BH156" i="10"/>
  <c r="CJ156" i="10"/>
  <c r="CO156" i="10"/>
  <c r="EJ156" i="10"/>
  <c r="FN156" i="10"/>
  <c r="FS156" i="10"/>
  <c r="BZ58" i="10"/>
  <c r="BJ158" i="10"/>
  <c r="CG240" i="10"/>
  <c r="BO240" i="10"/>
  <c r="CA240" i="10"/>
  <c r="BT240" i="10"/>
  <c r="FN240" i="10"/>
  <c r="FF240" i="10"/>
  <c r="CK240" i="10"/>
  <c r="BB156" i="10"/>
  <c r="BQ156" i="10"/>
  <c r="FD156" i="10"/>
  <c r="EZ156" i="10"/>
  <c r="FR240" i="10"/>
  <c r="BO156" i="10"/>
  <c r="CD156" i="10"/>
  <c r="CG156" i="10"/>
  <c r="FE156" i="10"/>
  <c r="FJ156" i="10"/>
  <c r="ER240" i="10"/>
  <c r="AV240" i="10"/>
  <c r="CO240" i="10"/>
  <c r="BO258" i="10"/>
  <c r="BX156" i="10"/>
  <c r="BM156" i="10"/>
  <c r="BT156" i="10"/>
  <c r="CK156" i="10"/>
  <c r="ER156" i="10"/>
  <c r="EL156" i="10"/>
  <c r="EG156" i="10"/>
  <c r="EK156" i="10"/>
  <c r="BC58" i="10"/>
  <c r="BX158" i="10"/>
  <c r="EW240" i="10"/>
  <c r="AT240" i="10"/>
  <c r="BH240" i="10"/>
  <c r="FB240" i="10"/>
  <c r="BW240" i="10"/>
  <c r="FT240" i="10"/>
  <c r="BL258" i="10"/>
  <c r="FR258" i="10"/>
  <c r="BE58" i="10"/>
  <c r="BJ58" i="10"/>
  <c r="BI58" i="10"/>
  <c r="BE258" i="10"/>
  <c r="CA58" i="10"/>
  <c r="CI58" i="10"/>
  <c r="EO158" i="10"/>
  <c r="BQ240" i="10"/>
  <c r="BL240" i="10"/>
  <c r="AP240" i="10"/>
  <c r="BG240" i="10"/>
  <c r="FG240" i="10"/>
  <c r="ES240" i="10"/>
  <c r="FS240" i="10"/>
  <c r="FQ258" i="10"/>
  <c r="BU58" i="10"/>
  <c r="ER258" i="10"/>
  <c r="BD58" i="10"/>
  <c r="BL58" i="10"/>
  <c r="BO58" i="10"/>
  <c r="CK58" i="10"/>
  <c r="EU258" i="10"/>
  <c r="CC58" i="10"/>
  <c r="BF58" i="10"/>
  <c r="CB58" i="10"/>
  <c r="BS56" i="10"/>
  <c r="CH258" i="10"/>
  <c r="BK258" i="10"/>
  <c r="BU56" i="10"/>
  <c r="CH58" i="10"/>
  <c r="BS58" i="10"/>
  <c r="BR58" i="10"/>
  <c r="BQ58" i="10"/>
  <c r="FT58" i="10"/>
  <c r="BN158" i="10"/>
  <c r="FM158" i="10"/>
  <c r="AQ240" i="10"/>
  <c r="AZ240" i="10"/>
  <c r="AW240" i="10"/>
  <c r="BJ240" i="10"/>
  <c r="ET240" i="10"/>
  <c r="CC240" i="10"/>
  <c r="FK240" i="10"/>
  <c r="CL240" i="10"/>
  <c r="BW258" i="10"/>
  <c r="FL258" i="10"/>
  <c r="BL56" i="10"/>
  <c r="BM58" i="10"/>
  <c r="BH58" i="10"/>
  <c r="BP58" i="10"/>
  <c r="BW58" i="10"/>
  <c r="CO58" i="10"/>
  <c r="CB258" i="10"/>
  <c r="BB56" i="10"/>
  <c r="BY58" i="10"/>
  <c r="CJ58" i="10"/>
  <c r="BT58" i="10"/>
  <c r="CE58" i="10"/>
  <c r="CM58" i="10"/>
  <c r="FU58" i="10"/>
  <c r="BI56" i="10"/>
  <c r="CD258" i="10"/>
  <c r="BN56" i="10"/>
  <c r="CL58" i="10"/>
  <c r="BN58" i="10"/>
  <c r="BV58" i="10"/>
  <c r="BG58" i="10"/>
  <c r="CG58" i="10"/>
  <c r="FT56" i="10"/>
  <c r="BA56" i="10"/>
  <c r="CG56" i="10"/>
  <c r="BV56" i="10"/>
  <c r="BG56" i="10"/>
  <c r="BQ56" i="10"/>
  <c r="BY56" i="10"/>
  <c r="CN56" i="10"/>
  <c r="CB156" i="10"/>
  <c r="BF156" i="10"/>
  <c r="FT156" i="10"/>
  <c r="ET156" i="10"/>
  <c r="EX156" i="10"/>
  <c r="FR156" i="10"/>
  <c r="FA156" i="10"/>
  <c r="BF240" i="10"/>
  <c r="BB240" i="10"/>
  <c r="CE240" i="10"/>
  <c r="AX240" i="10"/>
  <c r="FA240" i="10"/>
  <c r="AK240" i="10"/>
  <c r="BP240" i="10"/>
  <c r="AO240" i="10"/>
  <c r="FM240" i="10"/>
  <c r="EZ240" i="10"/>
  <c r="AS240" i="10"/>
  <c r="BD240" i="10"/>
  <c r="CM240" i="10"/>
  <c r="FU56" i="10"/>
  <c r="BT56" i="10"/>
  <c r="CE156" i="10"/>
  <c r="BG156" i="10"/>
  <c r="EM156" i="10"/>
  <c r="BJ56" i="10"/>
  <c r="BP56" i="10"/>
  <c r="BL156" i="10"/>
  <c r="CF156" i="10"/>
  <c r="BZ156" i="10"/>
  <c r="BA156" i="10"/>
  <c r="EI156" i="10"/>
  <c r="CN156" i="10"/>
  <c r="CI156" i="10"/>
  <c r="FM156" i="10"/>
  <c r="EV156" i="10"/>
  <c r="EH156" i="10"/>
  <c r="BA240" i="10"/>
  <c r="BI240" i="10"/>
  <c r="CD240" i="10"/>
  <c r="BN240" i="10"/>
  <c r="BK240" i="10"/>
  <c r="BM240" i="10"/>
  <c r="AN240" i="10"/>
  <c r="BY240" i="10"/>
  <c r="FC240" i="10"/>
  <c r="EQ240" i="10"/>
  <c r="FJ240" i="10"/>
  <c r="CB240" i="10"/>
  <c r="FO240" i="10"/>
  <c r="CT39" i="13"/>
  <c r="CH158" i="10"/>
  <c r="BF158" i="10"/>
  <c r="FI158" i="10"/>
  <c r="D155" i="10"/>
  <c r="CE258" i="10"/>
  <c r="FD258" i="10"/>
  <c r="BL158" i="10"/>
  <c r="EI158" i="10"/>
  <c r="EQ158" i="10"/>
  <c r="ET158" i="10"/>
  <c r="BU258" i="10"/>
  <c r="FP258" i="10"/>
  <c r="BK56" i="10"/>
  <c r="CB56" i="10"/>
  <c r="CC158" i="10"/>
  <c r="BC158" i="10"/>
  <c r="FP158" i="10"/>
  <c r="BZ258" i="10"/>
  <c r="BY258" i="10"/>
  <c r="CF258" i="10"/>
  <c r="CC258" i="10"/>
  <c r="CM258" i="10"/>
  <c r="FC258" i="10"/>
  <c r="ES258" i="10"/>
  <c r="CO56" i="10"/>
  <c r="CH56" i="10"/>
  <c r="CD56" i="10"/>
  <c r="CK56" i="10"/>
  <c r="CC56" i="10"/>
  <c r="BY158" i="10"/>
  <c r="BW158" i="10"/>
  <c r="BT158" i="10"/>
  <c r="BV158" i="10"/>
  <c r="FO158" i="10"/>
  <c r="FT158" i="10"/>
  <c r="EX158" i="10"/>
  <c r="EP158" i="10"/>
  <c r="FU158" i="10"/>
  <c r="FJ158" i="10"/>
  <c r="BE158" i="10"/>
  <c r="FA158" i="10"/>
  <c r="EL158" i="10"/>
  <c r="BX258" i="10"/>
  <c r="EY258" i="10"/>
  <c r="CB158" i="10"/>
  <c r="CA258" i="10"/>
  <c r="BP258" i="10"/>
  <c r="BH56" i="10"/>
  <c r="BS158" i="10"/>
  <c r="FN158" i="10"/>
  <c r="FL158" i="10"/>
  <c r="CL258" i="10"/>
  <c r="CG258" i="10"/>
  <c r="BQ258" i="10"/>
  <c r="BI258" i="10"/>
  <c r="BV258" i="10"/>
  <c r="FT258" i="10"/>
  <c r="FH258" i="10"/>
  <c r="FI258" i="10"/>
  <c r="EV258" i="10"/>
  <c r="ET258" i="10"/>
  <c r="BF56" i="10"/>
  <c r="BD56" i="10"/>
  <c r="CI56" i="10"/>
  <c r="CL56" i="10"/>
  <c r="CM56" i="10"/>
  <c r="CD158" i="10"/>
  <c r="CF158" i="10"/>
  <c r="BH158" i="10"/>
  <c r="CA158" i="10"/>
  <c r="CK158" i="10"/>
  <c r="CI158" i="10"/>
  <c r="FS158" i="10"/>
  <c r="EY158" i="10"/>
  <c r="EK158" i="10"/>
  <c r="FR158" i="10"/>
  <c r="CN158" i="10"/>
  <c r="CJ258" i="10"/>
  <c r="FS258" i="10"/>
  <c r="BK158" i="10"/>
  <c r="FF158" i="10"/>
  <c r="FC158" i="10"/>
  <c r="BG258" i="10"/>
  <c r="FO258" i="10"/>
  <c r="BE56" i="10"/>
  <c r="FK158" i="10"/>
  <c r="CN258" i="10"/>
  <c r="BH258" i="10"/>
  <c r="BS258" i="10"/>
  <c r="BJ258" i="10"/>
  <c r="BN258" i="10"/>
  <c r="FU258" i="10"/>
  <c r="FG258" i="10"/>
  <c r="EX258" i="10"/>
  <c r="FE258" i="10"/>
  <c r="FB258" i="10"/>
  <c r="BX56" i="10"/>
  <c r="BW56" i="10"/>
  <c r="BC56" i="10"/>
  <c r="CE56" i="10"/>
  <c r="BO56" i="10"/>
  <c r="BD158" i="10"/>
  <c r="CG158" i="10"/>
  <c r="BR158" i="10"/>
  <c r="CE158" i="10"/>
  <c r="EZ158" i="10"/>
  <c r="EN158" i="10"/>
  <c r="ER158" i="10"/>
  <c r="FH158" i="10"/>
  <c r="EU158" i="10"/>
  <c r="BQ158" i="10"/>
  <c r="CO158" i="10"/>
  <c r="ES158" i="10"/>
  <c r="CK258" i="10"/>
  <c r="EZ258" i="10"/>
  <c r="FF258" i="10"/>
  <c r="BP158" i="10"/>
  <c r="EW158" i="10"/>
  <c r="BD258" i="10"/>
  <c r="FA258" i="10"/>
  <c r="FM258" i="10"/>
  <c r="CF56" i="10"/>
  <c r="BU158" i="10"/>
  <c r="EM158" i="10"/>
  <c r="FB158" i="10"/>
  <c r="BR258" i="10"/>
  <c r="BT258" i="10"/>
  <c r="BC258" i="10"/>
  <c r="BF258" i="10"/>
  <c r="BM258" i="10"/>
  <c r="EQ258" i="10"/>
  <c r="FK258" i="10"/>
  <c r="FN258" i="10"/>
  <c r="CA56" i="10"/>
  <c r="CJ56" i="10"/>
  <c r="BR56" i="10"/>
  <c r="BZ56" i="10"/>
  <c r="BM56" i="10"/>
  <c r="D159" i="10"/>
  <c r="BG158" i="10"/>
  <c r="BI158" i="10"/>
  <c r="BO158" i="10"/>
  <c r="BM158" i="10"/>
  <c r="FE158" i="10"/>
  <c r="CJ158" i="10"/>
  <c r="FG158" i="10"/>
  <c r="FQ158" i="10"/>
  <c r="BW38" i="9"/>
  <c r="P30" i="13"/>
  <c r="AJ299" i="10"/>
  <c r="DP299" i="10"/>
  <c r="BW60" i="9"/>
  <c r="P52" i="13"/>
  <c r="BD299" i="10"/>
  <c r="EJ299" i="10"/>
  <c r="BU38" i="9"/>
  <c r="N30" i="13"/>
  <c r="AJ99" i="10"/>
  <c r="DP99" i="10"/>
  <c r="BV38" i="9"/>
  <c r="O30" i="13"/>
  <c r="AJ199" i="10"/>
  <c r="DP199" i="10"/>
  <c r="BV60" i="9"/>
  <c r="O52" i="13"/>
  <c r="BD199" i="10"/>
  <c r="EJ199" i="10"/>
  <c r="BU60" i="9"/>
  <c r="N52" i="13"/>
  <c r="BD99" i="10"/>
  <c r="EJ99" i="10"/>
  <c r="EJ198" i="10"/>
  <c r="BE198" i="10"/>
  <c r="CG55" i="9"/>
  <c r="V29" i="9"/>
  <c r="W28" i="9"/>
  <c r="CG59" i="9"/>
  <c r="BP37" i="9"/>
  <c r="CC37" i="9"/>
  <c r="CC61" i="9"/>
  <c r="L54" i="18"/>
  <c r="AM54" i="14"/>
  <c r="AM35" i="14"/>
  <c r="L37" i="18"/>
  <c r="AM130" i="14"/>
  <c r="P32" i="18"/>
  <c r="AM160" i="14"/>
  <c r="P60" i="18"/>
  <c r="FL259" i="10"/>
  <c r="AQ239" i="10"/>
  <c r="EG155" i="10"/>
  <c r="AZ196" i="10"/>
  <c r="EF196" i="10"/>
  <c r="FB159" i="10"/>
  <c r="BD196" i="10"/>
  <c r="EJ196" i="10"/>
  <c r="CD239" i="10"/>
  <c r="FJ239" i="10"/>
  <c r="CC259" i="10"/>
  <c r="CE259" i="10"/>
  <c r="CL59" i="10"/>
  <c r="BE59" i="10"/>
  <c r="BN159" i="10"/>
  <c r="BV55" i="10"/>
  <c r="FQ239" i="10"/>
  <c r="FG155" i="10"/>
  <c r="EY155" i="10"/>
  <c r="FM239" i="10"/>
  <c r="BH259" i="10"/>
  <c r="BN259" i="10"/>
  <c r="EH155" i="10"/>
  <c r="EZ259" i="10"/>
  <c r="CJ239" i="10"/>
  <c r="ET155" i="10"/>
  <c r="BN239" i="10"/>
  <c r="BW155" i="10"/>
  <c r="FJ155" i="10"/>
  <c r="AZ239" i="10"/>
  <c r="BE155" i="10"/>
  <c r="AM239" i="10"/>
  <c r="BV159" i="10"/>
  <c r="FU239" i="10"/>
  <c r="BG155" i="10"/>
  <c r="BZ59" i="10"/>
  <c r="CG155" i="10"/>
  <c r="BY55" i="10"/>
  <c r="BL155" i="10"/>
  <c r="FO155" i="10"/>
  <c r="BP159" i="10"/>
  <c r="BS239" i="10"/>
  <c r="BD239" i="10"/>
  <c r="BR59" i="10"/>
  <c r="BI155" i="10"/>
  <c r="CL155" i="10"/>
  <c r="EZ159" i="10"/>
  <c r="BB239" i="10"/>
  <c r="CO239" i="10"/>
  <c r="BX59" i="10"/>
  <c r="BA155" i="10"/>
  <c r="ER155" i="10"/>
  <c r="FO159" i="10"/>
  <c r="BE239" i="10"/>
  <c r="CM159" i="10"/>
  <c r="BU155" i="10"/>
  <c r="BC55" i="10"/>
  <c r="AW239" i="10"/>
  <c r="BA239" i="10"/>
  <c r="CE55" i="10"/>
  <c r="CG159" i="10"/>
  <c r="FG159" i="10"/>
  <c r="EL155" i="10"/>
  <c r="EK155" i="10"/>
  <c r="EJ155" i="10"/>
  <c r="FA155" i="10"/>
  <c r="CI155" i="10"/>
  <c r="EO155" i="10"/>
  <c r="CC155" i="10"/>
  <c r="BO155" i="10"/>
  <c r="CD155" i="10"/>
  <c r="BK155" i="10"/>
  <c r="FN155" i="10"/>
  <c r="FS155" i="10"/>
  <c r="FT155" i="10"/>
  <c r="EP155" i="10"/>
  <c r="CF155" i="10"/>
  <c r="BB155" i="10"/>
  <c r="CE155" i="10"/>
  <c r="FI155" i="10"/>
  <c r="ES155" i="10"/>
  <c r="FP155" i="10"/>
  <c r="BJ155" i="10"/>
  <c r="CA155" i="10"/>
  <c r="FR155" i="10"/>
  <c r="EQ155" i="10"/>
  <c r="EF155" i="10"/>
  <c r="BM155" i="10"/>
  <c r="FL155" i="10"/>
  <c r="CB155" i="10"/>
  <c r="BR155" i="10"/>
  <c r="FE155" i="10"/>
  <c r="EX155" i="10"/>
  <c r="CH155" i="10"/>
  <c r="BX155" i="10"/>
  <c r="AZ155" i="10"/>
  <c r="EM155" i="10"/>
  <c r="FK155" i="10"/>
  <c r="FH155" i="10"/>
  <c r="BQ155" i="10"/>
  <c r="EV155" i="10"/>
  <c r="EZ155" i="10"/>
  <c r="EI155" i="10"/>
  <c r="FF155" i="10"/>
  <c r="EN155" i="10"/>
  <c r="CK155" i="10"/>
  <c r="BS155" i="10"/>
  <c r="BY155" i="10"/>
  <c r="BT155" i="10"/>
  <c r="BZ155" i="10"/>
  <c r="CM155" i="10"/>
  <c r="BC155" i="10"/>
  <c r="BF155" i="10"/>
  <c r="FP159" i="10"/>
  <c r="CB55" i="10"/>
  <c r="BP55" i="10"/>
  <c r="BI55" i="10"/>
  <c r="BO55" i="10"/>
  <c r="BU55" i="10"/>
  <c r="CN55" i="10"/>
  <c r="FU55" i="10"/>
  <c r="BN55" i="10"/>
  <c r="BG55" i="10"/>
  <c r="BM55" i="10"/>
  <c r="CK55" i="10"/>
  <c r="CI55" i="10"/>
  <c r="CG55" i="10"/>
  <c r="FR159" i="10"/>
  <c r="BH55" i="10"/>
  <c r="CM239" i="10"/>
  <c r="FT239" i="10"/>
  <c r="EW239" i="10"/>
  <c r="FK239" i="10"/>
  <c r="FD239" i="10"/>
  <c r="BQ239" i="10"/>
  <c r="BJ239" i="10"/>
  <c r="CH239" i="10"/>
  <c r="AK239" i="10"/>
  <c r="BT239" i="10"/>
  <c r="CI239" i="10"/>
  <c r="FN239" i="10"/>
  <c r="ES239" i="10"/>
  <c r="FF239" i="10"/>
  <c r="BV239" i="10"/>
  <c r="FA239" i="10"/>
  <c r="CC239" i="10"/>
  <c r="FP239" i="10"/>
  <c r="CK239" i="10"/>
  <c r="ER239" i="10"/>
  <c r="FH239" i="10"/>
  <c r="FL239" i="10"/>
  <c r="AR239" i="10"/>
  <c r="EU239" i="10"/>
  <c r="CG239" i="10"/>
  <c r="AV239" i="10"/>
  <c r="BH239" i="10"/>
  <c r="BY239" i="10"/>
  <c r="EY239" i="10"/>
  <c r="EQ239" i="10"/>
  <c r="EZ239" i="10"/>
  <c r="AL239" i="10"/>
  <c r="FO239" i="10"/>
  <c r="CE239" i="10"/>
  <c r="FE239" i="10"/>
  <c r="FG239" i="10"/>
  <c r="BZ239" i="10"/>
  <c r="BX239" i="10"/>
  <c r="AY239" i="10"/>
  <c r="BF239" i="10"/>
  <c r="BM239" i="10"/>
  <c r="BG239" i="10"/>
  <c r="FS239" i="10"/>
  <c r="FR239" i="10"/>
  <c r="AU239" i="10"/>
  <c r="FC239" i="10"/>
  <c r="CA239" i="10"/>
  <c r="FB239" i="10"/>
  <c r="AS239" i="10"/>
  <c r="BR239" i="10"/>
  <c r="AP239" i="10"/>
  <c r="CB239" i="10"/>
  <c r="BO239" i="10"/>
  <c r="AO239" i="10"/>
  <c r="BD155" i="10"/>
  <c r="CJ155" i="10"/>
  <c r="EU155" i="10"/>
  <c r="BS159" i="10"/>
  <c r="EW159" i="10"/>
  <c r="BB55" i="10"/>
  <c r="AN239" i="10"/>
  <c r="BK239" i="10"/>
  <c r="FI239" i="10"/>
  <c r="BC239" i="10"/>
  <c r="CN239" i="10"/>
  <c r="BV155" i="10"/>
  <c r="FQ155" i="10"/>
  <c r="FC155" i="10"/>
  <c r="FD155" i="10"/>
  <c r="BW159" i="10"/>
  <c r="ET159" i="10"/>
  <c r="ER159" i="10"/>
  <c r="BP239" i="10"/>
  <c r="BL239" i="10"/>
  <c r="BW239" i="10"/>
  <c r="BH155" i="10"/>
  <c r="CN155" i="10"/>
  <c r="FU155" i="10"/>
  <c r="FM155" i="10"/>
  <c r="CE159" i="10"/>
  <c r="BU159" i="10"/>
  <c r="EP159" i="10"/>
  <c r="CO55" i="10"/>
  <c r="AJ239" i="10"/>
  <c r="BI239" i="10"/>
  <c r="AX239" i="10"/>
  <c r="EV239" i="10"/>
  <c r="EX239" i="10"/>
  <c r="FT159" i="10"/>
  <c r="ES159" i="10"/>
  <c r="EX159" i="10"/>
  <c r="FN159" i="10"/>
  <c r="CL159" i="10"/>
  <c r="EU159" i="10"/>
  <c r="CC159" i="10"/>
  <c r="BQ159" i="10"/>
  <c r="CF159" i="10"/>
  <c r="BZ159" i="10"/>
  <c r="EJ159" i="10"/>
  <c r="EO159" i="10"/>
  <c r="EQ159" i="10"/>
  <c r="BF159" i="10"/>
  <c r="CA159" i="10"/>
  <c r="BO159" i="10"/>
  <c r="FD159" i="10"/>
  <c r="FQ159" i="10"/>
  <c r="CK159" i="10"/>
  <c r="BY159" i="10"/>
  <c r="BH159" i="10"/>
  <c r="FE159" i="10"/>
  <c r="CH159" i="10"/>
  <c r="FL159" i="10"/>
  <c r="EY159" i="10"/>
  <c r="FM159" i="10"/>
  <c r="CB159" i="10"/>
  <c r="FS159" i="10"/>
  <c r="EK159" i="10"/>
  <c r="CO159" i="10"/>
  <c r="BX159" i="10"/>
  <c r="CD159" i="10"/>
  <c r="EM159" i="10"/>
  <c r="BK159" i="10"/>
  <c r="BM159" i="10"/>
  <c r="EV159" i="10"/>
  <c r="FJ159" i="10"/>
  <c r="FC159" i="10"/>
  <c r="FF159" i="10"/>
  <c r="CJ159" i="10"/>
  <c r="CN159" i="10"/>
  <c r="BT159" i="10"/>
  <c r="BJ159" i="10"/>
  <c r="BL159" i="10"/>
  <c r="CI159" i="10"/>
  <c r="EN159" i="10"/>
  <c r="FA159" i="10"/>
  <c r="FH159" i="10"/>
  <c r="BG159" i="10"/>
  <c r="BE159" i="10"/>
  <c r="BI159" i="10"/>
  <c r="FI159" i="10"/>
  <c r="FK159" i="10"/>
  <c r="CL55" i="10"/>
  <c r="BN155" i="10"/>
  <c r="BP155" i="10"/>
  <c r="CO155" i="10"/>
  <c r="EW155" i="10"/>
  <c r="FB155" i="10"/>
  <c r="BR159" i="10"/>
  <c r="BD159" i="10"/>
  <c r="EL159" i="10"/>
  <c r="FU159" i="10"/>
  <c r="BL55" i="10"/>
  <c r="BU239" i="10"/>
  <c r="ET239" i="10"/>
  <c r="CF239" i="10"/>
  <c r="AT239" i="10"/>
  <c r="CL239" i="10"/>
  <c r="EW259" i="10"/>
  <c r="FK259" i="10"/>
  <c r="BV259" i="10"/>
  <c r="FE259" i="10"/>
  <c r="CT40" i="13"/>
  <c r="CA59" i="10"/>
  <c r="CJ59" i="10"/>
  <c r="CD259" i="10"/>
  <c r="FU259" i="10"/>
  <c r="BK59" i="10"/>
  <c r="CI59" i="10"/>
  <c r="BG59" i="10"/>
  <c r="CH59" i="10"/>
  <c r="CH259" i="10"/>
  <c r="BQ259" i="10"/>
  <c r="CN259" i="10"/>
  <c r="BT259" i="10"/>
  <c r="BO259" i="10"/>
  <c r="FF259" i="10"/>
  <c r="FS259" i="10"/>
  <c r="ES259" i="10"/>
  <c r="FT259" i="10"/>
  <c r="BN59" i="10"/>
  <c r="BU59" i="10"/>
  <c r="BS59" i="10"/>
  <c r="CO59" i="10"/>
  <c r="FU59" i="10"/>
  <c r="CF259" i="10"/>
  <c r="BX259" i="10"/>
  <c r="BD259" i="10"/>
  <c r="BF259" i="10"/>
  <c r="BW259" i="10"/>
  <c r="ER259" i="10"/>
  <c r="FB259" i="10"/>
  <c r="EU259" i="10"/>
  <c r="CH55" i="10"/>
  <c r="BQ55" i="10"/>
  <c r="BJ55" i="10"/>
  <c r="BS55" i="10"/>
  <c r="BR55" i="10"/>
  <c r="BF55" i="10"/>
  <c r="CB59" i="10"/>
  <c r="BV59" i="10"/>
  <c r="D160" i="10"/>
  <c r="BS259" i="10"/>
  <c r="FR259" i="10"/>
  <c r="FN259" i="10"/>
  <c r="CG59" i="10"/>
  <c r="CE59" i="10"/>
  <c r="BG259" i="10"/>
  <c r="FH259" i="10"/>
  <c r="D154" i="10"/>
  <c r="BI59" i="10"/>
  <c r="BM59" i="10"/>
  <c r="BF59" i="10"/>
  <c r="BP59" i="10"/>
  <c r="CF59" i="10"/>
  <c r="CL259" i="10"/>
  <c r="BY259" i="10"/>
  <c r="BK259" i="10"/>
  <c r="BE259" i="10"/>
  <c r="CI259" i="10"/>
  <c r="FI259" i="10"/>
  <c r="EX259" i="10"/>
  <c r="FA259" i="10"/>
  <c r="ET259" i="10"/>
  <c r="EV259" i="10"/>
  <c r="BZ55" i="10"/>
  <c r="CM55" i="10"/>
  <c r="CC55" i="10"/>
  <c r="CA55" i="10"/>
  <c r="CD55" i="10"/>
  <c r="BJ259" i="10"/>
  <c r="BJ59" i="10"/>
  <c r="BZ259" i="10"/>
  <c r="BX60" i="10"/>
  <c r="CN59" i="10"/>
  <c r="BI259" i="10"/>
  <c r="CK259" i="10"/>
  <c r="CJ259" i="10"/>
  <c r="CM259" i="10"/>
  <c r="CB259" i="10"/>
  <c r="FJ259" i="10"/>
  <c r="EQ259" i="10"/>
  <c r="FQ259" i="10"/>
  <c r="FC259" i="10"/>
  <c r="FD259" i="10"/>
  <c r="AZ55" i="10"/>
  <c r="BX55" i="10"/>
  <c r="BA55" i="10"/>
  <c r="BT55" i="10"/>
  <c r="CJ55" i="10"/>
  <c r="FT55" i="10"/>
  <c r="CK59" i="10"/>
  <c r="BU259" i="10"/>
  <c r="FP259" i="10"/>
  <c r="BW59" i="10"/>
  <c r="CD59" i="10"/>
  <c r="FT59" i="10"/>
  <c r="CA259" i="10"/>
  <c r="BM259" i="10"/>
  <c r="FO259" i="10"/>
  <c r="BT59" i="10"/>
  <c r="BO59" i="10"/>
  <c r="CM59" i="10"/>
  <c r="BY59" i="10"/>
  <c r="BL59" i="10"/>
  <c r="BD59" i="10"/>
  <c r="BQ59" i="10"/>
  <c r="BH59" i="10"/>
  <c r="CC59" i="10"/>
  <c r="BP259" i="10"/>
  <c r="CG259" i="10"/>
  <c r="BR259" i="10"/>
  <c r="CO259" i="10"/>
  <c r="BL259" i="10"/>
  <c r="EY259" i="10"/>
  <c r="FG259" i="10"/>
  <c r="FM259" i="10"/>
  <c r="BK55" i="10"/>
  <c r="BE55" i="10"/>
  <c r="BW55" i="10"/>
  <c r="CF55" i="10"/>
  <c r="BD55" i="10"/>
  <c r="BV61" i="9"/>
  <c r="O53" i="13"/>
  <c r="BE199" i="10"/>
  <c r="EK199" i="10"/>
  <c r="BU37" i="9"/>
  <c r="N29" i="13"/>
  <c r="AI99" i="10"/>
  <c r="DO99" i="10"/>
  <c r="BW37" i="9"/>
  <c r="P29" i="13"/>
  <c r="AI299" i="10"/>
  <c r="DO299" i="10"/>
  <c r="BV37" i="9"/>
  <c r="O29" i="13"/>
  <c r="AI199" i="10"/>
  <c r="DO199" i="10"/>
  <c r="BU61" i="9"/>
  <c r="N53" i="13"/>
  <c r="BE99" i="10"/>
  <c r="EK99" i="10"/>
  <c r="BW61" i="9"/>
  <c r="P53" i="13"/>
  <c r="BE299" i="10"/>
  <c r="EK299" i="10"/>
  <c r="BF198" i="10"/>
  <c r="EK198" i="10"/>
  <c r="V30" i="9"/>
  <c r="W29" i="9"/>
  <c r="CG54" i="9"/>
  <c r="CG60" i="9"/>
  <c r="CC62" i="9"/>
  <c r="BP36" i="9"/>
  <c r="CC36" i="9"/>
  <c r="AM55" i="14"/>
  <c r="L55" i="18"/>
  <c r="AM34" i="14"/>
  <c r="L36" i="18"/>
  <c r="P61" i="18"/>
  <c r="AM161" i="14"/>
  <c r="AM129" i="14"/>
  <c r="P31" i="18"/>
  <c r="FD154" i="10"/>
  <c r="AY196" i="10"/>
  <c r="EE196" i="10"/>
  <c r="CN238" i="10"/>
  <c r="FM260" i="10"/>
  <c r="FF160" i="10"/>
  <c r="BE196" i="10"/>
  <c r="EK196" i="10"/>
  <c r="ES238" i="10"/>
  <c r="CH60" i="10"/>
  <c r="BG60" i="10"/>
  <c r="CN60" i="10"/>
  <c r="BT60" i="10"/>
  <c r="CD260" i="10"/>
  <c r="CD160" i="10"/>
  <c r="FS260" i="10"/>
  <c r="EP160" i="10"/>
  <c r="FC260" i="10"/>
  <c r="CI54" i="10"/>
  <c r="BM60" i="10"/>
  <c r="FE238" i="10"/>
  <c r="BY238" i="10"/>
  <c r="CD60" i="10"/>
  <c r="AI238" i="10"/>
  <c r="BG260" i="10"/>
  <c r="BR260" i="10"/>
  <c r="FI260" i="10"/>
  <c r="CC160" i="10"/>
  <c r="CK160" i="10"/>
  <c r="FB160" i="10"/>
  <c r="BW260" i="10"/>
  <c r="BX260" i="10"/>
  <c r="FK260" i="10"/>
  <c r="BW160" i="10"/>
  <c r="CM160" i="10"/>
  <c r="EY160" i="10"/>
  <c r="BN260" i="10"/>
  <c r="BM260" i="10"/>
  <c r="ET260" i="10"/>
  <c r="CH160" i="10"/>
  <c r="EX160" i="10"/>
  <c r="FM160" i="10"/>
  <c r="BH238" i="10"/>
  <c r="CN260" i="10"/>
  <c r="EQ260" i="10"/>
  <c r="BH160" i="10"/>
  <c r="BL260" i="10"/>
  <c r="FG260" i="10"/>
  <c r="CG160" i="10"/>
  <c r="FE260" i="10"/>
  <c r="FG160" i="10"/>
  <c r="BX54" i="10"/>
  <c r="FA260" i="10"/>
  <c r="CJ160" i="10"/>
  <c r="ET160" i="10"/>
  <c r="BH260" i="10"/>
  <c r="FO260" i="10"/>
  <c r="CF160" i="10"/>
  <c r="CL160" i="10"/>
  <c r="ER160" i="10"/>
  <c r="CH238" i="10"/>
  <c r="BY60" i="10"/>
  <c r="BJ260" i="10"/>
  <c r="EG154" i="10"/>
  <c r="BM160" i="10"/>
  <c r="FD160" i="10"/>
  <c r="FO160" i="10"/>
  <c r="EY238" i="10"/>
  <c r="FJ238" i="10"/>
  <c r="CJ60" i="10"/>
  <c r="BR238" i="10"/>
  <c r="BG238" i="10"/>
  <c r="FF238" i="10"/>
  <c r="CO238" i="10"/>
  <c r="BV238" i="10"/>
  <c r="FP238" i="10"/>
  <c r="CE60" i="10"/>
  <c r="CF60" i="10"/>
  <c r="BQ238" i="10"/>
  <c r="EX238" i="10"/>
  <c r="BK238" i="10"/>
  <c r="AL238" i="10"/>
  <c r="CL238" i="10"/>
  <c r="BE60" i="10"/>
  <c r="CI60" i="10"/>
  <c r="FB154" i="10"/>
  <c r="CE154" i="10"/>
  <c r="CB260" i="10"/>
  <c r="CC260" i="10"/>
  <c r="CM260" i="10"/>
  <c r="FP260" i="10"/>
  <c r="ES260" i="10"/>
  <c r="EY260" i="10"/>
  <c r="FU154" i="10"/>
  <c r="BS160" i="10"/>
  <c r="BO160" i="10"/>
  <c r="FC160" i="10"/>
  <c r="FR160" i="10"/>
  <c r="FA160" i="10"/>
  <c r="FN160" i="10"/>
  <c r="BE260" i="10"/>
  <c r="CG260" i="10"/>
  <c r="BQ260" i="10"/>
  <c r="EX260" i="10"/>
  <c r="FL260" i="10"/>
  <c r="BD154" i="10"/>
  <c r="EI154" i="10"/>
  <c r="BI160" i="10"/>
  <c r="BY160" i="10"/>
  <c r="BL160" i="10"/>
  <c r="EL160" i="10"/>
  <c r="FJ160" i="10"/>
  <c r="FI160" i="10"/>
  <c r="BY154" i="10"/>
  <c r="BI260" i="10"/>
  <c r="BZ260" i="10"/>
  <c r="BF260" i="10"/>
  <c r="EW260" i="10"/>
  <c r="FH260" i="10"/>
  <c r="FU260" i="10"/>
  <c r="BN154" i="10"/>
  <c r="FL154" i="10"/>
  <c r="BN160" i="10"/>
  <c r="BR160" i="10"/>
  <c r="BZ160" i="10"/>
  <c r="CO160" i="10"/>
  <c r="FK160" i="10"/>
  <c r="FL160" i="10"/>
  <c r="EW154" i="10"/>
  <c r="BK260" i="10"/>
  <c r="CK260" i="10"/>
  <c r="CI260" i="10"/>
  <c r="EZ260" i="10"/>
  <c r="EV260" i="10"/>
  <c r="EU260" i="10"/>
  <c r="BL154" i="10"/>
  <c r="CB160" i="10"/>
  <c r="CI160" i="10"/>
  <c r="BV160" i="10"/>
  <c r="EV160" i="10"/>
  <c r="FH160" i="10"/>
  <c r="FT160" i="10"/>
  <c r="BZ154" i="10"/>
  <c r="BP154" i="10"/>
  <c r="EP154" i="10"/>
  <c r="ER154" i="10"/>
  <c r="BU154" i="10"/>
  <c r="CB154" i="10"/>
  <c r="FP154" i="10"/>
  <c r="FA154" i="10"/>
  <c r="CO54" i="10"/>
  <c r="BQ154" i="10"/>
  <c r="FN154" i="10"/>
  <c r="ES154" i="10"/>
  <c r="FJ154" i="10"/>
  <c r="CB54" i="10"/>
  <c r="CO260" i="10"/>
  <c r="CA260" i="10"/>
  <c r="CJ260" i="10"/>
  <c r="BU260" i="10"/>
  <c r="BO260" i="10"/>
  <c r="FQ260" i="10"/>
  <c r="FF260" i="10"/>
  <c r="FB260" i="10"/>
  <c r="BG154" i="10"/>
  <c r="BM154" i="10"/>
  <c r="BK154" i="10"/>
  <c r="BW154" i="10"/>
  <c r="EO154" i="10"/>
  <c r="FG154" i="10"/>
  <c r="CK154" i="10"/>
  <c r="FQ154" i="10"/>
  <c r="EX154" i="10"/>
  <c r="EQ154" i="10"/>
  <c r="FS154" i="10"/>
  <c r="CA160" i="10"/>
  <c r="BE160" i="10"/>
  <c r="BG160" i="10"/>
  <c r="BU160" i="10"/>
  <c r="EZ160" i="10"/>
  <c r="EM160" i="10"/>
  <c r="EU160" i="10"/>
  <c r="ES160" i="10"/>
  <c r="FE160" i="10"/>
  <c r="AZ238" i="10"/>
  <c r="AR238" i="10"/>
  <c r="AP238" i="10"/>
  <c r="EU238" i="10"/>
  <c r="FD238" i="10"/>
  <c r="CI238" i="10"/>
  <c r="BO154" i="10"/>
  <c r="EL154" i="10"/>
  <c r="EU154" i="10"/>
  <c r="FT154" i="10"/>
  <c r="BF154" i="10"/>
  <c r="CJ154" i="10"/>
  <c r="FO154" i="10"/>
  <c r="BA154" i="10"/>
  <c r="EY154" i="10"/>
  <c r="EH154" i="10"/>
  <c r="BA54" i="10"/>
  <c r="CD154" i="10"/>
  <c r="AY154" i="10"/>
  <c r="CF154" i="10"/>
  <c r="EF154" i="10"/>
  <c r="EZ154" i="10"/>
  <c r="AX238" i="10"/>
  <c r="FN238" i="10"/>
  <c r="CN54" i="10"/>
  <c r="CF260" i="10"/>
  <c r="BV260" i="10"/>
  <c r="CH260" i="10"/>
  <c r="BT260" i="10"/>
  <c r="BP260" i="10"/>
  <c r="FJ260" i="10"/>
  <c r="FN260" i="10"/>
  <c r="FT260" i="10"/>
  <c r="FD260" i="10"/>
  <c r="BC154" i="10"/>
  <c r="BV154" i="10"/>
  <c r="BT154" i="10"/>
  <c r="CA154" i="10"/>
  <c r="CG154" i="10"/>
  <c r="EK154" i="10"/>
  <c r="CL154" i="10"/>
  <c r="ET154" i="10"/>
  <c r="EE154" i="10"/>
  <c r="FI154" i="10"/>
  <c r="EV154" i="10"/>
  <c r="BF160" i="10"/>
  <c r="BT160" i="10"/>
  <c r="BJ160" i="10"/>
  <c r="BK160" i="10"/>
  <c r="EK160" i="10"/>
  <c r="EO160" i="10"/>
  <c r="EN160" i="10"/>
  <c r="FP160" i="10"/>
  <c r="FU160" i="10"/>
  <c r="BI238" i="10"/>
  <c r="AO238" i="10"/>
  <c r="BX238" i="10"/>
  <c r="BW238" i="10"/>
  <c r="CG238" i="10"/>
  <c r="ER238" i="10"/>
  <c r="CA238" i="10"/>
  <c r="CK238" i="10"/>
  <c r="BS154" i="10"/>
  <c r="CI154" i="10"/>
  <c r="FF154" i="10"/>
  <c r="BB154" i="10"/>
  <c r="CO154" i="10"/>
  <c r="FK154" i="10"/>
  <c r="AZ154" i="10"/>
  <c r="BI154" i="10"/>
  <c r="EJ154" i="10"/>
  <c r="BJ154" i="10"/>
  <c r="BR154" i="10"/>
  <c r="CN154" i="10"/>
  <c r="FC154" i="10"/>
  <c r="FM154" i="10"/>
  <c r="EN154" i="10"/>
  <c r="ET238" i="10"/>
  <c r="AW238" i="10"/>
  <c r="FL238" i="10"/>
  <c r="BU238" i="10"/>
  <c r="CL260" i="10"/>
  <c r="BY260" i="10"/>
  <c r="BS260" i="10"/>
  <c r="CE260" i="10"/>
  <c r="FR260" i="10"/>
  <c r="ER260" i="10"/>
  <c r="BH154" i="10"/>
  <c r="CC154" i="10"/>
  <c r="BX154" i="10"/>
  <c r="BE154" i="10"/>
  <c r="CM154" i="10"/>
  <c r="CH154" i="10"/>
  <c r="FE154" i="10"/>
  <c r="FH154" i="10"/>
  <c r="EM154" i="10"/>
  <c r="FR154" i="10"/>
  <c r="CE160" i="10"/>
  <c r="BP160" i="10"/>
  <c r="BQ160" i="10"/>
  <c r="BX160" i="10"/>
  <c r="FQ160" i="10"/>
  <c r="CN160" i="10"/>
  <c r="FS160" i="10"/>
  <c r="EW160" i="10"/>
  <c r="EQ160" i="10"/>
  <c r="BL238" i="10"/>
  <c r="AJ238" i="10"/>
  <c r="CE238" i="10"/>
  <c r="BZ238" i="10"/>
  <c r="FS238" i="10"/>
  <c r="CT41" i="13"/>
  <c r="BT54" i="10"/>
  <c r="BE54" i="10"/>
  <c r="BL54" i="10"/>
  <c r="BW54" i="10"/>
  <c r="CL54" i="10"/>
  <c r="BG54" i="10"/>
  <c r="BM54" i="10"/>
  <c r="CE54" i="10"/>
  <c r="BN54" i="10"/>
  <c r="BO54" i="10"/>
  <c r="AY54" i="10"/>
  <c r="BU54" i="10"/>
  <c r="CA54" i="10"/>
  <c r="BZ54" i="10"/>
  <c r="BF54" i="10"/>
  <c r="CD54" i="10"/>
  <c r="BB54" i="10"/>
  <c r="BV54" i="10"/>
  <c r="CC54" i="10"/>
  <c r="BC54" i="10"/>
  <c r="BR54" i="10"/>
  <c r="BY54" i="10"/>
  <c r="BH54" i="10"/>
  <c r="CK54" i="10"/>
  <c r="CG54" i="10"/>
  <c r="BP54" i="10"/>
  <c r="BK54" i="10"/>
  <c r="FT54" i="10"/>
  <c r="FU60" i="10"/>
  <c r="BQ60" i="10"/>
  <c r="BW60" i="10"/>
  <c r="CB60" i="10"/>
  <c r="BH60" i="10"/>
  <c r="BN60" i="10"/>
  <c r="BS60" i="10"/>
  <c r="BK60" i="10"/>
  <c r="CL60" i="10"/>
  <c r="BJ60" i="10"/>
  <c r="CA60" i="10"/>
  <c r="FT60" i="10"/>
  <c r="BZ60" i="10"/>
  <c r="CK60" i="10"/>
  <c r="CM60" i="10"/>
  <c r="BO60" i="10"/>
  <c r="CC60" i="10"/>
  <c r="CO60" i="10"/>
  <c r="BI60" i="10"/>
  <c r="BV60" i="10"/>
  <c r="BU60" i="10"/>
  <c r="BL60" i="10"/>
  <c r="AZ54" i="10"/>
  <c r="BD54" i="10"/>
  <c r="D153" i="10"/>
  <c r="CH54" i="10"/>
  <c r="BJ54" i="10"/>
  <c r="FU54" i="10"/>
  <c r="BQ54" i="10"/>
  <c r="BP60" i="10"/>
  <c r="CM54" i="10"/>
  <c r="CF54" i="10"/>
  <c r="BS54" i="10"/>
  <c r="BR60" i="10"/>
  <c r="BI54" i="10"/>
  <c r="CJ54" i="10"/>
  <c r="BF60" i="10"/>
  <c r="CG60" i="10"/>
  <c r="BM238" i="10"/>
  <c r="BO238" i="10"/>
  <c r="AV238" i="10"/>
  <c r="CB238" i="10"/>
  <c r="EV238" i="10"/>
  <c r="FB238" i="10"/>
  <c r="FH238" i="10"/>
  <c r="BB238" i="10"/>
  <c r="FK238" i="10"/>
  <c r="AT238" i="10"/>
  <c r="AS238" i="10"/>
  <c r="FQ238" i="10"/>
  <c r="FT238" i="10"/>
  <c r="FD261" i="10"/>
  <c r="BC238" i="10"/>
  <c r="BN238" i="10"/>
  <c r="BD238" i="10"/>
  <c r="AN238" i="10"/>
  <c r="CC238" i="10"/>
  <c r="FC238" i="10"/>
  <c r="EW238" i="10"/>
  <c r="CD238" i="10"/>
  <c r="CJ238" i="10"/>
  <c r="CM238" i="10"/>
  <c r="D161" i="10"/>
  <c r="CF238" i="10"/>
  <c r="AY238" i="10"/>
  <c r="AU238" i="10"/>
  <c r="BJ238" i="10"/>
  <c r="BE238" i="10"/>
  <c r="BT238" i="10"/>
  <c r="BS238" i="10"/>
  <c r="EQ238" i="10"/>
  <c r="FA238" i="10"/>
  <c r="FG238" i="10"/>
  <c r="AQ238" i="10"/>
  <c r="FM238" i="10"/>
  <c r="FU238" i="10"/>
  <c r="FR238" i="10"/>
  <c r="AM238" i="10"/>
  <c r="BP238" i="10"/>
  <c r="BF238" i="10"/>
  <c r="AK238" i="10"/>
  <c r="BA238" i="10"/>
  <c r="EZ238" i="10"/>
  <c r="FI238" i="10"/>
  <c r="FO238" i="10"/>
  <c r="BW36" i="9"/>
  <c r="P28" i="13"/>
  <c r="AH299" i="10"/>
  <c r="DN299" i="10"/>
  <c r="BU36" i="9"/>
  <c r="N28" i="13"/>
  <c r="AH99" i="10"/>
  <c r="DN99" i="10"/>
  <c r="BU62" i="9"/>
  <c r="N54" i="13"/>
  <c r="BF99" i="10"/>
  <c r="EL99" i="10"/>
  <c r="BV62" i="9"/>
  <c r="O54" i="13"/>
  <c r="BF199" i="10"/>
  <c r="EL199" i="10"/>
  <c r="BW62" i="9"/>
  <c r="P54" i="13"/>
  <c r="BF299" i="10"/>
  <c r="EL299" i="10"/>
  <c r="BV36" i="9"/>
  <c r="O28" i="13"/>
  <c r="AH199" i="10"/>
  <c r="DN199" i="10"/>
  <c r="BG198" i="10"/>
  <c r="EL198" i="10"/>
  <c r="CG53" i="9"/>
  <c r="V31" i="9"/>
  <c r="W30" i="9"/>
  <c r="CG61" i="9"/>
  <c r="BP35" i="9"/>
  <c r="CC35" i="9"/>
  <c r="CC63" i="9"/>
  <c r="L35" i="18"/>
  <c r="AM33" i="14"/>
  <c r="AM56" i="14"/>
  <c r="L56" i="18"/>
  <c r="P30" i="18"/>
  <c r="AM128" i="14"/>
  <c r="AM162" i="14"/>
  <c r="P62" i="18"/>
  <c r="CJ153" i="10"/>
  <c r="AX196" i="10"/>
  <c r="ED196" i="10"/>
  <c r="FN261" i="10"/>
  <c r="CO237" i="10"/>
  <c r="FH161" i="10"/>
  <c r="BF196" i="10"/>
  <c r="EL196" i="10"/>
  <c r="BG61" i="10"/>
  <c r="FF153" i="10"/>
  <c r="FC153" i="10"/>
  <c r="CO261" i="10"/>
  <c r="FI261" i="10"/>
  <c r="EX237" i="10"/>
  <c r="FT53" i="10"/>
  <c r="EM153" i="10"/>
  <c r="FS261" i="10"/>
  <c r="EV153" i="10"/>
  <c r="FA237" i="10"/>
  <c r="BZ153" i="10"/>
  <c r="BG261" i="10"/>
  <c r="FK153" i="10"/>
  <c r="CI53" i="10"/>
  <c r="BV261" i="10"/>
  <c r="AM237" i="10"/>
  <c r="BS161" i="10"/>
  <c r="EQ161" i="10"/>
  <c r="FJ161" i="10"/>
  <c r="ED153" i="10"/>
  <c r="CC161" i="10"/>
  <c r="EH153" i="10"/>
  <c r="FM153" i="10"/>
  <c r="BI161" i="10"/>
  <c r="FG261" i="10"/>
  <c r="AY153" i="10"/>
  <c r="CG153" i="10"/>
  <c r="CI237" i="10"/>
  <c r="AN237" i="10"/>
  <c r="BC237" i="10"/>
  <c r="AL237" i="10"/>
  <c r="EU237" i="10"/>
  <c r="CM237" i="10"/>
  <c r="CA161" i="10"/>
  <c r="EZ161" i="10"/>
  <c r="BN61" i="10"/>
  <c r="BD237" i="10"/>
  <c r="BQ237" i="10"/>
  <c r="ES237" i="10"/>
  <c r="FI237" i="10"/>
  <c r="FJ237" i="10"/>
  <c r="FL237" i="10"/>
  <c r="BV161" i="10"/>
  <c r="FB161" i="10"/>
  <c r="BR237" i="10"/>
  <c r="BK237" i="10"/>
  <c r="FE237" i="10"/>
  <c r="FP237" i="10"/>
  <c r="AK237" i="10"/>
  <c r="EQ237" i="10"/>
  <c r="FT237" i="10"/>
  <c r="BH237" i="10"/>
  <c r="BT237" i="10"/>
  <c r="FS161" i="10"/>
  <c r="AH237" i="10"/>
  <c r="CF237" i="10"/>
  <c r="BZ237" i="10"/>
  <c r="FM237" i="10"/>
  <c r="ER237" i="10"/>
  <c r="EO161" i="10"/>
  <c r="EY237" i="10"/>
  <c r="FN237" i="10"/>
  <c r="BJ161" i="10"/>
  <c r="EW161" i="10"/>
  <c r="BI61" i="10"/>
  <c r="CB237" i="10"/>
  <c r="BV237" i="10"/>
  <c r="AV237" i="10"/>
  <c r="EV237" i="10"/>
  <c r="FS237" i="10"/>
  <c r="BM161" i="10"/>
  <c r="FM161" i="10"/>
  <c r="FP161" i="10"/>
  <c r="BL261" i="10"/>
  <c r="FK261" i="10"/>
  <c r="BG161" i="10"/>
  <c r="BH161" i="10"/>
  <c r="FT161" i="10"/>
  <c r="FR161" i="10"/>
  <c r="EX261" i="10"/>
  <c r="CI161" i="10"/>
  <c r="FG161" i="10"/>
  <c r="BW261" i="10"/>
  <c r="EZ261" i="10"/>
  <c r="BK161" i="10"/>
  <c r="BF161" i="10"/>
  <c r="CN161" i="10"/>
  <c r="ER161" i="10"/>
  <c r="BI261" i="10"/>
  <c r="ET261" i="10"/>
  <c r="BH53" i="10"/>
  <c r="EW237" i="10"/>
  <c r="BB237" i="10"/>
  <c r="BM237" i="10"/>
  <c r="BY237" i="10"/>
  <c r="CK237" i="10"/>
  <c r="EX153" i="10"/>
  <c r="FB153" i="10"/>
  <c r="AX153" i="10"/>
  <c r="BS153" i="10"/>
  <c r="FS153" i="10"/>
  <c r="BS261" i="10"/>
  <c r="FM261" i="10"/>
  <c r="EJ153" i="10"/>
  <c r="AZ153" i="10"/>
  <c r="CE153" i="10"/>
  <c r="CH261" i="10"/>
  <c r="BP153" i="10"/>
  <c r="BY153" i="10"/>
  <c r="CA153" i="10"/>
  <c r="BX153" i="10"/>
  <c r="BR153" i="10"/>
  <c r="CC153" i="10"/>
  <c r="BN153" i="10"/>
  <c r="FL153" i="10"/>
  <c r="CG261" i="10"/>
  <c r="CL261" i="10"/>
  <c r="CD261" i="10"/>
  <c r="BN261" i="10"/>
  <c r="FA261" i="10"/>
  <c r="EV261" i="10"/>
  <c r="BZ61" i="10"/>
  <c r="BE153" i="10"/>
  <c r="BO153" i="10"/>
  <c r="BF153" i="10"/>
  <c r="EU153" i="10"/>
  <c r="FD153" i="10"/>
  <c r="BD153" i="10"/>
  <c r="ER153" i="10"/>
  <c r="BW153" i="10"/>
  <c r="FN153" i="10"/>
  <c r="FQ153" i="10"/>
  <c r="FT153" i="10"/>
  <c r="CD237" i="10"/>
  <c r="BW237" i="10"/>
  <c r="AT237" i="10"/>
  <c r="AI237" i="10"/>
  <c r="AS237" i="10"/>
  <c r="CC237" i="10"/>
  <c r="CG237" i="10"/>
  <c r="FA153" i="10"/>
  <c r="EW153" i="10"/>
  <c r="FU153" i="10"/>
  <c r="BO261" i="10"/>
  <c r="FP261" i="10"/>
  <c r="CD153" i="10"/>
  <c r="FG153" i="10"/>
  <c r="BB153" i="10"/>
  <c r="FP153" i="10"/>
  <c r="BV53" i="10"/>
  <c r="CF261" i="10"/>
  <c r="FO261" i="10"/>
  <c r="CH153" i="10"/>
  <c r="BT261" i="10"/>
  <c r="CE261" i="10"/>
  <c r="EW261" i="10"/>
  <c r="CB153" i="10"/>
  <c r="FE153" i="10"/>
  <c r="ES153" i="10"/>
  <c r="EQ153" i="10"/>
  <c r="CF153" i="10"/>
  <c r="CN261" i="10"/>
  <c r="BR261" i="10"/>
  <c r="CA261" i="10"/>
  <c r="FF261" i="10"/>
  <c r="FR261" i="10"/>
  <c r="ES261" i="10"/>
  <c r="EU261" i="10"/>
  <c r="CK61" i="10"/>
  <c r="EL153" i="10"/>
  <c r="BQ153" i="10"/>
  <c r="BU153" i="10"/>
  <c r="EY153" i="10"/>
  <c r="EG153" i="10"/>
  <c r="FH153" i="10"/>
  <c r="BL153" i="10"/>
  <c r="BM153" i="10"/>
  <c r="FJ153" i="10"/>
  <c r="CN153" i="10"/>
  <c r="FR153" i="10"/>
  <c r="AZ53" i="10"/>
  <c r="BE237" i="10"/>
  <c r="AW237" i="10"/>
  <c r="BI237" i="10"/>
  <c r="AY237" i="10"/>
  <c r="BG237" i="10"/>
  <c r="ET237" i="10"/>
  <c r="FU237" i="10"/>
  <c r="CJ237" i="10"/>
  <c r="FI153" i="10"/>
  <c r="EI153" i="10"/>
  <c r="CO153" i="10"/>
  <c r="CB261" i="10"/>
  <c r="EY261" i="10"/>
  <c r="EK153" i="10"/>
  <c r="BH153" i="10"/>
  <c r="EZ153" i="10"/>
  <c r="CK153" i="10"/>
  <c r="CC261" i="10"/>
  <c r="BT61" i="10"/>
  <c r="BA153" i="10"/>
  <c r="CM153" i="10"/>
  <c r="CK261" i="10"/>
  <c r="BP261" i="10"/>
  <c r="FQ261" i="10"/>
  <c r="BR61" i="10"/>
  <c r="EN153" i="10"/>
  <c r="BT153" i="10"/>
  <c r="EP153" i="10"/>
  <c r="BI153" i="10"/>
  <c r="BC153" i="10"/>
  <c r="CI153" i="10"/>
  <c r="BT53" i="10"/>
  <c r="BX261" i="10"/>
  <c r="BM261" i="10"/>
  <c r="CI261" i="10"/>
  <c r="FH261" i="10"/>
  <c r="EQ261" i="10"/>
  <c r="FU261" i="10"/>
  <c r="FC261" i="10"/>
  <c r="BQ61" i="10"/>
  <c r="BV153" i="10"/>
  <c r="BJ153" i="10"/>
  <c r="EO153" i="10"/>
  <c r="EF153" i="10"/>
  <c r="EE153" i="10"/>
  <c r="ET153" i="10"/>
  <c r="BG153" i="10"/>
  <c r="BK153" i="10"/>
  <c r="CL153" i="10"/>
  <c r="FO153" i="10"/>
  <c r="AX237" i="10"/>
  <c r="AO237" i="10"/>
  <c r="CE237" i="10"/>
  <c r="BS237" i="10"/>
  <c r="FB237" i="10"/>
  <c r="FC237" i="10"/>
  <c r="BA237" i="10"/>
  <c r="FH237" i="10"/>
  <c r="CH237" i="10"/>
  <c r="FQ237" i="10"/>
  <c r="CT42" i="13"/>
  <c r="BA53" i="10"/>
  <c r="BI53" i="10"/>
  <c r="BZ53" i="10"/>
  <c r="BL53" i="10"/>
  <c r="BD53" i="10"/>
  <c r="BP53" i="10"/>
  <c r="CG53" i="10"/>
  <c r="BM53" i="10"/>
  <c r="BN53" i="10"/>
  <c r="BW53" i="10"/>
  <c r="BJ53" i="10"/>
  <c r="AX53" i="10"/>
  <c r="BF53" i="10"/>
  <c r="CO53" i="10"/>
  <c r="BK53" i="10"/>
  <c r="BQ53" i="10"/>
  <c r="CM53" i="10"/>
  <c r="BS53" i="10"/>
  <c r="BU53" i="10"/>
  <c r="CN53" i="10"/>
  <c r="BX53" i="10"/>
  <c r="BO53" i="10"/>
  <c r="BY53" i="10"/>
  <c r="CK53" i="10"/>
  <c r="CE53" i="10"/>
  <c r="BR53" i="10"/>
  <c r="AY53" i="10"/>
  <c r="BB53" i="10"/>
  <c r="CB53" i="10"/>
  <c r="CC53" i="10"/>
  <c r="BC53" i="10"/>
  <c r="CJ53" i="10"/>
  <c r="CJ61" i="10"/>
  <c r="BM61" i="10"/>
  <c r="CD61" i="10"/>
  <c r="CF61" i="10"/>
  <c r="BJ61" i="10"/>
  <c r="BY61" i="10"/>
  <c r="CM61" i="10"/>
  <c r="BO61" i="10"/>
  <c r="BH61" i="10"/>
  <c r="BS61" i="10"/>
  <c r="CG61" i="10"/>
  <c r="BV61" i="10"/>
  <c r="CL61" i="10"/>
  <c r="CH61" i="10"/>
  <c r="CC61" i="10"/>
  <c r="BW61" i="10"/>
  <c r="BF61" i="10"/>
  <c r="BN161" i="10"/>
  <c r="BW161" i="10"/>
  <c r="BU161" i="10"/>
  <c r="CM161" i="10"/>
  <c r="EY161" i="10"/>
  <c r="BU61" i="10"/>
  <c r="BL61" i="10"/>
  <c r="CF53" i="10"/>
  <c r="D162" i="10"/>
  <c r="CB162" i="10"/>
  <c r="CL53" i="10"/>
  <c r="FQ161" i="10"/>
  <c r="FL161" i="10"/>
  <c r="FO161" i="10"/>
  <c r="FN161" i="10"/>
  <c r="CL161" i="10"/>
  <c r="BL161" i="10"/>
  <c r="CD161" i="10"/>
  <c r="BO161" i="10"/>
  <c r="CB161" i="10"/>
  <c r="FI161" i="10"/>
  <c r="FC161" i="10"/>
  <c r="EP161" i="10"/>
  <c r="BY161" i="10"/>
  <c r="BZ161" i="10"/>
  <c r="CK161" i="10"/>
  <c r="FA161" i="10"/>
  <c r="EN161" i="10"/>
  <c r="EX161" i="10"/>
  <c r="CO161" i="10"/>
  <c r="CG161" i="10"/>
  <c r="EM161" i="10"/>
  <c r="FK161" i="10"/>
  <c r="CJ161" i="10"/>
  <c r="BX61" i="10"/>
  <c r="CA53" i="10"/>
  <c r="BT161" i="10"/>
  <c r="FF161" i="10"/>
  <c r="CB61" i="10"/>
  <c r="FT61" i="10"/>
  <c r="BX161" i="10"/>
  <c r="EL161" i="10"/>
  <c r="BP161" i="10"/>
  <c r="FD161" i="10"/>
  <c r="ES161" i="10"/>
  <c r="BK61" i="10"/>
  <c r="BG53" i="10"/>
  <c r="D152" i="10"/>
  <c r="BQ161" i="10"/>
  <c r="CE161" i="10"/>
  <c r="FE161" i="10"/>
  <c r="FU161" i="10"/>
  <c r="CO61" i="10"/>
  <c r="CI61" i="10"/>
  <c r="CE61" i="10"/>
  <c r="CH53" i="10"/>
  <c r="FU53" i="10"/>
  <c r="BE53" i="10"/>
  <c r="CF161" i="10"/>
  <c r="CH161" i="10"/>
  <c r="BR161" i="10"/>
  <c r="EV161" i="10"/>
  <c r="EU161" i="10"/>
  <c r="ET161" i="10"/>
  <c r="CN61" i="10"/>
  <c r="BP61" i="10"/>
  <c r="CA61" i="10"/>
  <c r="FU61" i="10"/>
  <c r="CD53" i="10"/>
  <c r="BK261" i="10"/>
  <c r="BU261" i="10"/>
  <c r="FJ261" i="10"/>
  <c r="FE261" i="10"/>
  <c r="BP237" i="10"/>
  <c r="BF237" i="10"/>
  <c r="BX237" i="10"/>
  <c r="AQ237" i="10"/>
  <c r="AJ237" i="10"/>
  <c r="FK237" i="10"/>
  <c r="AP237" i="10"/>
  <c r="CL237" i="10"/>
  <c r="FO237" i="10"/>
  <c r="FR237" i="10"/>
  <c r="BH261" i="10"/>
  <c r="CM261" i="10"/>
  <c r="BQ261" i="10"/>
  <c r="FT261" i="10"/>
  <c r="FB261" i="10"/>
  <c r="FG237" i="10"/>
  <c r="BJ261" i="10"/>
  <c r="BF261" i="10"/>
  <c r="CJ261" i="10"/>
  <c r="BZ261" i="10"/>
  <c r="BY261" i="10"/>
  <c r="ER261" i="10"/>
  <c r="FL261" i="10"/>
  <c r="CA237" i="10"/>
  <c r="BL237" i="10"/>
  <c r="BO237" i="10"/>
  <c r="BJ237" i="10"/>
  <c r="AU237" i="10"/>
  <c r="BN237" i="10"/>
  <c r="AZ237" i="10"/>
  <c r="BU237" i="10"/>
  <c r="EZ237" i="10"/>
  <c r="FD237" i="10"/>
  <c r="FF237" i="10"/>
  <c r="AR237" i="10"/>
  <c r="CN237" i="10"/>
  <c r="BV63" i="9"/>
  <c r="O55" i="13"/>
  <c r="BG199" i="10"/>
  <c r="EM199" i="10"/>
  <c r="BU63" i="9"/>
  <c r="N55" i="13"/>
  <c r="BG99" i="10"/>
  <c r="EM99" i="10"/>
  <c r="BV35" i="9"/>
  <c r="O27" i="13"/>
  <c r="AG199" i="10"/>
  <c r="DM199" i="10"/>
  <c r="BW63" i="9"/>
  <c r="P55" i="13"/>
  <c r="BG299" i="10"/>
  <c r="EM299" i="10"/>
  <c r="BU35" i="9"/>
  <c r="N27" i="13"/>
  <c r="AG99" i="10"/>
  <c r="DM99" i="10"/>
  <c r="FA236" i="10"/>
  <c r="BW35" i="9"/>
  <c r="P27" i="13"/>
  <c r="AG299" i="10"/>
  <c r="DM299" i="10"/>
  <c r="BH198" i="10"/>
  <c r="EM198" i="10"/>
  <c r="V32" i="9"/>
  <c r="W31" i="9"/>
  <c r="CG52" i="9"/>
  <c r="CG62" i="9"/>
  <c r="CC64" i="9"/>
  <c r="BP34" i="9"/>
  <c r="CC34" i="9"/>
  <c r="AM57" i="14"/>
  <c r="L57" i="18"/>
  <c r="AM32" i="14"/>
  <c r="L34" i="18"/>
  <c r="AM163" i="14"/>
  <c r="P63" i="18"/>
  <c r="P29" i="18"/>
  <c r="AM127" i="14"/>
  <c r="BM162" i="10"/>
  <c r="FU152" i="10"/>
  <c r="AW196" i="10"/>
  <c r="EC196" i="10"/>
  <c r="FR236" i="10"/>
  <c r="FO162" i="10"/>
  <c r="BG196" i="10"/>
  <c r="EM196" i="10"/>
  <c r="ER262" i="10"/>
  <c r="AT236" i="10"/>
  <c r="AG236" i="10"/>
  <c r="EZ236" i="10"/>
  <c r="BW236" i="10"/>
  <c r="CI236" i="10"/>
  <c r="CO236" i="10"/>
  <c r="FI236" i="10"/>
  <c r="BJ236" i="10"/>
  <c r="EY236" i="10"/>
  <c r="CG236" i="10"/>
  <c r="AX236" i="10"/>
  <c r="FL236" i="10"/>
  <c r="BC152" i="10"/>
  <c r="BL236" i="10"/>
  <c r="FG236" i="10"/>
  <c r="BJ62" i="10"/>
  <c r="EN162" i="10"/>
  <c r="BN62" i="10"/>
  <c r="BC236" i="10"/>
  <c r="BB236" i="10"/>
  <c r="EU236" i="10"/>
  <c r="FU236" i="10"/>
  <c r="EQ236" i="10"/>
  <c r="FQ236" i="10"/>
  <c r="AS236" i="10"/>
  <c r="CD236" i="10"/>
  <c r="ES236" i="10"/>
  <c r="FJ236" i="10"/>
  <c r="FS236" i="10"/>
  <c r="FF236" i="10"/>
  <c r="AW236" i="10"/>
  <c r="CE236" i="10"/>
  <c r="BU236" i="10"/>
  <c r="FC236" i="10"/>
  <c r="CB236" i="10"/>
  <c r="EP162" i="10"/>
  <c r="BZ236" i="10"/>
  <c r="BG236" i="10"/>
  <c r="AO236" i="10"/>
  <c r="CM236" i="10"/>
  <c r="BH236" i="10"/>
  <c r="AI236" i="10"/>
  <c r="BA236" i="10"/>
  <c r="FD236" i="10"/>
  <c r="FK236" i="10"/>
  <c r="CJ236" i="10"/>
  <c r="BV236" i="10"/>
  <c r="BF236" i="10"/>
  <c r="AM236" i="10"/>
  <c r="FB236" i="10"/>
  <c r="BS236" i="10"/>
  <c r="FP236" i="10"/>
  <c r="CN236" i="10"/>
  <c r="AX152" i="10"/>
  <c r="AW152" i="10"/>
  <c r="FJ152" i="10"/>
  <c r="BK236" i="10"/>
  <c r="AL236" i="10"/>
  <c r="BP236" i="10"/>
  <c r="AJ236" i="10"/>
  <c r="BR236" i="10"/>
  <c r="AU236" i="10"/>
  <c r="FH236" i="10"/>
  <c r="BY236" i="10"/>
  <c r="CH236" i="10"/>
  <c r="FM236" i="10"/>
  <c r="AY236" i="10"/>
  <c r="CM152" i="10"/>
  <c r="CN62" i="10"/>
  <c r="BE152" i="10"/>
  <c r="BT236" i="10"/>
  <c r="CA236" i="10"/>
  <c r="BN236" i="10"/>
  <c r="AK236" i="10"/>
  <c r="BQ236" i="10"/>
  <c r="FE236" i="10"/>
  <c r="AQ236" i="10"/>
  <c r="FT236" i="10"/>
  <c r="CK236" i="10"/>
  <c r="BR62" i="10"/>
  <c r="BO152" i="10"/>
  <c r="BM236" i="10"/>
  <c r="CC236" i="10"/>
  <c r="EW236" i="10"/>
  <c r="BE236" i="10"/>
  <c r="BI236" i="10"/>
  <c r="BO236" i="10"/>
  <c r="ER236" i="10"/>
  <c r="BX236" i="10"/>
  <c r="FN236" i="10"/>
  <c r="CF236" i="10"/>
  <c r="EG152" i="10"/>
  <c r="BJ152" i="10"/>
  <c r="FB152" i="10"/>
  <c r="EY152" i="10"/>
  <c r="BZ152" i="10"/>
  <c r="EX152" i="10"/>
  <c r="FE152" i="10"/>
  <c r="EV152" i="10"/>
  <c r="BH152" i="10"/>
  <c r="CH152" i="10"/>
  <c r="CL152" i="10"/>
  <c r="BI152" i="10"/>
  <c r="BD152" i="10"/>
  <c r="FF152" i="10"/>
  <c r="BQ152" i="10"/>
  <c r="FA152" i="10"/>
  <c r="CI152" i="10"/>
  <c r="CE152" i="10"/>
  <c r="EO152" i="10"/>
  <c r="CF152" i="10"/>
  <c r="FD152" i="10"/>
  <c r="BS152" i="10"/>
  <c r="CN152" i="10"/>
  <c r="EZ262" i="10"/>
  <c r="EH152" i="10"/>
  <c r="BY152" i="10"/>
  <c r="BR152" i="10"/>
  <c r="FO152" i="10"/>
  <c r="EE152" i="10"/>
  <c r="CA152" i="10"/>
  <c r="FT152" i="10"/>
  <c r="EM152" i="10"/>
  <c r="EN152" i="10"/>
  <c r="FR152" i="10"/>
  <c r="FH152" i="10"/>
  <c r="FS152" i="10"/>
  <c r="ET152" i="10"/>
  <c r="EI152" i="10"/>
  <c r="BA152" i="10"/>
  <c r="CK152" i="10"/>
  <c r="EQ152" i="10"/>
  <c r="BT152" i="10"/>
  <c r="CB152" i="10"/>
  <c r="FI152" i="10"/>
  <c r="AZ52" i="10"/>
  <c r="CA62" i="10"/>
  <c r="AY152" i="10"/>
  <c r="EW152" i="10"/>
  <c r="ED152" i="10"/>
  <c r="EP152" i="10"/>
  <c r="CC152" i="10"/>
  <c r="FP152" i="10"/>
  <c r="CD152" i="10"/>
  <c r="BI162" i="10"/>
  <c r="EO162" i="10"/>
  <c r="BQ62" i="10"/>
  <c r="CJ162" i="10"/>
  <c r="FM162" i="10"/>
  <c r="BP152" i="10"/>
  <c r="BL152" i="10"/>
  <c r="BM152" i="10"/>
  <c r="EL152" i="10"/>
  <c r="BG152" i="10"/>
  <c r="BF152" i="10"/>
  <c r="BW152" i="10"/>
  <c r="BV152" i="10"/>
  <c r="FQ152" i="10"/>
  <c r="FL152" i="10"/>
  <c r="FN152" i="10"/>
  <c r="FS162" i="10"/>
  <c r="CC162" i="10"/>
  <c r="FI162" i="10"/>
  <c r="EZ152" i="10"/>
  <c r="AZ152" i="10"/>
  <c r="CG152" i="10"/>
  <c r="CG162" i="10"/>
  <c r="FT162" i="10"/>
  <c r="BY62" i="10"/>
  <c r="CE162" i="10"/>
  <c r="EF152" i="10"/>
  <c r="EC152" i="10"/>
  <c r="BN152" i="10"/>
  <c r="FC152" i="10"/>
  <c r="ES152" i="10"/>
  <c r="EJ152" i="10"/>
  <c r="CJ152" i="10"/>
  <c r="FM152" i="10"/>
  <c r="CM62" i="10"/>
  <c r="CA162" i="10"/>
  <c r="FK162" i="10"/>
  <c r="EK152" i="10"/>
  <c r="ER152" i="10"/>
  <c r="BU152" i="10"/>
  <c r="BK152" i="10"/>
  <c r="EU152" i="10"/>
  <c r="FG152" i="10"/>
  <c r="BX152" i="10"/>
  <c r="BB152" i="10"/>
  <c r="CO152" i="10"/>
  <c r="FK152" i="10"/>
  <c r="AH236" i="10"/>
  <c r="BD236" i="10"/>
  <c r="AP236" i="10"/>
  <c r="AZ236" i="10"/>
  <c r="AN236" i="10"/>
  <c r="AV236" i="10"/>
  <c r="EX236" i="10"/>
  <c r="EV236" i="10"/>
  <c r="ET236" i="10"/>
  <c r="AR236" i="10"/>
  <c r="FO236" i="10"/>
  <c r="CL236" i="10"/>
  <c r="BK52" i="10"/>
  <c r="CM262" i="10"/>
  <c r="CD52" i="10"/>
  <c r="BH162" i="10"/>
  <c r="BY162" i="10"/>
  <c r="CO162" i="10"/>
  <c r="FB162" i="10"/>
  <c r="FR262" i="10"/>
  <c r="BY52" i="10"/>
  <c r="BZ162" i="10"/>
  <c r="CK162" i="10"/>
  <c r="EU162" i="10"/>
  <c r="EX162" i="10"/>
  <c r="BW52" i="10"/>
  <c r="BL52" i="10"/>
  <c r="BU162" i="10"/>
  <c r="BV162" i="10"/>
  <c r="FD162" i="10"/>
  <c r="FA162" i="10"/>
  <c r="FN162" i="10"/>
  <c r="CH52" i="10"/>
  <c r="CG52" i="10"/>
  <c r="BS52" i="10"/>
  <c r="BR162" i="10"/>
  <c r="CF162" i="10"/>
  <c r="EZ162" i="10"/>
  <c r="FC162" i="10"/>
  <c r="FG162" i="10"/>
  <c r="BK262" i="10"/>
  <c r="BN52" i="10"/>
  <c r="CO52" i="10"/>
  <c r="BQ52" i="10"/>
  <c r="BH62" i="10"/>
  <c r="CB62" i="10"/>
  <c r="CH162" i="10"/>
  <c r="BP162" i="10"/>
  <c r="BL162" i="10"/>
  <c r="BN162" i="10"/>
  <c r="ET162" i="10"/>
  <c r="EV162" i="10"/>
  <c r="FJ162" i="10"/>
  <c r="FP162" i="10"/>
  <c r="FF162" i="10"/>
  <c r="CI262" i="10"/>
  <c r="BJ52" i="10"/>
  <c r="AX52" i="10"/>
  <c r="CK52" i="10"/>
  <c r="BU52" i="10"/>
  <c r="BV52" i="10"/>
  <c r="FH262" i="10"/>
  <c r="BG52" i="10"/>
  <c r="BT52" i="10"/>
  <c r="CF262" i="10"/>
  <c r="CB52" i="10"/>
  <c r="CC62" i="10"/>
  <c r="BO62" i="10"/>
  <c r="CI62" i="10"/>
  <c r="BO162" i="10"/>
  <c r="CD162" i="10"/>
  <c r="BT162" i="10"/>
  <c r="BS162" i="10"/>
  <c r="CM162" i="10"/>
  <c r="ES162" i="10"/>
  <c r="FQ162" i="10"/>
  <c r="EW162" i="10"/>
  <c r="EQ162" i="10"/>
  <c r="CN262" i="10"/>
  <c r="ET262" i="10"/>
  <c r="CM52" i="10"/>
  <c r="FT52" i="10"/>
  <c r="CF52" i="10"/>
  <c r="FS262" i="10"/>
  <c r="AW52" i="10"/>
  <c r="BE52" i="10"/>
  <c r="BO52" i="10"/>
  <c r="AY52" i="10"/>
  <c r="FL262" i="10"/>
  <c r="BF52" i="10"/>
  <c r="FU52" i="10"/>
  <c r="BA52" i="10"/>
  <c r="CD62" i="10"/>
  <c r="BT62" i="10"/>
  <c r="CL162" i="10"/>
  <c r="CI162" i="10"/>
  <c r="BJ162" i="10"/>
  <c r="BX162" i="10"/>
  <c r="FL162" i="10"/>
  <c r="FH162" i="10"/>
  <c r="EM162" i="10"/>
  <c r="FE162" i="10"/>
  <c r="EY162" i="10"/>
  <c r="BJ262" i="10"/>
  <c r="FJ262" i="10"/>
  <c r="CN52" i="10"/>
  <c r="CI52" i="10"/>
  <c r="BP52" i="10"/>
  <c r="BH52" i="10"/>
  <c r="CK262" i="10"/>
  <c r="EV262" i="10"/>
  <c r="BI52" i="10"/>
  <c r="CA52" i="10"/>
  <c r="BZ52" i="10"/>
  <c r="BC52" i="10"/>
  <c r="BD52" i="10"/>
  <c r="BB52" i="10"/>
  <c r="CL62" i="10"/>
  <c r="BX62" i="10"/>
  <c r="BK162" i="10"/>
  <c r="BQ162" i="10"/>
  <c r="BW162" i="10"/>
  <c r="BG162" i="10"/>
  <c r="CN162" i="10"/>
  <c r="ER162" i="10"/>
  <c r="FR162" i="10"/>
  <c r="FU162" i="10"/>
  <c r="CE262" i="10"/>
  <c r="FE262" i="10"/>
  <c r="BX52" i="10"/>
  <c r="CC52" i="10"/>
  <c r="BM52" i="10"/>
  <c r="BR52" i="10"/>
  <c r="CJ52" i="10"/>
  <c r="CL52" i="10"/>
  <c r="CE52" i="10"/>
  <c r="CT43" i="13"/>
  <c r="BP262" i="10"/>
  <c r="FT262" i="10"/>
  <c r="FU262" i="10"/>
  <c r="EX262" i="10"/>
  <c r="FN262" i="10"/>
  <c r="FP262" i="10"/>
  <c r="CE62" i="10"/>
  <c r="BI62" i="10"/>
  <c r="BV62" i="10"/>
  <c r="CK62" i="10"/>
  <c r="FT62" i="10"/>
  <c r="BW262" i="10"/>
  <c r="BY262" i="10"/>
  <c r="BT262" i="10"/>
  <c r="CA262" i="10"/>
  <c r="EQ262" i="10"/>
  <c r="FC262" i="10"/>
  <c r="FK262" i="10"/>
  <c r="BX262" i="10"/>
  <c r="BL262" i="10"/>
  <c r="ES262" i="10"/>
  <c r="EU262" i="10"/>
  <c r="D151" i="10"/>
  <c r="CG62" i="10"/>
  <c r="BZ62" i="10"/>
  <c r="BK62" i="10"/>
  <c r="BU62" i="10"/>
  <c r="BM262" i="10"/>
  <c r="BV262" i="10"/>
  <c r="CB262" i="10"/>
  <c r="BH262" i="10"/>
  <c r="BO262" i="10"/>
  <c r="EY262" i="10"/>
  <c r="FG262" i="10"/>
  <c r="FD262" i="10"/>
  <c r="FF262" i="10"/>
  <c r="CL63" i="10"/>
  <c r="CB235" i="10"/>
  <c r="BU262" i="10"/>
  <c r="BS262" i="10"/>
  <c r="FB262" i="10"/>
  <c r="BL62" i="10"/>
  <c r="CJ62" i="10"/>
  <c r="BG62" i="10"/>
  <c r="BS62" i="10"/>
  <c r="BM62" i="10"/>
  <c r="CD262" i="10"/>
  <c r="BN262" i="10"/>
  <c r="CJ262" i="10"/>
  <c r="BG262" i="10"/>
  <c r="BR262" i="10"/>
  <c r="FA262" i="10"/>
  <c r="FM262" i="10"/>
  <c r="FO262" i="10"/>
  <c r="CG262" i="10"/>
  <c r="CO262" i="10"/>
  <c r="BZ262" i="10"/>
  <c r="EW262" i="10"/>
  <c r="CO62" i="10"/>
  <c r="BP62" i="10"/>
  <c r="BW62" i="10"/>
  <c r="CF62" i="10"/>
  <c r="CH62" i="10"/>
  <c r="FU62" i="10"/>
  <c r="CL262" i="10"/>
  <c r="CH262" i="10"/>
  <c r="BI262" i="10"/>
  <c r="CC262" i="10"/>
  <c r="BQ262" i="10"/>
  <c r="FI262" i="10"/>
  <c r="FQ262" i="10"/>
  <c r="D163" i="10"/>
  <c r="BU64" i="9"/>
  <c r="N56" i="13"/>
  <c r="BH99" i="10"/>
  <c r="EN99" i="10"/>
  <c r="BU34" i="9"/>
  <c r="N26" i="13"/>
  <c r="AF99" i="10"/>
  <c r="DL99" i="10"/>
  <c r="BW34" i="9"/>
  <c r="P26" i="13"/>
  <c r="AF299" i="10"/>
  <c r="DL299" i="10"/>
  <c r="BV34" i="9"/>
  <c r="O26" i="13"/>
  <c r="AF199" i="10"/>
  <c r="DL199" i="10"/>
  <c r="BV64" i="9"/>
  <c r="O56" i="13"/>
  <c r="BH199" i="10"/>
  <c r="EN199" i="10"/>
  <c r="BW64" i="9"/>
  <c r="P56" i="13"/>
  <c r="BH299" i="10"/>
  <c r="EN299" i="10"/>
  <c r="CG63" i="9"/>
  <c r="BI198" i="10"/>
  <c r="EN198" i="10"/>
  <c r="V33" i="9"/>
  <c r="W32" i="9"/>
  <c r="CG51" i="9"/>
  <c r="BP33" i="9"/>
  <c r="CC33" i="9"/>
  <c r="CC65" i="9"/>
  <c r="AM31" i="14"/>
  <c r="L33" i="18"/>
  <c r="AM58" i="14"/>
  <c r="L58" i="18"/>
  <c r="AM126" i="14"/>
  <c r="P28" i="18"/>
  <c r="AM164" i="14"/>
  <c r="P64" i="18"/>
  <c r="EW163" i="10"/>
  <c r="BH196" i="10"/>
  <c r="EN196" i="10"/>
  <c r="CL235" i="10"/>
  <c r="FR263" i="10"/>
  <c r="FS151" i="10"/>
  <c r="AV196" i="10"/>
  <c r="EB196" i="10"/>
  <c r="EV235" i="10"/>
  <c r="FQ163" i="10"/>
  <c r="ES235" i="10"/>
  <c r="BK63" i="10"/>
  <c r="CG263" i="10"/>
  <c r="FB235" i="10"/>
  <c r="EY263" i="10"/>
  <c r="CJ235" i="10"/>
  <c r="BV263" i="10"/>
  <c r="FO263" i="10"/>
  <c r="CF263" i="10"/>
  <c r="CJ263" i="10"/>
  <c r="FS263" i="10"/>
  <c r="AH235" i="10"/>
  <c r="FS235" i="10"/>
  <c r="BZ263" i="10"/>
  <c r="FM263" i="10"/>
  <c r="CK263" i="10"/>
  <c r="BU263" i="10"/>
  <c r="BJ263" i="10"/>
  <c r="BR151" i="10"/>
  <c r="BL263" i="10"/>
  <c r="BH63" i="10"/>
  <c r="BY63" i="10"/>
  <c r="BU235" i="10"/>
  <c r="CH235" i="10"/>
  <c r="CF51" i="10"/>
  <c r="BP235" i="10"/>
  <c r="BF235" i="10"/>
  <c r="FA235" i="10"/>
  <c r="BV235" i="10"/>
  <c r="BX235" i="10"/>
  <c r="BM263" i="10"/>
  <c r="BY263" i="10"/>
  <c r="FL263" i="10"/>
  <c r="ES263" i="10"/>
  <c r="EX263" i="10"/>
  <c r="CD263" i="10"/>
  <c r="CL263" i="10"/>
  <c r="CC263" i="10"/>
  <c r="FA263" i="10"/>
  <c r="FU263" i="10"/>
  <c r="FN263" i="10"/>
  <c r="BS163" i="10"/>
  <c r="CI263" i="10"/>
  <c r="EU263" i="10"/>
  <c r="BK263" i="10"/>
  <c r="EQ263" i="10"/>
  <c r="BO263" i="10"/>
  <c r="CA263" i="10"/>
  <c r="FQ263" i="10"/>
  <c r="CL163" i="10"/>
  <c r="BQ263" i="10"/>
  <c r="BR263" i="10"/>
  <c r="FK263" i="10"/>
  <c r="ET163" i="10"/>
  <c r="CM263" i="10"/>
  <c r="CE263" i="10"/>
  <c r="FJ263" i="10"/>
  <c r="FT263" i="10"/>
  <c r="BO151" i="10"/>
  <c r="BH151" i="10"/>
  <c r="BZ235" i="10"/>
  <c r="FI235" i="10"/>
  <c r="AY235" i="10"/>
  <c r="FT235" i="10"/>
  <c r="CM163" i="10"/>
  <c r="CN263" i="10"/>
  <c r="BN263" i="10"/>
  <c r="BH263" i="10"/>
  <c r="BX263" i="10"/>
  <c r="FC263" i="10"/>
  <c r="EV263" i="10"/>
  <c r="FE263" i="10"/>
  <c r="FH263" i="10"/>
  <c r="FF263" i="10"/>
  <c r="BN151" i="10"/>
  <c r="BL235" i="10"/>
  <c r="AF235" i="10"/>
  <c r="AL235" i="10"/>
  <c r="EY235" i="10"/>
  <c r="BR235" i="10"/>
  <c r="CF235" i="10"/>
  <c r="EW263" i="10"/>
  <c r="EZ263" i="10"/>
  <c r="CF151" i="10"/>
  <c r="BB235" i="10"/>
  <c r="CM235" i="10"/>
  <c r="FM235" i="10"/>
  <c r="BI263" i="10"/>
  <c r="FB263" i="10"/>
  <c r="FI263" i="10"/>
  <c r="AV235" i="10"/>
  <c r="FN151" i="10"/>
  <c r="AN235" i="10"/>
  <c r="EQ163" i="10"/>
  <c r="CO263" i="10"/>
  <c r="BT263" i="10"/>
  <c r="BP263" i="10"/>
  <c r="ER263" i="10"/>
  <c r="FG263" i="10"/>
  <c r="BG235" i="10"/>
  <c r="AX235" i="10"/>
  <c r="FG235" i="10"/>
  <c r="CE235" i="10"/>
  <c r="BW263" i="10"/>
  <c r="CH263" i="10"/>
  <c r="CB263" i="10"/>
  <c r="BS263" i="10"/>
  <c r="ET263" i="10"/>
  <c r="FD263" i="10"/>
  <c r="FP263" i="10"/>
  <c r="AR235" i="10"/>
  <c r="ET235" i="10"/>
  <c r="FO235" i="10"/>
  <c r="BH51" i="10"/>
  <c r="ET151" i="10"/>
  <c r="FQ151" i="10"/>
  <c r="BX163" i="10"/>
  <c r="EV163" i="10"/>
  <c r="AV51" i="10"/>
  <c r="FE151" i="10"/>
  <c r="EH151" i="10"/>
  <c r="FL151" i="10"/>
  <c r="BO163" i="10"/>
  <c r="FL163" i="10"/>
  <c r="FU51" i="10"/>
  <c r="BX151" i="10"/>
  <c r="EP151" i="10"/>
  <c r="FT151" i="10"/>
  <c r="BZ163" i="10"/>
  <c r="EZ163" i="10"/>
  <c r="CI51" i="10"/>
  <c r="BW151" i="10"/>
  <c r="BJ151" i="10"/>
  <c r="FI151" i="10"/>
  <c r="EN151" i="10"/>
  <c r="BT163" i="10"/>
  <c r="FS163" i="10"/>
  <c r="AY151" i="10"/>
  <c r="BA151" i="10"/>
  <c r="BH163" i="10"/>
  <c r="EN163" i="10"/>
  <c r="BK151" i="10"/>
  <c r="BI151" i="10"/>
  <c r="FF151" i="10"/>
  <c r="BD151" i="10"/>
  <c r="BW51" i="10"/>
  <c r="EM151" i="10"/>
  <c r="CA151" i="10"/>
  <c r="FO151" i="10"/>
  <c r="EX235" i="10"/>
  <c r="BN235" i="10"/>
  <c r="FF235" i="10"/>
  <c r="CN235" i="10"/>
  <c r="FU235" i="10"/>
  <c r="BP163" i="10"/>
  <c r="CF163" i="10"/>
  <c r="FI163" i="10"/>
  <c r="EY163" i="10"/>
  <c r="FE163" i="10"/>
  <c r="BN51" i="10"/>
  <c r="BA51" i="10"/>
  <c r="AX51" i="10"/>
  <c r="CC51" i="10"/>
  <c r="EQ151" i="10"/>
  <c r="EV151" i="10"/>
  <c r="ES151" i="10"/>
  <c r="BP151" i="10"/>
  <c r="BB151" i="10"/>
  <c r="EF151" i="10"/>
  <c r="EC151" i="10"/>
  <c r="EL151" i="10"/>
  <c r="EX151" i="10"/>
  <c r="FM151" i="10"/>
  <c r="CG151" i="10"/>
  <c r="FR151" i="10"/>
  <c r="BI235" i="10"/>
  <c r="BC235" i="10"/>
  <c r="AT235" i="10"/>
  <c r="AW235" i="10"/>
  <c r="BS235" i="10"/>
  <c r="CC235" i="10"/>
  <c r="AI235" i="10"/>
  <c r="CD235" i="10"/>
  <c r="FH235" i="10"/>
  <c r="CA235" i="10"/>
  <c r="CG235" i="10"/>
  <c r="FN235" i="10"/>
  <c r="CM51" i="10"/>
  <c r="EO151" i="10"/>
  <c r="EE151" i="10"/>
  <c r="BL151" i="10"/>
  <c r="CI151" i="10"/>
  <c r="CD51" i="10"/>
  <c r="EK151" i="10"/>
  <c r="FC151" i="10"/>
  <c r="BU151" i="10"/>
  <c r="AZ235" i="10"/>
  <c r="BK235" i="10"/>
  <c r="BW235" i="10"/>
  <c r="BL163" i="10"/>
  <c r="BJ163" i="10"/>
  <c r="FO163" i="10"/>
  <c r="FN163" i="10"/>
  <c r="FM163" i="10"/>
  <c r="BE51" i="10"/>
  <c r="FT51" i="10"/>
  <c r="CH51" i="10"/>
  <c r="BT51" i="10"/>
  <c r="EG151" i="10"/>
  <c r="EI151" i="10"/>
  <c r="EB151" i="10"/>
  <c r="BZ151" i="10"/>
  <c r="BF151" i="10"/>
  <c r="FG151" i="10"/>
  <c r="FB151" i="10"/>
  <c r="ER151" i="10"/>
  <c r="FH151" i="10"/>
  <c r="FU151" i="10"/>
  <c r="CO151" i="10"/>
  <c r="CJ151" i="10"/>
  <c r="AU235" i="10"/>
  <c r="BQ235" i="10"/>
  <c r="BO235" i="10"/>
  <c r="AO235" i="10"/>
  <c r="BD235" i="10"/>
  <c r="EQ235" i="10"/>
  <c r="EZ235" i="10"/>
  <c r="ER235" i="10"/>
  <c r="FJ235" i="10"/>
  <c r="FP235" i="10"/>
  <c r="CK235" i="10"/>
  <c r="AW51" i="10"/>
  <c r="AX151" i="10"/>
  <c r="CD151" i="10"/>
  <c r="AV151" i="10"/>
  <c r="CL151" i="10"/>
  <c r="BI163" i="10"/>
  <c r="CJ163" i="10"/>
  <c r="FP163" i="10"/>
  <c r="ES163" i="10"/>
  <c r="FU163" i="10"/>
  <c r="BJ51" i="10"/>
  <c r="BX51" i="10"/>
  <c r="BV51" i="10"/>
  <c r="ED151" i="10"/>
  <c r="BM151" i="10"/>
  <c r="EU151" i="10"/>
  <c r="FD151" i="10"/>
  <c r="FA151" i="10"/>
  <c r="CB151" i="10"/>
  <c r="BE151" i="10"/>
  <c r="BT151" i="10"/>
  <c r="CC151" i="10"/>
  <c r="CE151" i="10"/>
  <c r="FP151" i="10"/>
  <c r="FK151" i="10"/>
  <c r="BA235" i="10"/>
  <c r="AS235" i="10"/>
  <c r="BY235" i="10"/>
  <c r="BJ235" i="10"/>
  <c r="FC235" i="10"/>
  <c r="AJ235" i="10"/>
  <c r="EW235" i="10"/>
  <c r="FE235" i="10"/>
  <c r="FK235" i="10"/>
  <c r="CI235" i="10"/>
  <c r="FR235" i="10"/>
  <c r="BM51" i="10"/>
  <c r="CB51" i="10"/>
  <c r="BG151" i="10"/>
  <c r="AZ151" i="10"/>
  <c r="CN151" i="10"/>
  <c r="BZ51" i="10"/>
  <c r="BS151" i="10"/>
  <c r="BV151" i="10"/>
  <c r="FJ151" i="10"/>
  <c r="BH235" i="10"/>
  <c r="AG235" i="10"/>
  <c r="EU235" i="10"/>
  <c r="AQ235" i="10"/>
  <c r="CO235" i="10"/>
  <c r="BQ163" i="10"/>
  <c r="CG163" i="10"/>
  <c r="CN163" i="10"/>
  <c r="FR163" i="10"/>
  <c r="CG51" i="10"/>
  <c r="BQ51" i="10"/>
  <c r="BI51" i="10"/>
  <c r="EY151" i="10"/>
  <c r="BY151" i="10"/>
  <c r="EJ151" i="10"/>
  <c r="EW151" i="10"/>
  <c r="EZ151" i="10"/>
  <c r="BC151" i="10"/>
  <c r="AW151" i="10"/>
  <c r="BQ151" i="10"/>
  <c r="CK151" i="10"/>
  <c r="CM151" i="10"/>
  <c r="CH151" i="10"/>
  <c r="BE235" i="10"/>
  <c r="BM235" i="10"/>
  <c r="AM235" i="10"/>
  <c r="AK235" i="10"/>
  <c r="BT235" i="10"/>
  <c r="FD235" i="10"/>
  <c r="AP235" i="10"/>
  <c r="FL235" i="10"/>
  <c r="FQ235" i="10"/>
  <c r="CT44" i="13"/>
  <c r="BX63" i="10"/>
  <c r="CM63" i="10"/>
  <c r="D164" i="10"/>
  <c r="CA50" i="10"/>
  <c r="CH163" i="10"/>
  <c r="BY163" i="10"/>
  <c r="CK163" i="10"/>
  <c r="CA163" i="10"/>
  <c r="ER163" i="10"/>
  <c r="FA163" i="10"/>
  <c r="FG163" i="10"/>
  <c r="FD163" i="10"/>
  <c r="CK63" i="10"/>
  <c r="BM63" i="10"/>
  <c r="CN63" i="10"/>
  <c r="CB63" i="10"/>
  <c r="CE51" i="10"/>
  <c r="BY51" i="10"/>
  <c r="BC51" i="10"/>
  <c r="BL51" i="10"/>
  <c r="AZ51" i="10"/>
  <c r="CL51" i="10"/>
  <c r="CN51" i="10"/>
  <c r="CH63" i="10"/>
  <c r="CJ63" i="10"/>
  <c r="CE63" i="10"/>
  <c r="FT63" i="10"/>
  <c r="CE163" i="10"/>
  <c r="BM163" i="10"/>
  <c r="BW163" i="10"/>
  <c r="BK163" i="10"/>
  <c r="FH163" i="10"/>
  <c r="FF163" i="10"/>
  <c r="EU163" i="10"/>
  <c r="FT163" i="10"/>
  <c r="BR63" i="10"/>
  <c r="CD63" i="10"/>
  <c r="BI63" i="10"/>
  <c r="BV63" i="10"/>
  <c r="BT63" i="10"/>
  <c r="CA51" i="10"/>
  <c r="BS51" i="10"/>
  <c r="BF51" i="10"/>
  <c r="CO51" i="10"/>
  <c r="BR51" i="10"/>
  <c r="BP63" i="10"/>
  <c r="BW63" i="10"/>
  <c r="BO63" i="10"/>
  <c r="BN63" i="10"/>
  <c r="BV163" i="10"/>
  <c r="BN163" i="10"/>
  <c r="CC163" i="10"/>
  <c r="BR163" i="10"/>
  <c r="FB163" i="10"/>
  <c r="EX163" i="10"/>
  <c r="FC163" i="10"/>
  <c r="EO163" i="10"/>
  <c r="BJ63" i="10"/>
  <c r="BQ63" i="10"/>
  <c r="CO63" i="10"/>
  <c r="CG63" i="10"/>
  <c r="CC63" i="10"/>
  <c r="BD51" i="10"/>
  <c r="AY51" i="10"/>
  <c r="BO51" i="10"/>
  <c r="BK51" i="10"/>
  <c r="CJ51" i="10"/>
  <c r="BU51" i="10"/>
  <c r="BS63" i="10"/>
  <c r="BZ63" i="10"/>
  <c r="D150" i="10"/>
  <c r="FR264" i="10"/>
  <c r="BL63" i="10"/>
  <c r="CD163" i="10"/>
  <c r="CI163" i="10"/>
  <c r="CB163" i="10"/>
  <c r="BU163" i="10"/>
  <c r="CO163" i="10"/>
  <c r="EP163" i="10"/>
  <c r="FJ163" i="10"/>
  <c r="FK163" i="10"/>
  <c r="CF63" i="10"/>
  <c r="BU63" i="10"/>
  <c r="CA63" i="10"/>
  <c r="CI63" i="10"/>
  <c r="FU63" i="10"/>
  <c r="BG51" i="10"/>
  <c r="BP51" i="10"/>
  <c r="BB51" i="10"/>
  <c r="CK51" i="10"/>
  <c r="BW65" i="9"/>
  <c r="P57" i="13"/>
  <c r="BI299" i="10"/>
  <c r="EO299" i="10"/>
  <c r="BW33" i="9"/>
  <c r="P25" i="13"/>
  <c r="AE299" i="10"/>
  <c r="DK299" i="10"/>
  <c r="BV33" i="9"/>
  <c r="O25" i="13"/>
  <c r="AE199" i="10"/>
  <c r="DK199" i="10"/>
  <c r="BV65" i="9"/>
  <c r="O57" i="13"/>
  <c r="BI199" i="10"/>
  <c r="EO199" i="10"/>
  <c r="BU33" i="9"/>
  <c r="N25" i="13"/>
  <c r="AE99" i="10"/>
  <c r="DK99" i="10"/>
  <c r="BU65" i="9"/>
  <c r="N57" i="13"/>
  <c r="BI99" i="10"/>
  <c r="EO99" i="10"/>
  <c r="EO198" i="10"/>
  <c r="BJ198" i="10"/>
  <c r="V34" i="9"/>
  <c r="W33" i="9"/>
  <c r="CG50" i="9"/>
  <c r="CG64" i="9"/>
  <c r="CC66" i="9"/>
  <c r="BP32" i="9"/>
  <c r="CC32" i="9"/>
  <c r="L59" i="18"/>
  <c r="AM59" i="14"/>
  <c r="AM30" i="14"/>
  <c r="L32" i="18"/>
  <c r="P65" i="18"/>
  <c r="AM165" i="14"/>
  <c r="AM125" i="14"/>
  <c r="P27" i="18"/>
  <c r="BG50" i="10"/>
  <c r="FT234" i="10"/>
  <c r="BD50" i="10"/>
  <c r="FE264" i="10"/>
  <c r="EV164" i="10"/>
  <c r="BI196" i="10"/>
  <c r="EO196" i="10"/>
  <c r="FE150" i="10"/>
  <c r="AU196" i="10"/>
  <c r="EA196" i="10"/>
  <c r="AX50" i="10"/>
  <c r="CD50" i="10"/>
  <c r="CC234" i="10"/>
  <c r="BV50" i="10"/>
  <c r="BJ50" i="10"/>
  <c r="AW50" i="10"/>
  <c r="BK50" i="10"/>
  <c r="BR264" i="10"/>
  <c r="BB50" i="10"/>
  <c r="BW50" i="10"/>
  <c r="BY50" i="10"/>
  <c r="EQ264" i="10"/>
  <c r="BP50" i="10"/>
  <c r="CF50" i="10"/>
  <c r="CJ264" i="10"/>
  <c r="BQ50" i="10"/>
  <c r="BV264" i="10"/>
  <c r="BI50" i="10"/>
  <c r="BZ50" i="10"/>
  <c r="BF50" i="10"/>
  <c r="FN264" i="10"/>
  <c r="ER234" i="10"/>
  <c r="EU234" i="10"/>
  <c r="AO234" i="10"/>
  <c r="CI264" i="10"/>
  <c r="FI264" i="10"/>
  <c r="BE234" i="10"/>
  <c r="CI234" i="10"/>
  <c r="CM264" i="10"/>
  <c r="FL264" i="10"/>
  <c r="BO50" i="10"/>
  <c r="BA50" i="10"/>
  <c r="CO50" i="10"/>
  <c r="BU50" i="10"/>
  <c r="CG50" i="10"/>
  <c r="CH50" i="10"/>
  <c r="AQ234" i="10"/>
  <c r="BA234" i="10"/>
  <c r="FR234" i="10"/>
  <c r="BL234" i="10"/>
  <c r="CC264" i="10"/>
  <c r="AI234" i="10"/>
  <c r="FO234" i="10"/>
  <c r="BM264" i="10"/>
  <c r="FD264" i="10"/>
  <c r="BX50" i="10"/>
  <c r="CM50" i="10"/>
  <c r="CL50" i="10"/>
  <c r="BE50" i="10"/>
  <c r="BT50" i="10"/>
  <c r="FB234" i="10"/>
  <c r="FF234" i="10"/>
  <c r="FU234" i="10"/>
  <c r="EV234" i="10"/>
  <c r="ES234" i="10"/>
  <c r="CJ234" i="10"/>
  <c r="CK264" i="10"/>
  <c r="ET264" i="10"/>
  <c r="AY234" i="10"/>
  <c r="BT264" i="10"/>
  <c r="CF264" i="10"/>
  <c r="FU64" i="10"/>
  <c r="FU50" i="10"/>
  <c r="CN50" i="10"/>
  <c r="CC50" i="10"/>
  <c r="AG234" i="10"/>
  <c r="FA234" i="10"/>
  <c r="ET234" i="10"/>
  <c r="CK234" i="10"/>
  <c r="FQ150" i="10"/>
  <c r="BP64" i="10"/>
  <c r="BU264" i="10"/>
  <c r="CA264" i="10"/>
  <c r="EX264" i="10"/>
  <c r="FC264" i="10"/>
  <c r="BK164" i="10"/>
  <c r="FA264" i="10"/>
  <c r="FB164" i="10"/>
  <c r="CD264" i="10"/>
  <c r="CB264" i="10"/>
  <c r="FM264" i="10"/>
  <c r="BL64" i="10"/>
  <c r="BL264" i="10"/>
  <c r="BQ264" i="10"/>
  <c r="FS264" i="10"/>
  <c r="FU264" i="10"/>
  <c r="CF64" i="10"/>
  <c r="FD164" i="10"/>
  <c r="EX164" i="10"/>
  <c r="AL234" i="10"/>
  <c r="BZ234" i="10"/>
  <c r="CM234" i="10"/>
  <c r="FP164" i="10"/>
  <c r="BY234" i="10"/>
  <c r="AJ234" i="10"/>
  <c r="AH234" i="10"/>
  <c r="EQ234" i="10"/>
  <c r="FI234" i="10"/>
  <c r="FL234" i="10"/>
  <c r="BS164" i="10"/>
  <c r="AE234" i="10"/>
  <c r="AZ234" i="10"/>
  <c r="AK234" i="10"/>
  <c r="CG234" i="10"/>
  <c r="CF164" i="10"/>
  <c r="BU164" i="10"/>
  <c r="BG234" i="10"/>
  <c r="BS234" i="10"/>
  <c r="BB234" i="10"/>
  <c r="AX234" i="10"/>
  <c r="CH234" i="10"/>
  <c r="BL164" i="10"/>
  <c r="FI164" i="10"/>
  <c r="FJ164" i="10"/>
  <c r="EP164" i="10"/>
  <c r="CG64" i="10"/>
  <c r="CN164" i="10"/>
  <c r="CL164" i="10"/>
  <c r="EZ164" i="10"/>
  <c r="ES164" i="10"/>
  <c r="BI264" i="10"/>
  <c r="BY264" i="10"/>
  <c r="BO264" i="10"/>
  <c r="FQ264" i="10"/>
  <c r="FF264" i="10"/>
  <c r="FG264" i="10"/>
  <c r="BX64" i="10"/>
  <c r="CJ164" i="10"/>
  <c r="BY164" i="10"/>
  <c r="CH164" i="10"/>
  <c r="BV164" i="10"/>
  <c r="FQ164" i="10"/>
  <c r="EQ164" i="10"/>
  <c r="FH164" i="10"/>
  <c r="FC164" i="10"/>
  <c r="AV234" i="10"/>
  <c r="BR234" i="10"/>
  <c r="BO234" i="10"/>
  <c r="FC234" i="10"/>
  <c r="FQ234" i="10"/>
  <c r="FP234" i="10"/>
  <c r="BJ164" i="10"/>
  <c r="CO164" i="10"/>
  <c r="FL164" i="10"/>
  <c r="BW164" i="10"/>
  <c r="CA164" i="10"/>
  <c r="FG164" i="10"/>
  <c r="FT164" i="10"/>
  <c r="CI164" i="10"/>
  <c r="CG164" i="10"/>
  <c r="FN164" i="10"/>
  <c r="EU164" i="10"/>
  <c r="BK264" i="10"/>
  <c r="BZ264" i="10"/>
  <c r="BP264" i="10"/>
  <c r="EU264" i="10"/>
  <c r="FT264" i="10"/>
  <c r="FO264" i="10"/>
  <c r="BW64" i="10"/>
  <c r="BT164" i="10"/>
  <c r="BP164" i="10"/>
  <c r="BO164" i="10"/>
  <c r="BI164" i="10"/>
  <c r="FU164" i="10"/>
  <c r="FO164" i="10"/>
  <c r="EY164" i="10"/>
  <c r="FK164" i="10"/>
  <c r="BM164" i="10"/>
  <c r="BN164" i="10"/>
  <c r="ER164" i="10"/>
  <c r="CE164" i="10"/>
  <c r="BZ164" i="10"/>
  <c r="FF164" i="10"/>
  <c r="FR164" i="10"/>
  <c r="BR150" i="10"/>
  <c r="BM64" i="10"/>
  <c r="BQ164" i="10"/>
  <c r="CB164" i="10"/>
  <c r="CD164" i="10"/>
  <c r="BX164" i="10"/>
  <c r="FE164" i="10"/>
  <c r="EO164" i="10"/>
  <c r="FM164" i="10"/>
  <c r="FS164" i="10"/>
  <c r="EW150" i="10"/>
  <c r="CO264" i="10"/>
  <c r="BN264" i="10"/>
  <c r="BS264" i="10"/>
  <c r="FH264" i="10"/>
  <c r="ES264" i="10"/>
  <c r="EW264" i="10"/>
  <c r="CO64" i="10"/>
  <c r="BR164" i="10"/>
  <c r="CC164" i="10"/>
  <c r="CK164" i="10"/>
  <c r="CM164" i="10"/>
  <c r="EW164" i="10"/>
  <c r="FA164" i="10"/>
  <c r="ET164" i="10"/>
  <c r="BK234" i="10"/>
  <c r="BI234" i="10"/>
  <c r="EZ234" i="10"/>
  <c r="FJ234" i="10"/>
  <c r="CD234" i="10"/>
  <c r="CL150" i="10"/>
  <c r="EE150" i="10"/>
  <c r="BU64" i="10"/>
  <c r="FG150" i="10"/>
  <c r="CA64" i="10"/>
  <c r="BT150" i="10"/>
  <c r="BZ64" i="10"/>
  <c r="BJ64" i="10"/>
  <c r="AZ150" i="10"/>
  <c r="BB150" i="10"/>
  <c r="BY64" i="10"/>
  <c r="CM64" i="10"/>
  <c r="BO64" i="10"/>
  <c r="BA150" i="10"/>
  <c r="BS64" i="10"/>
  <c r="FO150" i="10"/>
  <c r="CI64" i="10"/>
  <c r="CD64" i="10"/>
  <c r="BJ150" i="10"/>
  <c r="CB64" i="10"/>
  <c r="CK64" i="10"/>
  <c r="FT64" i="10"/>
  <c r="BY150" i="10"/>
  <c r="CG264" i="10"/>
  <c r="CE264" i="10"/>
  <c r="FP264" i="10"/>
  <c r="BV64" i="10"/>
  <c r="CJ64" i="10"/>
  <c r="AU234" i="10"/>
  <c r="BD234" i="10"/>
  <c r="FE234" i="10"/>
  <c r="FS234" i="10"/>
  <c r="CE234" i="10"/>
  <c r="EX150" i="10"/>
  <c r="FF150" i="10"/>
  <c r="BK64" i="10"/>
  <c r="CM150" i="10"/>
  <c r="CL64" i="10"/>
  <c r="EF150" i="10"/>
  <c r="CC64" i="10"/>
  <c r="CC150" i="10"/>
  <c r="BR64" i="10"/>
  <c r="BN64" i="10"/>
  <c r="EL150" i="10"/>
  <c r="CN264" i="10"/>
  <c r="BW264" i="10"/>
  <c r="EZ264" i="10"/>
  <c r="FJ264" i="10"/>
  <c r="ER264" i="10"/>
  <c r="CN64" i="10"/>
  <c r="BT64" i="10"/>
  <c r="AN234" i="10"/>
  <c r="CB234" i="10"/>
  <c r="BV150" i="10"/>
  <c r="EO150" i="10"/>
  <c r="FA150" i="10"/>
  <c r="CH264" i="10"/>
  <c r="BJ264" i="10"/>
  <c r="BX264" i="10"/>
  <c r="CL264" i="10"/>
  <c r="EV264" i="10"/>
  <c r="FK264" i="10"/>
  <c r="FB264" i="10"/>
  <c r="EY264" i="10"/>
  <c r="BI64" i="10"/>
  <c r="CE64" i="10"/>
  <c r="BQ64" i="10"/>
  <c r="CH64" i="10"/>
  <c r="AZ50" i="10"/>
  <c r="CK50" i="10"/>
  <c r="BN50" i="10"/>
  <c r="AY50" i="10"/>
  <c r="CJ50" i="10"/>
  <c r="CB50" i="10"/>
  <c r="AR234" i="10"/>
  <c r="BH234" i="10"/>
  <c r="BP234" i="10"/>
  <c r="AF234" i="10"/>
  <c r="BT234" i="10"/>
  <c r="EX234" i="10"/>
  <c r="BQ234" i="10"/>
  <c r="FM234" i="10"/>
  <c r="CN234" i="10"/>
  <c r="CT45" i="13"/>
  <c r="BD150" i="10"/>
  <c r="CI150" i="10"/>
  <c r="CA150" i="10"/>
  <c r="EN150" i="10"/>
  <c r="AY150" i="10"/>
  <c r="BF150" i="10"/>
  <c r="BW150" i="10"/>
  <c r="BL150" i="10"/>
  <c r="EJ150" i="10"/>
  <c r="FU150" i="10"/>
  <c r="CH150" i="10"/>
  <c r="ER150" i="10"/>
  <c r="EB150" i="10"/>
  <c r="ED150" i="10"/>
  <c r="EU150" i="10"/>
  <c r="EV150" i="10"/>
  <c r="BK150" i="10"/>
  <c r="EM150" i="10"/>
  <c r="BZ150" i="10"/>
  <c r="BE150" i="10"/>
  <c r="EA150" i="10"/>
  <c r="ET150" i="10"/>
  <c r="BO150" i="10"/>
  <c r="CJ150" i="10"/>
  <c r="BN150" i="10"/>
  <c r="FN150" i="10"/>
  <c r="CK150" i="10"/>
  <c r="BX150" i="10"/>
  <c r="CG150" i="10"/>
  <c r="FH150" i="10"/>
  <c r="FD150" i="10"/>
  <c r="BQ150" i="10"/>
  <c r="AW150" i="10"/>
  <c r="CO150" i="10"/>
  <c r="CB150" i="10"/>
  <c r="FK150" i="10"/>
  <c r="BG150" i="10"/>
  <c r="CN150" i="10"/>
  <c r="ES150" i="10"/>
  <c r="FS150" i="10"/>
  <c r="CI50" i="10"/>
  <c r="AU50" i="10"/>
  <c r="BC50" i="10"/>
  <c r="FT50" i="10"/>
  <c r="BF234" i="10"/>
  <c r="AS234" i="10"/>
  <c r="AW234" i="10"/>
  <c r="BX234" i="10"/>
  <c r="BC234" i="10"/>
  <c r="AT234" i="10"/>
  <c r="FG234" i="10"/>
  <c r="EY234" i="10"/>
  <c r="AM234" i="10"/>
  <c r="AP234" i="10"/>
  <c r="CL234" i="10"/>
  <c r="CF234" i="10"/>
  <c r="FK234" i="10"/>
  <c r="BI150" i="10"/>
  <c r="FM150" i="10"/>
  <c r="FJ150" i="10"/>
  <c r="BU150" i="10"/>
  <c r="EZ150" i="10"/>
  <c r="FP150" i="10"/>
  <c r="FC150" i="10"/>
  <c r="CE49" i="10"/>
  <c r="BH150" i="10"/>
  <c r="CF150" i="10"/>
  <c r="EI150" i="10"/>
  <c r="FB150" i="10"/>
  <c r="FL150" i="10"/>
  <c r="AV150" i="10"/>
  <c r="AX150" i="10"/>
  <c r="BS150" i="10"/>
  <c r="EH150" i="10"/>
  <c r="EQ150" i="10"/>
  <c r="EC150" i="10"/>
  <c r="FR150" i="10"/>
  <c r="FT150" i="10"/>
  <c r="AV50" i="10"/>
  <c r="D149" i="10"/>
  <c r="BC150" i="10"/>
  <c r="BM150" i="10"/>
  <c r="BP150" i="10"/>
  <c r="AU150" i="10"/>
  <c r="EG150" i="10"/>
  <c r="EP150" i="10"/>
  <c r="EY150" i="10"/>
  <c r="FI150" i="10"/>
  <c r="EK150" i="10"/>
  <c r="CD150" i="10"/>
  <c r="CE150" i="10"/>
  <c r="D165" i="10"/>
  <c r="BL50" i="10"/>
  <c r="BS50" i="10"/>
  <c r="BM50" i="10"/>
  <c r="CE50" i="10"/>
  <c r="BH50" i="10"/>
  <c r="BR50" i="10"/>
  <c r="BU234" i="10"/>
  <c r="CA234" i="10"/>
  <c r="BN234" i="10"/>
  <c r="FD234" i="10"/>
  <c r="BJ234" i="10"/>
  <c r="BM234" i="10"/>
  <c r="EW234" i="10"/>
  <c r="BW234" i="10"/>
  <c r="FH234" i="10"/>
  <c r="BV234" i="10"/>
  <c r="CO234" i="10"/>
  <c r="FN234" i="10"/>
  <c r="BV32" i="9"/>
  <c r="O24" i="13"/>
  <c r="AD199" i="10"/>
  <c r="DJ199" i="10"/>
  <c r="BW32" i="9"/>
  <c r="P24" i="13"/>
  <c r="AD299" i="10"/>
  <c r="DJ299" i="10"/>
  <c r="BU66" i="9"/>
  <c r="N58" i="13"/>
  <c r="BJ99" i="10"/>
  <c r="EP99" i="10"/>
  <c r="BU32" i="9"/>
  <c r="N24" i="13"/>
  <c r="AD99" i="10"/>
  <c r="DJ99" i="10"/>
  <c r="BW66" i="9"/>
  <c r="P58" i="13"/>
  <c r="BJ299" i="10"/>
  <c r="EP299" i="10"/>
  <c r="BV66" i="9"/>
  <c r="O58" i="13"/>
  <c r="BJ199" i="10"/>
  <c r="EP199" i="10"/>
  <c r="BK298" i="10"/>
  <c r="FD265" i="10"/>
  <c r="EP198" i="10"/>
  <c r="BQ65" i="10"/>
  <c r="BK198" i="10"/>
  <c r="CG49" i="9"/>
  <c r="V35" i="9"/>
  <c r="W34" i="9"/>
  <c r="CG65" i="9"/>
  <c r="BP31" i="9"/>
  <c r="CC31" i="9"/>
  <c r="CC67" i="9"/>
  <c r="AM29" i="14"/>
  <c r="L31" i="18"/>
  <c r="AM60" i="14"/>
  <c r="L60" i="18"/>
  <c r="P26" i="18"/>
  <c r="AM124" i="14"/>
  <c r="P66" i="18"/>
  <c r="AM166" i="14"/>
  <c r="FT165" i="10"/>
  <c r="BJ196" i="10"/>
  <c r="EP196" i="10"/>
  <c r="FU149" i="10"/>
  <c r="AT196" i="10"/>
  <c r="DZ196" i="10"/>
  <c r="FO233" i="10"/>
  <c r="FE265" i="10"/>
  <c r="BN65" i="10"/>
  <c r="FO149" i="10"/>
  <c r="FT65" i="10"/>
  <c r="BX65" i="10"/>
  <c r="CJ65" i="10"/>
  <c r="BU233" i="10"/>
  <c r="CB65" i="10"/>
  <c r="CG65" i="10"/>
  <c r="CM65" i="10"/>
  <c r="CH65" i="10"/>
  <c r="CJ149" i="10"/>
  <c r="CF65" i="10"/>
  <c r="BL65" i="10"/>
  <c r="BZ65" i="10"/>
  <c r="CN65" i="10"/>
  <c r="BK65" i="10"/>
  <c r="BM65" i="10"/>
  <c r="CI65" i="10"/>
  <c r="BS65" i="10"/>
  <c r="BY65" i="10"/>
  <c r="BP65" i="10"/>
  <c r="FA149" i="10"/>
  <c r="BI233" i="10"/>
  <c r="FE149" i="10"/>
  <c r="BM149" i="10"/>
  <c r="CL49" i="10"/>
  <c r="BH149" i="10"/>
  <c r="AD233" i="10"/>
  <c r="FC233" i="10"/>
  <c r="BF149" i="10"/>
  <c r="FU233" i="10"/>
  <c r="FQ165" i="10"/>
  <c r="ET165" i="10"/>
  <c r="BU65" i="10"/>
  <c r="BW65" i="10"/>
  <c r="BS233" i="10"/>
  <c r="FD149" i="10"/>
  <c r="BD49" i="10"/>
  <c r="FM265" i="10"/>
  <c r="BX165" i="10"/>
  <c r="CO165" i="10"/>
  <c r="BY265" i="10"/>
  <c r="CC65" i="10"/>
  <c r="BT65" i="10"/>
  <c r="BR65" i="10"/>
  <c r="CL65" i="10"/>
  <c r="BL165" i="10"/>
  <c r="CO265" i="10"/>
  <c r="BJ65" i="10"/>
  <c r="BO65" i="10"/>
  <c r="CD65" i="10"/>
  <c r="CK65" i="10"/>
  <c r="FU65" i="10"/>
  <c r="CH165" i="10"/>
  <c r="BU265" i="10"/>
  <c r="CO65" i="10"/>
  <c r="CA65" i="10"/>
  <c r="CE65" i="10"/>
  <c r="BV65" i="10"/>
  <c r="FP165" i="10"/>
  <c r="FA265" i="10"/>
  <c r="CK265" i="10"/>
  <c r="FP265" i="10"/>
  <c r="BM165" i="10"/>
  <c r="FD165" i="10"/>
  <c r="CE265" i="10"/>
  <c r="FQ265" i="10"/>
  <c r="EQ265" i="10"/>
  <c r="EZ265" i="10"/>
  <c r="BV265" i="10"/>
  <c r="FH265" i="10"/>
  <c r="FM233" i="10"/>
  <c r="BS265" i="10"/>
  <c r="FU265" i="10"/>
  <c r="BO265" i="10"/>
  <c r="FH165" i="10"/>
  <c r="CG265" i="10"/>
  <c r="CF265" i="10"/>
  <c r="ER265" i="10"/>
  <c r="EZ233" i="10"/>
  <c r="CG233" i="10"/>
  <c r="BS165" i="10"/>
  <c r="EY165" i="10"/>
  <c r="CH265" i="10"/>
  <c r="BT265" i="10"/>
  <c r="FB265" i="10"/>
  <c r="BW233" i="10"/>
  <c r="CB233" i="10"/>
  <c r="CF149" i="10"/>
  <c r="CG165" i="10"/>
  <c r="BY165" i="10"/>
  <c r="BO165" i="10"/>
  <c r="EW165" i="10"/>
  <c r="ER165" i="10"/>
  <c r="FS165" i="10"/>
  <c r="BU165" i="10"/>
  <c r="CA165" i="10"/>
  <c r="CB165" i="10"/>
  <c r="FA165" i="10"/>
  <c r="FF165" i="10"/>
  <c r="EV165" i="10"/>
  <c r="BE149" i="10"/>
  <c r="ET149" i="10"/>
  <c r="CA149" i="10"/>
  <c r="BI49" i="10"/>
  <c r="CF49" i="10"/>
  <c r="BV165" i="10"/>
  <c r="FB165" i="10"/>
  <c r="FI149" i="10"/>
  <c r="BX49" i="10"/>
  <c r="BN165" i="10"/>
  <c r="BZ165" i="10"/>
  <c r="CC165" i="10"/>
  <c r="FI165" i="10"/>
  <c r="EP165" i="10"/>
  <c r="EU165" i="10"/>
  <c r="ER149" i="10"/>
  <c r="BV149" i="10"/>
  <c r="FM149" i="10"/>
  <c r="CC49" i="10"/>
  <c r="CD165" i="10"/>
  <c r="FN165" i="10"/>
  <c r="EQ149" i="10"/>
  <c r="BR149" i="10"/>
  <c r="AZ49" i="10"/>
  <c r="BR165" i="10"/>
  <c r="BJ165" i="10"/>
  <c r="CE165" i="10"/>
  <c r="ES165" i="10"/>
  <c r="FE165" i="10"/>
  <c r="FC165" i="10"/>
  <c r="AZ149" i="10"/>
  <c r="BW149" i="10"/>
  <c r="CH149" i="10"/>
  <c r="BG49" i="10"/>
  <c r="CK165" i="10"/>
  <c r="FO165" i="10"/>
  <c r="CJ165" i="10"/>
  <c r="CI165" i="10"/>
  <c r="BT165" i="10"/>
  <c r="FM165" i="10"/>
  <c r="FG165" i="10"/>
  <c r="FK165" i="10"/>
  <c r="EI149" i="10"/>
  <c r="BX149" i="10"/>
  <c r="FG149" i="10"/>
  <c r="AU233" i="10"/>
  <c r="EY233" i="10"/>
  <c r="CI233" i="10"/>
  <c r="BM233" i="10"/>
  <c r="CA233" i="10"/>
  <c r="BP233" i="10"/>
  <c r="FL233" i="10"/>
  <c r="EM149" i="10"/>
  <c r="EV149" i="10"/>
  <c r="FN149" i="10"/>
  <c r="BB49" i="10"/>
  <c r="CA265" i="10"/>
  <c r="EV265" i="10"/>
  <c r="EY265" i="10"/>
  <c r="BC233" i="10"/>
  <c r="AE233" i="10"/>
  <c r="AN233" i="10"/>
  <c r="AU149" i="10"/>
  <c r="AX49" i="10"/>
  <c r="CI265" i="10"/>
  <c r="CJ265" i="10"/>
  <c r="EX265" i="10"/>
  <c r="ES265" i="10"/>
  <c r="AY233" i="10"/>
  <c r="BK233" i="10"/>
  <c r="BL233" i="10"/>
  <c r="BJ233" i="10"/>
  <c r="BB233" i="10"/>
  <c r="ET233" i="10"/>
  <c r="ES233" i="10"/>
  <c r="EW233" i="10"/>
  <c r="FP233" i="10"/>
  <c r="FJ233" i="10"/>
  <c r="CF233" i="10"/>
  <c r="BY149" i="10"/>
  <c r="BQ149" i="10"/>
  <c r="EC149" i="10"/>
  <c r="FB149" i="10"/>
  <c r="EP149" i="10"/>
  <c r="BL149" i="10"/>
  <c r="AV149" i="10"/>
  <c r="AY149" i="10"/>
  <c r="CM149" i="10"/>
  <c r="CC149" i="10"/>
  <c r="FJ149" i="10"/>
  <c r="FL149" i="10"/>
  <c r="AV49" i="10"/>
  <c r="BJ49" i="10"/>
  <c r="BN49" i="10"/>
  <c r="BU49" i="10"/>
  <c r="BD233" i="10"/>
  <c r="CK233" i="10"/>
  <c r="AM233" i="10"/>
  <c r="EU233" i="10"/>
  <c r="CE233" i="10"/>
  <c r="BT149" i="10"/>
  <c r="ES149" i="10"/>
  <c r="CD149" i="10"/>
  <c r="FK149" i="10"/>
  <c r="BL49" i="10"/>
  <c r="CB265" i="10"/>
  <c r="FL265" i="10"/>
  <c r="BA233" i="10"/>
  <c r="FG233" i="10"/>
  <c r="CJ233" i="10"/>
  <c r="FT233" i="10"/>
  <c r="EJ149" i="10"/>
  <c r="AW149" i="10"/>
  <c r="FP149" i="10"/>
  <c r="CD265" i="10"/>
  <c r="FR265" i="10"/>
  <c r="FA233" i="10"/>
  <c r="EX233" i="10"/>
  <c r="CC233" i="10"/>
  <c r="ED149" i="10"/>
  <c r="CK149" i="10"/>
  <c r="CD49" i="10"/>
  <c r="BN233" i="10"/>
  <c r="AO233" i="10"/>
  <c r="AX233" i="10"/>
  <c r="AK233" i="10"/>
  <c r="FB233" i="10"/>
  <c r="FI233" i="10"/>
  <c r="EZ149" i="10"/>
  <c r="EW149" i="10"/>
  <c r="CL149" i="10"/>
  <c r="CG49" i="10"/>
  <c r="AZ233" i="10"/>
  <c r="AG233" i="10"/>
  <c r="AW233" i="10"/>
  <c r="FR233" i="10"/>
  <c r="EU149" i="10"/>
  <c r="EX149" i="10"/>
  <c r="CE149" i="10"/>
  <c r="FS149" i="10"/>
  <c r="EU265" i="10"/>
  <c r="BX265" i="10"/>
  <c r="BP265" i="10"/>
  <c r="FC265" i="10"/>
  <c r="BG233" i="10"/>
  <c r="BT233" i="10"/>
  <c r="FD233" i="10"/>
  <c r="ER233" i="10"/>
  <c r="BI149" i="10"/>
  <c r="BK149" i="10"/>
  <c r="BC49" i="10"/>
  <c r="CM165" i="10"/>
  <c r="EX165" i="10"/>
  <c r="FL165" i="10"/>
  <c r="CC265" i="10"/>
  <c r="FN265" i="10"/>
  <c r="BZ233" i="10"/>
  <c r="AS233" i="10"/>
  <c r="AL233" i="10"/>
  <c r="EQ233" i="10"/>
  <c r="FK233" i="10"/>
  <c r="BB149" i="10"/>
  <c r="EN149" i="10"/>
  <c r="BA149" i="10"/>
  <c r="BT49" i="10"/>
  <c r="AH233" i="10"/>
  <c r="FH233" i="10"/>
  <c r="CO233" i="10"/>
  <c r="BE233" i="10"/>
  <c r="BF233" i="10"/>
  <c r="FQ233" i="10"/>
  <c r="BU149" i="10"/>
  <c r="BZ149" i="10"/>
  <c r="BH49" i="10"/>
  <c r="CM265" i="10"/>
  <c r="BW265" i="10"/>
  <c r="FI265" i="10"/>
  <c r="BO233" i="10"/>
  <c r="AR233" i="10"/>
  <c r="CN233" i="10"/>
  <c r="AX149" i="10"/>
  <c r="BJ149" i="10"/>
  <c r="BO149" i="10"/>
  <c r="FR149" i="10"/>
  <c r="BY49" i="10"/>
  <c r="BV49" i="10"/>
  <c r="BZ265" i="10"/>
  <c r="FG265" i="10"/>
  <c r="BN265" i="10"/>
  <c r="CL265" i="10"/>
  <c r="FJ265" i="10"/>
  <c r="FO265" i="10"/>
  <c r="AT233" i="10"/>
  <c r="AQ233" i="10"/>
  <c r="EV233" i="10"/>
  <c r="FE233" i="10"/>
  <c r="CL233" i="10"/>
  <c r="FN233" i="10"/>
  <c r="EL149" i="10"/>
  <c r="AT149" i="10"/>
  <c r="EE149" i="10"/>
  <c r="BD149" i="10"/>
  <c r="BG149" i="10"/>
  <c r="CB149" i="10"/>
  <c r="FQ149" i="10"/>
  <c r="FT149" i="10"/>
  <c r="AY49" i="10"/>
  <c r="FU49" i="10"/>
  <c r="CF165" i="10"/>
  <c r="CN165" i="10"/>
  <c r="BP165" i="10"/>
  <c r="FU165" i="10"/>
  <c r="FJ165" i="10"/>
  <c r="BJ265" i="10"/>
  <c r="BM265" i="10"/>
  <c r="BL265" i="10"/>
  <c r="FS265" i="10"/>
  <c r="FF265" i="10"/>
  <c r="EW265" i="10"/>
  <c r="AF233" i="10"/>
  <c r="AI233" i="10"/>
  <c r="BQ233" i="10"/>
  <c r="BX233" i="10"/>
  <c r="BV233" i="10"/>
  <c r="FS233" i="10"/>
  <c r="CH233" i="10"/>
  <c r="BC149" i="10"/>
  <c r="EK149" i="10"/>
  <c r="DZ149" i="10"/>
  <c r="EB149" i="10"/>
  <c r="BN149" i="10"/>
  <c r="BS149" i="10"/>
  <c r="CN149" i="10"/>
  <c r="CG149" i="10"/>
  <c r="FH149" i="10"/>
  <c r="BP49" i="10"/>
  <c r="BK165" i="10"/>
  <c r="CL165" i="10"/>
  <c r="BQ165" i="10"/>
  <c r="BW165" i="10"/>
  <c r="EZ165" i="10"/>
  <c r="EQ165" i="10"/>
  <c r="FR165" i="10"/>
  <c r="CN265" i="10"/>
  <c r="BK265" i="10"/>
  <c r="BQ265" i="10"/>
  <c r="BR265" i="10"/>
  <c r="FK265" i="10"/>
  <c r="FT265" i="10"/>
  <c r="ET265" i="10"/>
  <c r="AP233" i="10"/>
  <c r="BH233" i="10"/>
  <c r="BR233" i="10"/>
  <c r="AV233" i="10"/>
  <c r="AJ233" i="10"/>
  <c r="FF233" i="10"/>
  <c r="BY233" i="10"/>
  <c r="CM233" i="10"/>
  <c r="CD233" i="10"/>
  <c r="EH149" i="10"/>
  <c r="BP149" i="10"/>
  <c r="EA149" i="10"/>
  <c r="EO149" i="10"/>
  <c r="EF149" i="10"/>
  <c r="EY149" i="10"/>
  <c r="FC149" i="10"/>
  <c r="EG149" i="10"/>
  <c r="FF149" i="10"/>
  <c r="CI149" i="10"/>
  <c r="CO149" i="10"/>
  <c r="AU49" i="10"/>
  <c r="CT46" i="13"/>
  <c r="CI49" i="10"/>
  <c r="CK49" i="10"/>
  <c r="BR49" i="10"/>
  <c r="CM49" i="10"/>
  <c r="CO49" i="10"/>
  <c r="CN49" i="10"/>
  <c r="CJ49" i="10"/>
  <c r="CA49" i="10"/>
  <c r="CB49" i="10"/>
  <c r="AW49" i="10"/>
  <c r="BZ49" i="10"/>
  <c r="BS49" i="10"/>
  <c r="D166" i="10"/>
  <c r="CE166" i="10"/>
  <c r="BK49" i="10"/>
  <c r="AT49" i="10"/>
  <c r="BQ49" i="10"/>
  <c r="BE49" i="10"/>
  <c r="BO49" i="10"/>
  <c r="BF49" i="10"/>
  <c r="D148" i="10"/>
  <c r="D266" i="10"/>
  <c r="FH266" i="10"/>
  <c r="BW49" i="10"/>
  <c r="CH49" i="10"/>
  <c r="BM49" i="10"/>
  <c r="BA49" i="10"/>
  <c r="FT49" i="10"/>
  <c r="BW67" i="9"/>
  <c r="P59" i="13"/>
  <c r="BK299" i="10"/>
  <c r="EQ299" i="10"/>
  <c r="BV67" i="9"/>
  <c r="O59" i="13"/>
  <c r="BK199" i="10"/>
  <c r="EQ199" i="10"/>
  <c r="BU67" i="9"/>
  <c r="N59" i="13"/>
  <c r="BK99" i="10"/>
  <c r="EQ99" i="10"/>
  <c r="BV31" i="9"/>
  <c r="O23" i="13"/>
  <c r="AC199" i="10"/>
  <c r="DI199" i="10"/>
  <c r="BW31" i="9"/>
  <c r="P23" i="13"/>
  <c r="AC299" i="10"/>
  <c r="DI299" i="10"/>
  <c r="BU31" i="9"/>
  <c r="N23" i="13"/>
  <c r="AC99" i="10"/>
  <c r="DI99" i="10"/>
  <c r="BL298" i="10"/>
  <c r="EQ298" i="10"/>
  <c r="ES166" i="10"/>
  <c r="BU166" i="10"/>
  <c r="BL198" i="10"/>
  <c r="EQ198" i="10"/>
  <c r="V36" i="9"/>
  <c r="W35" i="9"/>
  <c r="CG48" i="9"/>
  <c r="CG66" i="9"/>
  <c r="CC68" i="9"/>
  <c r="BP30" i="9"/>
  <c r="CC30" i="9"/>
  <c r="AM61" i="14"/>
  <c r="L61" i="18"/>
  <c r="L30" i="18"/>
  <c r="AM28" i="14"/>
  <c r="P67" i="18"/>
  <c r="AM167" i="14"/>
  <c r="P25" i="18"/>
  <c r="AM123" i="14"/>
  <c r="FU66" i="10"/>
  <c r="BP66" i="10"/>
  <c r="BV66" i="10"/>
  <c r="CM66" i="10"/>
  <c r="CB232" i="10"/>
  <c r="BY66" i="10"/>
  <c r="FT148" i="10"/>
  <c r="AS196" i="10"/>
  <c r="DY196" i="10"/>
  <c r="ER266" i="10"/>
  <c r="BK296" i="10"/>
  <c r="EQ296" i="10"/>
  <c r="FE166" i="10"/>
  <c r="BK196" i="10"/>
  <c r="EQ196" i="10"/>
  <c r="FS166" i="10"/>
  <c r="CA266" i="10"/>
  <c r="BO166" i="10"/>
  <c r="CH66" i="10"/>
  <c r="CF166" i="10"/>
  <c r="BN66" i="10"/>
  <c r="CM266" i="10"/>
  <c r="FL166" i="10"/>
  <c r="CH266" i="10"/>
  <c r="BT166" i="10"/>
  <c r="FU166" i="10"/>
  <c r="ET266" i="10"/>
  <c r="EY148" i="10"/>
  <c r="BI148" i="10"/>
  <c r="CA148" i="10"/>
  <c r="BE148" i="10"/>
  <c r="BM148" i="10"/>
  <c r="CG148" i="10"/>
  <c r="EP148" i="10"/>
  <c r="BY148" i="10"/>
  <c r="FL148" i="10"/>
  <c r="EB148" i="10"/>
  <c r="EG148" i="10"/>
  <c r="FR148" i="10"/>
  <c r="AY148" i="10"/>
  <c r="CH148" i="10"/>
  <c r="EM148" i="10"/>
  <c r="BJ148" i="10"/>
  <c r="FH148" i="10"/>
  <c r="BS148" i="10"/>
  <c r="EW148" i="10"/>
  <c r="FU148" i="10"/>
  <c r="EY166" i="10"/>
  <c r="CD66" i="10"/>
  <c r="AW148" i="10"/>
  <c r="BV148" i="10"/>
  <c r="CL148" i="10"/>
  <c r="BK166" i="10"/>
  <c r="FM166" i="10"/>
  <c r="BS66" i="10"/>
  <c r="CG266" i="10"/>
  <c r="BO148" i="10"/>
  <c r="EX148" i="10"/>
  <c r="EU148" i="10"/>
  <c r="FM148" i="10"/>
  <c r="CD166" i="10"/>
  <c r="FQ166" i="10"/>
  <c r="CA66" i="10"/>
  <c r="CF66" i="10"/>
  <c r="FT266" i="10"/>
  <c r="CG48" i="10"/>
  <c r="AM232" i="10"/>
  <c r="BN166" i="10"/>
  <c r="EQ166" i="10"/>
  <c r="BL66" i="10"/>
  <c r="EV266" i="10"/>
  <c r="BO48" i="10"/>
  <c r="BX48" i="10"/>
  <c r="BP48" i="10"/>
  <c r="BN48" i="10"/>
  <c r="BA232" i="10"/>
  <c r="FD232" i="10"/>
  <c r="CL166" i="10"/>
  <c r="BM166" i="10"/>
  <c r="FP166" i="10"/>
  <c r="EV166" i="10"/>
  <c r="BR66" i="10"/>
  <c r="CK66" i="10"/>
  <c r="CL66" i="10"/>
  <c r="CF266" i="10"/>
  <c r="EZ266" i="10"/>
  <c r="CM48" i="10"/>
  <c r="BZ48" i="10"/>
  <c r="AD232" i="10"/>
  <c r="AY48" i="10"/>
  <c r="BP166" i="10"/>
  <c r="CI66" i="10"/>
  <c r="BX66" i="10"/>
  <c r="FT66" i="10"/>
  <c r="BK266" i="10"/>
  <c r="FB266" i="10"/>
  <c r="CN48" i="10"/>
  <c r="BK48" i="10"/>
  <c r="FL232" i="10"/>
  <c r="AT48" i="10"/>
  <c r="AU232" i="10"/>
  <c r="CN166" i="10"/>
  <c r="CH166" i="10"/>
  <c r="BR166" i="10"/>
  <c r="FA166" i="10"/>
  <c r="EZ166" i="10"/>
  <c r="BU66" i="10"/>
  <c r="BM66" i="10"/>
  <c r="CJ66" i="10"/>
  <c r="CI266" i="10"/>
  <c r="EW266" i="10"/>
  <c r="CL48" i="10"/>
  <c r="BW48" i="10"/>
  <c r="AC232" i="10"/>
  <c r="BC48" i="10"/>
  <c r="BR48" i="10"/>
  <c r="FN232" i="10"/>
  <c r="BH48" i="10"/>
  <c r="CM232" i="10"/>
  <c r="FF166" i="10"/>
  <c r="BW66" i="10"/>
  <c r="CG166" i="10"/>
  <c r="CM166" i="10"/>
  <c r="FH166" i="10"/>
  <c r="FK166" i="10"/>
  <c r="CN66" i="10"/>
  <c r="BZ66" i="10"/>
  <c r="CE66" i="10"/>
  <c r="BW266" i="10"/>
  <c r="FM266" i="10"/>
  <c r="AU48" i="10"/>
  <c r="BL48" i="10"/>
  <c r="CC48" i="10"/>
  <c r="ES232" i="10"/>
  <c r="FE232" i="10"/>
  <c r="BP148" i="10"/>
  <c r="BT148" i="10"/>
  <c r="EL148" i="10"/>
  <c r="EC148" i="10"/>
  <c r="EF148" i="10"/>
  <c r="BU148" i="10"/>
  <c r="AV148" i="10"/>
  <c r="BZ148" i="10"/>
  <c r="CO148" i="10"/>
  <c r="FK148" i="10"/>
  <c r="CA48" i="10"/>
  <c r="CO48" i="10"/>
  <c r="AV48" i="10"/>
  <c r="CD48" i="10"/>
  <c r="BN232" i="10"/>
  <c r="AY232" i="10"/>
  <c r="ET232" i="10"/>
  <c r="BX232" i="10"/>
  <c r="FA148" i="10"/>
  <c r="CC148" i="10"/>
  <c r="BX148" i="10"/>
  <c r="EJ148" i="10"/>
  <c r="EO148" i="10"/>
  <c r="ES148" i="10"/>
  <c r="BL148" i="10"/>
  <c r="BN148" i="10"/>
  <c r="FO148" i="10"/>
  <c r="CB148" i="10"/>
  <c r="FF148" i="10"/>
  <c r="CF48" i="10"/>
  <c r="BQ48" i="10"/>
  <c r="CI48" i="10"/>
  <c r="BE48" i="10"/>
  <c r="BM48" i="10"/>
  <c r="BE232" i="10"/>
  <c r="BR232" i="10"/>
  <c r="EW232" i="10"/>
  <c r="CF232" i="10"/>
  <c r="BB148" i="10"/>
  <c r="DZ148" i="10"/>
  <c r="BQ148" i="10"/>
  <c r="FI148" i="10"/>
  <c r="FC148" i="10"/>
  <c r="DY148" i="10"/>
  <c r="ED148" i="10"/>
  <c r="EA148" i="10"/>
  <c r="BK148" i="10"/>
  <c r="BR148" i="10"/>
  <c r="CI148" i="10"/>
  <c r="CF148" i="10"/>
  <c r="FN148" i="10"/>
  <c r="BJ48" i="10"/>
  <c r="CB48" i="10"/>
  <c r="CH48" i="10"/>
  <c r="FT48" i="10"/>
  <c r="BT48" i="10"/>
  <c r="BL232" i="10"/>
  <c r="BP232" i="10"/>
  <c r="FC232" i="10"/>
  <c r="CK232" i="10"/>
  <c r="EK148" i="10"/>
  <c r="EE148" i="10"/>
  <c r="CM148" i="10"/>
  <c r="AT148" i="10"/>
  <c r="BH148" i="10"/>
  <c r="FD148" i="10"/>
  <c r="AS148" i="10"/>
  <c r="ER148" i="10"/>
  <c r="AX148" i="10"/>
  <c r="FQ148" i="10"/>
  <c r="CN148" i="10"/>
  <c r="FJ148" i="10"/>
  <c r="BB48" i="10"/>
  <c r="AS48" i="10"/>
  <c r="AX48" i="10"/>
  <c r="CJ48" i="10"/>
  <c r="CE48" i="10"/>
  <c r="BJ232" i="10"/>
  <c r="BT232" i="10"/>
  <c r="FJ232" i="10"/>
  <c r="CT47" i="13"/>
  <c r="CE266" i="10"/>
  <c r="BZ266" i="10"/>
  <c r="FR266" i="10"/>
  <c r="AG232" i="10"/>
  <c r="AO232" i="10"/>
  <c r="BC232" i="10"/>
  <c r="BF232" i="10"/>
  <c r="BZ232" i="10"/>
  <c r="BM232" i="10"/>
  <c r="AJ232" i="10"/>
  <c r="EU232" i="10"/>
  <c r="EY232" i="10"/>
  <c r="AK232" i="10"/>
  <c r="FG232" i="10"/>
  <c r="FU232" i="10"/>
  <c r="CO232" i="10"/>
  <c r="FS232" i="10"/>
  <c r="D167" i="10"/>
  <c r="BV166" i="10"/>
  <c r="BX166" i="10"/>
  <c r="BW166" i="10"/>
  <c r="ER166" i="10"/>
  <c r="ET166" i="10"/>
  <c r="FR166" i="10"/>
  <c r="FD166" i="10"/>
  <c r="CL266" i="10"/>
  <c r="BY266" i="10"/>
  <c r="BT266" i="10"/>
  <c r="CD266" i="10"/>
  <c r="FG266" i="10"/>
  <c r="FI266" i="10"/>
  <c r="FO266" i="10"/>
  <c r="EX266" i="10"/>
  <c r="AH232" i="10"/>
  <c r="BG232" i="10"/>
  <c r="BW232" i="10"/>
  <c r="AQ232" i="10"/>
  <c r="AR232" i="10"/>
  <c r="EZ232" i="10"/>
  <c r="EV232" i="10"/>
  <c r="CI232" i="10"/>
  <c r="CG232" i="10"/>
  <c r="FM232" i="10"/>
  <c r="CD232" i="10"/>
  <c r="BR266" i="10"/>
  <c r="FP266" i="10"/>
  <c r="CN266" i="10"/>
  <c r="AX232" i="10"/>
  <c r="AI232" i="10"/>
  <c r="FA232" i="10"/>
  <c r="BY166" i="10"/>
  <c r="FI166" i="10"/>
  <c r="BP266" i="10"/>
  <c r="FE266" i="10"/>
  <c r="FD266" i="10"/>
  <c r="BL266" i="10"/>
  <c r="BV266" i="10"/>
  <c r="EU266" i="10"/>
  <c r="BH232" i="10"/>
  <c r="BQ232" i="10"/>
  <c r="FF232" i="10"/>
  <c r="FP232" i="10"/>
  <c r="FO232" i="10"/>
  <c r="CL232" i="10"/>
  <c r="BS166" i="10"/>
  <c r="CC166" i="10"/>
  <c r="EX166" i="10"/>
  <c r="FT166" i="10"/>
  <c r="BO266" i="10"/>
  <c r="FJ266" i="10"/>
  <c r="BS232" i="10"/>
  <c r="AW232" i="10"/>
  <c r="BK232" i="10"/>
  <c r="AV232" i="10"/>
  <c r="FT232" i="10"/>
  <c r="BL166" i="10"/>
  <c r="CB166" i="10"/>
  <c r="EU166" i="10"/>
  <c r="BQ66" i="10"/>
  <c r="CB266" i="10"/>
  <c r="BS266" i="10"/>
  <c r="ES266" i="10"/>
  <c r="FQ266" i="10"/>
  <c r="BD148" i="10"/>
  <c r="EH148" i="10"/>
  <c r="FB148" i="10"/>
  <c r="FE148" i="10"/>
  <c r="CJ148" i="10"/>
  <c r="FG148" i="10"/>
  <c r="FS148" i="10"/>
  <c r="BA48" i="10"/>
  <c r="BF48" i="10"/>
  <c r="BV48" i="10"/>
  <c r="BD48" i="10"/>
  <c r="BU48" i="10"/>
  <c r="BY48" i="10"/>
  <c r="BG48" i="10"/>
  <c r="BB232" i="10"/>
  <c r="AZ232" i="10"/>
  <c r="BV232" i="10"/>
  <c r="AT232" i="10"/>
  <c r="EQ232" i="10"/>
  <c r="BU232" i="10"/>
  <c r="CH232" i="10"/>
  <c r="FK232" i="10"/>
  <c r="FR232" i="10"/>
  <c r="FQ232" i="10"/>
  <c r="CJ266" i="10"/>
  <c r="FL266" i="10"/>
  <c r="CL47" i="10"/>
  <c r="BQ266" i="10"/>
  <c r="FK266" i="10"/>
  <c r="EQ266" i="10"/>
  <c r="FF266" i="10"/>
  <c r="FB232" i="10"/>
  <c r="AE232" i="10"/>
  <c r="CJ232" i="10"/>
  <c r="CA166" i="10"/>
  <c r="FN166" i="10"/>
  <c r="BX266" i="10"/>
  <c r="BU266" i="10"/>
  <c r="EY266" i="10"/>
  <c r="FN266" i="10"/>
  <c r="AL232" i="10"/>
  <c r="AF232" i="10"/>
  <c r="BY232" i="10"/>
  <c r="EX232" i="10"/>
  <c r="CN232" i="10"/>
  <c r="FH232" i="10"/>
  <c r="FI232" i="10"/>
  <c r="CN147" i="10"/>
  <c r="CJ166" i="10"/>
  <c r="BZ166" i="10"/>
  <c r="FO166" i="10"/>
  <c r="FJ166" i="10"/>
  <c r="EW166" i="10"/>
  <c r="CG66" i="10"/>
  <c r="BK66" i="10"/>
  <c r="BO66" i="10"/>
  <c r="BM266" i="10"/>
  <c r="BN266" i="10"/>
  <c r="FA266" i="10"/>
  <c r="D267" i="10"/>
  <c r="EQ148" i="10"/>
  <c r="EI148" i="10"/>
  <c r="EZ148" i="10"/>
  <c r="BC148" i="10"/>
  <c r="EV148" i="10"/>
  <c r="CD148" i="10"/>
  <c r="AW48" i="10"/>
  <c r="CK166" i="10"/>
  <c r="CI166" i="10"/>
  <c r="BQ166" i="10"/>
  <c r="CO166" i="10"/>
  <c r="FG166" i="10"/>
  <c r="FB166" i="10"/>
  <c r="FC166" i="10"/>
  <c r="CB66" i="10"/>
  <c r="BT66" i="10"/>
  <c r="CO66" i="10"/>
  <c r="CC66" i="10"/>
  <c r="CC266" i="10"/>
  <c r="CO266" i="10"/>
  <c r="CK266" i="10"/>
  <c r="FS266" i="10"/>
  <c r="FU266" i="10"/>
  <c r="FC266" i="10"/>
  <c r="BA148" i="10"/>
  <c r="BG148" i="10"/>
  <c r="EN148" i="10"/>
  <c r="AU148" i="10"/>
  <c r="ET148" i="10"/>
  <c r="BF148" i="10"/>
  <c r="AZ148" i="10"/>
  <c r="BW148" i="10"/>
  <c r="CE148" i="10"/>
  <c r="CK148" i="10"/>
  <c r="FP148" i="10"/>
  <c r="BI48" i="10"/>
  <c r="AZ48" i="10"/>
  <c r="BS48" i="10"/>
  <c r="CK48" i="10"/>
  <c r="FU48" i="10"/>
  <c r="CA232" i="10"/>
  <c r="AP232" i="10"/>
  <c r="AS232" i="10"/>
  <c r="BI232" i="10"/>
  <c r="BD232" i="10"/>
  <c r="AN232" i="10"/>
  <c r="ER232" i="10"/>
  <c r="BO232" i="10"/>
  <c r="CE232" i="10"/>
  <c r="CC232" i="10"/>
  <c r="BV68" i="9"/>
  <c r="O60" i="13"/>
  <c r="BL199" i="10"/>
  <c r="ER199" i="10"/>
  <c r="CJ231" i="10"/>
  <c r="BU30" i="9"/>
  <c r="N22" i="13"/>
  <c r="AB99" i="10"/>
  <c r="DH99" i="10"/>
  <c r="BW30" i="9"/>
  <c r="P22" i="13"/>
  <c r="AB299" i="10"/>
  <c r="DH299" i="10"/>
  <c r="BV30" i="9"/>
  <c r="O22" i="13"/>
  <c r="AB199" i="10"/>
  <c r="DH199" i="10"/>
  <c r="BU68" i="9"/>
  <c r="N60" i="13"/>
  <c r="BL99" i="10"/>
  <c r="ER99" i="10"/>
  <c r="BW68" i="9"/>
  <c r="P60" i="13"/>
  <c r="BL299" i="10"/>
  <c r="ER299" i="10"/>
  <c r="BM298" i="10"/>
  <c r="ER198" i="10"/>
  <c r="BM198" i="10"/>
  <c r="ER298" i="10"/>
  <c r="CG47" i="9"/>
  <c r="V37" i="9"/>
  <c r="W36" i="9"/>
  <c r="CG67" i="9"/>
  <c r="BP29" i="9"/>
  <c r="CC29" i="9"/>
  <c r="CC69" i="9"/>
  <c r="AM27" i="14"/>
  <c r="L29" i="18"/>
  <c r="AM62" i="14"/>
  <c r="L62" i="18"/>
  <c r="AM122" i="14"/>
  <c r="P24" i="18"/>
  <c r="AM168" i="14"/>
  <c r="P68" i="18"/>
  <c r="FU267" i="10"/>
  <c r="BL296" i="10"/>
  <c r="ER296" i="10"/>
  <c r="EO147" i="10"/>
  <c r="FM231" i="10"/>
  <c r="FU167" i="10"/>
  <c r="BL196" i="10"/>
  <c r="ER196" i="10"/>
  <c r="BU167" i="10"/>
  <c r="ET167" i="10"/>
  <c r="BC47" i="10"/>
  <c r="AH231" i="10"/>
  <c r="BR47" i="10"/>
  <c r="CK47" i="10"/>
  <c r="CB47" i="10"/>
  <c r="AS47" i="10"/>
  <c r="CM47" i="10"/>
  <c r="BH47" i="10"/>
  <c r="CL167" i="10"/>
  <c r="EZ167" i="10"/>
  <c r="CN167" i="10"/>
  <c r="FB167" i="10"/>
  <c r="BL167" i="10"/>
  <c r="FR167" i="10"/>
  <c r="CD167" i="10"/>
  <c r="FT167" i="10"/>
  <c r="FI167" i="10"/>
  <c r="CO167" i="10"/>
  <c r="BX167" i="10"/>
  <c r="FO167" i="10"/>
  <c r="FA167" i="10"/>
  <c r="BT167" i="10"/>
  <c r="CK167" i="10"/>
  <c r="FS167" i="10"/>
  <c r="FE167" i="10"/>
  <c r="AZ47" i="10"/>
  <c r="BW167" i="10"/>
  <c r="CB167" i="10"/>
  <c r="FL167" i="10"/>
  <c r="EX167" i="10"/>
  <c r="AU47" i="10"/>
  <c r="BV47" i="10"/>
  <c r="BZ167" i="10"/>
  <c r="BN167" i="10"/>
  <c r="FP167" i="10"/>
  <c r="FN167" i="10"/>
  <c r="BV147" i="10"/>
  <c r="CI167" i="10"/>
  <c r="CA167" i="10"/>
  <c r="EV167" i="10"/>
  <c r="EY167" i="10"/>
  <c r="CI147" i="10"/>
  <c r="CF47" i="10"/>
  <c r="BP47" i="10"/>
  <c r="BK47" i="10"/>
  <c r="CG47" i="10"/>
  <c r="BW67" i="10"/>
  <c r="CJ47" i="10"/>
  <c r="CG67" i="10"/>
  <c r="BU47" i="10"/>
  <c r="BN47" i="10"/>
  <c r="BY47" i="10"/>
  <c r="AT47" i="10"/>
  <c r="BW47" i="10"/>
  <c r="FH231" i="10"/>
  <c r="FU47" i="10"/>
  <c r="AV47" i="10"/>
  <c r="CE47" i="10"/>
  <c r="CM267" i="10"/>
  <c r="CA47" i="10"/>
  <c r="BX47" i="10"/>
  <c r="CD47" i="10"/>
  <c r="AW47" i="10"/>
  <c r="FT47" i="10"/>
  <c r="BQ47" i="10"/>
  <c r="CN47" i="10"/>
  <c r="AY47" i="10"/>
  <c r="BJ47" i="10"/>
  <c r="CH267" i="10"/>
  <c r="CI47" i="10"/>
  <c r="AX47" i="10"/>
  <c r="BG47" i="10"/>
  <c r="BF47" i="10"/>
  <c r="BT47" i="10"/>
  <c r="BS47" i="10"/>
  <c r="CJ67" i="10"/>
  <c r="BA47" i="10"/>
  <c r="BZ47" i="10"/>
  <c r="CO47" i="10"/>
  <c r="BI47" i="10"/>
  <c r="BM47" i="10"/>
  <c r="BO47" i="10"/>
  <c r="BS147" i="10"/>
  <c r="BE47" i="10"/>
  <c r="AR47" i="10"/>
  <c r="CC47" i="10"/>
  <c r="BB47" i="10"/>
  <c r="CH47" i="10"/>
  <c r="BL47" i="10"/>
  <c r="BD47" i="10"/>
  <c r="AR231" i="10"/>
  <c r="BG231" i="10"/>
  <c r="AZ231" i="10"/>
  <c r="EQ231" i="10"/>
  <c r="EV231" i="10"/>
  <c r="AU231" i="10"/>
  <c r="FP231" i="10"/>
  <c r="FN231" i="10"/>
  <c r="BP167" i="10"/>
  <c r="CE167" i="10"/>
  <c r="BS167" i="10"/>
  <c r="FD167" i="10"/>
  <c r="ES167" i="10"/>
  <c r="EU167" i="10"/>
  <c r="FF167" i="10"/>
  <c r="EL147" i="10"/>
  <c r="AV231" i="10"/>
  <c r="BI231" i="10"/>
  <c r="BD231" i="10"/>
  <c r="FB231" i="10"/>
  <c r="CM231" i="10"/>
  <c r="CB231" i="10"/>
  <c r="BF231" i="10"/>
  <c r="AI231" i="10"/>
  <c r="CI231" i="10"/>
  <c r="FK231" i="10"/>
  <c r="BL67" i="10"/>
  <c r="CM167" i="10"/>
  <c r="CG167" i="10"/>
  <c r="BR167" i="10"/>
  <c r="BV167" i="10"/>
  <c r="FH167" i="10"/>
  <c r="FK167" i="10"/>
  <c r="EW167" i="10"/>
  <c r="FG167" i="10"/>
  <c r="CL267" i="10"/>
  <c r="CC147" i="10"/>
  <c r="AW231" i="10"/>
  <c r="AB231" i="10"/>
  <c r="ES231" i="10"/>
  <c r="FE231" i="10"/>
  <c r="FL231" i="10"/>
  <c r="CA231" i="10"/>
  <c r="AS231" i="10"/>
  <c r="AG231" i="10"/>
  <c r="BK231" i="10"/>
  <c r="CD231" i="10"/>
  <c r="CK231" i="10"/>
  <c r="CO67" i="10"/>
  <c r="CH167" i="10"/>
  <c r="CC167" i="10"/>
  <c r="BQ167" i="10"/>
  <c r="CF167" i="10"/>
  <c r="FJ167" i="10"/>
  <c r="FQ167" i="10"/>
  <c r="FM167" i="10"/>
  <c r="FI147" i="10"/>
  <c r="AE231" i="10"/>
  <c r="BR231" i="10"/>
  <c r="AY231" i="10"/>
  <c r="CH231" i="10"/>
  <c r="FI231" i="10"/>
  <c r="BE231" i="10"/>
  <c r="AO231" i="10"/>
  <c r="CN67" i="10"/>
  <c r="BM167" i="10"/>
  <c r="CJ167" i="10"/>
  <c r="BO167" i="10"/>
  <c r="BY167" i="10"/>
  <c r="ER167" i="10"/>
  <c r="FC167" i="10"/>
  <c r="BP231" i="10"/>
  <c r="BM231" i="10"/>
  <c r="ER231" i="10"/>
  <c r="BN231" i="10"/>
  <c r="CE231" i="10"/>
  <c r="CG231" i="10"/>
  <c r="CT48" i="13"/>
  <c r="FS147" i="10"/>
  <c r="FP147" i="10"/>
  <c r="CF147" i="10"/>
  <c r="CM147" i="10"/>
  <c r="CL147" i="10"/>
  <c r="AT147" i="10"/>
  <c r="AU147" i="10"/>
  <c r="EF147" i="10"/>
  <c r="DZ147" i="10"/>
  <c r="EM147" i="10"/>
  <c r="AV147" i="10"/>
  <c r="BR147" i="10"/>
  <c r="FN147" i="10"/>
  <c r="BZ147" i="10"/>
  <c r="EQ147" i="10"/>
  <c r="EG147" i="10"/>
  <c r="FF147" i="10"/>
  <c r="ET147" i="10"/>
  <c r="ES147" i="10"/>
  <c r="FE147" i="10"/>
  <c r="BU147" i="10"/>
  <c r="DY147" i="10"/>
  <c r="FK147" i="10"/>
  <c r="FG147" i="10"/>
  <c r="FH147" i="10"/>
  <c r="CA147" i="10"/>
  <c r="CK147" i="10"/>
  <c r="BP147" i="10"/>
  <c r="EV147" i="10"/>
  <c r="AY147" i="10"/>
  <c r="FC147" i="10"/>
  <c r="EH147" i="10"/>
  <c r="BO147" i="10"/>
  <c r="BN147" i="10"/>
  <c r="EP147" i="10"/>
  <c r="EY147" i="10"/>
  <c r="FL147" i="10"/>
  <c r="BX147" i="10"/>
  <c r="BC147" i="10"/>
  <c r="CD147" i="10"/>
  <c r="BJ147" i="10"/>
  <c r="BA147" i="10"/>
  <c r="FT147" i="10"/>
  <c r="FR147" i="10"/>
  <c r="FU147" i="10"/>
  <c r="CJ147" i="10"/>
  <c r="FQ147" i="10"/>
  <c r="FD147" i="10"/>
  <c r="AX147" i="10"/>
  <c r="BB147" i="10"/>
  <c r="ED147" i="10"/>
  <c r="EC147" i="10"/>
  <c r="ER147" i="10"/>
  <c r="EJ147" i="10"/>
  <c r="AZ147" i="10"/>
  <c r="CG147" i="10"/>
  <c r="BE147" i="10"/>
  <c r="BH147" i="10"/>
  <c r="BW147" i="10"/>
  <c r="FB147" i="10"/>
  <c r="FM147" i="10"/>
  <c r="CE147" i="10"/>
  <c r="BQ147" i="10"/>
  <c r="EU147" i="10"/>
  <c r="AS147" i="10"/>
  <c r="FJ147" i="10"/>
  <c r="CO147" i="10"/>
  <c r="CB147" i="10"/>
  <c r="CH147" i="10"/>
  <c r="AW147" i="10"/>
  <c r="EE147" i="10"/>
  <c r="FA147" i="10"/>
  <c r="EN147" i="10"/>
  <c r="EX147" i="10"/>
  <c r="EI147" i="10"/>
  <c r="EW147" i="10"/>
  <c r="EB147" i="10"/>
  <c r="EA147" i="10"/>
  <c r="EK147" i="10"/>
  <c r="BY147" i="10"/>
  <c r="FO147" i="10"/>
  <c r="BT147" i="10"/>
  <c r="AR147" i="10"/>
  <c r="BF147" i="10"/>
  <c r="BK147" i="10"/>
  <c r="BD147" i="10"/>
  <c r="BG147" i="10"/>
  <c r="FR267" i="10"/>
  <c r="FF267" i="10"/>
  <c r="ES267" i="10"/>
  <c r="FN267" i="10"/>
  <c r="BQ267" i="10"/>
  <c r="BM267" i="10"/>
  <c r="CO267" i="10"/>
  <c r="FB267" i="10"/>
  <c r="BW267" i="10"/>
  <c r="CF267" i="10"/>
  <c r="CA267" i="10"/>
  <c r="FH267" i="10"/>
  <c r="FI267" i="10"/>
  <c r="BO267" i="10"/>
  <c r="FJ267" i="10"/>
  <c r="EV267" i="10"/>
  <c r="FT267" i="10"/>
  <c r="FK267" i="10"/>
  <c r="CK267" i="10"/>
  <c r="BU267" i="10"/>
  <c r="CG267" i="10"/>
  <c r="FA267" i="10"/>
  <c r="CN267" i="10"/>
  <c r="EU267" i="10"/>
  <c r="BR267" i="10"/>
  <c r="FG267" i="10"/>
  <c r="CB267" i="10"/>
  <c r="FO267" i="10"/>
  <c r="BY267" i="10"/>
  <c r="FS267" i="10"/>
  <c r="BV267" i="10"/>
  <c r="FM267" i="10"/>
  <c r="EW267" i="10"/>
  <c r="CJ267" i="10"/>
  <c r="ET267" i="10"/>
  <c r="FE267" i="10"/>
  <c r="FC267" i="10"/>
  <c r="CE267" i="10"/>
  <c r="BL267" i="10"/>
  <c r="BS267" i="10"/>
  <c r="CC267" i="10"/>
  <c r="FP267" i="10"/>
  <c r="EY267" i="10"/>
  <c r="BN267" i="10"/>
  <c r="BT267" i="10"/>
  <c r="BP267" i="10"/>
  <c r="EX267" i="10"/>
  <c r="FD267" i="10"/>
  <c r="D268" i="10"/>
  <c r="CI267" i="10"/>
  <c r="FL267" i="10"/>
  <c r="EZ147" i="10"/>
  <c r="BX267" i="10"/>
  <c r="FQ267" i="10"/>
  <c r="BL147" i="10"/>
  <c r="BZ267" i="10"/>
  <c r="ER267" i="10"/>
  <c r="BI147" i="10"/>
  <c r="CD267" i="10"/>
  <c r="EZ267" i="10"/>
  <c r="BM147" i="10"/>
  <c r="CB67" i="10"/>
  <c r="CL67" i="10"/>
  <c r="BP67" i="10"/>
  <c r="CH67" i="10"/>
  <c r="BX67" i="10"/>
  <c r="BI46" i="10"/>
  <c r="CI67" i="10"/>
  <c r="CE67" i="10"/>
  <c r="BO67" i="10"/>
  <c r="CD67" i="10"/>
  <c r="EX231" i="10"/>
  <c r="AK231" i="10"/>
  <c r="ET231" i="10"/>
  <c r="AN231" i="10"/>
  <c r="AC231" i="10"/>
  <c r="BA231" i="10"/>
  <c r="FC231" i="10"/>
  <c r="AL231" i="10"/>
  <c r="EW231" i="10"/>
  <c r="CL231" i="10"/>
  <c r="FU231" i="10"/>
  <c r="FR231" i="10"/>
  <c r="FG231" i="10"/>
  <c r="BU67" i="10"/>
  <c r="BN67" i="10"/>
  <c r="BT67" i="10"/>
  <c r="AT231" i="10"/>
  <c r="BH231" i="10"/>
  <c r="BV231" i="10"/>
  <c r="BO231" i="10"/>
  <c r="AD231" i="10"/>
  <c r="FA231" i="10"/>
  <c r="BT231" i="10"/>
  <c r="FQ231" i="10"/>
  <c r="CN231" i="10"/>
  <c r="CF231" i="10"/>
  <c r="FO231" i="10"/>
  <c r="FU67" i="10"/>
  <c r="CA67" i="10"/>
  <c r="BY67" i="10"/>
  <c r="BR67" i="10"/>
  <c r="BQ67" i="10"/>
  <c r="BS67" i="10"/>
  <c r="CF67" i="10"/>
  <c r="CM67" i="10"/>
  <c r="D168" i="10"/>
  <c r="AQ231" i="10"/>
  <c r="AX231" i="10"/>
  <c r="BU231" i="10"/>
  <c r="AF231" i="10"/>
  <c r="BQ231" i="10"/>
  <c r="AP231" i="10"/>
  <c r="EY231" i="10"/>
  <c r="BS231" i="10"/>
  <c r="AJ231" i="10"/>
  <c r="EU231" i="10"/>
  <c r="BW231" i="10"/>
  <c r="FS231" i="10"/>
  <c r="FJ231" i="10"/>
  <c r="CO231" i="10"/>
  <c r="FT67" i="10"/>
  <c r="AV230" i="10"/>
  <c r="CC67" i="10"/>
  <c r="BV67" i="10"/>
  <c r="BM67" i="10"/>
  <c r="CK67" i="10"/>
  <c r="BZ67" i="10"/>
  <c r="BZ231" i="10"/>
  <c r="BJ231" i="10"/>
  <c r="BB231" i="10"/>
  <c r="BC231" i="10"/>
  <c r="BY231" i="10"/>
  <c r="BX231" i="10"/>
  <c r="BL231" i="10"/>
  <c r="AM231" i="10"/>
  <c r="FD231" i="10"/>
  <c r="EZ231" i="10"/>
  <c r="FF231" i="10"/>
  <c r="FT231" i="10"/>
  <c r="CC231" i="10"/>
  <c r="BU69" i="9"/>
  <c r="N61" i="13"/>
  <c r="BM99" i="10"/>
  <c r="ES99" i="10"/>
  <c r="BW29" i="9"/>
  <c r="P21" i="13"/>
  <c r="AA299" i="10"/>
  <c r="DG299" i="10"/>
  <c r="BU29" i="9"/>
  <c r="N21" i="13"/>
  <c r="AA99" i="10"/>
  <c r="DG99" i="10"/>
  <c r="BV29" i="9"/>
  <c r="O21" i="13"/>
  <c r="AA199" i="10"/>
  <c r="DG199" i="10"/>
  <c r="BW69" i="9"/>
  <c r="P61" i="13"/>
  <c r="BM299" i="10"/>
  <c r="ES299" i="10"/>
  <c r="BV69" i="9"/>
  <c r="O61" i="13"/>
  <c r="BM199" i="10"/>
  <c r="ES199" i="10"/>
  <c r="BN298" i="10"/>
  <c r="ES198" i="10"/>
  <c r="CG68" i="9"/>
  <c r="BN198" i="10"/>
  <c r="ES298" i="10"/>
  <c r="V38" i="9"/>
  <c r="W37" i="9"/>
  <c r="CG46" i="9"/>
  <c r="CC70" i="9"/>
  <c r="BP28" i="9"/>
  <c r="CC28" i="9"/>
  <c r="AM63" i="14"/>
  <c r="L63" i="18"/>
  <c r="L28" i="18"/>
  <c r="AM26" i="14"/>
  <c r="AM169" i="14"/>
  <c r="P69" i="18"/>
  <c r="P23" i="18"/>
  <c r="AM121" i="14"/>
  <c r="FB168" i="10"/>
  <c r="BM196" i="10"/>
  <c r="ES196" i="10"/>
  <c r="CM230" i="10"/>
  <c r="FT146" i="10"/>
  <c r="FK268" i="10"/>
  <c r="BM296" i="10"/>
  <c r="ES296" i="10"/>
  <c r="AM230" i="10"/>
  <c r="FJ230" i="10"/>
  <c r="DZ146" i="10"/>
  <c r="CD230" i="10"/>
  <c r="BK230" i="10"/>
  <c r="FK230" i="10"/>
  <c r="EP146" i="10"/>
  <c r="AO230" i="10"/>
  <c r="BH146" i="10"/>
  <c r="AQ230" i="10"/>
  <c r="BM230" i="10"/>
  <c r="FD230" i="10"/>
  <c r="FQ230" i="10"/>
  <c r="FG146" i="10"/>
  <c r="AN230" i="10"/>
  <c r="FQ146" i="10"/>
  <c r="BH230" i="10"/>
  <c r="FC230" i="10"/>
  <c r="FR230" i="10"/>
  <c r="FB230" i="10"/>
  <c r="CO230" i="10"/>
  <c r="FH268" i="10"/>
  <c r="FG168" i="10"/>
  <c r="FD168" i="10"/>
  <c r="FE268" i="10"/>
  <c r="AS230" i="10"/>
  <c r="AD230" i="10"/>
  <c r="FG230" i="10"/>
  <c r="BL146" i="10"/>
  <c r="BZ230" i="10"/>
  <c r="BP146" i="10"/>
  <c r="BR68" i="10"/>
  <c r="BV68" i="10"/>
  <c r="BY68" i="10"/>
  <c r="BS68" i="10"/>
  <c r="BO268" i="10"/>
  <c r="CN268" i="10"/>
  <c r="ET268" i="10"/>
  <c r="CJ168" i="10"/>
  <c r="CH268" i="10"/>
  <c r="CK68" i="10"/>
  <c r="CE168" i="10"/>
  <c r="CK168" i="10"/>
  <c r="BP168" i="10"/>
  <c r="BX268" i="10"/>
  <c r="BN68" i="10"/>
  <c r="FJ168" i="10"/>
  <c r="BQ168" i="10"/>
  <c r="BR168" i="10"/>
  <c r="FL168" i="10"/>
  <c r="CG168" i="10"/>
  <c r="CB168" i="10"/>
  <c r="FO168" i="10"/>
  <c r="BQ230" i="10"/>
  <c r="AA230" i="10"/>
  <c r="BV230" i="10"/>
  <c r="CC230" i="10"/>
  <c r="BC146" i="10"/>
  <c r="EY168" i="10"/>
  <c r="FM168" i="10"/>
  <c r="AU230" i="10"/>
  <c r="FF230" i="10"/>
  <c r="BT168" i="10"/>
  <c r="FH168" i="10"/>
  <c r="CN168" i="10"/>
  <c r="CF168" i="10"/>
  <c r="ES168" i="10"/>
  <c r="BX168" i="10"/>
  <c r="BZ168" i="10"/>
  <c r="EV168" i="10"/>
  <c r="FA168" i="10"/>
  <c r="ER230" i="10"/>
  <c r="AZ230" i="10"/>
  <c r="BY230" i="10"/>
  <c r="FP230" i="10"/>
  <c r="BV146" i="10"/>
  <c r="CF146" i="10"/>
  <c r="BN168" i="10"/>
  <c r="CL168" i="10"/>
  <c r="FU168" i="10"/>
  <c r="FQ168" i="10"/>
  <c r="CE68" i="10"/>
  <c r="BN230" i="10"/>
  <c r="BU230" i="10"/>
  <c r="EY230" i="10"/>
  <c r="FH230" i="10"/>
  <c r="EJ146" i="10"/>
  <c r="BZ146" i="10"/>
  <c r="BR268" i="10"/>
  <c r="FR268" i="10"/>
  <c r="BV268" i="10"/>
  <c r="BP268" i="10"/>
  <c r="CC268" i="10"/>
  <c r="BU268" i="10"/>
  <c r="FG268" i="10"/>
  <c r="FQ268" i="10"/>
  <c r="FJ268" i="10"/>
  <c r="FS268" i="10"/>
  <c r="CJ268" i="10"/>
  <c r="CD268" i="10"/>
  <c r="BN268" i="10"/>
  <c r="BW268" i="10"/>
  <c r="ES268" i="10"/>
  <c r="EX268" i="10"/>
  <c r="EW268" i="10"/>
  <c r="AH230" i="10"/>
  <c r="EQ230" i="10"/>
  <c r="AG230" i="10"/>
  <c r="BE230" i="10"/>
  <c r="BC230" i="10"/>
  <c r="BS230" i="10"/>
  <c r="ET230" i="10"/>
  <c r="CH230" i="10"/>
  <c r="CN230" i="10"/>
  <c r="CL230" i="10"/>
  <c r="EH146" i="10"/>
  <c r="BF146" i="10"/>
  <c r="FM146" i="10"/>
  <c r="CF268" i="10"/>
  <c r="CK268" i="10"/>
  <c r="FF268" i="10"/>
  <c r="CO268" i="10"/>
  <c r="BF230" i="10"/>
  <c r="AF230" i="10"/>
  <c r="BW230" i="10"/>
  <c r="AB230" i="10"/>
  <c r="BG230" i="10"/>
  <c r="EX230" i="10"/>
  <c r="EV230" i="10"/>
  <c r="BR230" i="10"/>
  <c r="CE230" i="10"/>
  <c r="CB230" i="10"/>
  <c r="FT230" i="10"/>
  <c r="BT46" i="10"/>
  <c r="BE146" i="10"/>
  <c r="BJ146" i="10"/>
  <c r="CD146" i="10"/>
  <c r="CI268" i="10"/>
  <c r="EV268" i="10"/>
  <c r="BM268" i="10"/>
  <c r="EY268" i="10"/>
  <c r="BY268" i="10"/>
  <c r="EU268" i="10"/>
  <c r="BS268" i="10"/>
  <c r="FT268" i="10"/>
  <c r="BA230" i="10"/>
  <c r="ES230" i="10"/>
  <c r="BI230" i="10"/>
  <c r="CG230" i="10"/>
  <c r="CA230" i="10"/>
  <c r="BJ46" i="10"/>
  <c r="AU146" i="10"/>
  <c r="EF146" i="10"/>
  <c r="CN146" i="10"/>
  <c r="CM268" i="10"/>
  <c r="FM268" i="10"/>
  <c r="CL268" i="10"/>
  <c r="FL268" i="10"/>
  <c r="FU268" i="10"/>
  <c r="BZ268" i="10"/>
  <c r="FN268" i="10"/>
  <c r="FA268" i="10"/>
  <c r="FI268" i="10"/>
  <c r="CA268" i="10"/>
  <c r="CG268" i="10"/>
  <c r="FO268" i="10"/>
  <c r="FP268" i="10"/>
  <c r="FC268" i="10"/>
  <c r="BT230" i="10"/>
  <c r="BB230" i="10"/>
  <c r="BP230" i="10"/>
  <c r="FM230" i="10"/>
  <c r="FE168" i="10"/>
  <c r="CE268" i="10"/>
  <c r="BT268" i="10"/>
  <c r="CB268" i="10"/>
  <c r="BQ268" i="10"/>
  <c r="FD268" i="10"/>
  <c r="FB268" i="10"/>
  <c r="EZ268" i="10"/>
  <c r="BO230" i="10"/>
  <c r="AC230" i="10"/>
  <c r="BL230" i="10"/>
  <c r="AP230" i="10"/>
  <c r="EU230" i="10"/>
  <c r="AK230" i="10"/>
  <c r="AT230" i="10"/>
  <c r="FU230" i="10"/>
  <c r="FO230" i="10"/>
  <c r="CI230" i="10"/>
  <c r="AX46" i="10"/>
  <c r="BQ146" i="10"/>
  <c r="BO146" i="10"/>
  <c r="FR146" i="10"/>
  <c r="CE46" i="10"/>
  <c r="CM46" i="10"/>
  <c r="AT46" i="10"/>
  <c r="BK46" i="10"/>
  <c r="BV168" i="10"/>
  <c r="BU168" i="10"/>
  <c r="CO168" i="10"/>
  <c r="BM168" i="10"/>
  <c r="FN168" i="10"/>
  <c r="FC168" i="10"/>
  <c r="FP168" i="10"/>
  <c r="FR168" i="10"/>
  <c r="BM68" i="10"/>
  <c r="CO68" i="10"/>
  <c r="BO46" i="10"/>
  <c r="CH46" i="10"/>
  <c r="BF46" i="10"/>
  <c r="CB46" i="10"/>
  <c r="CD46" i="10"/>
  <c r="FT46" i="10"/>
  <c r="CF46" i="10"/>
  <c r="CA46" i="10"/>
  <c r="CA168" i="10"/>
  <c r="CD168" i="10"/>
  <c r="CH168" i="10"/>
  <c r="BW168" i="10"/>
  <c r="FF168" i="10"/>
  <c r="FT168" i="10"/>
  <c r="FI168" i="10"/>
  <c r="BW68" i="10"/>
  <c r="BX46" i="10"/>
  <c r="AU46" i="10"/>
  <c r="AQ46" i="10"/>
  <c r="CI168" i="10"/>
  <c r="BO168" i="10"/>
  <c r="BS168" i="10"/>
  <c r="EU168" i="10"/>
  <c r="FK168" i="10"/>
  <c r="FS168" i="10"/>
  <c r="ET168" i="10"/>
  <c r="CB68" i="10"/>
  <c r="FU68" i="10"/>
  <c r="AV46" i="10"/>
  <c r="BM46" i="10"/>
  <c r="BR46" i="10"/>
  <c r="BA46" i="10"/>
  <c r="BB46" i="10"/>
  <c r="CM168" i="10"/>
  <c r="CC168" i="10"/>
  <c r="BY168" i="10"/>
  <c r="EX168" i="10"/>
  <c r="EW168" i="10"/>
  <c r="EZ168" i="10"/>
  <c r="CM68" i="10"/>
  <c r="BX68" i="10"/>
  <c r="AZ46" i="10"/>
  <c r="BQ46" i="10"/>
  <c r="BW46" i="10"/>
  <c r="CC46" i="10"/>
  <c r="CT49" i="13"/>
  <c r="BM146" i="10"/>
  <c r="BB146" i="10"/>
  <c r="EW146" i="10"/>
  <c r="EG146" i="10"/>
  <c r="BI146" i="10"/>
  <c r="BW146" i="10"/>
  <c r="AX146" i="10"/>
  <c r="AV146" i="10"/>
  <c r="FI146" i="10"/>
  <c r="FO146" i="10"/>
  <c r="D169" i="10"/>
  <c r="CI68" i="10"/>
  <c r="BZ68" i="10"/>
  <c r="BP68" i="10"/>
  <c r="CG68" i="10"/>
  <c r="BG46" i="10"/>
  <c r="AY46" i="10"/>
  <c r="BH46" i="10"/>
  <c r="BD46" i="10"/>
  <c r="CI46" i="10"/>
  <c r="CL46" i="10"/>
  <c r="BS46" i="10"/>
  <c r="BR146" i="10"/>
  <c r="AZ146" i="10"/>
  <c r="DY146" i="10"/>
  <c r="EA146" i="10"/>
  <c r="EY146" i="10"/>
  <c r="AW146" i="10"/>
  <c r="EU146" i="10"/>
  <c r="EE146" i="10"/>
  <c r="FC146" i="10"/>
  <c r="FJ146" i="10"/>
  <c r="CC146" i="10"/>
  <c r="FP146" i="10"/>
  <c r="FK146" i="10"/>
  <c r="EB146" i="10"/>
  <c r="BN146" i="10"/>
  <c r="EO146" i="10"/>
  <c r="EZ146" i="10"/>
  <c r="BS146" i="10"/>
  <c r="AT146" i="10"/>
  <c r="EC146" i="10"/>
  <c r="CA146" i="10"/>
  <c r="CJ146" i="10"/>
  <c r="CK146" i="10"/>
  <c r="FH146" i="10"/>
  <c r="FS146" i="10"/>
  <c r="BT68" i="10"/>
  <c r="CJ68" i="10"/>
  <c r="CD68" i="10"/>
  <c r="BQ68" i="10"/>
  <c r="AY230" i="10"/>
  <c r="BX230" i="10"/>
  <c r="AW230" i="10"/>
  <c r="BJ230" i="10"/>
  <c r="AI230" i="10"/>
  <c r="FA230" i="10"/>
  <c r="FE230" i="10"/>
  <c r="CK230" i="10"/>
  <c r="FI230" i="10"/>
  <c r="FS230" i="10"/>
  <c r="FN230" i="10"/>
  <c r="BN46" i="10"/>
  <c r="AR46" i="10"/>
  <c r="BV46" i="10"/>
  <c r="AW46" i="10"/>
  <c r="BE46" i="10"/>
  <c r="BC46" i="10"/>
  <c r="EN146" i="10"/>
  <c r="EL146" i="10"/>
  <c r="FA146" i="10"/>
  <c r="AQ146" i="10"/>
  <c r="ED146" i="10"/>
  <c r="AS146" i="10"/>
  <c r="BU146" i="10"/>
  <c r="BG146" i="10"/>
  <c r="CM146" i="10"/>
  <c r="BX146" i="10"/>
  <c r="BY146" i="10"/>
  <c r="FU146" i="10"/>
  <c r="FD146" i="10"/>
  <c r="CH146" i="10"/>
  <c r="FB146" i="10"/>
  <c r="BO68" i="10"/>
  <c r="CH68" i="10"/>
  <c r="BZ46" i="10"/>
  <c r="AS46" i="10"/>
  <c r="BL46" i="10"/>
  <c r="BU46" i="10"/>
  <c r="CK46" i="10"/>
  <c r="BP46" i="10"/>
  <c r="ER146" i="10"/>
  <c r="EM146" i="10"/>
  <c r="BA146" i="10"/>
  <c r="EQ146" i="10"/>
  <c r="BT146" i="10"/>
  <c r="ES146" i="10"/>
  <c r="FF146" i="10"/>
  <c r="CL146" i="10"/>
  <c r="CG146" i="10"/>
  <c r="FN146" i="10"/>
  <c r="FL146" i="10"/>
  <c r="CI146" i="10"/>
  <c r="AY146" i="10"/>
  <c r="CC68" i="10"/>
  <c r="CN68" i="10"/>
  <c r="FT68" i="10"/>
  <c r="CF68" i="10"/>
  <c r="BU68" i="10"/>
  <c r="CA68" i="10"/>
  <c r="CL68" i="10"/>
  <c r="D269" i="10"/>
  <c r="AR230" i="10"/>
  <c r="BD230" i="10"/>
  <c r="AJ230" i="10"/>
  <c r="AX230" i="10"/>
  <c r="AE230" i="10"/>
  <c r="EW230" i="10"/>
  <c r="EZ230" i="10"/>
  <c r="AL230" i="10"/>
  <c r="CJ230" i="10"/>
  <c r="CF230" i="10"/>
  <c r="FL230" i="10"/>
  <c r="BY46" i="10"/>
  <c r="CJ46" i="10"/>
  <c r="CG46" i="10"/>
  <c r="CN46" i="10"/>
  <c r="CO46" i="10"/>
  <c r="FU46" i="10"/>
  <c r="EI146" i="10"/>
  <c r="AR146" i="10"/>
  <c r="EX146" i="10"/>
  <c r="EK146" i="10"/>
  <c r="EV146" i="10"/>
  <c r="BK146" i="10"/>
  <c r="ET146" i="10"/>
  <c r="BD146" i="10"/>
  <c r="CB146" i="10"/>
  <c r="CE146" i="10"/>
  <c r="CO146" i="10"/>
  <c r="FE146" i="10"/>
  <c r="CG45" i="9"/>
  <c r="BV28" i="9"/>
  <c r="O20" i="13"/>
  <c r="Z199" i="10"/>
  <c r="DF199" i="10"/>
  <c r="BV70" i="9"/>
  <c r="O62" i="13"/>
  <c r="BN199" i="10"/>
  <c r="ET199" i="10"/>
  <c r="BU28" i="9"/>
  <c r="N20" i="13"/>
  <c r="Z99" i="10"/>
  <c r="DF99" i="10"/>
  <c r="BW28" i="9"/>
  <c r="P20" i="13"/>
  <c r="Z299" i="10"/>
  <c r="DF299" i="10"/>
  <c r="BU70" i="9"/>
  <c r="N62" i="13"/>
  <c r="BN99" i="10"/>
  <c r="ET99" i="10"/>
  <c r="BW70" i="9"/>
  <c r="P62" i="13"/>
  <c r="BN299" i="10"/>
  <c r="ET299" i="10"/>
  <c r="BO298" i="10"/>
  <c r="ET298" i="10"/>
  <c r="BO198" i="10"/>
  <c r="BZ269" i="10"/>
  <c r="EX169" i="10"/>
  <c r="ET198" i="10"/>
  <c r="V39" i="9"/>
  <c r="W38" i="9"/>
  <c r="CG69" i="9"/>
  <c r="BP27" i="9"/>
  <c r="CC27" i="9"/>
  <c r="CC71" i="9"/>
  <c r="L27" i="18"/>
  <c r="AM25" i="14"/>
  <c r="L64" i="18"/>
  <c r="AM64" i="14"/>
  <c r="AM120" i="14"/>
  <c r="P22" i="18"/>
  <c r="AM170" i="14"/>
  <c r="P70" i="18"/>
  <c r="FE169" i="10"/>
  <c r="BN196" i="10"/>
  <c r="ET196" i="10"/>
  <c r="CA229" i="10"/>
  <c r="FJ145" i="10"/>
  <c r="EY269" i="10"/>
  <c r="BN296" i="10"/>
  <c r="ET296" i="10"/>
  <c r="BW69" i="10"/>
  <c r="CK69" i="10"/>
  <c r="BO69" i="10"/>
  <c r="BR69" i="10"/>
  <c r="CM69" i="10"/>
  <c r="CG229" i="10"/>
  <c r="CL69" i="10"/>
  <c r="EY169" i="10"/>
  <c r="FR269" i="10"/>
  <c r="BH229" i="10"/>
  <c r="BC145" i="10"/>
  <c r="BU145" i="10"/>
  <c r="FU69" i="10"/>
  <c r="FO229" i="10"/>
  <c r="CH145" i="10"/>
  <c r="AG229" i="10"/>
  <c r="BG145" i="10"/>
  <c r="EV169" i="10"/>
  <c r="AS229" i="10"/>
  <c r="EU145" i="10"/>
  <c r="BW145" i="10"/>
  <c r="BZ169" i="10"/>
  <c r="FQ229" i="10"/>
  <c r="EK145" i="10"/>
  <c r="CD145" i="10"/>
  <c r="FM229" i="10"/>
  <c r="FM269" i="10"/>
  <c r="FG269" i="10"/>
  <c r="FN229" i="10"/>
  <c r="BR169" i="10"/>
  <c r="BL145" i="10"/>
  <c r="CF169" i="10"/>
  <c r="Z229" i="10"/>
  <c r="EW229" i="10"/>
  <c r="DZ145" i="10"/>
  <c r="FK145" i="10"/>
  <c r="CB69" i="10"/>
  <c r="FQ169" i="10"/>
  <c r="BT229" i="10"/>
  <c r="EY229" i="10"/>
  <c r="BT145" i="10"/>
  <c r="FE145" i="10"/>
  <c r="CO169" i="10"/>
  <c r="CG169" i="10"/>
  <c r="BN169" i="10"/>
  <c r="BS169" i="10"/>
  <c r="FA169" i="10"/>
  <c r="FB169" i="10"/>
  <c r="FM169" i="10"/>
  <c r="AX229" i="10"/>
  <c r="AM229" i="10"/>
  <c r="BE229" i="10"/>
  <c r="AL229" i="10"/>
  <c r="AB229" i="10"/>
  <c r="FB229" i="10"/>
  <c r="AH229" i="10"/>
  <c r="EX229" i="10"/>
  <c r="FD229" i="10"/>
  <c r="FE229" i="10"/>
  <c r="FK229" i="10"/>
  <c r="CJ229" i="10"/>
  <c r="CI229" i="10"/>
  <c r="FA145" i="10"/>
  <c r="BP145" i="10"/>
  <c r="EN145" i="10"/>
  <c r="EG145" i="10"/>
  <c r="BR145" i="10"/>
  <c r="BN145" i="10"/>
  <c r="BO145" i="10"/>
  <c r="FB145" i="10"/>
  <c r="CE145" i="10"/>
  <c r="CL145" i="10"/>
  <c r="CB145" i="10"/>
  <c r="FI145" i="10"/>
  <c r="BW169" i="10"/>
  <c r="CC169" i="10"/>
  <c r="CH169" i="10"/>
  <c r="FO169" i="10"/>
  <c r="FH169" i="10"/>
  <c r="FP169" i="10"/>
  <c r="FU169" i="10"/>
  <c r="EV269" i="10"/>
  <c r="BI229" i="10"/>
  <c r="BG229" i="10"/>
  <c r="BC229" i="10"/>
  <c r="BN229" i="10"/>
  <c r="BJ229" i="10"/>
  <c r="ER229" i="10"/>
  <c r="FC229" i="10"/>
  <c r="BL229" i="10"/>
  <c r="FT229" i="10"/>
  <c r="FG229" i="10"/>
  <c r="CD229" i="10"/>
  <c r="FH229" i="10"/>
  <c r="FF229" i="10"/>
  <c r="BD145" i="10"/>
  <c r="AV145" i="10"/>
  <c r="EZ145" i="10"/>
  <c r="EL145" i="10"/>
  <c r="BV145" i="10"/>
  <c r="ED145" i="10"/>
  <c r="BE145" i="10"/>
  <c r="BB145" i="10"/>
  <c r="BY145" i="10"/>
  <c r="CI145" i="10"/>
  <c r="FC145" i="10"/>
  <c r="CJ145" i="10"/>
  <c r="FQ145" i="10"/>
  <c r="CA169" i="10"/>
  <c r="FK169" i="10"/>
  <c r="FF169" i="10"/>
  <c r="AI229" i="10"/>
  <c r="BM229" i="10"/>
  <c r="FP229" i="10"/>
  <c r="CE229" i="10"/>
  <c r="CB229" i="10"/>
  <c r="BQ145" i="10"/>
  <c r="EH145" i="10"/>
  <c r="EM145" i="10"/>
  <c r="EA145" i="10"/>
  <c r="ET145" i="10"/>
  <c r="EB145" i="10"/>
  <c r="AS145" i="10"/>
  <c r="CO145" i="10"/>
  <c r="CF145" i="10"/>
  <c r="CN145" i="10"/>
  <c r="FT145" i="10"/>
  <c r="FM145" i="10"/>
  <c r="CJ169" i="10"/>
  <c r="CD169" i="10"/>
  <c r="CL169" i="10"/>
  <c r="EU169" i="10"/>
  <c r="FC169" i="10"/>
  <c r="FL169" i="10"/>
  <c r="FN169" i="10"/>
  <c r="BF229" i="10"/>
  <c r="AV229" i="10"/>
  <c r="AQ229" i="10"/>
  <c r="BA229" i="10"/>
  <c r="ES229" i="10"/>
  <c r="AN229" i="10"/>
  <c r="AO229" i="10"/>
  <c r="FA229" i="10"/>
  <c r="AJ229" i="10"/>
  <c r="AK229" i="10"/>
  <c r="EU229" i="10"/>
  <c r="FS229" i="10"/>
  <c r="BY229" i="10"/>
  <c r="CN229" i="10"/>
  <c r="CK229" i="10"/>
  <c r="BM145" i="10"/>
  <c r="AY145" i="10"/>
  <c r="EJ145" i="10"/>
  <c r="EW145" i="10"/>
  <c r="EP145" i="10"/>
  <c r="BS145" i="10"/>
  <c r="BH145" i="10"/>
  <c r="BF145" i="10"/>
  <c r="BX145" i="10"/>
  <c r="FP145" i="10"/>
  <c r="FD145" i="10"/>
  <c r="FL145" i="10"/>
  <c r="FU145" i="10"/>
  <c r="BY169" i="10"/>
  <c r="FJ169" i="10"/>
  <c r="AF229" i="10"/>
  <c r="EQ229" i="10"/>
  <c r="AD229" i="10"/>
  <c r="CM229" i="10"/>
  <c r="AT145" i="10"/>
  <c r="BO169" i="10"/>
  <c r="BP169" i="10"/>
  <c r="FR169" i="10"/>
  <c r="AR229" i="10"/>
  <c r="BD229" i="10"/>
  <c r="AA229" i="10"/>
  <c r="ET229" i="10"/>
  <c r="CO229" i="10"/>
  <c r="AX145" i="10"/>
  <c r="ES145" i="10"/>
  <c r="BK145" i="10"/>
  <c r="CA145" i="10"/>
  <c r="FG145" i="10"/>
  <c r="CK169" i="10"/>
  <c r="CN169" i="10"/>
  <c r="BX169" i="10"/>
  <c r="CM169" i="10"/>
  <c r="ET169" i="10"/>
  <c r="FG169" i="10"/>
  <c r="EW169" i="10"/>
  <c r="BP269" i="10"/>
  <c r="AZ229" i="10"/>
  <c r="BB229" i="10"/>
  <c r="AW229" i="10"/>
  <c r="BW229" i="10"/>
  <c r="BS229" i="10"/>
  <c r="BO229" i="10"/>
  <c r="BX229" i="10"/>
  <c r="BR229" i="10"/>
  <c r="CH229" i="10"/>
  <c r="FJ229" i="10"/>
  <c r="FU229" i="10"/>
  <c r="FR229" i="10"/>
  <c r="BA145" i="10"/>
  <c r="EV145" i="10"/>
  <c r="EX145" i="10"/>
  <c r="AP145" i="10"/>
  <c r="EC145" i="10"/>
  <c r="AZ145" i="10"/>
  <c r="AU145" i="10"/>
  <c r="BZ145" i="10"/>
  <c r="CK145" i="10"/>
  <c r="FR145" i="10"/>
  <c r="FS145" i="10"/>
  <c r="FN145" i="10"/>
  <c r="BU169" i="10"/>
  <c r="FD169" i="10"/>
  <c r="AE229" i="10"/>
  <c r="EV229" i="10"/>
  <c r="BV169" i="10"/>
  <c r="BT169" i="10"/>
  <c r="FI169" i="10"/>
  <c r="FT169" i="10"/>
  <c r="AT229" i="10"/>
  <c r="AU229" i="10"/>
  <c r="AY229" i="10"/>
  <c r="EZ229" i="10"/>
  <c r="CF229" i="10"/>
  <c r="FL229" i="10"/>
  <c r="FI229" i="10"/>
  <c r="EF145" i="10"/>
  <c r="EI145" i="10"/>
  <c r="EE145" i="10"/>
  <c r="AR145" i="10"/>
  <c r="FO145" i="10"/>
  <c r="CM145" i="10"/>
  <c r="FF145" i="10"/>
  <c r="CB169" i="10"/>
  <c r="CI169" i="10"/>
  <c r="CE169" i="10"/>
  <c r="BQ169" i="10"/>
  <c r="EZ169" i="10"/>
  <c r="FS169" i="10"/>
  <c r="BS269" i="10"/>
  <c r="BP229" i="10"/>
  <c r="BV229" i="10"/>
  <c r="BK229" i="10"/>
  <c r="AP229" i="10"/>
  <c r="AC229" i="10"/>
  <c r="BQ229" i="10"/>
  <c r="BU229" i="10"/>
  <c r="CL229" i="10"/>
  <c r="CC229" i="10"/>
  <c r="BZ229" i="10"/>
  <c r="AQ145" i="10"/>
  <c r="EY145" i="10"/>
  <c r="EO145" i="10"/>
  <c r="DY145" i="10"/>
  <c r="EQ145" i="10"/>
  <c r="BJ145" i="10"/>
  <c r="AW145" i="10"/>
  <c r="BI145" i="10"/>
  <c r="ER145" i="10"/>
  <c r="CG145" i="10"/>
  <c r="CC145" i="10"/>
  <c r="FH145" i="10"/>
  <c r="CT50" i="13"/>
  <c r="CO269" i="10"/>
  <c r="CO69" i="10"/>
  <c r="FE269" i="10"/>
  <c r="CJ69" i="10"/>
  <c r="CG69" i="10"/>
  <c r="CF69" i="10"/>
  <c r="BR269" i="10"/>
  <c r="CD269" i="10"/>
  <c r="CH269" i="10"/>
  <c r="BY269" i="10"/>
  <c r="FS269" i="10"/>
  <c r="FU269" i="10"/>
  <c r="FN269" i="10"/>
  <c r="D170" i="10"/>
  <c r="FE170" i="10"/>
  <c r="D270" i="10"/>
  <c r="FK269" i="10"/>
  <c r="BX269" i="10"/>
  <c r="CI69" i="10"/>
  <c r="CK269" i="10"/>
  <c r="EW269" i="10"/>
  <c r="CD69" i="10"/>
  <c r="BS69" i="10"/>
  <c r="CA69" i="10"/>
  <c r="CH69" i="10"/>
  <c r="BW269" i="10"/>
  <c r="BO269" i="10"/>
  <c r="CM269" i="10"/>
  <c r="BV269" i="10"/>
  <c r="FT269" i="10"/>
  <c r="FB269" i="10"/>
  <c r="FI269" i="10"/>
  <c r="ES144" i="10"/>
  <c r="BU269" i="10"/>
  <c r="EZ269" i="10"/>
  <c r="ET269" i="10"/>
  <c r="BP69" i="10"/>
  <c r="CN269" i="10"/>
  <c r="CL269" i="10"/>
  <c r="FD269" i="10"/>
  <c r="CN69" i="10"/>
  <c r="CE269" i="10"/>
  <c r="BV69" i="10"/>
  <c r="BX69" i="10"/>
  <c r="CC69" i="10"/>
  <c r="BZ69" i="10"/>
  <c r="FT69" i="10"/>
  <c r="CF269" i="10"/>
  <c r="CJ269" i="10"/>
  <c r="BT269" i="10"/>
  <c r="FJ269" i="10"/>
  <c r="EU269" i="10"/>
  <c r="FL269" i="10"/>
  <c r="FQ269" i="10"/>
  <c r="CC269" i="10"/>
  <c r="FO269" i="10"/>
  <c r="BU69" i="10"/>
  <c r="CI269" i="10"/>
  <c r="FF269" i="10"/>
  <c r="CE69" i="10"/>
  <c r="CB269" i="10"/>
  <c r="CG269" i="10"/>
  <c r="FH269" i="10"/>
  <c r="FA269" i="10"/>
  <c r="BN69" i="10"/>
  <c r="BQ69" i="10"/>
  <c r="BY69" i="10"/>
  <c r="BT69" i="10"/>
  <c r="BQ269" i="10"/>
  <c r="CA269" i="10"/>
  <c r="BN269" i="10"/>
  <c r="FP269" i="10"/>
  <c r="EX269" i="10"/>
  <c r="FC269" i="10"/>
  <c r="BW27" i="9"/>
  <c r="P19" i="13"/>
  <c r="Y299" i="10"/>
  <c r="DE299" i="10"/>
  <c r="BU27" i="9"/>
  <c r="N19" i="13"/>
  <c r="Y99" i="10"/>
  <c r="DE99" i="10"/>
  <c r="BV71" i="9"/>
  <c r="O63" i="13"/>
  <c r="BO199" i="10"/>
  <c r="EU199" i="10"/>
  <c r="BW71" i="9"/>
  <c r="P63" i="13"/>
  <c r="BO299" i="10"/>
  <c r="EU299" i="10"/>
  <c r="BV27" i="9"/>
  <c r="O19" i="13"/>
  <c r="Y199" i="10"/>
  <c r="DE199" i="10"/>
  <c r="BO45" i="10"/>
  <c r="CJ45" i="10"/>
  <c r="AT45" i="10"/>
  <c r="AV45" i="10"/>
  <c r="CB45" i="10"/>
  <c r="BV45" i="10"/>
  <c r="BQ45" i="10"/>
  <c r="BD45" i="10"/>
  <c r="CA45" i="10"/>
  <c r="BB45" i="10"/>
  <c r="BZ45" i="10"/>
  <c r="BH45" i="10"/>
  <c r="CK45" i="10"/>
  <c r="BT45" i="10"/>
  <c r="BJ45" i="10"/>
  <c r="FU45" i="10"/>
  <c r="FT45" i="10"/>
  <c r="BG45" i="10"/>
  <c r="AR45" i="10"/>
  <c r="BE45" i="10"/>
  <c r="BL45" i="10"/>
  <c r="CG45" i="10"/>
  <c r="CF45" i="10"/>
  <c r="AP45" i="10"/>
  <c r="BA45" i="10"/>
  <c r="AX45" i="10"/>
  <c r="AS45" i="10"/>
  <c r="BY45" i="10"/>
  <c r="CC45" i="10"/>
  <c r="AW45" i="10"/>
  <c r="BW45" i="10"/>
  <c r="BU45" i="10"/>
  <c r="AQ45" i="10"/>
  <c r="BN45" i="10"/>
  <c r="AZ45" i="10"/>
  <c r="CN45" i="10"/>
  <c r="BP45" i="10"/>
  <c r="AU45" i="10"/>
  <c r="BS45" i="10"/>
  <c r="BK45" i="10"/>
  <c r="BC45" i="10"/>
  <c r="CE45" i="10"/>
  <c r="CI45" i="10"/>
  <c r="CM45" i="10"/>
  <c r="CD45" i="10"/>
  <c r="BX45" i="10"/>
  <c r="CO45" i="10"/>
  <c r="BI45" i="10"/>
  <c r="BM45" i="10"/>
  <c r="AY45" i="10"/>
  <c r="CL45" i="10"/>
  <c r="BR45" i="10"/>
  <c r="CH45" i="10"/>
  <c r="BF45" i="10"/>
  <c r="CM144" i="10"/>
  <c r="AY144" i="10"/>
  <c r="BU71" i="9"/>
  <c r="N63" i="13"/>
  <c r="BO99" i="10"/>
  <c r="EU99" i="10"/>
  <c r="BP298" i="10"/>
  <c r="BP198" i="10"/>
  <c r="EU298" i="10"/>
  <c r="EU198" i="10"/>
  <c r="V40" i="9"/>
  <c r="W39" i="9"/>
  <c r="CG44" i="9"/>
  <c r="CG70" i="9"/>
  <c r="CC72" i="9"/>
  <c r="BP26" i="9"/>
  <c r="CC26" i="9"/>
  <c r="AM65" i="14"/>
  <c r="L65" i="18"/>
  <c r="AM24" i="14"/>
  <c r="L26" i="18"/>
  <c r="P71" i="18"/>
  <c r="AM171" i="14"/>
  <c r="P21" i="18"/>
  <c r="AM119" i="14"/>
  <c r="CB228" i="10"/>
  <c r="FO144" i="10"/>
  <c r="FK170" i="10"/>
  <c r="BO196" i="10"/>
  <c r="EU196" i="10"/>
  <c r="EV270" i="10"/>
  <c r="BO296" i="10"/>
  <c r="EU296" i="10"/>
  <c r="CN70" i="10"/>
  <c r="FI228" i="10"/>
  <c r="FU144" i="10"/>
  <c r="AC228" i="10"/>
  <c r="AL228" i="10"/>
  <c r="AX228" i="10"/>
  <c r="AS144" i="10"/>
  <c r="FJ228" i="10"/>
  <c r="BL228" i="10"/>
  <c r="FK228" i="10"/>
  <c r="AN228" i="10"/>
  <c r="AR228" i="10"/>
  <c r="AZ228" i="10"/>
  <c r="FC228" i="10"/>
  <c r="AR44" i="10"/>
  <c r="BS228" i="10"/>
  <c r="EW228" i="10"/>
  <c r="FP228" i="10"/>
  <c r="CA44" i="10"/>
  <c r="AS228" i="10"/>
  <c r="ES228" i="10"/>
  <c r="CJ228" i="10"/>
  <c r="BJ228" i="10"/>
  <c r="CK228" i="10"/>
  <c r="EU144" i="10"/>
  <c r="AE228" i="10"/>
  <c r="CM228" i="10"/>
  <c r="BR170" i="10"/>
  <c r="AQ144" i="10"/>
  <c r="FH144" i="10"/>
  <c r="CA170" i="10"/>
  <c r="BP144" i="10"/>
  <c r="BQ144" i="10"/>
  <c r="BV228" i="10"/>
  <c r="AJ228" i="10"/>
  <c r="AG228" i="10"/>
  <c r="CL228" i="10"/>
  <c r="FQ228" i="10"/>
  <c r="FQ170" i="10"/>
  <c r="AT144" i="10"/>
  <c r="FB170" i="10"/>
  <c r="EJ144" i="10"/>
  <c r="Y228" i="10"/>
  <c r="BC228" i="10"/>
  <c r="EY228" i="10"/>
  <c r="FD228" i="10"/>
  <c r="BU144" i="10"/>
  <c r="BV144" i="10"/>
  <c r="BG228" i="10"/>
  <c r="FJ270" i="10"/>
  <c r="CO144" i="10"/>
  <c r="AM228" i="10"/>
  <c r="FM228" i="10"/>
  <c r="AB228" i="10"/>
  <c r="AK228" i="10"/>
  <c r="AQ228" i="10"/>
  <c r="EV228" i="10"/>
  <c r="AI228" i="10"/>
  <c r="EZ228" i="10"/>
  <c r="ET228" i="10"/>
  <c r="BX228" i="10"/>
  <c r="FR228" i="10"/>
  <c r="CF228" i="10"/>
  <c r="CI228" i="10"/>
  <c r="BW228" i="10"/>
  <c r="AO228" i="10"/>
  <c r="BN228" i="10"/>
  <c r="EU228" i="10"/>
  <c r="EX228" i="10"/>
  <c r="BQ228" i="10"/>
  <c r="CA228" i="10"/>
  <c r="CO228" i="10"/>
  <c r="FN228" i="10"/>
  <c r="FH228" i="10"/>
  <c r="BR228" i="10"/>
  <c r="AT228" i="10"/>
  <c r="BO228" i="10"/>
  <c r="EQ228" i="10"/>
  <c r="FB228" i="10"/>
  <c r="BK228" i="10"/>
  <c r="CN228" i="10"/>
  <c r="FT228" i="10"/>
  <c r="FG228" i="10"/>
  <c r="BB228" i="10"/>
  <c r="BD228" i="10"/>
  <c r="BM228" i="10"/>
  <c r="FA228" i="10"/>
  <c r="BT228" i="10"/>
  <c r="FO228" i="10"/>
  <c r="AF228" i="10"/>
  <c r="BI228" i="10"/>
  <c r="AP228" i="10"/>
  <c r="AA228" i="10"/>
  <c r="FS228" i="10"/>
  <c r="AY228" i="10"/>
  <c r="BE228" i="10"/>
  <c r="AH228" i="10"/>
  <c r="Z228" i="10"/>
  <c r="FE228" i="10"/>
  <c r="CC228" i="10"/>
  <c r="CH228" i="10"/>
  <c r="BM144" i="10"/>
  <c r="CC144" i="10"/>
  <c r="AU228" i="10"/>
  <c r="AW228" i="10"/>
  <c r="AD228" i="10"/>
  <c r="BA228" i="10"/>
  <c r="AV228" i="10"/>
  <c r="BH228" i="10"/>
  <c r="BF228" i="10"/>
  <c r="BU228" i="10"/>
  <c r="ER228" i="10"/>
  <c r="BP228" i="10"/>
  <c r="FU228" i="10"/>
  <c r="FL228" i="10"/>
  <c r="FF228" i="10"/>
  <c r="CK70" i="10"/>
  <c r="BW170" i="10"/>
  <c r="EW170" i="10"/>
  <c r="BV70" i="10"/>
  <c r="FM270" i="10"/>
  <c r="EM144" i="10"/>
  <c r="ED144" i="10"/>
  <c r="BR144" i="10"/>
  <c r="EQ144" i="10"/>
  <c r="CD144" i="10"/>
  <c r="BO170" i="10"/>
  <c r="FG170" i="10"/>
  <c r="BR70" i="10"/>
  <c r="CF44" i="10"/>
  <c r="EW144" i="10"/>
  <c r="AV144" i="10"/>
  <c r="CH144" i="10"/>
  <c r="CN144" i="10"/>
  <c r="BS70" i="10"/>
  <c r="CD170" i="10"/>
  <c r="CE70" i="10"/>
  <c r="DZ144" i="10"/>
  <c r="EA144" i="10"/>
  <c r="FF144" i="10"/>
  <c r="CG170" i="10"/>
  <c r="CM70" i="10"/>
  <c r="CL270" i="10"/>
  <c r="BO144" i="10"/>
  <c r="EG144" i="10"/>
  <c r="EP144" i="10"/>
  <c r="BD144" i="10"/>
  <c r="FK144" i="10"/>
  <c r="FD144" i="10"/>
  <c r="CD70" i="10"/>
  <c r="FR170" i="10"/>
  <c r="BK144" i="10"/>
  <c r="EK144" i="10"/>
  <c r="FJ144" i="10"/>
  <c r="FM170" i="10"/>
  <c r="BP70" i="10"/>
  <c r="CD270" i="10"/>
  <c r="CK44" i="10"/>
  <c r="BC144" i="10"/>
  <c r="EF144" i="10"/>
  <c r="AU144" i="10"/>
  <c r="BS144" i="10"/>
  <c r="BX144" i="10"/>
  <c r="FT144" i="10"/>
  <c r="BF44" i="10"/>
  <c r="CN44" i="10"/>
  <c r="BV44" i="10"/>
  <c r="BU44" i="10"/>
  <c r="BN44" i="10"/>
  <c r="BO44" i="10"/>
  <c r="CM44" i="10"/>
  <c r="AZ44" i="10"/>
  <c r="CH44" i="10"/>
  <c r="BG44" i="10"/>
  <c r="BS44" i="10"/>
  <c r="BT70" i="10"/>
  <c r="AQ44" i="10"/>
  <c r="CL44" i="10"/>
  <c r="BB44" i="10"/>
  <c r="CD44" i="10"/>
  <c r="CJ44" i="10"/>
  <c r="BP44" i="10"/>
  <c r="BJ44" i="10"/>
  <c r="AP44" i="10"/>
  <c r="BK44" i="10"/>
  <c r="CI44" i="10"/>
  <c r="BW44" i="10"/>
  <c r="AT44" i="10"/>
  <c r="CB44" i="10"/>
  <c r="AX44" i="10"/>
  <c r="AU44" i="10"/>
  <c r="BZ44" i="10"/>
  <c r="CG44" i="10"/>
  <c r="CO44" i="10"/>
  <c r="AS44" i="10"/>
  <c r="CL70" i="10"/>
  <c r="CG70" i="10"/>
  <c r="FT70" i="10"/>
  <c r="CE44" i="10"/>
  <c r="BD44" i="10"/>
  <c r="AO44" i="10"/>
  <c r="AV44" i="10"/>
  <c r="BT44" i="10"/>
  <c r="BQ44" i="10"/>
  <c r="BA44" i="10"/>
  <c r="BR44" i="10"/>
  <c r="BC44" i="10"/>
  <c r="BE44" i="10"/>
  <c r="CC44" i="10"/>
  <c r="AW44" i="10"/>
  <c r="FT44" i="10"/>
  <c r="BX70" i="10"/>
  <c r="CJ70" i="10"/>
  <c r="AY44" i="10"/>
  <c r="BH44" i="10"/>
  <c r="BM44" i="10"/>
  <c r="BL44" i="10"/>
  <c r="BX44" i="10"/>
  <c r="FU44" i="10"/>
  <c r="BY44" i="10"/>
  <c r="BI44" i="10"/>
  <c r="BY170" i="10"/>
  <c r="FP170" i="10"/>
  <c r="FI170" i="10"/>
  <c r="BU270" i="10"/>
  <c r="BT144" i="10"/>
  <c r="EH144" i="10"/>
  <c r="DY144" i="10"/>
  <c r="EZ144" i="10"/>
  <c r="EO144" i="10"/>
  <c r="BF144" i="10"/>
  <c r="EN144" i="10"/>
  <c r="BN144" i="10"/>
  <c r="CI144" i="10"/>
  <c r="CJ144" i="10"/>
  <c r="CL144" i="10"/>
  <c r="FG144" i="10"/>
  <c r="FL144" i="10"/>
  <c r="CD228" i="10"/>
  <c r="BZ228" i="10"/>
  <c r="FB144" i="10"/>
  <c r="FS144" i="10"/>
  <c r="BP170" i="10"/>
  <c r="CI170" i="10"/>
  <c r="EY170" i="10"/>
  <c r="FS170" i="10"/>
  <c r="FR270" i="10"/>
  <c r="AP144" i="10"/>
  <c r="BE144" i="10"/>
  <c r="EI144" i="10"/>
  <c r="EV144" i="10"/>
  <c r="BG144" i="10"/>
  <c r="EX144" i="10"/>
  <c r="BB144" i="10"/>
  <c r="BY144" i="10"/>
  <c r="CB144" i="10"/>
  <c r="FE144" i="10"/>
  <c r="FM144" i="10"/>
  <c r="FI144" i="10"/>
  <c r="CG228" i="10"/>
  <c r="CE228" i="10"/>
  <c r="BY228" i="10"/>
  <c r="CG144" i="10"/>
  <c r="BX170" i="10"/>
  <c r="BU170" i="10"/>
  <c r="FO170" i="10"/>
  <c r="FD270" i="10"/>
  <c r="AW144" i="10"/>
  <c r="AZ144" i="10"/>
  <c r="EL144" i="10"/>
  <c r="EY144" i="10"/>
  <c r="ET144" i="10"/>
  <c r="BH144" i="10"/>
  <c r="ER144" i="10"/>
  <c r="BA144" i="10"/>
  <c r="FA144" i="10"/>
  <c r="BZ144" i="10"/>
  <c r="CK144" i="10"/>
  <c r="BW144" i="10"/>
  <c r="FC144" i="10"/>
  <c r="FQ144" i="10"/>
  <c r="BJ144" i="10"/>
  <c r="FN144" i="10"/>
  <c r="FP144" i="10"/>
  <c r="CK170" i="10"/>
  <c r="BQ170" i="10"/>
  <c r="FF170" i="10"/>
  <c r="BL144" i="10"/>
  <c r="AX144" i="10"/>
  <c r="EE144" i="10"/>
  <c r="EB144" i="10"/>
  <c r="AR144" i="10"/>
  <c r="AO144" i="10"/>
  <c r="BI144" i="10"/>
  <c r="EC144" i="10"/>
  <c r="CA144" i="10"/>
  <c r="CF144" i="10"/>
  <c r="FR144" i="10"/>
  <c r="CE144" i="10"/>
  <c r="CT51" i="13"/>
  <c r="CE270" i="10"/>
  <c r="EZ270" i="10"/>
  <c r="CC270" i="10"/>
  <c r="FP270" i="10"/>
  <c r="FO270" i="10"/>
  <c r="CO170" i="10"/>
  <c r="CC170" i="10"/>
  <c r="CM170" i="10"/>
  <c r="CE170" i="10"/>
  <c r="FH170" i="10"/>
  <c r="FU170" i="10"/>
  <c r="FJ170" i="10"/>
  <c r="BY70" i="10"/>
  <c r="BZ70" i="10"/>
  <c r="CI70" i="10"/>
  <c r="BT270" i="10"/>
  <c r="CI270" i="10"/>
  <c r="BP270" i="10"/>
  <c r="FC270" i="10"/>
  <c r="EU270" i="10"/>
  <c r="FS270" i="10"/>
  <c r="CG270" i="10"/>
  <c r="EY270" i="10"/>
  <c r="CB270" i="10"/>
  <c r="FT270" i="10"/>
  <c r="BZ170" i="10"/>
  <c r="BV170" i="10"/>
  <c r="CJ170" i="10"/>
  <c r="CN170" i="10"/>
  <c r="FT170" i="10"/>
  <c r="EZ170" i="10"/>
  <c r="EU170" i="10"/>
  <c r="BQ70" i="10"/>
  <c r="BW70" i="10"/>
  <c r="CA70" i="10"/>
  <c r="FU70" i="10"/>
  <c r="CF270" i="10"/>
  <c r="BX270" i="10"/>
  <c r="CA270" i="10"/>
  <c r="BZ270" i="10"/>
  <c r="FA270" i="10"/>
  <c r="FQ270" i="10"/>
  <c r="FF270" i="10"/>
  <c r="D271" i="10"/>
  <c r="FK270" i="10"/>
  <c r="FL270" i="10"/>
  <c r="BS270" i="10"/>
  <c r="FI270" i="10"/>
  <c r="BV270" i="10"/>
  <c r="CH270" i="10"/>
  <c r="FE270" i="10"/>
  <c r="EX270" i="10"/>
  <c r="CL170" i="10"/>
  <c r="CB170" i="10"/>
  <c r="CF170" i="10"/>
  <c r="EV170" i="10"/>
  <c r="EX170" i="10"/>
  <c r="FN170" i="10"/>
  <c r="FC170" i="10"/>
  <c r="D171" i="10"/>
  <c r="CH70" i="10"/>
  <c r="CB70" i="10"/>
  <c r="BU70" i="10"/>
  <c r="CK270" i="10"/>
  <c r="CJ270" i="10"/>
  <c r="CN270" i="10"/>
  <c r="BY270" i="10"/>
  <c r="FB270" i="10"/>
  <c r="EW270" i="10"/>
  <c r="FN270" i="10"/>
  <c r="BO270" i="10"/>
  <c r="CO270" i="10"/>
  <c r="FG270" i="10"/>
  <c r="BS170" i="10"/>
  <c r="CH170" i="10"/>
  <c r="BT170" i="10"/>
  <c r="FL170" i="10"/>
  <c r="FD170" i="10"/>
  <c r="FA170" i="10"/>
  <c r="CO70" i="10"/>
  <c r="BO70" i="10"/>
  <c r="CF70" i="10"/>
  <c r="CC70" i="10"/>
  <c r="BR270" i="10"/>
  <c r="CM270" i="10"/>
  <c r="BQ270" i="10"/>
  <c r="BW270" i="10"/>
  <c r="FU270" i="10"/>
  <c r="FH270" i="10"/>
  <c r="BU26" i="9"/>
  <c r="N18" i="13"/>
  <c r="X99" i="10"/>
  <c r="DD99" i="10"/>
  <c r="BW72" i="9"/>
  <c r="P64" i="13"/>
  <c r="BP299" i="10"/>
  <c r="EV299" i="10"/>
  <c r="BV26" i="9"/>
  <c r="O18" i="13"/>
  <c r="X199" i="10"/>
  <c r="DD199" i="10"/>
  <c r="BV72" i="9"/>
  <c r="O64" i="13"/>
  <c r="BP199" i="10"/>
  <c r="EV199" i="10"/>
  <c r="BU72" i="9"/>
  <c r="N64" i="13"/>
  <c r="BP99" i="10"/>
  <c r="EV99" i="10"/>
  <c r="BW26" i="9"/>
  <c r="P18" i="13"/>
  <c r="X299" i="10"/>
  <c r="DD299" i="10"/>
  <c r="BQ298" i="10"/>
  <c r="EV198" i="10"/>
  <c r="BQ198" i="10"/>
  <c r="FI171" i="10"/>
  <c r="CO171" i="10"/>
  <c r="EV298" i="10"/>
  <c r="CG43" i="9"/>
  <c r="V41" i="9"/>
  <c r="W40" i="9"/>
  <c r="CG71" i="9"/>
  <c r="BP25" i="9"/>
  <c r="CC25" i="9"/>
  <c r="CC73" i="9"/>
  <c r="AM23" i="14"/>
  <c r="L25" i="18"/>
  <c r="AM66" i="14"/>
  <c r="L66" i="18"/>
  <c r="AM118" i="14"/>
  <c r="P20" i="18"/>
  <c r="P72" i="18"/>
  <c r="AM172" i="14"/>
  <c r="BZ227" i="10"/>
  <c r="FH171" i="10"/>
  <c r="BP196" i="10"/>
  <c r="EV196" i="10"/>
  <c r="FL271" i="10"/>
  <c r="BP296" i="10"/>
  <c r="EV296" i="10"/>
  <c r="FH143" i="10"/>
  <c r="CF171" i="10"/>
  <c r="FQ171" i="10"/>
  <c r="CB171" i="10"/>
  <c r="AZ143" i="10"/>
  <c r="EX171" i="10"/>
  <c r="CL171" i="10"/>
  <c r="BW171" i="10"/>
  <c r="CN171" i="10"/>
  <c r="FM171" i="10"/>
  <c r="CF271" i="10"/>
  <c r="FB171" i="10"/>
  <c r="CE171" i="10"/>
  <c r="EY171" i="10"/>
  <c r="BY171" i="10"/>
  <c r="EW171" i="10"/>
  <c r="CA171" i="10"/>
  <c r="FT171" i="10"/>
  <c r="BS271" i="10"/>
  <c r="CM171" i="10"/>
  <c r="FF171" i="10"/>
  <c r="FA171" i="10"/>
  <c r="BN43" i="10"/>
  <c r="BZ171" i="10"/>
  <c r="FU171" i="10"/>
  <c r="BE227" i="10"/>
  <c r="FC227" i="10"/>
  <c r="EJ143" i="10"/>
  <c r="CF71" i="10"/>
  <c r="BG43" i="10"/>
  <c r="BR227" i="10"/>
  <c r="FP227" i="10"/>
  <c r="BR143" i="10"/>
  <c r="BS71" i="10"/>
  <c r="BH143" i="10"/>
  <c r="AS227" i="10"/>
  <c r="CD143" i="10"/>
  <c r="BI227" i="10"/>
  <c r="FA143" i="10"/>
  <c r="AF227" i="10"/>
  <c r="BX143" i="10"/>
  <c r="BJ227" i="10"/>
  <c r="FU271" i="10"/>
  <c r="CO227" i="10"/>
  <c r="EU143" i="10"/>
  <c r="BV171" i="10"/>
  <c r="FC171" i="10"/>
  <c r="FP171" i="10"/>
  <c r="AT227" i="10"/>
  <c r="CE227" i="10"/>
  <c r="EO143" i="10"/>
  <c r="BQ71" i="10"/>
  <c r="CN71" i="10"/>
  <c r="BH43" i="10"/>
  <c r="EZ271" i="10"/>
  <c r="CG71" i="10"/>
  <c r="BD43" i="10"/>
  <c r="CH43" i="10"/>
  <c r="CB43" i="10"/>
  <c r="FO271" i="10"/>
  <c r="BP171" i="10"/>
  <c r="BS171" i="10"/>
  <c r="FK171" i="10"/>
  <c r="BV43" i="10"/>
  <c r="AX43" i="10"/>
  <c r="BA43" i="10"/>
  <c r="FU43" i="10"/>
  <c r="BQ171" i="10"/>
  <c r="CC171" i="10"/>
  <c r="CH171" i="10"/>
  <c r="FE171" i="10"/>
  <c r="FD171" i="10"/>
  <c r="FG171" i="10"/>
  <c r="CA43" i="10"/>
  <c r="CF43" i="10"/>
  <c r="BF43" i="10"/>
  <c r="BT171" i="10"/>
  <c r="BU171" i="10"/>
  <c r="CK171" i="10"/>
  <c r="FL171" i="10"/>
  <c r="FS171" i="10"/>
  <c r="FO171" i="10"/>
  <c r="AQ43" i="10"/>
  <c r="BS43" i="10"/>
  <c r="BI43" i="10"/>
  <c r="BY43" i="10"/>
  <c r="CO43" i="10"/>
  <c r="FT227" i="10"/>
  <c r="EX143" i="10"/>
  <c r="CO143" i="10"/>
  <c r="AU43" i="10"/>
  <c r="BT43" i="10"/>
  <c r="BX171" i="10"/>
  <c r="CJ43" i="10"/>
  <c r="CJ171" i="10"/>
  <c r="BR171" i="10"/>
  <c r="FN171" i="10"/>
  <c r="FJ171" i="10"/>
  <c r="EZ171" i="10"/>
  <c r="AP43" i="10"/>
  <c r="CG43" i="10"/>
  <c r="BO43" i="10"/>
  <c r="CD171" i="10"/>
  <c r="CI171" i="10"/>
  <c r="CG171" i="10"/>
  <c r="FR171" i="10"/>
  <c r="EV171" i="10"/>
  <c r="CE43" i="10"/>
  <c r="BC43" i="10"/>
  <c r="AX227" i="10"/>
  <c r="FT143" i="10"/>
  <c r="BN227" i="10"/>
  <c r="BV227" i="10"/>
  <c r="X227" i="10"/>
  <c r="AM227" i="10"/>
  <c r="AO227" i="10"/>
  <c r="BF227" i="10"/>
  <c r="ET227" i="10"/>
  <c r="EQ227" i="10"/>
  <c r="BO227" i="10"/>
  <c r="FB227" i="10"/>
  <c r="BW227" i="10"/>
  <c r="FN227" i="10"/>
  <c r="CM227" i="10"/>
  <c r="CI227" i="10"/>
  <c r="EF143" i="10"/>
  <c r="ET143" i="10"/>
  <c r="EL143" i="10"/>
  <c r="EE143" i="10"/>
  <c r="EC143" i="10"/>
  <c r="BF143" i="10"/>
  <c r="BQ143" i="10"/>
  <c r="BI143" i="10"/>
  <c r="CJ143" i="10"/>
  <c r="FQ143" i="10"/>
  <c r="BW143" i="10"/>
  <c r="FC143" i="10"/>
  <c r="FD143" i="10"/>
  <c r="BU71" i="10"/>
  <c r="CB271" i="10"/>
  <c r="FT271" i="10"/>
  <c r="AU227" i="10"/>
  <c r="BA227" i="10"/>
  <c r="AY227" i="10"/>
  <c r="AC227" i="10"/>
  <c r="BU227" i="10"/>
  <c r="BL227" i="10"/>
  <c r="EY227" i="10"/>
  <c r="AQ227" i="10"/>
  <c r="CA227" i="10"/>
  <c r="FE227" i="10"/>
  <c r="CG227" i="10"/>
  <c r="FK227" i="10"/>
  <c r="FG227" i="10"/>
  <c r="BK143" i="10"/>
  <c r="EN143" i="10"/>
  <c r="EQ143" i="10"/>
  <c r="EW143" i="10"/>
  <c r="AX143" i="10"/>
  <c r="BM143" i="10"/>
  <c r="CK143" i="10"/>
  <c r="BU143" i="10"/>
  <c r="CF143" i="10"/>
  <c r="FR143" i="10"/>
  <c r="FL143" i="10"/>
  <c r="BK227" i="10"/>
  <c r="AN227" i="10"/>
  <c r="AA227" i="10"/>
  <c r="ES227" i="10"/>
  <c r="FR227" i="10"/>
  <c r="BN143" i="10"/>
  <c r="EV143" i="10"/>
  <c r="AQ143" i="10"/>
  <c r="FI143" i="10"/>
  <c r="CK71" i="10"/>
  <c r="AR227" i="10"/>
  <c r="AB227" i="10"/>
  <c r="BX227" i="10"/>
  <c r="CL227" i="10"/>
  <c r="AY143" i="10"/>
  <c r="DZ143" i="10"/>
  <c r="EZ143" i="10"/>
  <c r="FK143" i="10"/>
  <c r="CL71" i="10"/>
  <c r="CD71" i="10"/>
  <c r="BV271" i="10"/>
  <c r="FH271" i="10"/>
  <c r="AZ227" i="10"/>
  <c r="AJ227" i="10"/>
  <c r="BG227" i="10"/>
  <c r="BM227" i="10"/>
  <c r="BH227" i="10"/>
  <c r="EU227" i="10"/>
  <c r="FU227" i="10"/>
  <c r="CN227" i="10"/>
  <c r="FD227" i="10"/>
  <c r="FF227" i="10"/>
  <c r="FI227" i="10"/>
  <c r="BB143" i="10"/>
  <c r="EH143" i="10"/>
  <c r="ED143" i="10"/>
  <c r="BC143" i="10"/>
  <c r="AP143" i="10"/>
  <c r="AU143" i="10"/>
  <c r="AN143" i="10"/>
  <c r="BZ143" i="10"/>
  <c r="CL143" i="10"/>
  <c r="CE143" i="10"/>
  <c r="FB143" i="10"/>
  <c r="FS143" i="10"/>
  <c r="FU143" i="10"/>
  <c r="AG227" i="10"/>
  <c r="AV227" i="10"/>
  <c r="BP227" i="10"/>
  <c r="FM227" i="10"/>
  <c r="CD227" i="10"/>
  <c r="BO143" i="10"/>
  <c r="AS143" i="10"/>
  <c r="CM143" i="10"/>
  <c r="FE143" i="10"/>
  <c r="BC227" i="10"/>
  <c r="EZ227" i="10"/>
  <c r="FL227" i="10"/>
  <c r="CH227" i="10"/>
  <c r="BS143" i="10"/>
  <c r="ES143" i="10"/>
  <c r="BT143" i="10"/>
  <c r="BV143" i="10"/>
  <c r="FM143" i="10"/>
  <c r="CC71" i="10"/>
  <c r="BU271" i="10"/>
  <c r="Z227" i="10"/>
  <c r="AP227" i="10"/>
  <c r="AE227" i="10"/>
  <c r="EX227" i="10"/>
  <c r="FA227" i="10"/>
  <c r="EV227" i="10"/>
  <c r="CB227" i="10"/>
  <c r="FH227" i="10"/>
  <c r="FS227" i="10"/>
  <c r="FO227" i="10"/>
  <c r="FQ227" i="10"/>
  <c r="BJ143" i="10"/>
  <c r="AO143" i="10"/>
  <c r="EK143" i="10"/>
  <c r="DY143" i="10"/>
  <c r="BE143" i="10"/>
  <c r="EM143" i="10"/>
  <c r="EB143" i="10"/>
  <c r="EP143" i="10"/>
  <c r="CB143" i="10"/>
  <c r="BY143" i="10"/>
  <c r="CN143" i="10"/>
  <c r="CA143" i="10"/>
  <c r="FJ143" i="10"/>
  <c r="BB227" i="10"/>
  <c r="BD227" i="10"/>
  <c r="EW227" i="10"/>
  <c r="FJ227" i="10"/>
  <c r="BY227" i="10"/>
  <c r="AW143" i="10"/>
  <c r="EY143" i="10"/>
  <c r="BP143" i="10"/>
  <c r="CG143" i="10"/>
  <c r="FN143" i="10"/>
  <c r="CM71" i="10"/>
  <c r="AK227" i="10"/>
  <c r="AL227" i="10"/>
  <c r="CJ227" i="10"/>
  <c r="AR143" i="10"/>
  <c r="EG143" i="10"/>
  <c r="ER143" i="10"/>
  <c r="FO143" i="10"/>
  <c r="FG143" i="10"/>
  <c r="BT71" i="10"/>
  <c r="FA271" i="10"/>
  <c r="BW71" i="10"/>
  <c r="CB71" i="10"/>
  <c r="BT271" i="10"/>
  <c r="FE271" i="10"/>
  <c r="BQ227" i="10"/>
  <c r="Y227" i="10"/>
  <c r="AW227" i="10"/>
  <c r="BT227" i="10"/>
  <c r="AD227" i="10"/>
  <c r="AH227" i="10"/>
  <c r="ER227" i="10"/>
  <c r="AI227" i="10"/>
  <c r="BS227" i="10"/>
  <c r="CK227" i="10"/>
  <c r="CF227" i="10"/>
  <c r="CC227" i="10"/>
  <c r="EI143" i="10"/>
  <c r="AV143" i="10"/>
  <c r="BG143" i="10"/>
  <c r="AT143" i="10"/>
  <c r="BD143" i="10"/>
  <c r="BL143" i="10"/>
  <c r="EA143" i="10"/>
  <c r="BA143" i="10"/>
  <c r="CC143" i="10"/>
  <c r="CH143" i="10"/>
  <c r="FF143" i="10"/>
  <c r="CI143" i="10"/>
  <c r="FP143" i="10"/>
  <c r="CT52" i="13"/>
  <c r="BQ271" i="10"/>
  <c r="CH271" i="10"/>
  <c r="CO271" i="10"/>
  <c r="FI271" i="10"/>
  <c r="FP271" i="10"/>
  <c r="BX71" i="10"/>
  <c r="BP71" i="10"/>
  <c r="CJ71" i="10"/>
  <c r="FT71" i="10"/>
  <c r="CE271" i="10"/>
  <c r="BR271" i="10"/>
  <c r="BX271" i="10"/>
  <c r="EX271" i="10"/>
  <c r="FD271" i="10"/>
  <c r="FM271" i="10"/>
  <c r="D272" i="10"/>
  <c r="AW43" i="10"/>
  <c r="BL43" i="10"/>
  <c r="AY43" i="10"/>
  <c r="AO43" i="10"/>
  <c r="AV43" i="10"/>
  <c r="CN43" i="10"/>
  <c r="CI43" i="10"/>
  <c r="BR43" i="10"/>
  <c r="BX72" i="10"/>
  <c r="CN271" i="10"/>
  <c r="FQ271" i="10"/>
  <c r="BZ71" i="10"/>
  <c r="CE71" i="10"/>
  <c r="CO71" i="10"/>
  <c r="CL271" i="10"/>
  <c r="CM271" i="10"/>
  <c r="CJ271" i="10"/>
  <c r="CA271" i="10"/>
  <c r="EY271" i="10"/>
  <c r="FF271" i="10"/>
  <c r="FK271" i="10"/>
  <c r="AN43" i="10"/>
  <c r="CL43" i="10"/>
  <c r="CD43" i="10"/>
  <c r="CK43" i="10"/>
  <c r="AT43" i="10"/>
  <c r="AZ43" i="10"/>
  <c r="BZ271" i="10"/>
  <c r="BY71" i="10"/>
  <c r="CI71" i="10"/>
  <c r="CH71" i="10"/>
  <c r="FU71" i="10"/>
  <c r="BW271" i="10"/>
  <c r="CK271" i="10"/>
  <c r="BP271" i="10"/>
  <c r="CI271" i="10"/>
  <c r="FJ271" i="10"/>
  <c r="FR271" i="10"/>
  <c r="FS271" i="10"/>
  <c r="BJ43" i="10"/>
  <c r="BW43" i="10"/>
  <c r="BK43" i="10"/>
  <c r="CC43" i="10"/>
  <c r="BZ43" i="10"/>
  <c r="BX43" i="10"/>
  <c r="BM43" i="10"/>
  <c r="D172" i="10"/>
  <c r="FB271" i="10"/>
  <c r="CG271" i="10"/>
  <c r="EW271" i="10"/>
  <c r="FC271" i="10"/>
  <c r="BR71" i="10"/>
  <c r="CA71" i="10"/>
  <c r="BV71" i="10"/>
  <c r="CD271" i="10"/>
  <c r="CC271" i="10"/>
  <c r="BY271" i="10"/>
  <c r="FN271" i="10"/>
  <c r="FG271" i="10"/>
  <c r="EV271" i="10"/>
  <c r="BU43" i="10"/>
  <c r="BQ43" i="10"/>
  <c r="AS43" i="10"/>
  <c r="CM43" i="10"/>
  <c r="BE43" i="10"/>
  <c r="FT43" i="10"/>
  <c r="BB43" i="10"/>
  <c r="AR43" i="10"/>
  <c r="BP43" i="10"/>
  <c r="BW73" i="9"/>
  <c r="P65" i="13"/>
  <c r="BQ299" i="10"/>
  <c r="EW299" i="10"/>
  <c r="BW25" i="9"/>
  <c r="P17" i="13"/>
  <c r="W299" i="10"/>
  <c r="DC299" i="10"/>
  <c r="BU73" i="9"/>
  <c r="N65" i="13"/>
  <c r="BQ99" i="10"/>
  <c r="EW99" i="10"/>
  <c r="BV25" i="9"/>
  <c r="O17" i="13"/>
  <c r="W199" i="10"/>
  <c r="DC199" i="10"/>
  <c r="BU25" i="9"/>
  <c r="N17" i="13"/>
  <c r="W99" i="10"/>
  <c r="DC99" i="10"/>
  <c r="BV73" i="9"/>
  <c r="O65" i="13"/>
  <c r="BQ199" i="10"/>
  <c r="EW199" i="10"/>
  <c r="BR298" i="10"/>
  <c r="BR198" i="10"/>
  <c r="EW198" i="10"/>
  <c r="EW298" i="10"/>
  <c r="V42" i="9"/>
  <c r="W41" i="9"/>
  <c r="CG42" i="9"/>
  <c r="CG72" i="9"/>
  <c r="BP24" i="9"/>
  <c r="CC24" i="9"/>
  <c r="CC74" i="9"/>
  <c r="L67" i="18"/>
  <c r="AM67" i="14"/>
  <c r="AM22" i="14"/>
  <c r="L24" i="18"/>
  <c r="AM173" i="14"/>
  <c r="P73" i="18"/>
  <c r="P19" i="18"/>
  <c r="AM117" i="14"/>
  <c r="FO172" i="10"/>
  <c r="BQ196" i="10"/>
  <c r="EW196" i="10"/>
  <c r="FU142" i="10"/>
  <c r="FD226" i="10"/>
  <c r="FR272" i="10"/>
  <c r="BQ296" i="10"/>
  <c r="EW296" i="10"/>
  <c r="CC42" i="10"/>
  <c r="AW42" i="10"/>
  <c r="CE42" i="10"/>
  <c r="CN42" i="10"/>
  <c r="BC42" i="10"/>
  <c r="EU142" i="10"/>
  <c r="BQ142" i="10"/>
  <c r="CL42" i="10"/>
  <c r="BZ142" i="10"/>
  <c r="AY42" i="10"/>
  <c r="AZ42" i="10"/>
  <c r="FO226" i="10"/>
  <c r="BD42" i="10"/>
  <c r="BU42" i="10"/>
  <c r="AT226" i="10"/>
  <c r="CJ42" i="10"/>
  <c r="BW172" i="10"/>
  <c r="CN72" i="10"/>
  <c r="AP42" i="10"/>
  <c r="BQ42" i="10"/>
  <c r="BL42" i="10"/>
  <c r="AU42" i="10"/>
  <c r="CB42" i="10"/>
  <c r="BG42" i="10"/>
  <c r="BI42" i="10"/>
  <c r="BS42" i="10"/>
  <c r="BY172" i="10"/>
  <c r="AQ226" i="10"/>
  <c r="CA226" i="10"/>
  <c r="CG172" i="10"/>
  <c r="BE226" i="10"/>
  <c r="BY226" i="10"/>
  <c r="BH142" i="10"/>
  <c r="CF272" i="10"/>
  <c r="EZ226" i="10"/>
  <c r="FS172" i="10"/>
  <c r="FB172" i="10"/>
  <c r="EZ172" i="10"/>
  <c r="FM272" i="10"/>
  <c r="BU226" i="10"/>
  <c r="BN142" i="10"/>
  <c r="BZ72" i="10"/>
  <c r="FD272" i="10"/>
  <c r="BR226" i="10"/>
  <c r="CO172" i="10"/>
  <c r="CL172" i="10"/>
  <c r="FH172" i="10"/>
  <c r="BQ172" i="10"/>
  <c r="FI172" i="10"/>
  <c r="FP172" i="10"/>
  <c r="EZ272" i="10"/>
  <c r="EX226" i="10"/>
  <c r="FT226" i="10"/>
  <c r="CD172" i="10"/>
  <c r="FU172" i="10"/>
  <c r="FL272" i="10"/>
  <c r="EQ226" i="10"/>
  <c r="CM172" i="10"/>
  <c r="FM172" i="10"/>
  <c r="CE172" i="10"/>
  <c r="CB172" i="10"/>
  <c r="FF172" i="10"/>
  <c r="AF226" i="10"/>
  <c r="CJ172" i="10"/>
  <c r="EW172" i="10"/>
  <c r="FC272" i="10"/>
  <c r="CN172" i="10"/>
  <c r="BT172" i="10"/>
  <c r="CI172" i="10"/>
  <c r="FC172" i="10"/>
  <c r="FL172" i="10"/>
  <c r="EY172" i="10"/>
  <c r="CD272" i="10"/>
  <c r="FS272" i="10"/>
  <c r="BP226" i="10"/>
  <c r="BX226" i="10"/>
  <c r="BZ42" i="10"/>
  <c r="AN42" i="10"/>
  <c r="CM42" i="10"/>
  <c r="BV272" i="10"/>
  <c r="CA172" i="10"/>
  <c r="BZ272" i="10"/>
  <c r="BU172" i="10"/>
  <c r="FK172" i="10"/>
  <c r="FN172" i="10"/>
  <c r="BT272" i="10"/>
  <c r="BR172" i="10"/>
  <c r="CC172" i="10"/>
  <c r="CH172" i="10"/>
  <c r="FD172" i="10"/>
  <c r="FA172" i="10"/>
  <c r="FG172" i="10"/>
  <c r="CB272" i="10"/>
  <c r="ER226" i="10"/>
  <c r="FB226" i="10"/>
  <c r="AM42" i="10"/>
  <c r="CK42" i="10"/>
  <c r="BA42" i="10"/>
  <c r="AS42" i="10"/>
  <c r="CF172" i="10"/>
  <c r="FT172" i="10"/>
  <c r="BS172" i="10"/>
  <c r="FE172" i="10"/>
  <c r="EX172" i="10"/>
  <c r="AV226" i="10"/>
  <c r="FR226" i="10"/>
  <c r="FJ172" i="10"/>
  <c r="AO226" i="10"/>
  <c r="FM226" i="10"/>
  <c r="CK172" i="10"/>
  <c r="BH226" i="10"/>
  <c r="FS226" i="10"/>
  <c r="BZ172" i="10"/>
  <c r="BV172" i="10"/>
  <c r="BX172" i="10"/>
  <c r="FR172" i="10"/>
  <c r="FQ172" i="10"/>
  <c r="CA272" i="10"/>
  <c r="BO226" i="10"/>
  <c r="BA226" i="10"/>
  <c r="AP226" i="10"/>
  <c r="BZ226" i="10"/>
  <c r="BF42" i="10"/>
  <c r="BJ42" i="10"/>
  <c r="FT42" i="10"/>
  <c r="CO142" i="10"/>
  <c r="CO272" i="10"/>
  <c r="CN272" i="10"/>
  <c r="FA272" i="10"/>
  <c r="FK272" i="10"/>
  <c r="BB226" i="10"/>
  <c r="BJ226" i="10"/>
  <c r="AI226" i="10"/>
  <c r="EV226" i="10"/>
  <c r="FN226" i="10"/>
  <c r="CM226" i="10"/>
  <c r="FL226" i="10"/>
  <c r="EV142" i="10"/>
  <c r="BS272" i="10"/>
  <c r="CL272" i="10"/>
  <c r="FQ272" i="10"/>
  <c r="AB226" i="10"/>
  <c r="AN226" i="10"/>
  <c r="BL226" i="10"/>
  <c r="ET226" i="10"/>
  <c r="EU226" i="10"/>
  <c r="FC226" i="10"/>
  <c r="FK226" i="10"/>
  <c r="AX142" i="10"/>
  <c r="CE142" i="10"/>
  <c r="BU272" i="10"/>
  <c r="EW272" i="10"/>
  <c r="EX272" i="10"/>
  <c r="AA226" i="10"/>
  <c r="X226" i="10"/>
  <c r="AX226" i="10"/>
  <c r="AK226" i="10"/>
  <c r="FA226" i="10"/>
  <c r="BW226" i="10"/>
  <c r="CJ226" i="10"/>
  <c r="DY142" i="10"/>
  <c r="FH142" i="10"/>
  <c r="CG272" i="10"/>
  <c r="FP272" i="10"/>
  <c r="FT272" i="10"/>
  <c r="BT226" i="10"/>
  <c r="AR226" i="10"/>
  <c r="AC226" i="10"/>
  <c r="EW226" i="10"/>
  <c r="CB226" i="10"/>
  <c r="CL226" i="10"/>
  <c r="FH226" i="10"/>
  <c r="FA142" i="10"/>
  <c r="CT53" i="13"/>
  <c r="BY72" i="10"/>
  <c r="AU142" i="10"/>
  <c r="AS142" i="10"/>
  <c r="EL142" i="10"/>
  <c r="BS142" i="10"/>
  <c r="EY142" i="10"/>
  <c r="BU142" i="10"/>
  <c r="CH142" i="10"/>
  <c r="FC142" i="10"/>
  <c r="FI142" i="10"/>
  <c r="CO72" i="10"/>
  <c r="CD72" i="10"/>
  <c r="CK72" i="10"/>
  <c r="AV142" i="10"/>
  <c r="BR142" i="10"/>
  <c r="BE142" i="10"/>
  <c r="EG142" i="10"/>
  <c r="EI142" i="10"/>
  <c r="ER142" i="10"/>
  <c r="AO142" i="10"/>
  <c r="BB142" i="10"/>
  <c r="BW142" i="10"/>
  <c r="CM142" i="10"/>
  <c r="CC142" i="10"/>
  <c r="CA142" i="10"/>
  <c r="FO142" i="10"/>
  <c r="FQ142" i="10"/>
  <c r="BR72" i="10"/>
  <c r="BQ72" i="10"/>
  <c r="BW72" i="10"/>
  <c r="FU72" i="10"/>
  <c r="CM272" i="10"/>
  <c r="CK272" i="10"/>
  <c r="CH272" i="10"/>
  <c r="FO272" i="10"/>
  <c r="FE272" i="10"/>
  <c r="FH272" i="10"/>
  <c r="AJ226" i="10"/>
  <c r="AW226" i="10"/>
  <c r="W226" i="10"/>
  <c r="BC226" i="10"/>
  <c r="AS226" i="10"/>
  <c r="BG226" i="10"/>
  <c r="AH226" i="10"/>
  <c r="CE226" i="10"/>
  <c r="CC226" i="10"/>
  <c r="FF226" i="10"/>
  <c r="FU226" i="10"/>
  <c r="FQ226" i="10"/>
  <c r="CI42" i="10"/>
  <c r="CO42" i="10"/>
  <c r="BP42" i="10"/>
  <c r="BR42" i="10"/>
  <c r="CD42" i="10"/>
  <c r="CH42" i="10"/>
  <c r="FU42" i="10"/>
  <c r="AN142" i="10"/>
  <c r="BI142" i="10"/>
  <c r="EC142" i="10"/>
  <c r="EB142" i="10"/>
  <c r="EQ142" i="10"/>
  <c r="EP142" i="10"/>
  <c r="AZ142" i="10"/>
  <c r="CB142" i="10"/>
  <c r="BV142" i="10"/>
  <c r="CK142" i="10"/>
  <c r="CI142" i="10"/>
  <c r="FF142" i="10"/>
  <c r="FB142" i="10"/>
  <c r="CE72" i="10"/>
  <c r="ES142" i="10"/>
  <c r="CL72" i="10"/>
  <c r="BM142" i="10"/>
  <c r="BF142" i="10"/>
  <c r="BC142" i="10"/>
  <c r="FD142" i="10"/>
  <c r="FS142" i="10"/>
  <c r="D173" i="10"/>
  <c r="CF72" i="10"/>
  <c r="CH72" i="10"/>
  <c r="BU72" i="10"/>
  <c r="CE272" i="10"/>
  <c r="BW272" i="10"/>
  <c r="CC272" i="10"/>
  <c r="EY272" i="10"/>
  <c r="FF272" i="10"/>
  <c r="FB272" i="10"/>
  <c r="AY226" i="10"/>
  <c r="AL226" i="10"/>
  <c r="BM226" i="10"/>
  <c r="BD226" i="10"/>
  <c r="AU226" i="10"/>
  <c r="AZ226" i="10"/>
  <c r="ES226" i="10"/>
  <c r="BN226" i="10"/>
  <c r="BI226" i="10"/>
  <c r="CF226" i="10"/>
  <c r="BV226" i="10"/>
  <c r="CN226" i="10"/>
  <c r="CI226" i="10"/>
  <c r="CG226" i="10"/>
  <c r="AT42" i="10"/>
  <c r="BT42" i="10"/>
  <c r="CA42" i="10"/>
  <c r="BV42" i="10"/>
  <c r="CG42" i="10"/>
  <c r="AQ42" i="10"/>
  <c r="BH42" i="10"/>
  <c r="ED142" i="10"/>
  <c r="BJ142" i="10"/>
  <c r="EW142" i="10"/>
  <c r="EF142" i="10"/>
  <c r="EX142" i="10"/>
  <c r="AW142" i="10"/>
  <c r="BD142" i="10"/>
  <c r="BL142" i="10"/>
  <c r="FG142" i="10"/>
  <c r="BT142" i="10"/>
  <c r="BY142" i="10"/>
  <c r="CN142" i="10"/>
  <c r="FE142" i="10"/>
  <c r="FR142" i="10"/>
  <c r="DZ142" i="10"/>
  <c r="CG72" i="10"/>
  <c r="EJ142" i="10"/>
  <c r="AT142" i="10"/>
  <c r="BK142" i="10"/>
  <c r="FN142" i="10"/>
  <c r="FK142" i="10"/>
  <c r="D273" i="10"/>
  <c r="BV72" i="10"/>
  <c r="BT72" i="10"/>
  <c r="CI72" i="10"/>
  <c r="FT72" i="10"/>
  <c r="CI272" i="10"/>
  <c r="BR272" i="10"/>
  <c r="BY272" i="10"/>
  <c r="FI272" i="10"/>
  <c r="FU272" i="10"/>
  <c r="FJ272" i="10"/>
  <c r="AD226" i="10"/>
  <c r="EY226" i="10"/>
  <c r="BQ226" i="10"/>
  <c r="BS226" i="10"/>
  <c r="Y226" i="10"/>
  <c r="CH226" i="10"/>
  <c r="CK226" i="10"/>
  <c r="FI226" i="10"/>
  <c r="FG226" i="10"/>
  <c r="CO226" i="10"/>
  <c r="BK42" i="10"/>
  <c r="AR42" i="10"/>
  <c r="AX42" i="10"/>
  <c r="BE42" i="10"/>
  <c r="BW42" i="10"/>
  <c r="BX42" i="10"/>
  <c r="BY42" i="10"/>
  <c r="EE142" i="10"/>
  <c r="BO142" i="10"/>
  <c r="ET142" i="10"/>
  <c r="EM142" i="10"/>
  <c r="EN142" i="10"/>
  <c r="EA142" i="10"/>
  <c r="BG142" i="10"/>
  <c r="EO142" i="10"/>
  <c r="FL142" i="10"/>
  <c r="CJ142" i="10"/>
  <c r="CG142" i="10"/>
  <c r="EZ142" i="10"/>
  <c r="FM142" i="10"/>
  <c r="CJ72" i="10"/>
  <c r="AQ142" i="10"/>
  <c r="EK142" i="10"/>
  <c r="CF142" i="10"/>
  <c r="CA72" i="10"/>
  <c r="EH142" i="10"/>
  <c r="AP142" i="10"/>
  <c r="CD142" i="10"/>
  <c r="FJ142" i="10"/>
  <c r="CM72" i="10"/>
  <c r="BS72" i="10"/>
  <c r="CB72" i="10"/>
  <c r="CC72" i="10"/>
  <c r="BQ272" i="10"/>
  <c r="BX272" i="10"/>
  <c r="CJ272" i="10"/>
  <c r="FN272" i="10"/>
  <c r="FG272" i="10"/>
  <c r="AM226" i="10"/>
  <c r="BF226" i="10"/>
  <c r="BK226" i="10"/>
  <c r="Z226" i="10"/>
  <c r="AE226" i="10"/>
  <c r="AG226" i="10"/>
  <c r="FJ226" i="10"/>
  <c r="FE226" i="10"/>
  <c r="CD226" i="10"/>
  <c r="FP226" i="10"/>
  <c r="AO42" i="10"/>
  <c r="CF42" i="10"/>
  <c r="AV42" i="10"/>
  <c r="BM42" i="10"/>
  <c r="BB42" i="10"/>
  <c r="BN42" i="10"/>
  <c r="BO42" i="10"/>
  <c r="BA142" i="10"/>
  <c r="BP142" i="10"/>
  <c r="AM142" i="10"/>
  <c r="AY142" i="10"/>
  <c r="AR142" i="10"/>
  <c r="CL142" i="10"/>
  <c r="BX142" i="10"/>
  <c r="FP142" i="10"/>
  <c r="FT142" i="10"/>
  <c r="BU74" i="9"/>
  <c r="N66" i="13"/>
  <c r="BR99" i="10"/>
  <c r="EX99" i="10"/>
  <c r="BW24" i="9"/>
  <c r="P16" i="13"/>
  <c r="V299" i="10"/>
  <c r="DB299" i="10"/>
  <c r="BV24" i="9"/>
  <c r="O16" i="13"/>
  <c r="V199" i="10"/>
  <c r="DB199" i="10"/>
  <c r="BV74" i="9"/>
  <c r="O66" i="13"/>
  <c r="BR199" i="10"/>
  <c r="EX199" i="10"/>
  <c r="BW74" i="9"/>
  <c r="P66" i="13"/>
  <c r="BR299" i="10"/>
  <c r="EX299" i="10"/>
  <c r="BU24" i="9"/>
  <c r="N16" i="13"/>
  <c r="V99" i="10"/>
  <c r="DB99" i="10"/>
  <c r="BS298" i="10"/>
  <c r="EX198" i="10"/>
  <c r="EX298" i="10"/>
  <c r="BS198" i="10"/>
  <c r="CG41" i="9"/>
  <c r="V43" i="9"/>
  <c r="W42" i="9"/>
  <c r="CG73" i="9"/>
  <c r="CC75" i="9"/>
  <c r="BP23" i="9"/>
  <c r="CC23" i="9"/>
  <c r="AM68" i="14"/>
  <c r="L68" i="18"/>
  <c r="AM21" i="14"/>
  <c r="L23" i="18"/>
  <c r="AM116" i="14"/>
  <c r="P18" i="18"/>
  <c r="P74" i="18"/>
  <c r="AM174" i="14"/>
  <c r="CK225" i="10"/>
  <c r="EZ173" i="10"/>
  <c r="BR196" i="10"/>
  <c r="EX196" i="10"/>
  <c r="FJ273" i="10"/>
  <c r="BR296" i="10"/>
  <c r="EX296" i="10"/>
  <c r="EY141" i="10"/>
  <c r="CL73" i="10"/>
  <c r="EW141" i="10"/>
  <c r="FA273" i="10"/>
  <c r="FD225" i="10"/>
  <c r="BP141" i="10"/>
  <c r="CG273" i="10"/>
  <c r="FS273" i="10"/>
  <c r="CC141" i="10"/>
  <c r="AU225" i="10"/>
  <c r="FR141" i="10"/>
  <c r="FG141" i="10"/>
  <c r="BU141" i="10"/>
  <c r="CG73" i="10"/>
  <c r="BV173" i="10"/>
  <c r="FE225" i="10"/>
  <c r="CD73" i="10"/>
  <c r="FF173" i="10"/>
  <c r="FG225" i="10"/>
  <c r="BI141" i="10"/>
  <c r="FH273" i="10"/>
  <c r="FT273" i="10"/>
  <c r="CO41" i="10"/>
  <c r="CJ273" i="10"/>
  <c r="CL273" i="10"/>
  <c r="CC273" i="10"/>
  <c r="CC73" i="10"/>
  <c r="FG273" i="10"/>
  <c r="AM41" i="10"/>
  <c r="FK225" i="10"/>
  <c r="CK41" i="10"/>
  <c r="BJ41" i="10"/>
  <c r="CA41" i="10"/>
  <c r="BQ41" i="10"/>
  <c r="BF41" i="10"/>
  <c r="CM173" i="10"/>
  <c r="FA225" i="10"/>
  <c r="CB41" i="10"/>
  <c r="BD41" i="10"/>
  <c r="CH173" i="10"/>
  <c r="CN273" i="10"/>
  <c r="FK273" i="10"/>
  <c r="AV225" i="10"/>
  <c r="DZ141" i="10"/>
  <c r="BH41" i="10"/>
  <c r="BI41" i="10"/>
  <c r="FT41" i="10"/>
  <c r="BU41" i="10"/>
  <c r="CD41" i="10"/>
  <c r="BW41" i="10"/>
  <c r="FA173" i="10"/>
  <c r="AO41" i="10"/>
  <c r="CH41" i="10"/>
  <c r="CL41" i="10"/>
  <c r="CF41" i="10"/>
  <c r="CM41" i="10"/>
  <c r="BS73" i="10"/>
  <c r="FL173" i="10"/>
  <c r="BZ273" i="10"/>
  <c r="AQ225" i="10"/>
  <c r="AF225" i="10"/>
  <c r="AN141" i="10"/>
  <c r="BE41" i="10"/>
  <c r="BL41" i="10"/>
  <c r="BX41" i="10"/>
  <c r="CC41" i="10"/>
  <c r="CJ41" i="10"/>
  <c r="BS41" i="10"/>
  <c r="AL41" i="10"/>
  <c r="AS41" i="10"/>
  <c r="BN41" i="10"/>
  <c r="BR41" i="10"/>
  <c r="BK41" i="10"/>
  <c r="AQ41" i="10"/>
  <c r="AZ41" i="10"/>
  <c r="BM41" i="10"/>
  <c r="AN41" i="10"/>
  <c r="AT41" i="10"/>
  <c r="CE41" i="10"/>
  <c r="BR141" i="10"/>
  <c r="CE141" i="10"/>
  <c r="BB41" i="10"/>
  <c r="BO41" i="10"/>
  <c r="AY41" i="10"/>
  <c r="BA41" i="10"/>
  <c r="BG41" i="10"/>
  <c r="AP41" i="10"/>
  <c r="BP41" i="10"/>
  <c r="BZ41" i="10"/>
  <c r="AW41" i="10"/>
  <c r="AU41" i="10"/>
  <c r="AV41" i="10"/>
  <c r="CN41" i="10"/>
  <c r="CG41" i="10"/>
  <c r="CB73" i="10"/>
  <c r="V225" i="10"/>
  <c r="EV141" i="10"/>
  <c r="CG141" i="10"/>
  <c r="BT41" i="10"/>
  <c r="CI41" i="10"/>
  <c r="BY41" i="10"/>
  <c r="BC41" i="10"/>
  <c r="FU41" i="10"/>
  <c r="AR41" i="10"/>
  <c r="BV41" i="10"/>
  <c r="AX41" i="10"/>
  <c r="FJ173" i="10"/>
  <c r="AW225" i="10"/>
  <c r="CA173" i="10"/>
  <c r="CK173" i="10"/>
  <c r="CG173" i="10"/>
  <c r="FR173" i="10"/>
  <c r="FQ173" i="10"/>
  <c r="FH173" i="10"/>
  <c r="CE273" i="10"/>
  <c r="CD273" i="10"/>
  <c r="CB273" i="10"/>
  <c r="FO273" i="10"/>
  <c r="FM273" i="10"/>
  <c r="FR273" i="10"/>
  <c r="AC225" i="10"/>
  <c r="BB225" i="10"/>
  <c r="AJ225" i="10"/>
  <c r="BS225" i="10"/>
  <c r="W225" i="10"/>
  <c r="EX225" i="10"/>
  <c r="CM225" i="10"/>
  <c r="BY225" i="10"/>
  <c r="FQ225" i="10"/>
  <c r="CF225" i="10"/>
  <c r="CB225" i="10"/>
  <c r="FH225" i="10"/>
  <c r="CO173" i="10"/>
  <c r="BR173" i="10"/>
  <c r="CJ173" i="10"/>
  <c r="FU173" i="10"/>
  <c r="EX173" i="10"/>
  <c r="FP173" i="10"/>
  <c r="CA273" i="10"/>
  <c r="BW273" i="10"/>
  <c r="CK273" i="10"/>
  <c r="FU273" i="10"/>
  <c r="EX273" i="10"/>
  <c r="FC273" i="10"/>
  <c r="BJ225" i="10"/>
  <c r="BI225" i="10"/>
  <c r="Y225" i="10"/>
  <c r="AL225" i="10"/>
  <c r="BT225" i="10"/>
  <c r="EU225" i="10"/>
  <c r="EW225" i="10"/>
  <c r="AD225" i="10"/>
  <c r="FB225" i="10"/>
  <c r="CI225" i="10"/>
  <c r="BZ225" i="10"/>
  <c r="CO225" i="10"/>
  <c r="CL225" i="10"/>
  <c r="FP225" i="10"/>
  <c r="BY173" i="10"/>
  <c r="FD173" i="10"/>
  <c r="BG225" i="10"/>
  <c r="AA225" i="10"/>
  <c r="CD225" i="10"/>
  <c r="FJ225" i="10"/>
  <c r="CD173" i="10"/>
  <c r="BT273" i="10"/>
  <c r="AB225" i="10"/>
  <c r="AK225" i="10"/>
  <c r="AO225" i="10"/>
  <c r="BX225" i="10"/>
  <c r="CA225" i="10"/>
  <c r="BZ173" i="10"/>
  <c r="CL173" i="10"/>
  <c r="BW173" i="10"/>
  <c r="FB173" i="10"/>
  <c r="FE173" i="10"/>
  <c r="FG173" i="10"/>
  <c r="BS273" i="10"/>
  <c r="CI273" i="10"/>
  <c r="CF273" i="10"/>
  <c r="FE273" i="10"/>
  <c r="FI273" i="10"/>
  <c r="FP273" i="10"/>
  <c r="BL225" i="10"/>
  <c r="AP225" i="10"/>
  <c r="Z225" i="10"/>
  <c r="BO225" i="10"/>
  <c r="AE225" i="10"/>
  <c r="BD225" i="10"/>
  <c r="BN225" i="10"/>
  <c r="EY225" i="10"/>
  <c r="ET225" i="10"/>
  <c r="EV225" i="10"/>
  <c r="FF225" i="10"/>
  <c r="CN225" i="10"/>
  <c r="CE225" i="10"/>
  <c r="CJ225" i="10"/>
  <c r="BU225" i="10"/>
  <c r="CC173" i="10"/>
  <c r="FN173" i="10"/>
  <c r="BF225" i="10"/>
  <c r="FU225" i="10"/>
  <c r="BU173" i="10"/>
  <c r="FS173" i="10"/>
  <c r="BR273" i="10"/>
  <c r="EZ273" i="10"/>
  <c r="AR225" i="10"/>
  <c r="AN225" i="10"/>
  <c r="FO225" i="10"/>
  <c r="BS173" i="10"/>
  <c r="FI173" i="10"/>
  <c r="CH273" i="10"/>
  <c r="FL273" i="10"/>
  <c r="BK225" i="10"/>
  <c r="BE225" i="10"/>
  <c r="BM225" i="10"/>
  <c r="AG225" i="10"/>
  <c r="BV225" i="10"/>
  <c r="FN225" i="10"/>
  <c r="FI225" i="10"/>
  <c r="CC225" i="10"/>
  <c r="CE173" i="10"/>
  <c r="AS225" i="10"/>
  <c r="CG225" i="10"/>
  <c r="FM225" i="10"/>
  <c r="CN173" i="10"/>
  <c r="FK173" i="10"/>
  <c r="EY173" i="10"/>
  <c r="CO273" i="10"/>
  <c r="FD273" i="10"/>
  <c r="FF273" i="10"/>
  <c r="BC225" i="10"/>
  <c r="AM225" i="10"/>
  <c r="AY225" i="10"/>
  <c r="BH225" i="10"/>
  <c r="FL225" i="10"/>
  <c r="FS225" i="10"/>
  <c r="CI173" i="10"/>
  <c r="BX173" i="10"/>
  <c r="FT173" i="10"/>
  <c r="FO173" i="10"/>
  <c r="CM273" i="10"/>
  <c r="BV273" i="10"/>
  <c r="FN273" i="10"/>
  <c r="FB273" i="10"/>
  <c r="BA225" i="10"/>
  <c r="AI225" i="10"/>
  <c r="AX225" i="10"/>
  <c r="ES225" i="10"/>
  <c r="BQ225" i="10"/>
  <c r="CH225" i="10"/>
  <c r="CF173" i="10"/>
  <c r="CB173" i="10"/>
  <c r="BT173" i="10"/>
  <c r="FM173" i="10"/>
  <c r="FC173" i="10"/>
  <c r="BY273" i="10"/>
  <c r="BX273" i="10"/>
  <c r="BU273" i="10"/>
  <c r="FQ273" i="10"/>
  <c r="EY273" i="10"/>
  <c r="AH225" i="10"/>
  <c r="AT225" i="10"/>
  <c r="BP225" i="10"/>
  <c r="AZ225" i="10"/>
  <c r="X225" i="10"/>
  <c r="BR225" i="10"/>
  <c r="ER225" i="10"/>
  <c r="EQ225" i="10"/>
  <c r="EZ225" i="10"/>
  <c r="FT225" i="10"/>
  <c r="FC225" i="10"/>
  <c r="BW225" i="10"/>
  <c r="FR225" i="10"/>
  <c r="CT54" i="13"/>
  <c r="CH74" i="10"/>
  <c r="BL141" i="10"/>
  <c r="AV141" i="10"/>
  <c r="BV141" i="10"/>
  <c r="CO141" i="10"/>
  <c r="D274" i="10"/>
  <c r="ED141" i="10"/>
  <c r="ET141" i="10"/>
  <c r="EE141" i="10"/>
  <c r="EC141" i="10"/>
  <c r="BA141" i="10"/>
  <c r="BE141" i="10"/>
  <c r="BD141" i="10"/>
  <c r="BG141" i="10"/>
  <c r="FQ141" i="10"/>
  <c r="CD141" i="10"/>
  <c r="FF141" i="10"/>
  <c r="FM141" i="10"/>
  <c r="FB141" i="10"/>
  <c r="EZ141" i="10"/>
  <c r="AV40" i="10"/>
  <c r="CH73" i="10"/>
  <c r="BU73" i="10"/>
  <c r="CM73" i="10"/>
  <c r="FU73" i="10"/>
  <c r="BH141" i="10"/>
  <c r="AU141" i="10"/>
  <c r="BJ141" i="10"/>
  <c r="EL141" i="10"/>
  <c r="BB141" i="10"/>
  <c r="BN141" i="10"/>
  <c r="EN141" i="10"/>
  <c r="CK141" i="10"/>
  <c r="FD141" i="10"/>
  <c r="BX141" i="10"/>
  <c r="FI141" i="10"/>
  <c r="FN141" i="10"/>
  <c r="FH141" i="10"/>
  <c r="AP141" i="10"/>
  <c r="DY141" i="10"/>
  <c r="BZ141" i="10"/>
  <c r="FO141" i="10"/>
  <c r="BX73" i="10"/>
  <c r="EB141" i="10"/>
  <c r="CH141" i="10"/>
  <c r="CF141" i="10"/>
  <c r="FP141" i="10"/>
  <c r="CN73" i="10"/>
  <c r="CK73" i="10"/>
  <c r="CE73" i="10"/>
  <c r="FT73" i="10"/>
  <c r="AW141" i="10"/>
  <c r="BM141" i="10"/>
  <c r="EI141" i="10"/>
  <c r="ER141" i="10"/>
  <c r="EO141" i="10"/>
  <c r="BF141" i="10"/>
  <c r="EP141" i="10"/>
  <c r="AO141" i="10"/>
  <c r="AY141" i="10"/>
  <c r="CJ141" i="10"/>
  <c r="CA141" i="10"/>
  <c r="CN141" i="10"/>
  <c r="FA141" i="10"/>
  <c r="FK141" i="10"/>
  <c r="AS141" i="10"/>
  <c r="BK141" i="10"/>
  <c r="FL141" i="10"/>
  <c r="CO73" i="10"/>
  <c r="BT73" i="10"/>
  <c r="EG141" i="10"/>
  <c r="EH141" i="10"/>
  <c r="EK141" i="10"/>
  <c r="BS141" i="10"/>
  <c r="FT141" i="10"/>
  <c r="BR73" i="10"/>
  <c r="BY73" i="10"/>
  <c r="CJ73" i="10"/>
  <c r="D174" i="10"/>
  <c r="AM141" i="10"/>
  <c r="AZ141" i="10"/>
  <c r="EF141" i="10"/>
  <c r="EM141" i="10"/>
  <c r="EA141" i="10"/>
  <c r="BO141" i="10"/>
  <c r="EU141" i="10"/>
  <c r="AR141" i="10"/>
  <c r="EX141" i="10"/>
  <c r="BT141" i="10"/>
  <c r="CI141" i="10"/>
  <c r="FJ141" i="10"/>
  <c r="FU141" i="10"/>
  <c r="FS141" i="10"/>
  <c r="AL141" i="10"/>
  <c r="CM141" i="10"/>
  <c r="CI73" i="10"/>
  <c r="BZ73" i="10"/>
  <c r="BV73" i="10"/>
  <c r="BQ141" i="10"/>
  <c r="AQ141" i="10"/>
  <c r="FC141" i="10"/>
  <c r="CA73" i="10"/>
  <c r="BW73" i="10"/>
  <c r="CF73" i="10"/>
  <c r="AT141" i="10"/>
  <c r="EJ141" i="10"/>
  <c r="ES141" i="10"/>
  <c r="AX141" i="10"/>
  <c r="EQ141" i="10"/>
  <c r="BC141" i="10"/>
  <c r="CB141" i="10"/>
  <c r="CL141" i="10"/>
  <c r="BW141" i="10"/>
  <c r="BY141" i="10"/>
  <c r="FE141" i="10"/>
  <c r="BW75" i="9"/>
  <c r="P67" i="13"/>
  <c r="BS299" i="10"/>
  <c r="EY299" i="10"/>
  <c r="BV75" i="9"/>
  <c r="O67" i="13"/>
  <c r="BS199" i="10"/>
  <c r="EY199" i="10"/>
  <c r="BW23" i="9"/>
  <c r="P15" i="13"/>
  <c r="U299" i="10"/>
  <c r="DA299" i="10"/>
  <c r="BU75" i="9"/>
  <c r="N67" i="13"/>
  <c r="BS99" i="10"/>
  <c r="EY99" i="10"/>
  <c r="AY40" i="10"/>
  <c r="BZ40" i="10"/>
  <c r="BV23" i="9"/>
  <c r="O15" i="13"/>
  <c r="U199" i="10"/>
  <c r="DA199" i="10"/>
  <c r="BU23" i="9"/>
  <c r="N15" i="13"/>
  <c r="U99" i="10"/>
  <c r="DA99" i="10"/>
  <c r="BT298" i="10"/>
  <c r="BT198" i="10"/>
  <c r="EY298" i="10"/>
  <c r="EY198" i="10"/>
  <c r="CG40" i="9"/>
  <c r="V44" i="9"/>
  <c r="W43" i="9"/>
  <c r="CG74" i="9"/>
  <c r="BP22" i="9"/>
  <c r="CC22" i="9"/>
  <c r="CC76" i="9"/>
  <c r="AM20" i="14"/>
  <c r="L22" i="18"/>
  <c r="AM69" i="14"/>
  <c r="L69" i="18"/>
  <c r="AM175" i="14"/>
  <c r="P75" i="18"/>
  <c r="AM115" i="14"/>
  <c r="P17" i="18"/>
  <c r="FP174" i="10"/>
  <c r="BS196" i="10"/>
  <c r="EY196" i="10"/>
  <c r="FC274" i="10"/>
  <c r="BS296" i="10"/>
  <c r="EY296" i="10"/>
  <c r="FN140" i="10"/>
  <c r="FM224" i="10"/>
  <c r="AC224" i="10"/>
  <c r="AW224" i="10"/>
  <c r="AE224" i="10"/>
  <c r="EZ224" i="10"/>
  <c r="FA224" i="10"/>
  <c r="FS224" i="10"/>
  <c r="Y224" i="10"/>
  <c r="BR224" i="10"/>
  <c r="CF274" i="10"/>
  <c r="FC224" i="10"/>
  <c r="FQ224" i="10"/>
  <c r="Z224" i="10"/>
  <c r="FF224" i="10"/>
  <c r="BH224" i="10"/>
  <c r="BL224" i="10"/>
  <c r="FL224" i="10"/>
  <c r="X224" i="10"/>
  <c r="BS224" i="10"/>
  <c r="EY224" i="10"/>
  <c r="CC274" i="10"/>
  <c r="FI274" i="10"/>
  <c r="AO40" i="10"/>
  <c r="CG174" i="10"/>
  <c r="AQ40" i="10"/>
  <c r="CO274" i="10"/>
  <c r="EY174" i="10"/>
  <c r="CG140" i="10"/>
  <c r="CC174" i="10"/>
  <c r="FR274" i="10"/>
  <c r="CN174" i="10"/>
  <c r="BX40" i="10"/>
  <c r="EH140" i="10"/>
  <c r="FD274" i="10"/>
  <c r="FR174" i="10"/>
  <c r="CM40" i="10"/>
  <c r="BY140" i="10"/>
  <c r="BV74" i="10"/>
  <c r="CL140" i="10"/>
  <c r="CF140" i="10"/>
  <c r="BX74" i="10"/>
  <c r="BW40" i="10"/>
  <c r="AR140" i="10"/>
  <c r="FJ140" i="10"/>
  <c r="FU74" i="10"/>
  <c r="BY74" i="10"/>
  <c r="CM74" i="10"/>
  <c r="AW40" i="10"/>
  <c r="BC140" i="10"/>
  <c r="BS74" i="10"/>
  <c r="DY140" i="10"/>
  <c r="BD140" i="10"/>
  <c r="EX140" i="10"/>
  <c r="CA74" i="10"/>
  <c r="CM140" i="10"/>
  <c r="CO74" i="10"/>
  <c r="AZ40" i="10"/>
  <c r="AO140" i="10"/>
  <c r="AW140" i="10"/>
  <c r="CJ74" i="10"/>
  <c r="CL74" i="10"/>
  <c r="BW74" i="10"/>
  <c r="BZ74" i="10"/>
  <c r="CF74" i="10"/>
  <c r="CE74" i="10"/>
  <c r="AZ224" i="10"/>
  <c r="EQ224" i="10"/>
  <c r="ET224" i="10"/>
  <c r="BP224" i="10"/>
  <c r="CK224" i="10"/>
  <c r="BZ224" i="10"/>
  <c r="AT140" i="10"/>
  <c r="AN140" i="10"/>
  <c r="BU140" i="10"/>
  <c r="EY140" i="10"/>
  <c r="CC74" i="10"/>
  <c r="AI224" i="10"/>
  <c r="BX224" i="10"/>
  <c r="CD224" i="10"/>
  <c r="FT74" i="10"/>
  <c r="BJ140" i="10"/>
  <c r="FH140" i="10"/>
  <c r="BU74" i="10"/>
  <c r="CK74" i="10"/>
  <c r="AH224" i="10"/>
  <c r="CB74" i="10"/>
  <c r="CI74" i="10"/>
  <c r="CN74" i="10"/>
  <c r="AA224" i="10"/>
  <c r="AX224" i="10"/>
  <c r="FH224" i="10"/>
  <c r="CM224" i="10"/>
  <c r="EP140" i="10"/>
  <c r="CD74" i="10"/>
  <c r="BT74" i="10"/>
  <c r="CG74" i="10"/>
  <c r="FQ174" i="10"/>
  <c r="BN224" i="10"/>
  <c r="AJ224" i="10"/>
  <c r="BO224" i="10"/>
  <c r="BG224" i="10"/>
  <c r="CG224" i="10"/>
  <c r="FB224" i="10"/>
  <c r="EJ140" i="10"/>
  <c r="BA140" i="10"/>
  <c r="CI140" i="10"/>
  <c r="EZ140" i="10"/>
  <c r="AT40" i="10"/>
  <c r="BR40" i="10"/>
  <c r="CK40" i="10"/>
  <c r="AU40" i="10"/>
  <c r="BI40" i="10"/>
  <c r="AX40" i="10"/>
  <c r="BS40" i="10"/>
  <c r="CJ40" i="10"/>
  <c r="CH40" i="10"/>
  <c r="BD40" i="10"/>
  <c r="BL40" i="10"/>
  <c r="BC40" i="10"/>
  <c r="AQ224" i="10"/>
  <c r="AO224" i="10"/>
  <c r="AR224" i="10"/>
  <c r="BK224" i="10"/>
  <c r="BJ224" i="10"/>
  <c r="CL224" i="10"/>
  <c r="CO224" i="10"/>
  <c r="FR224" i="10"/>
  <c r="FP224" i="10"/>
  <c r="CE224" i="10"/>
  <c r="FU224" i="10"/>
  <c r="BH40" i="10"/>
  <c r="CA40" i="10"/>
  <c r="BG40" i="10"/>
  <c r="CO40" i="10"/>
  <c r="CB40" i="10"/>
  <c r="BF40" i="10"/>
  <c r="BM40" i="10"/>
  <c r="BV40" i="10"/>
  <c r="BJ40" i="10"/>
  <c r="AS224" i="10"/>
  <c r="BD224" i="10"/>
  <c r="AB224" i="10"/>
  <c r="W224" i="10"/>
  <c r="BF224" i="10"/>
  <c r="ER224" i="10"/>
  <c r="EX224" i="10"/>
  <c r="BM224" i="10"/>
  <c r="AF224" i="10"/>
  <c r="FJ224" i="10"/>
  <c r="FI224" i="10"/>
  <c r="BW224" i="10"/>
  <c r="BU224" i="10"/>
  <c r="CN224" i="10"/>
  <c r="EE140" i="10"/>
  <c r="AM140" i="10"/>
  <c r="EO140" i="10"/>
  <c r="BM140" i="10"/>
  <c r="BT140" i="10"/>
  <c r="CE140" i="10"/>
  <c r="FB140" i="10"/>
  <c r="BE40" i="10"/>
  <c r="BB224" i="10"/>
  <c r="BE224" i="10"/>
  <c r="V224" i="10"/>
  <c r="AL224" i="10"/>
  <c r="BC224" i="10"/>
  <c r="AN224" i="10"/>
  <c r="FN224" i="10"/>
  <c r="CF224" i="10"/>
  <c r="BT224" i="10"/>
  <c r="BY224" i="10"/>
  <c r="FK224" i="10"/>
  <c r="CH224" i="10"/>
  <c r="BH140" i="10"/>
  <c r="BK140" i="10"/>
  <c r="EQ140" i="10"/>
  <c r="BN140" i="10"/>
  <c r="EW140" i="10"/>
  <c r="BR140" i="10"/>
  <c r="FT140" i="10"/>
  <c r="FO140" i="10"/>
  <c r="BA40" i="10"/>
  <c r="BY40" i="10"/>
  <c r="CL40" i="10"/>
  <c r="AK40" i="10"/>
  <c r="AR40" i="10"/>
  <c r="AL40" i="10"/>
  <c r="BP40" i="10"/>
  <c r="BT40" i="10"/>
  <c r="AS40" i="10"/>
  <c r="AP40" i="10"/>
  <c r="BU40" i="10"/>
  <c r="BQ40" i="10"/>
  <c r="AK224" i="10"/>
  <c r="AD224" i="10"/>
  <c r="BQ224" i="10"/>
  <c r="U224" i="10"/>
  <c r="AP224" i="10"/>
  <c r="AM224" i="10"/>
  <c r="EW224" i="10"/>
  <c r="EU224" i="10"/>
  <c r="CB224" i="10"/>
  <c r="FO224" i="10"/>
  <c r="CJ224" i="10"/>
  <c r="CI224" i="10"/>
  <c r="FT224" i="10"/>
  <c r="FE224" i="10"/>
  <c r="EK140" i="10"/>
  <c r="BP140" i="10"/>
  <c r="EB140" i="10"/>
  <c r="AU140" i="10"/>
  <c r="CB140" i="10"/>
  <c r="BZ140" i="10"/>
  <c r="FD140" i="10"/>
  <c r="CC40" i="10"/>
  <c r="BO40" i="10"/>
  <c r="BN40" i="10"/>
  <c r="BK40" i="10"/>
  <c r="FT40" i="10"/>
  <c r="CF40" i="10"/>
  <c r="BB40" i="10"/>
  <c r="CI40" i="10"/>
  <c r="CG40" i="10"/>
  <c r="CD40" i="10"/>
  <c r="AN40" i="10"/>
  <c r="AM40" i="10"/>
  <c r="FU40" i="10"/>
  <c r="CE40" i="10"/>
  <c r="CN40" i="10"/>
  <c r="AV224" i="10"/>
  <c r="AG224" i="10"/>
  <c r="AU224" i="10"/>
  <c r="BA224" i="10"/>
  <c r="AY224" i="10"/>
  <c r="BI224" i="10"/>
  <c r="AT224" i="10"/>
  <c r="EV224" i="10"/>
  <c r="ES224" i="10"/>
  <c r="CC224" i="10"/>
  <c r="CA224" i="10"/>
  <c r="FD224" i="10"/>
  <c r="FG224" i="10"/>
  <c r="BV224" i="10"/>
  <c r="BG140" i="10"/>
  <c r="ED140" i="10"/>
  <c r="ER140" i="10"/>
  <c r="BQ140" i="10"/>
  <c r="CA140" i="10"/>
  <c r="FK140" i="10"/>
  <c r="FP140" i="10"/>
  <c r="CG274" i="10"/>
  <c r="CN274" i="10"/>
  <c r="CB274" i="10"/>
  <c r="FH274" i="10"/>
  <c r="FP274" i="10"/>
  <c r="FK274" i="10"/>
  <c r="CA174" i="10"/>
  <c r="CF174" i="10"/>
  <c r="BV174" i="10"/>
  <c r="FM174" i="10"/>
  <c r="FE174" i="10"/>
  <c r="FA174" i="10"/>
  <c r="BY274" i="10"/>
  <c r="CJ274" i="10"/>
  <c r="CE274" i="10"/>
  <c r="FJ274" i="10"/>
  <c r="FB274" i="10"/>
  <c r="FS274" i="10"/>
  <c r="BT174" i="10"/>
  <c r="BX174" i="10"/>
  <c r="CH174" i="10"/>
  <c r="FN174" i="10"/>
  <c r="FS174" i="10"/>
  <c r="FI174" i="10"/>
  <c r="BL140" i="10"/>
  <c r="EI140" i="10"/>
  <c r="EF140" i="10"/>
  <c r="EC140" i="10"/>
  <c r="ET140" i="10"/>
  <c r="AK140" i="10"/>
  <c r="BO140" i="10"/>
  <c r="EM140" i="10"/>
  <c r="CJ140" i="10"/>
  <c r="CK140" i="10"/>
  <c r="BW140" i="10"/>
  <c r="FS140" i="10"/>
  <c r="FL140" i="10"/>
  <c r="FG140" i="10"/>
  <c r="BT274" i="10"/>
  <c r="EY274" i="10"/>
  <c r="CO174" i="10"/>
  <c r="FU174" i="10"/>
  <c r="BZ274" i="10"/>
  <c r="BU274" i="10"/>
  <c r="CD274" i="10"/>
  <c r="FF274" i="10"/>
  <c r="FQ274" i="10"/>
  <c r="FT274" i="10"/>
  <c r="CJ174" i="10"/>
  <c r="CK174" i="10"/>
  <c r="FC174" i="10"/>
  <c r="FD174" i="10"/>
  <c r="FO174" i="10"/>
  <c r="EL140" i="10"/>
  <c r="AL140" i="10"/>
  <c r="EU140" i="10"/>
  <c r="EN140" i="10"/>
  <c r="BE140" i="10"/>
  <c r="BF140" i="10"/>
  <c r="CC140" i="10"/>
  <c r="FM140" i="10"/>
  <c r="CH140" i="10"/>
  <c r="BX140" i="10"/>
  <c r="FC140" i="10"/>
  <c r="FR140" i="10"/>
  <c r="CA274" i="10"/>
  <c r="FL274" i="10"/>
  <c r="BS174" i="10"/>
  <c r="FG174" i="10"/>
  <c r="CI274" i="10"/>
  <c r="CL274" i="10"/>
  <c r="FE274" i="10"/>
  <c r="BU174" i="10"/>
  <c r="FF174" i="10"/>
  <c r="BS274" i="10"/>
  <c r="CK274" i="10"/>
  <c r="FM274" i="10"/>
  <c r="FN274" i="10"/>
  <c r="FO274" i="10"/>
  <c r="CB174" i="10"/>
  <c r="CI174" i="10"/>
  <c r="CL174" i="10"/>
  <c r="FJ174" i="10"/>
  <c r="FK174" i="10"/>
  <c r="FH174" i="10"/>
  <c r="AS140" i="10"/>
  <c r="AV140" i="10"/>
  <c r="DZ140" i="10"/>
  <c r="EA140" i="10"/>
  <c r="EV140" i="10"/>
  <c r="BB140" i="10"/>
  <c r="AZ140" i="10"/>
  <c r="AX140" i="10"/>
  <c r="CO140" i="10"/>
  <c r="FE140" i="10"/>
  <c r="BV140" i="10"/>
  <c r="CN140" i="10"/>
  <c r="FI140" i="10"/>
  <c r="FF140" i="10"/>
  <c r="CM274" i="10"/>
  <c r="FG274" i="10"/>
  <c r="CE174" i="10"/>
  <c r="CH274" i="10"/>
  <c r="EZ274" i="10"/>
  <c r="CD174" i="10"/>
  <c r="CM174" i="10"/>
  <c r="FT174" i="10"/>
  <c r="EZ174" i="10"/>
  <c r="BW274" i="10"/>
  <c r="BX274" i="10"/>
  <c r="BV274" i="10"/>
  <c r="FU274" i="10"/>
  <c r="FA274" i="10"/>
  <c r="BW174" i="10"/>
  <c r="BY174" i="10"/>
  <c r="BZ174" i="10"/>
  <c r="FB174" i="10"/>
  <c r="FL174" i="10"/>
  <c r="EG140" i="10"/>
  <c r="AY140" i="10"/>
  <c r="BI140" i="10"/>
  <c r="ES140" i="10"/>
  <c r="AQ140" i="10"/>
  <c r="AP140" i="10"/>
  <c r="BS140" i="10"/>
  <c r="FQ140" i="10"/>
  <c r="CD140" i="10"/>
  <c r="FA140" i="10"/>
  <c r="FU140" i="10"/>
  <c r="CT55" i="13"/>
  <c r="D275" i="10"/>
  <c r="CJ223" i="10"/>
  <c r="D175" i="10"/>
  <c r="BU22" i="9"/>
  <c r="N14" i="13"/>
  <c r="T99" i="10"/>
  <c r="CZ99" i="10"/>
  <c r="BV22" i="9"/>
  <c r="O14" i="13"/>
  <c r="T199" i="10"/>
  <c r="CZ199" i="10"/>
  <c r="CG39" i="9"/>
  <c r="BW22" i="9"/>
  <c r="P14" i="13"/>
  <c r="T299" i="10"/>
  <c r="CZ299" i="10"/>
  <c r="BV76" i="9"/>
  <c r="O68" i="13"/>
  <c r="BT199" i="10"/>
  <c r="EZ199" i="10"/>
  <c r="BU76" i="9"/>
  <c r="N68" i="13"/>
  <c r="BT99" i="10"/>
  <c r="EZ99" i="10"/>
  <c r="BW76" i="9"/>
  <c r="P68" i="13"/>
  <c r="BT299" i="10"/>
  <c r="EZ299" i="10"/>
  <c r="BU298" i="10"/>
  <c r="EZ198" i="10"/>
  <c r="BU198" i="10"/>
  <c r="EZ298" i="10"/>
  <c r="V45" i="9"/>
  <c r="W44" i="9"/>
  <c r="CG75" i="9"/>
  <c r="CC77" i="9"/>
  <c r="BP21" i="9"/>
  <c r="CC21" i="9"/>
  <c r="AM70" i="14"/>
  <c r="L70" i="18"/>
  <c r="AM19" i="14"/>
  <c r="L21" i="18"/>
  <c r="P16" i="18"/>
  <c r="AM114" i="14"/>
  <c r="P76" i="18"/>
  <c r="AM176" i="14"/>
  <c r="FS175" i="10"/>
  <c r="BT196" i="10"/>
  <c r="EZ196" i="10"/>
  <c r="FT223" i="10"/>
  <c r="FJ139" i="10"/>
  <c r="FU275" i="10"/>
  <c r="BT296" i="10"/>
  <c r="EZ296" i="10"/>
  <c r="FG223" i="10"/>
  <c r="AL223" i="10"/>
  <c r="CB175" i="10"/>
  <c r="CC175" i="10"/>
  <c r="U223" i="10"/>
  <c r="FI175" i="10"/>
  <c r="AI223" i="10"/>
  <c r="FQ175" i="10"/>
  <c r="FN223" i="10"/>
  <c r="CL175" i="10"/>
  <c r="BX223" i="10"/>
  <c r="EX223" i="10"/>
  <c r="BM139" i="10"/>
  <c r="FP223" i="10"/>
  <c r="FK275" i="10"/>
  <c r="EU223" i="10"/>
  <c r="CK75" i="10"/>
  <c r="EO139" i="10"/>
  <c r="BX139" i="10"/>
  <c r="FM175" i="10"/>
  <c r="AK223" i="10"/>
  <c r="CI139" i="10"/>
  <c r="EY139" i="10"/>
  <c r="CF75" i="10"/>
  <c r="CF275" i="10"/>
  <c r="AR139" i="10"/>
  <c r="EJ139" i="10"/>
  <c r="BS139" i="10"/>
  <c r="AN139" i="10"/>
  <c r="BY275" i="10"/>
  <c r="EH139" i="10"/>
  <c r="BA139" i="10"/>
  <c r="CA139" i="10"/>
  <c r="CE275" i="10"/>
  <c r="DY139" i="10"/>
  <c r="BH139" i="10"/>
  <c r="CD139" i="10"/>
  <c r="FQ275" i="10"/>
  <c r="EB139" i="10"/>
  <c r="BP139" i="10"/>
  <c r="BC139" i="10"/>
  <c r="FS139" i="10"/>
  <c r="BL139" i="10"/>
  <c r="CF139" i="10"/>
  <c r="CG75" i="10"/>
  <c r="ET139" i="10"/>
  <c r="EV139" i="10"/>
  <c r="FR139" i="10"/>
  <c r="BT275" i="10"/>
  <c r="BW75" i="10"/>
  <c r="CM75" i="10"/>
  <c r="CO75" i="10"/>
  <c r="FU75" i="10"/>
  <c r="CN275" i="10"/>
  <c r="CI275" i="10"/>
  <c r="CM275" i="10"/>
  <c r="FL275" i="10"/>
  <c r="FJ275" i="10"/>
  <c r="FF275" i="10"/>
  <c r="FU175" i="10"/>
  <c r="CB75" i="10"/>
  <c r="CE75" i="10"/>
  <c r="CL75" i="10"/>
  <c r="BZ275" i="10"/>
  <c r="CL275" i="10"/>
  <c r="CB275" i="10"/>
  <c r="FP275" i="10"/>
  <c r="FG275" i="10"/>
  <c r="FN275" i="10"/>
  <c r="BG223" i="10"/>
  <c r="BL223" i="10"/>
  <c r="CE223" i="10"/>
  <c r="BY223" i="10"/>
  <c r="BF139" i="10"/>
  <c r="ER139" i="10"/>
  <c r="AQ139" i="10"/>
  <c r="EN139" i="10"/>
  <c r="CG139" i="10"/>
  <c r="BW139" i="10"/>
  <c r="EX139" i="10"/>
  <c r="BX75" i="10"/>
  <c r="CK275" i="10"/>
  <c r="EZ275" i="10"/>
  <c r="FO275" i="10"/>
  <c r="CG223" i="10"/>
  <c r="CD175" i="10"/>
  <c r="BV75" i="10"/>
  <c r="CD75" i="10"/>
  <c r="CN75" i="10"/>
  <c r="FT75" i="10"/>
  <c r="CJ275" i="10"/>
  <c r="CH275" i="10"/>
  <c r="FR275" i="10"/>
  <c r="FH275" i="10"/>
  <c r="FE275" i="10"/>
  <c r="AP223" i="10"/>
  <c r="ES223" i="10"/>
  <c r="FB223" i="10"/>
  <c r="BK139" i="10"/>
  <c r="BD139" i="10"/>
  <c r="EL139" i="10"/>
  <c r="FL139" i="10"/>
  <c r="FA139" i="10"/>
  <c r="CA75" i="10"/>
  <c r="BX275" i="10"/>
  <c r="FC275" i="10"/>
  <c r="CJ75" i="10"/>
  <c r="EW223" i="10"/>
  <c r="CI75" i="10"/>
  <c r="CG275" i="10"/>
  <c r="BU275" i="10"/>
  <c r="FT275" i="10"/>
  <c r="FM275" i="10"/>
  <c r="ET223" i="10"/>
  <c r="EA139" i="10"/>
  <c r="AM139" i="10"/>
  <c r="BE139" i="10"/>
  <c r="CC139" i="10"/>
  <c r="FM139" i="10"/>
  <c r="BY75" i="10"/>
  <c r="CD275" i="10"/>
  <c r="FA275" i="10"/>
  <c r="BW275" i="10"/>
  <c r="FB275" i="10"/>
  <c r="BN223" i="10"/>
  <c r="CN175" i="10"/>
  <c r="BU75" i="10"/>
  <c r="CH75" i="10"/>
  <c r="CC275" i="10"/>
  <c r="FS275" i="10"/>
  <c r="CD223" i="10"/>
  <c r="CM175" i="10"/>
  <c r="BT75" i="10"/>
  <c r="CC75" i="10"/>
  <c r="BZ75" i="10"/>
  <c r="BV275" i="10"/>
  <c r="CO275" i="10"/>
  <c r="CA275" i="10"/>
  <c r="FD275" i="10"/>
  <c r="FI275" i="10"/>
  <c r="Y223" i="10"/>
  <c r="EY223" i="10"/>
  <c r="AU139" i="10"/>
  <c r="BB139" i="10"/>
  <c r="AZ139" i="10"/>
  <c r="BV139" i="10"/>
  <c r="EW139" i="10"/>
  <c r="CT56" i="13"/>
  <c r="BY175" i="10"/>
  <c r="CK175" i="10"/>
  <c r="FF175" i="10"/>
  <c r="FD175" i="10"/>
  <c r="FB175" i="10"/>
  <c r="AO223" i="10"/>
  <c r="AJ223" i="10"/>
  <c r="BC223" i="10"/>
  <c r="AR223" i="10"/>
  <c r="AY223" i="10"/>
  <c r="BR223" i="10"/>
  <c r="CM223" i="10"/>
  <c r="FU223" i="10"/>
  <c r="FQ223" i="10"/>
  <c r="FM223" i="10"/>
  <c r="CH223" i="10"/>
  <c r="CF223" i="10"/>
  <c r="BQ139" i="10"/>
  <c r="BY139" i="10"/>
  <c r="CL139" i="10"/>
  <c r="CN139" i="10"/>
  <c r="FH139" i="10"/>
  <c r="FF139" i="10"/>
  <c r="FT76" i="10"/>
  <c r="CO175" i="10"/>
  <c r="BT175" i="10"/>
  <c r="FL175" i="10"/>
  <c r="FP175" i="10"/>
  <c r="FJ175" i="10"/>
  <c r="AQ223" i="10"/>
  <c r="BD223" i="10"/>
  <c r="T223" i="10"/>
  <c r="BM223" i="10"/>
  <c r="AG223" i="10"/>
  <c r="Z223" i="10"/>
  <c r="AB223" i="10"/>
  <c r="FD223" i="10"/>
  <c r="CK223" i="10"/>
  <c r="CA223" i="10"/>
  <c r="BT223" i="10"/>
  <c r="FF223" i="10"/>
  <c r="CN223" i="10"/>
  <c r="BO139" i="10"/>
  <c r="BG139" i="10"/>
  <c r="BJ139" i="10"/>
  <c r="EQ139" i="10"/>
  <c r="EG139" i="10"/>
  <c r="AL139" i="10"/>
  <c r="ES139" i="10"/>
  <c r="AJ139" i="10"/>
  <c r="AW139" i="10"/>
  <c r="CJ139" i="10"/>
  <c r="CO139" i="10"/>
  <c r="FP139" i="10"/>
  <c r="FI139" i="10"/>
  <c r="FT139" i="10"/>
  <c r="FN139" i="10"/>
  <c r="FN175" i="10"/>
  <c r="AX223" i="10"/>
  <c r="AT223" i="10"/>
  <c r="X223" i="10"/>
  <c r="FR223" i="10"/>
  <c r="CC223" i="10"/>
  <c r="CH175" i="10"/>
  <c r="CG175" i="10"/>
  <c r="CI175" i="10"/>
  <c r="FG175" i="10"/>
  <c r="FT175" i="10"/>
  <c r="FC175" i="10"/>
  <c r="D176" i="10"/>
  <c r="AU223" i="10"/>
  <c r="AA223" i="10"/>
  <c r="BJ223" i="10"/>
  <c r="BA223" i="10"/>
  <c r="EQ223" i="10"/>
  <c r="BH223" i="10"/>
  <c r="AE223" i="10"/>
  <c r="AM223" i="10"/>
  <c r="BU223" i="10"/>
  <c r="BW223" i="10"/>
  <c r="FI223" i="10"/>
  <c r="CL223" i="10"/>
  <c r="BZ223" i="10"/>
  <c r="FK223" i="10"/>
  <c r="AS139" i="10"/>
  <c r="AK139" i="10"/>
  <c r="ED139" i="10"/>
  <c r="DZ139" i="10"/>
  <c r="EK139" i="10"/>
  <c r="EU139" i="10"/>
  <c r="BN139" i="10"/>
  <c r="AO139" i="10"/>
  <c r="BT139" i="10"/>
  <c r="CK139" i="10"/>
  <c r="BR139" i="10"/>
  <c r="CE139" i="10"/>
  <c r="EZ139" i="10"/>
  <c r="FK139" i="10"/>
  <c r="FG139" i="10"/>
  <c r="D276" i="10"/>
  <c r="CA276" i="10"/>
  <c r="CA175" i="10"/>
  <c r="FE175" i="10"/>
  <c r="BQ223" i="10"/>
  <c r="W223" i="10"/>
  <c r="BF223" i="10"/>
  <c r="CO223" i="10"/>
  <c r="FO223" i="10"/>
  <c r="BX175" i="10"/>
  <c r="CF175" i="10"/>
  <c r="BV175" i="10"/>
  <c r="EZ175" i="10"/>
  <c r="FH175" i="10"/>
  <c r="FK175" i="10"/>
  <c r="V223" i="10"/>
  <c r="BI223" i="10"/>
  <c r="BE223" i="10"/>
  <c r="AV223" i="10"/>
  <c r="AC223" i="10"/>
  <c r="BK223" i="10"/>
  <c r="AD223" i="10"/>
  <c r="FE223" i="10"/>
  <c r="FH223" i="10"/>
  <c r="CB223" i="10"/>
  <c r="FA223" i="10"/>
  <c r="CI223" i="10"/>
  <c r="FS223" i="10"/>
  <c r="EC139" i="10"/>
  <c r="EE139" i="10"/>
  <c r="EI139" i="10"/>
  <c r="EF139" i="10"/>
  <c r="AT139" i="10"/>
  <c r="AP139" i="10"/>
  <c r="AV139" i="10"/>
  <c r="FC139" i="10"/>
  <c r="BU139" i="10"/>
  <c r="BZ139" i="10"/>
  <c r="CM139" i="10"/>
  <c r="FU139" i="10"/>
  <c r="FB139" i="10"/>
  <c r="FO139" i="10"/>
  <c r="BU175" i="10"/>
  <c r="BW175" i="10"/>
  <c r="FR175" i="10"/>
  <c r="AW223" i="10"/>
  <c r="EZ223" i="10"/>
  <c r="FC223" i="10"/>
  <c r="CE175" i="10"/>
  <c r="BZ175" i="10"/>
  <c r="CJ175" i="10"/>
  <c r="FO175" i="10"/>
  <c r="FA175" i="10"/>
  <c r="BP223" i="10"/>
  <c r="AN223" i="10"/>
  <c r="AZ223" i="10"/>
  <c r="AH223" i="10"/>
  <c r="BB223" i="10"/>
  <c r="AF223" i="10"/>
  <c r="AS223" i="10"/>
  <c r="EV223" i="10"/>
  <c r="ER223" i="10"/>
  <c r="BO223" i="10"/>
  <c r="BV223" i="10"/>
  <c r="BS223" i="10"/>
  <c r="FL223" i="10"/>
  <c r="FJ223" i="10"/>
  <c r="AX139" i="10"/>
  <c r="EM139" i="10"/>
  <c r="EP139" i="10"/>
  <c r="AY139" i="10"/>
  <c r="BI139" i="10"/>
  <c r="CB139" i="10"/>
  <c r="FD139" i="10"/>
  <c r="CH139" i="10"/>
  <c r="FQ139" i="10"/>
  <c r="FE139" i="10"/>
  <c r="BV21" i="9"/>
  <c r="O13" i="13"/>
  <c r="S199" i="10"/>
  <c r="CY199" i="10"/>
  <c r="BW21" i="9"/>
  <c r="P13" i="13"/>
  <c r="S299" i="10"/>
  <c r="CY299" i="10"/>
  <c r="BV77" i="9"/>
  <c r="O69" i="13"/>
  <c r="BU199" i="10"/>
  <c r="FA199" i="10"/>
  <c r="BI39" i="10"/>
  <c r="CK39" i="10"/>
  <c r="BU39" i="10"/>
  <c r="AN39" i="10"/>
  <c r="BN39" i="10"/>
  <c r="AX39" i="10"/>
  <c r="BB39" i="10"/>
  <c r="BV39" i="10"/>
  <c r="AV39" i="10"/>
  <c r="BL39" i="10"/>
  <c r="BD39" i="10"/>
  <c r="BP39" i="10"/>
  <c r="CM39" i="10"/>
  <c r="BE39" i="10"/>
  <c r="FT39" i="10"/>
  <c r="BK39" i="10"/>
  <c r="BT39" i="10"/>
  <c r="CJ39" i="10"/>
  <c r="CE39" i="10"/>
  <c r="FU39" i="10"/>
  <c r="CD39" i="10"/>
  <c r="AU39" i="10"/>
  <c r="AY39" i="10"/>
  <c r="AP39" i="10"/>
  <c r="BM39" i="10"/>
  <c r="AR39" i="10"/>
  <c r="CH39" i="10"/>
  <c r="CA39" i="10"/>
  <c r="AQ39" i="10"/>
  <c r="AL39" i="10"/>
  <c r="BG39" i="10"/>
  <c r="BR39" i="10"/>
  <c r="CO39" i="10"/>
  <c r="AW39" i="10"/>
  <c r="BC39" i="10"/>
  <c r="BA39" i="10"/>
  <c r="CL39" i="10"/>
  <c r="AK39" i="10"/>
  <c r="CN39" i="10"/>
  <c r="CF39" i="10"/>
  <c r="BJ39" i="10"/>
  <c r="AO39" i="10"/>
  <c r="CI39" i="10"/>
  <c r="CB39" i="10"/>
  <c r="BF39" i="10"/>
  <c r="AT39" i="10"/>
  <c r="CG39" i="10"/>
  <c r="BW39" i="10"/>
  <c r="BH39" i="10"/>
  <c r="BX39" i="10"/>
  <c r="AJ39" i="10"/>
  <c r="BY39" i="10"/>
  <c r="CC39" i="10"/>
  <c r="BS39" i="10"/>
  <c r="BZ39" i="10"/>
  <c r="BQ39" i="10"/>
  <c r="BO39" i="10"/>
  <c r="AS39" i="10"/>
  <c r="AZ39" i="10"/>
  <c r="AM39" i="10"/>
  <c r="BW77" i="9"/>
  <c r="P69" i="13"/>
  <c r="BU299" i="10"/>
  <c r="FA299" i="10"/>
  <c r="CO138" i="10"/>
  <c r="EK138" i="10"/>
  <c r="BG138" i="10"/>
  <c r="BU77" i="9"/>
  <c r="N69" i="13"/>
  <c r="BU99" i="10"/>
  <c r="FA99" i="10"/>
  <c r="BU21" i="9"/>
  <c r="N13" i="13"/>
  <c r="S99" i="10"/>
  <c r="CY99" i="10"/>
  <c r="BV298" i="10"/>
  <c r="FA198" i="10"/>
  <c r="BV198" i="10"/>
  <c r="FA298" i="10"/>
  <c r="CG38" i="9"/>
  <c r="V46" i="9"/>
  <c r="W45" i="9"/>
  <c r="CG76" i="9"/>
  <c r="BP20" i="9"/>
  <c r="CC20" i="9"/>
  <c r="CC78" i="9"/>
  <c r="AM18" i="14"/>
  <c r="L20" i="18"/>
  <c r="AM71" i="14"/>
  <c r="L71" i="18"/>
  <c r="AM177" i="14"/>
  <c r="P77" i="18"/>
  <c r="AM113" i="14"/>
  <c r="P14" i="18"/>
  <c r="P15" i="18"/>
  <c r="FS138" i="10"/>
  <c r="FR222" i="10"/>
  <c r="FM176" i="10"/>
  <c r="BU196" i="10"/>
  <c r="FA196" i="10"/>
  <c r="FD276" i="10"/>
  <c r="BU296" i="10"/>
  <c r="FA296" i="10"/>
  <c r="FK176" i="10"/>
  <c r="FH176" i="10"/>
  <c r="AF222" i="10"/>
  <c r="BJ138" i="10"/>
  <c r="CO76" i="10"/>
  <c r="CG276" i="10"/>
  <c r="BU276" i="10"/>
  <c r="CM76" i="10"/>
  <c r="FC276" i="10"/>
  <c r="FP276" i="10"/>
  <c r="BT38" i="10"/>
  <c r="FA176" i="10"/>
  <c r="BU176" i="10"/>
  <c r="CJ276" i="10"/>
  <c r="BX76" i="10"/>
  <c r="CJ176" i="10"/>
  <c r="FA276" i="10"/>
  <c r="AZ38" i="10"/>
  <c r="EJ138" i="10"/>
  <c r="AX138" i="10"/>
  <c r="FN176" i="10"/>
  <c r="FL222" i="10"/>
  <c r="AZ138" i="10"/>
  <c r="CI138" i="10"/>
  <c r="EZ138" i="10"/>
  <c r="ER222" i="10"/>
  <c r="CJ138" i="10"/>
  <c r="BU138" i="10"/>
  <c r="CC138" i="10"/>
  <c r="BN138" i="10"/>
  <c r="EY138" i="10"/>
  <c r="BM138" i="10"/>
  <c r="FD138" i="10"/>
  <c r="EX138" i="10"/>
  <c r="EN138" i="10"/>
  <c r="FM138" i="10"/>
  <c r="EG138" i="10"/>
  <c r="EW138" i="10"/>
  <c r="CI222" i="10"/>
  <c r="EV138" i="10"/>
  <c r="CF176" i="10"/>
  <c r="BL138" i="10"/>
  <c r="CF138" i="10"/>
  <c r="CC176" i="10"/>
  <c r="FI176" i="10"/>
  <c r="CK222" i="10"/>
  <c r="BA138" i="10"/>
  <c r="AQ138" i="10"/>
  <c r="DY138" i="10"/>
  <c r="AI138" i="10"/>
  <c r="EC138" i="10"/>
  <c r="EM138" i="10"/>
  <c r="EH138" i="10"/>
  <c r="BO138" i="10"/>
  <c r="EU138" i="10"/>
  <c r="FQ138" i="10"/>
  <c r="BS138" i="10"/>
  <c r="BP138" i="10"/>
  <c r="FN138" i="10"/>
  <c r="FF138" i="10"/>
  <c r="FG138" i="10"/>
  <c r="CL176" i="10"/>
  <c r="FP176" i="10"/>
  <c r="CL222" i="10"/>
  <c r="BF138" i="10"/>
  <c r="EB138" i="10"/>
  <c r="EE138" i="10"/>
  <c r="ET138" i="10"/>
  <c r="AO138" i="10"/>
  <c r="CD138" i="10"/>
  <c r="CB138" i="10"/>
  <c r="CA138" i="10"/>
  <c r="BX138" i="10"/>
  <c r="FI138" i="10"/>
  <c r="FT138" i="10"/>
  <c r="FO138" i="10"/>
  <c r="AR138" i="10"/>
  <c r="DZ138" i="10"/>
  <c r="BB138" i="10"/>
  <c r="CK138" i="10"/>
  <c r="FR138" i="10"/>
  <c r="FU138" i="10"/>
  <c r="FH138" i="10"/>
  <c r="CO176" i="10"/>
  <c r="FO176" i="10"/>
  <c r="AR222" i="10"/>
  <c r="AW138" i="10"/>
  <c r="EF138" i="10"/>
  <c r="BC138" i="10"/>
  <c r="BQ138" i="10"/>
  <c r="BW138" i="10"/>
  <c r="FB138" i="10"/>
  <c r="FP138" i="10"/>
  <c r="CB222" i="10"/>
  <c r="ED138" i="10"/>
  <c r="AS138" i="10"/>
  <c r="AP138" i="10"/>
  <c r="BH138" i="10"/>
  <c r="CE138" i="10"/>
  <c r="FL138" i="10"/>
  <c r="AT138" i="10"/>
  <c r="EI138" i="10"/>
  <c r="EL138" i="10"/>
  <c r="BD138" i="10"/>
  <c r="BR138" i="10"/>
  <c r="CN138" i="10"/>
  <c r="FJ138" i="10"/>
  <c r="BE138" i="10"/>
  <c r="EA138" i="10"/>
  <c r="EQ138" i="10"/>
  <c r="AU138" i="10"/>
  <c r="AN138" i="10"/>
  <c r="CH138" i="10"/>
  <c r="FE138" i="10"/>
  <c r="FC138" i="10"/>
  <c r="BX176" i="10"/>
  <c r="FU176" i="10"/>
  <c r="BL222" i="10"/>
  <c r="AM138" i="10"/>
  <c r="ES138" i="10"/>
  <c r="ER138" i="10"/>
  <c r="AL138" i="10"/>
  <c r="BZ138" i="10"/>
  <c r="BV138" i="10"/>
  <c r="BY138" i="10"/>
  <c r="FK138" i="10"/>
  <c r="CB176" i="10"/>
  <c r="FF176" i="10"/>
  <c r="FH222" i="10"/>
  <c r="AJ138" i="10"/>
  <c r="BI138" i="10"/>
  <c r="EP138" i="10"/>
  <c r="EO138" i="10"/>
  <c r="AY138" i="10"/>
  <c r="BK138" i="10"/>
  <c r="AK138" i="10"/>
  <c r="AV138" i="10"/>
  <c r="BT138" i="10"/>
  <c r="CL138" i="10"/>
  <c r="CM138" i="10"/>
  <c r="CG138" i="10"/>
  <c r="FA138" i="10"/>
  <c r="FR176" i="10"/>
  <c r="BW176" i="10"/>
  <c r="FD176" i="10"/>
  <c r="CG176" i="10"/>
  <c r="FT176" i="10"/>
  <c r="CI176" i="10"/>
  <c r="CD176" i="10"/>
  <c r="FL176" i="10"/>
  <c r="CL76" i="10"/>
  <c r="BY176" i="10"/>
  <c r="BZ176" i="10"/>
  <c r="FJ276" i="10"/>
  <c r="BU76" i="10"/>
  <c r="BV176" i="10"/>
  <c r="CE176" i="10"/>
  <c r="FQ176" i="10"/>
  <c r="FS176" i="10"/>
  <c r="FE176" i="10"/>
  <c r="AI38" i="10"/>
  <c r="CN176" i="10"/>
  <c r="CK176" i="10"/>
  <c r="FB176" i="10"/>
  <c r="FT276" i="10"/>
  <c r="CA176" i="10"/>
  <c r="FG176" i="10"/>
  <c r="BD38" i="10"/>
  <c r="FO276" i="10"/>
  <c r="BW76" i="10"/>
  <c r="CM176" i="10"/>
  <c r="CH176" i="10"/>
  <c r="FC176" i="10"/>
  <c r="FJ176" i="10"/>
  <c r="BP38" i="10"/>
  <c r="BR38" i="10"/>
  <c r="CD38" i="10"/>
  <c r="BW276" i="10"/>
  <c r="CB276" i="10"/>
  <c r="CF276" i="10"/>
  <c r="FM276" i="10"/>
  <c r="FN276" i="10"/>
  <c r="CH76" i="10"/>
  <c r="CE76" i="10"/>
  <c r="BY76" i="10"/>
  <c r="BI38" i="10"/>
  <c r="AT38" i="10"/>
  <c r="BC38" i="10"/>
  <c r="CL276" i="10"/>
  <c r="BX276" i="10"/>
  <c r="FL276" i="10"/>
  <c r="FB276" i="10"/>
  <c r="FH276" i="10"/>
  <c r="CF76" i="10"/>
  <c r="BV76" i="10"/>
  <c r="CI76" i="10"/>
  <c r="AX38" i="10"/>
  <c r="BW38" i="10"/>
  <c r="BF38" i="10"/>
  <c r="CA38" i="10"/>
  <c r="FT38" i="10"/>
  <c r="BM38" i="10"/>
  <c r="CB38" i="10"/>
  <c r="BY276" i="10"/>
  <c r="FI276" i="10"/>
  <c r="AV38" i="10"/>
  <c r="CC38" i="10"/>
  <c r="BV276" i="10"/>
  <c r="CK276" i="10"/>
  <c r="CN276" i="10"/>
  <c r="FK276" i="10"/>
  <c r="FF276" i="10"/>
  <c r="FQ276" i="10"/>
  <c r="CN76" i="10"/>
  <c r="CJ76" i="10"/>
  <c r="FU76" i="10"/>
  <c r="CG38" i="10"/>
  <c r="AL38" i="10"/>
  <c r="CE38" i="10"/>
  <c r="BA38" i="10"/>
  <c r="CH276" i="10"/>
  <c r="FS276" i="10"/>
  <c r="CC76" i="10"/>
  <c r="CK38" i="10"/>
  <c r="AM38" i="10"/>
  <c r="CO276" i="10"/>
  <c r="CE276" i="10"/>
  <c r="FE276" i="10"/>
  <c r="FR276" i="10"/>
  <c r="BZ76" i="10"/>
  <c r="CB76" i="10"/>
  <c r="CO38" i="10"/>
  <c r="AQ38" i="10"/>
  <c r="AO38" i="10"/>
  <c r="CD276" i="10"/>
  <c r="FU276" i="10"/>
  <c r="CK76" i="10"/>
  <c r="CA76" i="10"/>
  <c r="AY38" i="10"/>
  <c r="CJ38" i="10"/>
  <c r="CI276" i="10"/>
  <c r="BZ276" i="10"/>
  <c r="CM276" i="10"/>
  <c r="CC276" i="10"/>
  <c r="FG276" i="10"/>
  <c r="CD76" i="10"/>
  <c r="CG76" i="10"/>
  <c r="BL38" i="10"/>
  <c r="BX38" i="10"/>
  <c r="FU38" i="10"/>
  <c r="CT57" i="13"/>
  <c r="AU222" i="10"/>
  <c r="AD222" i="10"/>
  <c r="FP222" i="10"/>
  <c r="BA222" i="10"/>
  <c r="AE222" i="10"/>
  <c r="AM222" i="10"/>
  <c r="T222" i="10"/>
  <c r="BK222" i="10"/>
  <c r="EV222" i="10"/>
  <c r="BJ222" i="10"/>
  <c r="CG222" i="10"/>
  <c r="CO222" i="10"/>
  <c r="FQ222" i="10"/>
  <c r="BY222" i="10"/>
  <c r="FK222" i="10"/>
  <c r="BW222" i="10"/>
  <c r="AW222" i="10"/>
  <c r="AP222" i="10"/>
  <c r="AJ222" i="10"/>
  <c r="U222" i="10"/>
  <c r="AG222" i="10"/>
  <c r="EQ222" i="10"/>
  <c r="EX222" i="10"/>
  <c r="BR222" i="10"/>
  <c r="BV222" i="10"/>
  <c r="CH222" i="10"/>
  <c r="FT222" i="10"/>
  <c r="CE222" i="10"/>
  <c r="BB38" i="10"/>
  <c r="BN38" i="10"/>
  <c r="BZ38" i="10"/>
  <c r="AN38" i="10"/>
  <c r="AP38" i="10"/>
  <c r="AU38" i="10"/>
  <c r="BJ38" i="10"/>
  <c r="AV222" i="10"/>
  <c r="AI222" i="10"/>
  <c r="FG222" i="10"/>
  <c r="AZ222" i="10"/>
  <c r="Y222" i="10"/>
  <c r="FM222" i="10"/>
  <c r="CJ222" i="10"/>
  <c r="CM222" i="10"/>
  <c r="D177" i="10"/>
  <c r="AB222" i="10"/>
  <c r="BI222" i="10"/>
  <c r="AH222" i="10"/>
  <c r="AX222" i="10"/>
  <c r="AT222" i="10"/>
  <c r="V222" i="10"/>
  <c r="BE222" i="10"/>
  <c r="AA222" i="10"/>
  <c r="FN222" i="10"/>
  <c r="CA222" i="10"/>
  <c r="FE222" i="10"/>
  <c r="FO222" i="10"/>
  <c r="CD222" i="10"/>
  <c r="FB222" i="10"/>
  <c r="BY38" i="10"/>
  <c r="AS38" i="10"/>
  <c r="BG38" i="10"/>
  <c r="CI38" i="10"/>
  <c r="CM38" i="10"/>
  <c r="AW38" i="10"/>
  <c r="BK38" i="10"/>
  <c r="BS38" i="10"/>
  <c r="BU38" i="10"/>
  <c r="BH38" i="10"/>
  <c r="D277" i="10"/>
  <c r="ES222" i="10"/>
  <c r="CF222" i="10"/>
  <c r="FA222" i="10"/>
  <c r="BO222" i="10"/>
  <c r="W222" i="10"/>
  <c r="FF222" i="10"/>
  <c r="S222" i="10"/>
  <c r="BG222" i="10"/>
  <c r="BB222" i="10"/>
  <c r="BF222" i="10"/>
  <c r="AS222" i="10"/>
  <c r="AQ222" i="10"/>
  <c r="BQ222" i="10"/>
  <c r="AC222" i="10"/>
  <c r="AL222" i="10"/>
  <c r="BN222" i="10"/>
  <c r="EY222" i="10"/>
  <c r="FI222" i="10"/>
  <c r="FS222" i="10"/>
  <c r="BT222" i="10"/>
  <c r="CN222" i="10"/>
  <c r="FJ222" i="10"/>
  <c r="CN38" i="10"/>
  <c r="CH38" i="10"/>
  <c r="BQ38" i="10"/>
  <c r="AJ38" i="10"/>
  <c r="AR38" i="10"/>
  <c r="CL38" i="10"/>
  <c r="BM222" i="10"/>
  <c r="FD222" i="10"/>
  <c r="FU222" i="10"/>
  <c r="BP222" i="10"/>
  <c r="AY222" i="10"/>
  <c r="AO222" i="10"/>
  <c r="AK222" i="10"/>
  <c r="EZ222" i="10"/>
  <c r="BU222" i="10"/>
  <c r="X222" i="10"/>
  <c r="BH222" i="10"/>
  <c r="BD222" i="10"/>
  <c r="BC222" i="10"/>
  <c r="AN222" i="10"/>
  <c r="Z222" i="10"/>
  <c r="ET222" i="10"/>
  <c r="EU222" i="10"/>
  <c r="EW222" i="10"/>
  <c r="BZ222" i="10"/>
  <c r="BS222" i="10"/>
  <c r="BX222" i="10"/>
  <c r="CC222" i="10"/>
  <c r="FC222" i="10"/>
  <c r="BE38" i="10"/>
  <c r="AK38" i="10"/>
  <c r="CF38" i="10"/>
  <c r="BV38" i="10"/>
  <c r="BO38" i="10"/>
  <c r="BU20" i="9"/>
  <c r="N12" i="13"/>
  <c r="R99" i="10"/>
  <c r="CX99" i="10"/>
  <c r="BW78" i="9"/>
  <c r="P70" i="13"/>
  <c r="BV299" i="10"/>
  <c r="FB299" i="10"/>
  <c r="BV20" i="9"/>
  <c r="O12" i="13"/>
  <c r="R199" i="10"/>
  <c r="CX199" i="10"/>
  <c r="BU78" i="9"/>
  <c r="N70" i="13"/>
  <c r="BV99" i="10"/>
  <c r="FB99" i="10"/>
  <c r="BW20" i="9"/>
  <c r="P12" i="13"/>
  <c r="R299" i="10"/>
  <c r="CX299" i="10"/>
  <c r="BV78" i="9"/>
  <c r="O70" i="13"/>
  <c r="BV199" i="10"/>
  <c r="FB199" i="10"/>
  <c r="BW298" i="10"/>
  <c r="BW198" i="10"/>
  <c r="FB298" i="10"/>
  <c r="FB198" i="10"/>
  <c r="CG37" i="9"/>
  <c r="V47" i="9"/>
  <c r="W46" i="9"/>
  <c r="CG77" i="9"/>
  <c r="CC79" i="9"/>
  <c r="BP19" i="9"/>
  <c r="CC19" i="9"/>
  <c r="AM72" i="14"/>
  <c r="L72" i="18"/>
  <c r="AM17" i="14"/>
  <c r="L19" i="18"/>
  <c r="AM178" i="14"/>
  <c r="P78" i="18"/>
  <c r="FQ137" i="10"/>
  <c r="FF221" i="10"/>
  <c r="FD277" i="10"/>
  <c r="BV296" i="10"/>
  <c r="FB296" i="10"/>
  <c r="CA221" i="10"/>
  <c r="FP177" i="10"/>
  <c r="BV196" i="10"/>
  <c r="FB196" i="10"/>
  <c r="EL137" i="10"/>
  <c r="FO137" i="10"/>
  <c r="BS137" i="10"/>
  <c r="ER137" i="10"/>
  <c r="AY137" i="10"/>
  <c r="FK137" i="10"/>
  <c r="BD37" i="10"/>
  <c r="CO37" i="10"/>
  <c r="CB137" i="10"/>
  <c r="CE37" i="10"/>
  <c r="EP137" i="10"/>
  <c r="BH137" i="10"/>
  <c r="BA137" i="10"/>
  <c r="FL137" i="10"/>
  <c r="BM137" i="10"/>
  <c r="BF137" i="10"/>
  <c r="FP137" i="10"/>
  <c r="FS137" i="10"/>
  <c r="AP137" i="10"/>
  <c r="AR137" i="10"/>
  <c r="FT137" i="10"/>
  <c r="AU37" i="10"/>
  <c r="ET221" i="10"/>
  <c r="ED137" i="10"/>
  <c r="FH137" i="10"/>
  <c r="CH277" i="10"/>
  <c r="EA137" i="10"/>
  <c r="DZ137" i="10"/>
  <c r="ET137" i="10"/>
  <c r="BQ137" i="10"/>
  <c r="FE137" i="10"/>
  <c r="CG37" i="10"/>
  <c r="BQ37" i="10"/>
  <c r="BF221" i="10"/>
  <c r="BJ37" i="10"/>
  <c r="BC37" i="10"/>
  <c r="AM137" i="10"/>
  <c r="BE37" i="10"/>
  <c r="FJ277" i="10"/>
  <c r="FI221" i="10"/>
  <c r="EN137" i="10"/>
  <c r="AK137" i="10"/>
  <c r="CF137" i="10"/>
  <c r="BY137" i="10"/>
  <c r="FB137" i="10"/>
  <c r="BK37" i="10"/>
  <c r="CJ37" i="10"/>
  <c r="BS37" i="10"/>
  <c r="AJ137" i="10"/>
  <c r="EW137" i="10"/>
  <c r="FK277" i="10"/>
  <c r="FN221" i="10"/>
  <c r="AI137" i="10"/>
  <c r="EQ137" i="10"/>
  <c r="BO137" i="10"/>
  <c r="CO137" i="10"/>
  <c r="AQ37" i="10"/>
  <c r="CB177" i="10"/>
  <c r="AW221" i="10"/>
  <c r="BZ277" i="10"/>
  <c r="AV221" i="10"/>
  <c r="Z221" i="10"/>
  <c r="AP37" i="10"/>
  <c r="BH37" i="10"/>
  <c r="FU37" i="10"/>
  <c r="CK77" i="10"/>
  <c r="CN277" i="10"/>
  <c r="BH221" i="10"/>
  <c r="BE137" i="10"/>
  <c r="BN137" i="10"/>
  <c r="AO137" i="10"/>
  <c r="BG137" i="10"/>
  <c r="CE137" i="10"/>
  <c r="FC137" i="10"/>
  <c r="FJ137" i="10"/>
  <c r="AH37" i="10"/>
  <c r="BV37" i="10"/>
  <c r="AJ37" i="10"/>
  <c r="BT37" i="10"/>
  <c r="CM77" i="10"/>
  <c r="FI277" i="10"/>
  <c r="AL137" i="10"/>
  <c r="EB137" i="10"/>
  <c r="AN137" i="10"/>
  <c r="AX137" i="10"/>
  <c r="FF137" i="10"/>
  <c r="EV137" i="10"/>
  <c r="FR137" i="10"/>
  <c r="CN37" i="10"/>
  <c r="BM37" i="10"/>
  <c r="BA37" i="10"/>
  <c r="AZ37" i="10"/>
  <c r="FH221" i="10"/>
  <c r="FG221" i="10"/>
  <c r="EZ221" i="10"/>
  <c r="BY221" i="10"/>
  <c r="ER221" i="10"/>
  <c r="U221" i="10"/>
  <c r="AX221" i="10"/>
  <c r="EX221" i="10"/>
  <c r="CF221" i="10"/>
  <c r="CL221" i="10"/>
  <c r="Y221" i="10"/>
  <c r="BG221" i="10"/>
  <c r="FU221" i="10"/>
  <c r="AN221" i="10"/>
  <c r="AG221" i="10"/>
  <c r="BW221" i="10"/>
  <c r="V221" i="10"/>
  <c r="AQ221" i="10"/>
  <c r="FQ221" i="10"/>
  <c r="FS221" i="10"/>
  <c r="FB221" i="10"/>
  <c r="FT221" i="10"/>
  <c r="EV221" i="10"/>
  <c r="BO221" i="10"/>
  <c r="CN221" i="10"/>
  <c r="CE221" i="10"/>
  <c r="FC221" i="10"/>
  <c r="CK221" i="10"/>
  <c r="AK221" i="10"/>
  <c r="EU221" i="10"/>
  <c r="S221" i="10"/>
  <c r="BV221" i="10"/>
  <c r="BA221" i="10"/>
  <c r="CD221" i="10"/>
  <c r="BK221" i="10"/>
  <c r="AY221" i="10"/>
  <c r="AI221" i="10"/>
  <c r="AB221" i="10"/>
  <c r="CG221" i="10"/>
  <c r="AF221" i="10"/>
  <c r="FP221" i="10"/>
  <c r="FR277" i="10"/>
  <c r="AR37" i="10"/>
  <c r="BO37" i="10"/>
  <c r="AY37" i="10"/>
  <c r="CC277" i="10"/>
  <c r="CG277" i="10"/>
  <c r="FL277" i="10"/>
  <c r="AV137" i="10"/>
  <c r="EE137" i="10"/>
  <c r="EM137" i="10"/>
  <c r="EC137" i="10"/>
  <c r="BK137" i="10"/>
  <c r="EI137" i="10"/>
  <c r="BJ137" i="10"/>
  <c r="EJ137" i="10"/>
  <c r="BV137" i="10"/>
  <c r="CD137" i="10"/>
  <c r="CJ137" i="10"/>
  <c r="BR137" i="10"/>
  <c r="EZ137" i="10"/>
  <c r="FM137" i="10"/>
  <c r="BU37" i="10"/>
  <c r="CF37" i="10"/>
  <c r="CA37" i="10"/>
  <c r="BX37" i="10"/>
  <c r="AX37" i="10"/>
  <c r="CB37" i="10"/>
  <c r="BB37" i="10"/>
  <c r="CI277" i="10"/>
  <c r="CD37" i="10"/>
  <c r="BX277" i="10"/>
  <c r="AS137" i="10"/>
  <c r="EH137" i="10"/>
  <c r="BL137" i="10"/>
  <c r="AH137" i="10"/>
  <c r="BB137" i="10"/>
  <c r="BX137" i="10"/>
  <c r="CI137" i="10"/>
  <c r="BU137" i="10"/>
  <c r="BZ137" i="10"/>
  <c r="FN137" i="10"/>
  <c r="FU137" i="10"/>
  <c r="BY37" i="10"/>
  <c r="CL37" i="10"/>
  <c r="CM37" i="10"/>
  <c r="BF37" i="10"/>
  <c r="AL37" i="10"/>
  <c r="AN37" i="10"/>
  <c r="BG37" i="10"/>
  <c r="FT277" i="10"/>
  <c r="BD137" i="10"/>
  <c r="AT137" i="10"/>
  <c r="EU137" i="10"/>
  <c r="AT37" i="10"/>
  <c r="BN37" i="10"/>
  <c r="CI37" i="10"/>
  <c r="AW37" i="10"/>
  <c r="AO37" i="10"/>
  <c r="BL37" i="10"/>
  <c r="BI37" i="10"/>
  <c r="FQ277" i="10"/>
  <c r="CK277" i="10"/>
  <c r="FS277" i="10"/>
  <c r="FE277" i="10"/>
  <c r="AQ137" i="10"/>
  <c r="DY137" i="10"/>
  <c r="AU137" i="10"/>
  <c r="AW137" i="10"/>
  <c r="CM137" i="10"/>
  <c r="BT137" i="10"/>
  <c r="CC137" i="10"/>
  <c r="CH137" i="10"/>
  <c r="FA137" i="10"/>
  <c r="AI37" i="10"/>
  <c r="AS37" i="10"/>
  <c r="CH37" i="10"/>
  <c r="AM37" i="10"/>
  <c r="CA277" i="10"/>
  <c r="FN277" i="10"/>
  <c r="FU277" i="10"/>
  <c r="EF137" i="10"/>
  <c r="BI137" i="10"/>
  <c r="EO137" i="10"/>
  <c r="ES137" i="10"/>
  <c r="EG137" i="10"/>
  <c r="EK137" i="10"/>
  <c r="AZ137" i="10"/>
  <c r="BC137" i="10"/>
  <c r="CN137" i="10"/>
  <c r="CL137" i="10"/>
  <c r="CK137" i="10"/>
  <c r="EY137" i="10"/>
  <c r="FG137" i="10"/>
  <c r="FI137" i="10"/>
  <c r="BW37" i="10"/>
  <c r="AK37" i="10"/>
  <c r="BZ37" i="10"/>
  <c r="BP37" i="10"/>
  <c r="BR37" i="10"/>
  <c r="AV37" i="10"/>
  <c r="CC37" i="10"/>
  <c r="FT37" i="10"/>
  <c r="CK37" i="10"/>
  <c r="BW77" i="10"/>
  <c r="CD77" i="10"/>
  <c r="CN77" i="10"/>
  <c r="BX177" i="10"/>
  <c r="CO77" i="10"/>
  <c r="CI77" i="10"/>
  <c r="CB77" i="10"/>
  <c r="CK177" i="10"/>
  <c r="BV77" i="10"/>
  <c r="CG77" i="10"/>
  <c r="FU77" i="10"/>
  <c r="FN177" i="10"/>
  <c r="BY77" i="10"/>
  <c r="CC77" i="10"/>
  <c r="CH77" i="10"/>
  <c r="CL77" i="10"/>
  <c r="FI177" i="10"/>
  <c r="FM177" i="10"/>
  <c r="BX77" i="10"/>
  <c r="FT77" i="10"/>
  <c r="FE177" i="10"/>
  <c r="CF77" i="10"/>
  <c r="CJ77" i="10"/>
  <c r="CD177" i="10"/>
  <c r="CE77" i="10"/>
  <c r="CA77" i="10"/>
  <c r="BZ77" i="10"/>
  <c r="CG177" i="10"/>
  <c r="FQ177" i="10"/>
  <c r="CT58" i="13"/>
  <c r="CJ177" i="10"/>
  <c r="CM177" i="10"/>
  <c r="FO177" i="10"/>
  <c r="FB177" i="10"/>
  <c r="CN177" i="10"/>
  <c r="CH177" i="10"/>
  <c r="FL177" i="10"/>
  <c r="FG177" i="10"/>
  <c r="FJ177" i="10"/>
  <c r="CJ277" i="10"/>
  <c r="BV277" i="10"/>
  <c r="FB277" i="10"/>
  <c r="FH277" i="10"/>
  <c r="FM277" i="10"/>
  <c r="AL221" i="10"/>
  <c r="AM221" i="10"/>
  <c r="W221" i="10"/>
  <c r="BP221" i="10"/>
  <c r="BC221" i="10"/>
  <c r="ES221" i="10"/>
  <c r="BI221" i="10"/>
  <c r="BM221" i="10"/>
  <c r="CB221" i="10"/>
  <c r="FE221" i="10"/>
  <c r="BS221" i="10"/>
  <c r="FL221" i="10"/>
  <c r="BR221" i="10"/>
  <c r="CM221" i="10"/>
  <c r="FU177" i="10"/>
  <c r="BY177" i="10"/>
  <c r="CL177" i="10"/>
  <c r="FS177" i="10"/>
  <c r="FR177" i="10"/>
  <c r="BW177" i="10"/>
  <c r="CF177" i="10"/>
  <c r="CI177" i="10"/>
  <c r="FK177" i="10"/>
  <c r="FT177" i="10"/>
  <c r="D278" i="10"/>
  <c r="CL277" i="10"/>
  <c r="CB277" i="10"/>
  <c r="CD277" i="10"/>
  <c r="FO277" i="10"/>
  <c r="FF277" i="10"/>
  <c r="AR221" i="10"/>
  <c r="AT221" i="10"/>
  <c r="AA221" i="10"/>
  <c r="AO221" i="10"/>
  <c r="AD221" i="10"/>
  <c r="EQ221" i="10"/>
  <c r="BJ221" i="10"/>
  <c r="FD221" i="10"/>
  <c r="CO221" i="10"/>
  <c r="CC221" i="10"/>
  <c r="FA221" i="10"/>
  <c r="BQ221" i="10"/>
  <c r="CJ221" i="10"/>
  <c r="FJ221" i="10"/>
  <c r="FF177" i="10"/>
  <c r="BV177" i="10"/>
  <c r="FH177" i="10"/>
  <c r="BW277" i="10"/>
  <c r="CF277" i="10"/>
  <c r="FC277" i="10"/>
  <c r="BB221" i="10"/>
  <c r="R221" i="10"/>
  <c r="AE221" i="10"/>
  <c r="AH221" i="10"/>
  <c r="BL221" i="10"/>
  <c r="AU221" i="10"/>
  <c r="BD221" i="10"/>
  <c r="BT221" i="10"/>
  <c r="FK221" i="10"/>
  <c r="EW221" i="10"/>
  <c r="FO221" i="10"/>
  <c r="BZ221" i="10"/>
  <c r="EY221" i="10"/>
  <c r="FR221" i="10"/>
  <c r="D178" i="10"/>
  <c r="BZ177" i="10"/>
  <c r="CO177" i="10"/>
  <c r="FC177" i="10"/>
  <c r="CM277" i="10"/>
  <c r="FP277" i="10"/>
  <c r="CE177" i="10"/>
  <c r="CC177" i="10"/>
  <c r="CA177" i="10"/>
  <c r="FD177" i="10"/>
  <c r="BY277" i="10"/>
  <c r="CE277" i="10"/>
  <c r="CO277" i="10"/>
  <c r="FG277" i="10"/>
  <c r="AJ221" i="10"/>
  <c r="AZ221" i="10"/>
  <c r="AS221" i="10"/>
  <c r="AP221" i="10"/>
  <c r="BE221" i="10"/>
  <c r="X221" i="10"/>
  <c r="T221" i="10"/>
  <c r="BN221" i="10"/>
  <c r="AC221" i="10"/>
  <c r="BX221" i="10"/>
  <c r="CH221" i="10"/>
  <c r="FM221" i="10"/>
  <c r="BU221" i="10"/>
  <c r="CI221" i="10"/>
  <c r="CA137" i="10"/>
  <c r="BP137" i="10"/>
  <c r="BW137" i="10"/>
  <c r="CG137" i="10"/>
  <c r="FD137" i="10"/>
  <c r="EX137" i="10"/>
  <c r="BV19" i="9"/>
  <c r="O11" i="13"/>
  <c r="Q199" i="10"/>
  <c r="CW199" i="10"/>
  <c r="BW19" i="9"/>
  <c r="P11" i="13"/>
  <c r="Q299" i="10"/>
  <c r="CW299" i="10"/>
  <c r="BW79" i="9"/>
  <c r="P71" i="13"/>
  <c r="BW299" i="10"/>
  <c r="FC299" i="10"/>
  <c r="AJ36" i="10"/>
  <c r="AI36" i="10"/>
  <c r="BT36" i="10"/>
  <c r="BU79" i="9"/>
  <c r="N71" i="13"/>
  <c r="BW99" i="10"/>
  <c r="FC99" i="10"/>
  <c r="BV79" i="9"/>
  <c r="O71" i="13"/>
  <c r="BW199" i="10"/>
  <c r="FC199" i="10"/>
  <c r="BU19" i="9"/>
  <c r="N11" i="13"/>
  <c r="Q99" i="10"/>
  <c r="CW99" i="10"/>
  <c r="BX298" i="10"/>
  <c r="FC298" i="10"/>
  <c r="FC198" i="10"/>
  <c r="BX198" i="10"/>
  <c r="FK178" i="10"/>
  <c r="FS178" i="10"/>
  <c r="V48" i="9"/>
  <c r="W47" i="9"/>
  <c r="CG36" i="9"/>
  <c r="CG78" i="9"/>
  <c r="BP18" i="9"/>
  <c r="CC18" i="9"/>
  <c r="CC80" i="9"/>
  <c r="AM16" i="14"/>
  <c r="L18" i="18"/>
  <c r="L73" i="18"/>
  <c r="AM73" i="14"/>
  <c r="P79" i="18"/>
  <c r="AM179" i="14"/>
  <c r="FL178" i="10"/>
  <c r="BW196" i="10"/>
  <c r="FC196" i="10"/>
  <c r="FK278" i="10"/>
  <c r="BW296" i="10"/>
  <c r="FC296" i="10"/>
  <c r="FU136" i="10"/>
  <c r="CH178" i="10"/>
  <c r="CF220" i="10"/>
  <c r="FT178" i="10"/>
  <c r="CB36" i="10"/>
  <c r="CE178" i="10"/>
  <c r="BY178" i="10"/>
  <c r="FU178" i="10"/>
  <c r="CM178" i="10"/>
  <c r="FF178" i="10"/>
  <c r="CB178" i="10"/>
  <c r="FN178" i="10"/>
  <c r="CJ78" i="10"/>
  <c r="CF178" i="10"/>
  <c r="FQ178" i="10"/>
  <c r="CN178" i="10"/>
  <c r="FR178" i="10"/>
  <c r="CJ36" i="10"/>
  <c r="AB220" i="10"/>
  <c r="CK178" i="10"/>
  <c r="CI178" i="10"/>
  <c r="FC178" i="10"/>
  <c r="BZ178" i="10"/>
  <c r="FI178" i="10"/>
  <c r="FG178" i="10"/>
  <c r="BX178" i="10"/>
  <c r="CJ178" i="10"/>
  <c r="FJ178" i="10"/>
  <c r="FO178" i="10"/>
  <c r="BW78" i="10"/>
  <c r="BX36" i="10"/>
  <c r="AW36" i="10"/>
  <c r="CD36" i="10"/>
  <c r="CK78" i="10"/>
  <c r="AH36" i="10"/>
  <c r="CD78" i="10"/>
  <c r="CM36" i="10"/>
  <c r="BQ36" i="10"/>
  <c r="CF78" i="10"/>
  <c r="AZ36" i="10"/>
  <c r="BU36" i="10"/>
  <c r="BY36" i="10"/>
  <c r="BB36" i="10"/>
  <c r="BF36" i="10"/>
  <c r="BR136" i="10"/>
  <c r="BD36" i="10"/>
  <c r="CC78" i="10"/>
  <c r="CO36" i="10"/>
  <c r="AM36" i="10"/>
  <c r="CI78" i="10"/>
  <c r="BZ36" i="10"/>
  <c r="AV36" i="10"/>
  <c r="AK36" i="10"/>
  <c r="BZ78" i="10"/>
  <c r="AL36" i="10"/>
  <c r="AP36" i="10"/>
  <c r="AQ36" i="10"/>
  <c r="BS36" i="10"/>
  <c r="BW36" i="10"/>
  <c r="BL36" i="10"/>
  <c r="FT36" i="10"/>
  <c r="AR36" i="10"/>
  <c r="BH36" i="10"/>
  <c r="BJ36" i="10"/>
  <c r="BO36" i="10"/>
  <c r="CM78" i="10"/>
  <c r="BN36" i="10"/>
  <c r="BG36" i="10"/>
  <c r="FU36" i="10"/>
  <c r="BA36" i="10"/>
  <c r="CN36" i="10"/>
  <c r="EB136" i="10"/>
  <c r="EO136" i="10"/>
  <c r="AN36" i="10"/>
  <c r="AO36" i="10"/>
  <c r="BC36" i="10"/>
  <c r="BI36" i="10"/>
  <c r="CG36" i="10"/>
  <c r="AG136" i="10"/>
  <c r="CD136" i="10"/>
  <c r="CC136" i="10"/>
  <c r="EV136" i="10"/>
  <c r="AG36" i="10"/>
  <c r="BE36" i="10"/>
  <c r="CK36" i="10"/>
  <c r="AT36" i="10"/>
  <c r="BK36" i="10"/>
  <c r="BR36" i="10"/>
  <c r="AS36" i="10"/>
  <c r="CH36" i="10"/>
  <c r="BH136" i="10"/>
  <c r="EE136" i="10"/>
  <c r="AV136" i="10"/>
  <c r="CG136" i="10"/>
  <c r="FT136" i="10"/>
  <c r="BJ136" i="10"/>
  <c r="AI136" i="10"/>
  <c r="FG136" i="10"/>
  <c r="AY136" i="10"/>
  <c r="AS136" i="10"/>
  <c r="BP136" i="10"/>
  <c r="FM136" i="10"/>
  <c r="DZ136" i="10"/>
  <c r="CD178" i="10"/>
  <c r="CG178" i="10"/>
  <c r="FD178" i="10"/>
  <c r="FE178" i="10"/>
  <c r="FL278" i="10"/>
  <c r="FC220" i="10"/>
  <c r="BI136" i="10"/>
  <c r="EM136" i="10"/>
  <c r="AJ136" i="10"/>
  <c r="AL136" i="10"/>
  <c r="CO136" i="10"/>
  <c r="CJ136" i="10"/>
  <c r="EZ136" i="10"/>
  <c r="CA178" i="10"/>
  <c r="BW178" i="10"/>
  <c r="CO178" i="10"/>
  <c r="FH178" i="10"/>
  <c r="FM178" i="10"/>
  <c r="CC36" i="10"/>
  <c r="CI36" i="10"/>
  <c r="CF36" i="10"/>
  <c r="BV36" i="10"/>
  <c r="CA36" i="10"/>
  <c r="BC136" i="10"/>
  <c r="ER136" i="10"/>
  <c r="AM136" i="10"/>
  <c r="AT136" i="10"/>
  <c r="CA136" i="10"/>
  <c r="FR136" i="10"/>
  <c r="FH136" i="10"/>
  <c r="CL136" i="10"/>
  <c r="FA136" i="10"/>
  <c r="FQ136" i="10"/>
  <c r="BM136" i="10"/>
  <c r="EH136" i="10"/>
  <c r="FJ136" i="10"/>
  <c r="FE136" i="10"/>
  <c r="AR136" i="10"/>
  <c r="EL136" i="10"/>
  <c r="BZ136" i="10"/>
  <c r="FC136" i="10"/>
  <c r="AJ220" i="10"/>
  <c r="BD136" i="10"/>
  <c r="BK136" i="10"/>
  <c r="CI136" i="10"/>
  <c r="CF136" i="10"/>
  <c r="FO136" i="10"/>
  <c r="CL178" i="10"/>
  <c r="CC178" i="10"/>
  <c r="FP178" i="10"/>
  <c r="CL36" i="10"/>
  <c r="BP36" i="10"/>
  <c r="CE36" i="10"/>
  <c r="AX36" i="10"/>
  <c r="AU36" i="10"/>
  <c r="AY36" i="10"/>
  <c r="BM36" i="10"/>
  <c r="CE220" i="10"/>
  <c r="AO136" i="10"/>
  <c r="AQ136" i="10"/>
  <c r="EP136" i="10"/>
  <c r="BF136" i="10"/>
  <c r="CM136" i="10"/>
  <c r="BT136" i="10"/>
  <c r="EY136" i="10"/>
  <c r="BF220" i="10"/>
  <c r="CI220" i="10"/>
  <c r="CH220" i="10"/>
  <c r="FU278" i="10"/>
  <c r="BA220" i="10"/>
  <c r="X220" i="10"/>
  <c r="BR220" i="10"/>
  <c r="CN220" i="10"/>
  <c r="AN136" i="10"/>
  <c r="AK136" i="10"/>
  <c r="DY136" i="10"/>
  <c r="EF136" i="10"/>
  <c r="BB136" i="10"/>
  <c r="BQ136" i="10"/>
  <c r="BW136" i="10"/>
  <c r="BY136" i="10"/>
  <c r="CB136" i="10"/>
  <c r="FF136" i="10"/>
  <c r="FK136" i="10"/>
  <c r="EW136" i="10"/>
  <c r="U220" i="10"/>
  <c r="CO220" i="10"/>
  <c r="BM220" i="10"/>
  <c r="EQ220" i="10"/>
  <c r="FJ220" i="10"/>
  <c r="AH136" i="10"/>
  <c r="AU136" i="10"/>
  <c r="EA136" i="10"/>
  <c r="EC136" i="10"/>
  <c r="EJ136" i="10"/>
  <c r="BA136" i="10"/>
  <c r="ES136" i="10"/>
  <c r="CH136" i="10"/>
  <c r="BN136" i="10"/>
  <c r="BX136" i="10"/>
  <c r="BU136" i="10"/>
  <c r="FB136" i="10"/>
  <c r="FP136" i="10"/>
  <c r="BJ220" i="10"/>
  <c r="FQ220" i="10"/>
  <c r="CJ278" i="10"/>
  <c r="AO220" i="10"/>
  <c r="BE220" i="10"/>
  <c r="FT220" i="10"/>
  <c r="FI220" i="10"/>
  <c r="BG136" i="10"/>
  <c r="EG136" i="10"/>
  <c r="ED136" i="10"/>
  <c r="AX136" i="10"/>
  <c r="AZ136" i="10"/>
  <c r="AW136" i="10"/>
  <c r="ET136" i="10"/>
  <c r="CE136" i="10"/>
  <c r="FN136" i="10"/>
  <c r="CN136" i="10"/>
  <c r="CK136" i="10"/>
  <c r="EU136" i="10"/>
  <c r="FD136" i="10"/>
  <c r="AX220" i="10"/>
  <c r="EZ220" i="10"/>
  <c r="CN278" i="10"/>
  <c r="BG220" i="10"/>
  <c r="FB220" i="10"/>
  <c r="BY220" i="10"/>
  <c r="BL136" i="10"/>
  <c r="AP136" i="10"/>
  <c r="EQ136" i="10"/>
  <c r="EN136" i="10"/>
  <c r="EK136" i="10"/>
  <c r="BE136" i="10"/>
  <c r="EI136" i="10"/>
  <c r="BO136" i="10"/>
  <c r="BV136" i="10"/>
  <c r="BS136" i="10"/>
  <c r="EX136" i="10"/>
  <c r="FS136" i="10"/>
  <c r="FI136" i="10"/>
  <c r="FL136" i="10"/>
  <c r="CT59" i="13"/>
  <c r="BX278" i="10"/>
  <c r="BY278" i="10"/>
  <c r="CG278" i="10"/>
  <c r="FG278" i="10"/>
  <c r="BZ278" i="10"/>
  <c r="CE278" i="10"/>
  <c r="FD278" i="10"/>
  <c r="R220" i="10"/>
  <c r="AG220" i="10"/>
  <c r="AL220" i="10"/>
  <c r="Q220" i="10"/>
  <c r="AF220" i="10"/>
  <c r="BH220" i="10"/>
  <c r="BI220" i="10"/>
  <c r="CJ220" i="10"/>
  <c r="FD220" i="10"/>
  <c r="FA220" i="10"/>
  <c r="CC220" i="10"/>
  <c r="FR220" i="10"/>
  <c r="EW220" i="10"/>
  <c r="FK220" i="10"/>
  <c r="CE78" i="10"/>
  <c r="CB78" i="10"/>
  <c r="CA78" i="10"/>
  <c r="CM278" i="10"/>
  <c r="CI278" i="10"/>
  <c r="CH278" i="10"/>
  <c r="FP278" i="10"/>
  <c r="FI278" i="10"/>
  <c r="AU220" i="10"/>
  <c r="BB220" i="10"/>
  <c r="AD220" i="10"/>
  <c r="AN220" i="10"/>
  <c r="AI220" i="10"/>
  <c r="BD220" i="10"/>
  <c r="Y220" i="10"/>
  <c r="BU220" i="10"/>
  <c r="FG220" i="10"/>
  <c r="FP220" i="10"/>
  <c r="EX220" i="10"/>
  <c r="BW220" i="10"/>
  <c r="FF220" i="10"/>
  <c r="FS220" i="10"/>
  <c r="CD278" i="10"/>
  <c r="FS278" i="10"/>
  <c r="CC278" i="10"/>
  <c r="FE278" i="10"/>
  <c r="AS220" i="10"/>
  <c r="BK220" i="10"/>
  <c r="S220" i="10"/>
  <c r="BO220" i="10"/>
  <c r="BC220" i="10"/>
  <c r="EY220" i="10"/>
  <c r="CD220" i="10"/>
  <c r="BZ220" i="10"/>
  <c r="FL220" i="10"/>
  <c r="FO220" i="10"/>
  <c r="D179" i="10"/>
  <c r="BX78" i="10"/>
  <c r="CL78" i="10"/>
  <c r="CO78" i="10"/>
  <c r="CO278" i="10"/>
  <c r="BW278" i="10"/>
  <c r="FH278" i="10"/>
  <c r="FT278" i="10"/>
  <c r="FJ278" i="10"/>
  <c r="AV220" i="10"/>
  <c r="AP220" i="10"/>
  <c r="AM220" i="10"/>
  <c r="AH220" i="10"/>
  <c r="AE220" i="10"/>
  <c r="BL220" i="10"/>
  <c r="BQ220" i="10"/>
  <c r="FM220" i="10"/>
  <c r="CM220" i="10"/>
  <c r="BS220" i="10"/>
  <c r="EV220" i="10"/>
  <c r="BP220" i="10"/>
  <c r="FC278" i="10"/>
  <c r="FQ278" i="10"/>
  <c r="AK220" i="10"/>
  <c r="CG220" i="10"/>
  <c r="D279" i="10"/>
  <c r="BY78" i="10"/>
  <c r="CH78" i="10"/>
  <c r="FT78" i="10"/>
  <c r="CK278" i="10"/>
  <c r="CF278" i="10"/>
  <c r="FN278" i="10"/>
  <c r="FF278" i="10"/>
  <c r="FR278" i="10"/>
  <c r="ET220" i="10"/>
  <c r="AR220" i="10"/>
  <c r="AW220" i="10"/>
  <c r="AQ220" i="10"/>
  <c r="W220" i="10"/>
  <c r="ES220" i="10"/>
  <c r="AA220" i="10"/>
  <c r="BT220" i="10"/>
  <c r="CL220" i="10"/>
  <c r="FH220" i="10"/>
  <c r="CB220" i="10"/>
  <c r="FE220" i="10"/>
  <c r="BX220" i="10"/>
  <c r="FM278" i="10"/>
  <c r="FT79" i="10"/>
  <c r="CA278" i="10"/>
  <c r="BN220" i="10"/>
  <c r="AC220" i="10"/>
  <c r="T220" i="10"/>
  <c r="CG78" i="10"/>
  <c r="CN78" i="10"/>
  <c r="FU78" i="10"/>
  <c r="CL278" i="10"/>
  <c r="CB278" i="10"/>
  <c r="FO278" i="10"/>
  <c r="V220" i="10"/>
  <c r="Z220" i="10"/>
  <c r="AT220" i="10"/>
  <c r="AZ220" i="10"/>
  <c r="AY220" i="10"/>
  <c r="ER220" i="10"/>
  <c r="EU220" i="10"/>
  <c r="BV220" i="10"/>
  <c r="FU220" i="10"/>
  <c r="CA220" i="10"/>
  <c r="CK220" i="10"/>
  <c r="FN220" i="10"/>
  <c r="BV18" i="9"/>
  <c r="O10" i="13"/>
  <c r="P199" i="10"/>
  <c r="CV199" i="10"/>
  <c r="BU80" i="9"/>
  <c r="N72" i="13"/>
  <c r="BX99" i="10"/>
  <c r="FD99" i="10"/>
  <c r="BU18" i="9"/>
  <c r="N10" i="13"/>
  <c r="P99" i="10"/>
  <c r="CV99" i="10"/>
  <c r="BW18" i="9"/>
  <c r="P10" i="13"/>
  <c r="P299" i="10"/>
  <c r="CV299" i="10"/>
  <c r="BV80" i="9"/>
  <c r="O72" i="13"/>
  <c r="BX199" i="10"/>
  <c r="FD199" i="10"/>
  <c r="BW80" i="9"/>
  <c r="P72" i="13"/>
  <c r="BX299" i="10"/>
  <c r="FD299" i="10"/>
  <c r="BY298" i="10"/>
  <c r="BY198" i="10"/>
  <c r="FD198" i="10"/>
  <c r="FD298" i="10"/>
  <c r="CG35" i="9"/>
  <c r="V49" i="9"/>
  <c r="W48" i="9"/>
  <c r="CG79" i="9"/>
  <c r="CC81" i="9"/>
  <c r="BP17" i="9"/>
  <c r="AM74" i="14"/>
  <c r="L74" i="18"/>
  <c r="AM15" i="14"/>
  <c r="L17" i="18"/>
  <c r="AM180" i="14"/>
  <c r="P80" i="18"/>
  <c r="FU219" i="10"/>
  <c r="FK279" i="10"/>
  <c r="BX296" i="10"/>
  <c r="FD296" i="10"/>
  <c r="FA135" i="10"/>
  <c r="FS179" i="10"/>
  <c r="BX196" i="10"/>
  <c r="FD196" i="10"/>
  <c r="AQ135" i="10"/>
  <c r="BI219" i="10"/>
  <c r="CG219" i="10"/>
  <c r="AK219" i="10"/>
  <c r="FN219" i="10"/>
  <c r="EI135" i="10"/>
  <c r="CL219" i="10"/>
  <c r="CH135" i="10"/>
  <c r="AM219" i="10"/>
  <c r="BY79" i="10"/>
  <c r="FU35" i="10"/>
  <c r="AD219" i="10"/>
  <c r="FC219" i="10"/>
  <c r="CD35" i="10"/>
  <c r="AU219" i="10"/>
  <c r="ER219" i="10"/>
  <c r="CJ219" i="10"/>
  <c r="CF35" i="10"/>
  <c r="BR219" i="10"/>
  <c r="CG135" i="10"/>
  <c r="FU279" i="10"/>
  <c r="Q219" i="10"/>
  <c r="CC219" i="10"/>
  <c r="FT135" i="10"/>
  <c r="AH219" i="10"/>
  <c r="CH279" i="10"/>
  <c r="AL219" i="10"/>
  <c r="P219" i="10"/>
  <c r="AC219" i="10"/>
  <c r="AP219" i="10"/>
  <c r="V219" i="10"/>
  <c r="AX219" i="10"/>
  <c r="BK219" i="10"/>
  <c r="FO219" i="10"/>
  <c r="FR219" i="10"/>
  <c r="FS219" i="10"/>
  <c r="BS219" i="10"/>
  <c r="CE219" i="10"/>
  <c r="EU219" i="10"/>
  <c r="BG135" i="10"/>
  <c r="AF135" i="10"/>
  <c r="CD135" i="10"/>
  <c r="BP135" i="10"/>
  <c r="FD135" i="10"/>
  <c r="CG79" i="10"/>
  <c r="FL279" i="10"/>
  <c r="AT219" i="10"/>
  <c r="AG219" i="10"/>
  <c r="AV219" i="10"/>
  <c r="AB219" i="10"/>
  <c r="AR219" i="10"/>
  <c r="BE219" i="10"/>
  <c r="AI219" i="10"/>
  <c r="BH219" i="10"/>
  <c r="ET219" i="10"/>
  <c r="FP219" i="10"/>
  <c r="BQ219" i="10"/>
  <c r="BY219" i="10"/>
  <c r="CA219" i="10"/>
  <c r="CN219" i="10"/>
  <c r="FD219" i="10"/>
  <c r="BB135" i="10"/>
  <c r="DZ135" i="10"/>
  <c r="AM135" i="10"/>
  <c r="BR135" i="10"/>
  <c r="BX135" i="10"/>
  <c r="FL135" i="10"/>
  <c r="AO219" i="10"/>
  <c r="EX219" i="10"/>
  <c r="FL219" i="10"/>
  <c r="BU135" i="10"/>
  <c r="AY219" i="10"/>
  <c r="AS219" i="10"/>
  <c r="BB219" i="10"/>
  <c r="FK219" i="10"/>
  <c r="BH135" i="10"/>
  <c r="FQ135" i="10"/>
  <c r="R219" i="10"/>
  <c r="BF219" i="10"/>
  <c r="BD219" i="10"/>
  <c r="ES219" i="10"/>
  <c r="AA219" i="10"/>
  <c r="EV219" i="10"/>
  <c r="CB219" i="10"/>
  <c r="BV219" i="10"/>
  <c r="BZ219" i="10"/>
  <c r="FQ219" i="10"/>
  <c r="BX219" i="10"/>
  <c r="FE219" i="10"/>
  <c r="EM135" i="10"/>
  <c r="EG135" i="10"/>
  <c r="AK135" i="10"/>
  <c r="BN135" i="10"/>
  <c r="FJ135" i="10"/>
  <c r="Y219" i="10"/>
  <c r="BA219" i="10"/>
  <c r="X219" i="10"/>
  <c r="BT219" i="10"/>
  <c r="EY219" i="10"/>
  <c r="AX135" i="10"/>
  <c r="FI135" i="10"/>
  <c r="BJ219" i="10"/>
  <c r="AZ219" i="10"/>
  <c r="W219" i="10"/>
  <c r="CD219" i="10"/>
  <c r="FH219" i="10"/>
  <c r="EY135" i="10"/>
  <c r="BM219" i="10"/>
  <c r="U219" i="10"/>
  <c r="CK219" i="10"/>
  <c r="EA135" i="10"/>
  <c r="EC135" i="10"/>
  <c r="BM135" i="10"/>
  <c r="CA135" i="10"/>
  <c r="FE135" i="10"/>
  <c r="T219" i="10"/>
  <c r="AE219" i="10"/>
  <c r="BU219" i="10"/>
  <c r="FG219" i="10"/>
  <c r="CH219" i="10"/>
  <c r="CO135" i="10"/>
  <c r="BL219" i="10"/>
  <c r="BN219" i="10"/>
  <c r="FB219" i="10"/>
  <c r="FT219" i="10"/>
  <c r="BP219" i="10"/>
  <c r="EW219" i="10"/>
  <c r="AY135" i="10"/>
  <c r="FO135" i="10"/>
  <c r="S219" i="10"/>
  <c r="AF219" i="10"/>
  <c r="EQ219" i="10"/>
  <c r="EZ219" i="10"/>
  <c r="FJ219" i="10"/>
  <c r="CM219" i="10"/>
  <c r="BO219" i="10"/>
  <c r="CF219" i="10"/>
  <c r="FM219" i="10"/>
  <c r="CC279" i="10"/>
  <c r="AN219" i="10"/>
  <c r="AW219" i="10"/>
  <c r="AQ219" i="10"/>
  <c r="AJ219" i="10"/>
  <c r="BC219" i="10"/>
  <c r="BG219" i="10"/>
  <c r="Z219" i="10"/>
  <c r="FA219" i="10"/>
  <c r="CI219" i="10"/>
  <c r="FF219" i="10"/>
  <c r="FI219" i="10"/>
  <c r="BW219" i="10"/>
  <c r="CO219" i="10"/>
  <c r="BK135" i="10"/>
  <c r="AP135" i="10"/>
  <c r="BZ135" i="10"/>
  <c r="ET135" i="10"/>
  <c r="FR135" i="10"/>
  <c r="FM179" i="10"/>
  <c r="BS35" i="10"/>
  <c r="CI79" i="10"/>
  <c r="BB35" i="10"/>
  <c r="CI35" i="10"/>
  <c r="CB179" i="10"/>
  <c r="AL35" i="10"/>
  <c r="CM35" i="10"/>
  <c r="CE79" i="10"/>
  <c r="FR179" i="10"/>
  <c r="BV35" i="10"/>
  <c r="CA79" i="10"/>
  <c r="CH179" i="10"/>
  <c r="CJ79" i="10"/>
  <c r="FJ179" i="10"/>
  <c r="BI35" i="10"/>
  <c r="FT35" i="10"/>
  <c r="BC35" i="10"/>
  <c r="AX35" i="10"/>
  <c r="FU79" i="10"/>
  <c r="FN179" i="10"/>
  <c r="BF35" i="10"/>
  <c r="BN35" i="10"/>
  <c r="BZ35" i="10"/>
  <c r="CM79" i="10"/>
  <c r="CH79" i="10"/>
  <c r="CD79" i="10"/>
  <c r="CJ179" i="10"/>
  <c r="FO179" i="10"/>
  <c r="AM35" i="10"/>
  <c r="CO35" i="10"/>
  <c r="CK35" i="10"/>
  <c r="BQ35" i="10"/>
  <c r="I101" i="13"/>
  <c r="FG179" i="10"/>
  <c r="BO35" i="10"/>
  <c r="AJ35" i="10"/>
  <c r="J101" i="13"/>
  <c r="CB79" i="10"/>
  <c r="CA179" i="10"/>
  <c r="CL79" i="10"/>
  <c r="FD179" i="10"/>
  <c r="CO79" i="10"/>
  <c r="CN79" i="10"/>
  <c r="CF179" i="10"/>
  <c r="BZ179" i="10"/>
  <c r="FT179" i="10"/>
  <c r="AK35" i="10"/>
  <c r="AS35" i="10"/>
  <c r="BP35" i="10"/>
  <c r="BX179" i="10"/>
  <c r="AP35" i="10"/>
  <c r="CF79" i="10"/>
  <c r="BZ79" i="10"/>
  <c r="CC79" i="10"/>
  <c r="CE179" i="10"/>
  <c r="AU35" i="10"/>
  <c r="AT35" i="10"/>
  <c r="BG35" i="10"/>
  <c r="BX79" i="10"/>
  <c r="CK79" i="10"/>
  <c r="CL179" i="10"/>
  <c r="CO179" i="10"/>
  <c r="FE179" i="10"/>
  <c r="AF35" i="10"/>
  <c r="BM35" i="10"/>
  <c r="CA35" i="10"/>
  <c r="CM179" i="10"/>
  <c r="CN179" i="10"/>
  <c r="FP179" i="10"/>
  <c r="FL179" i="10"/>
  <c r="CE35" i="10"/>
  <c r="CN35" i="10"/>
  <c r="AO35" i="10"/>
  <c r="BK35" i="10"/>
  <c r="BH35" i="10"/>
  <c r="CI179" i="10"/>
  <c r="CC179" i="10"/>
  <c r="FF179" i="10"/>
  <c r="FH179" i="10"/>
  <c r="FU179" i="10"/>
  <c r="AV35" i="10"/>
  <c r="AW35" i="10"/>
  <c r="BW35" i="10"/>
  <c r="AY35" i="10"/>
  <c r="CC35" i="10"/>
  <c r="CH35" i="10"/>
  <c r="BX35" i="10"/>
  <c r="AR35" i="10"/>
  <c r="BL35" i="10"/>
  <c r="BR35" i="10"/>
  <c r="BA35" i="10"/>
  <c r="CG35" i="10"/>
  <c r="CG179" i="10"/>
  <c r="CK179" i="10"/>
  <c r="FQ179" i="10"/>
  <c r="FK179" i="10"/>
  <c r="CJ35" i="10"/>
  <c r="BD35" i="10"/>
  <c r="CL35" i="10"/>
  <c r="BU35" i="10"/>
  <c r="AI35" i="10"/>
  <c r="AH35" i="10"/>
  <c r="AQ35" i="10"/>
  <c r="BJ35" i="10"/>
  <c r="BE35" i="10"/>
  <c r="BY179" i="10"/>
  <c r="CD179" i="10"/>
  <c r="FI179" i="10"/>
  <c r="CB35" i="10"/>
  <c r="BT35" i="10"/>
  <c r="AG35" i="10"/>
  <c r="AN35" i="10"/>
  <c r="BY35" i="10"/>
  <c r="AZ35" i="10"/>
  <c r="CT60" i="13"/>
  <c r="CK279" i="10"/>
  <c r="FG279" i="10"/>
  <c r="BY279" i="10"/>
  <c r="FO279" i="10"/>
  <c r="BX279" i="10"/>
  <c r="FH279" i="10"/>
  <c r="AJ135" i="10"/>
  <c r="EK135" i="10"/>
  <c r="BD135" i="10"/>
  <c r="AV135" i="10"/>
  <c r="BS135" i="10"/>
  <c r="CM135" i="10"/>
  <c r="EX135" i="10"/>
  <c r="EZ135" i="10"/>
  <c r="CO279" i="10"/>
  <c r="CJ279" i="10"/>
  <c r="FT279" i="10"/>
  <c r="FD279" i="10"/>
  <c r="FP279" i="10"/>
  <c r="D180" i="10"/>
  <c r="AN135" i="10"/>
  <c r="AT135" i="10"/>
  <c r="DY135" i="10"/>
  <c r="EF135" i="10"/>
  <c r="BL135" i="10"/>
  <c r="BJ135" i="10"/>
  <c r="BA135" i="10"/>
  <c r="CC135" i="10"/>
  <c r="BW135" i="10"/>
  <c r="FC135" i="10"/>
  <c r="CN135" i="10"/>
  <c r="EW135" i="10"/>
  <c r="FK135" i="10"/>
  <c r="FH135" i="10"/>
  <c r="CF80" i="10"/>
  <c r="FS279" i="10"/>
  <c r="FN279" i="10"/>
  <c r="CM279" i="10"/>
  <c r="FQ279" i="10"/>
  <c r="EL135" i="10"/>
  <c r="EO135" i="10"/>
  <c r="CL135" i="10"/>
  <c r="CE279" i="10"/>
  <c r="BZ279" i="10"/>
  <c r="FE279" i="10"/>
  <c r="FR279" i="10"/>
  <c r="ED135" i="10"/>
  <c r="EQ135" i="10"/>
  <c r="EP135" i="10"/>
  <c r="EJ135" i="10"/>
  <c r="AH135" i="10"/>
  <c r="AS135" i="10"/>
  <c r="EH135" i="10"/>
  <c r="CK135" i="10"/>
  <c r="EU135" i="10"/>
  <c r="BT135" i="10"/>
  <c r="FF135" i="10"/>
  <c r="FU135" i="10"/>
  <c r="FB135" i="10"/>
  <c r="FP135" i="10"/>
  <c r="CG279" i="10"/>
  <c r="D280" i="10"/>
  <c r="CN279" i="10"/>
  <c r="K101" i="13"/>
  <c r="FS135" i="10"/>
  <c r="CL279" i="10"/>
  <c r="CB279" i="10"/>
  <c r="FF279" i="10"/>
  <c r="FM279" i="10"/>
  <c r="BF135" i="10"/>
  <c r="AW135" i="10"/>
  <c r="AL135" i="10"/>
  <c r="BI135" i="10"/>
  <c r="AZ135" i="10"/>
  <c r="AU135" i="10"/>
  <c r="BE135" i="10"/>
  <c r="BO135" i="10"/>
  <c r="BV135" i="10"/>
  <c r="CB135" i="10"/>
  <c r="BQ135" i="10"/>
  <c r="FG135" i="10"/>
  <c r="FN135" i="10"/>
  <c r="ES135" i="10"/>
  <c r="CF279" i="10"/>
  <c r="CI279" i="10"/>
  <c r="FJ279" i="10"/>
  <c r="AG135" i="10"/>
  <c r="CF135" i="10"/>
  <c r="CD279" i="10"/>
  <c r="CA279" i="10"/>
  <c r="FI279" i="10"/>
  <c r="BC135" i="10"/>
  <c r="AO135" i="10"/>
  <c r="EB135" i="10"/>
  <c r="EN135" i="10"/>
  <c r="AR135" i="10"/>
  <c r="EE135" i="10"/>
  <c r="AI135" i="10"/>
  <c r="ER135" i="10"/>
  <c r="CE135" i="10"/>
  <c r="CI135" i="10"/>
  <c r="CJ135" i="10"/>
  <c r="BY135" i="10"/>
  <c r="FM135" i="10"/>
  <c r="EV135" i="10"/>
  <c r="BW81" i="9"/>
  <c r="P73" i="13"/>
  <c r="BY299" i="10"/>
  <c r="FE299" i="10"/>
  <c r="BW17" i="9"/>
  <c r="P9" i="13"/>
  <c r="O299" i="10"/>
  <c r="CU299" i="10"/>
  <c r="BU81" i="9"/>
  <c r="N73" i="13"/>
  <c r="BY99" i="10"/>
  <c r="FE99" i="10"/>
  <c r="BV81" i="9"/>
  <c r="O73" i="13"/>
  <c r="BY199" i="10"/>
  <c r="FE199" i="10"/>
  <c r="BU17" i="9"/>
  <c r="N9" i="13"/>
  <c r="O99" i="10"/>
  <c r="CU99" i="10"/>
  <c r="BK34" i="10"/>
  <c r="BV17" i="9"/>
  <c r="O9" i="13"/>
  <c r="O199" i="10"/>
  <c r="CU199" i="10"/>
  <c r="BZ298" i="10"/>
  <c r="CJ80" i="10"/>
  <c r="FE198" i="10"/>
  <c r="FE298" i="10"/>
  <c r="BZ198" i="10"/>
  <c r="CO280" i="10"/>
  <c r="BP16" i="9"/>
  <c r="CC17" i="9"/>
  <c r="V50" i="9"/>
  <c r="W49" i="9"/>
  <c r="CG34" i="9"/>
  <c r="CG80" i="9"/>
  <c r="CC82" i="9"/>
  <c r="AM14" i="14"/>
  <c r="L16" i="18"/>
  <c r="AM75" i="14"/>
  <c r="L75" i="18"/>
  <c r="AM181" i="14"/>
  <c r="P81" i="18"/>
  <c r="FD218" i="10"/>
  <c r="EX134" i="10"/>
  <c r="FP180" i="10"/>
  <c r="BY196" i="10"/>
  <c r="FE196" i="10"/>
  <c r="FG280" i="10"/>
  <c r="BY296" i="10"/>
  <c r="FE296" i="10"/>
  <c r="EW218" i="10"/>
  <c r="FM218" i="10"/>
  <c r="BF34" i="10"/>
  <c r="BG34" i="10"/>
  <c r="BS134" i="10"/>
  <c r="FI280" i="10"/>
  <c r="FL280" i="10"/>
  <c r="BH34" i="10"/>
  <c r="BE34" i="10"/>
  <c r="AH34" i="10"/>
  <c r="AW34" i="10"/>
  <c r="BP34" i="10"/>
  <c r="BF218" i="10"/>
  <c r="CK218" i="10"/>
  <c r="BY80" i="10"/>
  <c r="BN34" i="10"/>
  <c r="AT34" i="10"/>
  <c r="AZ34" i="10"/>
  <c r="U218" i="10"/>
  <c r="AN218" i="10"/>
  <c r="ES218" i="10"/>
  <c r="FL218" i="10"/>
  <c r="CD280" i="10"/>
  <c r="CA80" i="10"/>
  <c r="BX34" i="10"/>
  <c r="AN34" i="10"/>
  <c r="BO34" i="10"/>
  <c r="R218" i="10"/>
  <c r="CG218" i="10"/>
  <c r="CA218" i="10"/>
  <c r="BM34" i="10"/>
  <c r="AK34" i="10"/>
  <c r="AS218" i="10"/>
  <c r="CJ218" i="10"/>
  <c r="AM34" i="10"/>
  <c r="BD34" i="10"/>
  <c r="CA34" i="10"/>
  <c r="FB218" i="10"/>
  <c r="CC180" i="10"/>
  <c r="CG34" i="10"/>
  <c r="BB34" i="10"/>
  <c r="AL34" i="10"/>
  <c r="BI34" i="10"/>
  <c r="FU34" i="10"/>
  <c r="CB218" i="10"/>
  <c r="FO280" i="10"/>
  <c r="CB80" i="10"/>
  <c r="CC34" i="10"/>
  <c r="AR34" i="10"/>
  <c r="BV34" i="10"/>
  <c r="AQ218" i="10"/>
  <c r="AD218" i="10"/>
  <c r="EX218" i="10"/>
  <c r="CL80" i="10"/>
  <c r="FJ180" i="10"/>
  <c r="CG80" i="10"/>
  <c r="BE218" i="10"/>
  <c r="CL218" i="10"/>
  <c r="CM80" i="10"/>
  <c r="CD80" i="10"/>
  <c r="CK80" i="10"/>
  <c r="FT80" i="10"/>
  <c r="CN80" i="10"/>
  <c r="FU80" i="10"/>
  <c r="DY134" i="10"/>
  <c r="BC34" i="10"/>
  <c r="AO34" i="10"/>
  <c r="BU34" i="10"/>
  <c r="CM34" i="10"/>
  <c r="BJ34" i="10"/>
  <c r="AU34" i="10"/>
  <c r="AS34" i="10"/>
  <c r="AQ34" i="10"/>
  <c r="AV218" i="10"/>
  <c r="AF218" i="10"/>
  <c r="AH218" i="10"/>
  <c r="Y218" i="10"/>
  <c r="EY218" i="10"/>
  <c r="FO218" i="10"/>
  <c r="FF218" i="10"/>
  <c r="FU218" i="10"/>
  <c r="EJ134" i="10"/>
  <c r="BZ80" i="10"/>
  <c r="CH80" i="10"/>
  <c r="AE34" i="10"/>
  <c r="BS34" i="10"/>
  <c r="AX34" i="10"/>
  <c r="CB34" i="10"/>
  <c r="BR34" i="10"/>
  <c r="BW34" i="10"/>
  <c r="AY34" i="10"/>
  <c r="CE34" i="10"/>
  <c r="CH34" i="10"/>
  <c r="AP218" i="10"/>
  <c r="P218" i="10"/>
  <c r="AE218" i="10"/>
  <c r="BL218" i="10"/>
  <c r="Z218" i="10"/>
  <c r="CO218" i="10"/>
  <c r="BX218" i="10"/>
  <c r="FT218" i="10"/>
  <c r="BS218" i="10"/>
  <c r="AO134" i="10"/>
  <c r="BX134" i="10"/>
  <c r="AP34" i="10"/>
  <c r="CD34" i="10"/>
  <c r="CJ34" i="10"/>
  <c r="CL34" i="10"/>
  <c r="AU218" i="10"/>
  <c r="FK218" i="10"/>
  <c r="CB180" i="10"/>
  <c r="CO80" i="10"/>
  <c r="CE80" i="10"/>
  <c r="BL34" i="10"/>
  <c r="BT34" i="10"/>
  <c r="CI34" i="10"/>
  <c r="CO34" i="10"/>
  <c r="AG34" i="10"/>
  <c r="BZ34" i="10"/>
  <c r="BY34" i="10"/>
  <c r="CF34" i="10"/>
  <c r="AZ218" i="10"/>
  <c r="AK218" i="10"/>
  <c r="AG218" i="10"/>
  <c r="BG218" i="10"/>
  <c r="CC218" i="10"/>
  <c r="BY218" i="10"/>
  <c r="FQ218" i="10"/>
  <c r="FH218" i="10"/>
  <c r="AF34" i="10"/>
  <c r="AI34" i="10"/>
  <c r="BQ34" i="10"/>
  <c r="Q218" i="10"/>
  <c r="AC218" i="10"/>
  <c r="FR218" i="10"/>
  <c r="FG218" i="10"/>
  <c r="EZ218" i="10"/>
  <c r="FJ134" i="10"/>
  <c r="FO180" i="10"/>
  <c r="CI80" i="10"/>
  <c r="CC80" i="10"/>
  <c r="CK34" i="10"/>
  <c r="BA34" i="10"/>
  <c r="CN34" i="10"/>
  <c r="AJ34" i="10"/>
  <c r="AV34" i="10"/>
  <c r="FT34" i="10"/>
  <c r="T218" i="10"/>
  <c r="AX218" i="10"/>
  <c r="BJ218" i="10"/>
  <c r="FI218" i="10"/>
  <c r="BO218" i="10"/>
  <c r="BR218" i="10"/>
  <c r="CA280" i="10"/>
  <c r="BZ280" i="10"/>
  <c r="CC280" i="10"/>
  <c r="FQ280" i="10"/>
  <c r="FR280" i="10"/>
  <c r="FH280" i="10"/>
  <c r="CL280" i="10"/>
  <c r="CN280" i="10"/>
  <c r="CM280" i="10"/>
  <c r="CG280" i="10"/>
  <c r="FT280" i="10"/>
  <c r="FF280" i="10"/>
  <c r="FM280" i="10"/>
  <c r="FS280" i="10"/>
  <c r="FE280" i="10"/>
  <c r="CJ280" i="10"/>
  <c r="FJ280" i="10"/>
  <c r="BY280" i="10"/>
  <c r="CH280" i="10"/>
  <c r="CE280" i="10"/>
  <c r="FP280" i="10"/>
  <c r="CK280" i="10"/>
  <c r="FU280" i="10"/>
  <c r="FN280" i="10"/>
  <c r="CF280" i="10"/>
  <c r="CB280" i="10"/>
  <c r="CI280" i="10"/>
  <c r="FK280" i="10"/>
  <c r="X218" i="10"/>
  <c r="BD218" i="10"/>
  <c r="AI218" i="10"/>
  <c r="V218" i="10"/>
  <c r="EQ218" i="10"/>
  <c r="CF218" i="10"/>
  <c r="BQ218" i="10"/>
  <c r="CN218" i="10"/>
  <c r="FC218" i="10"/>
  <c r="FP218" i="10"/>
  <c r="FH134" i="10"/>
  <c r="EB134" i="10"/>
  <c r="CK134" i="10"/>
  <c r="AE134" i="10"/>
  <c r="FA134" i="10"/>
  <c r="AR134" i="10"/>
  <c r="FF134" i="10"/>
  <c r="BA134" i="10"/>
  <c r="BR134" i="10"/>
  <c r="CT61" i="13"/>
  <c r="D281" i="10"/>
  <c r="CG180" i="10"/>
  <c r="FR180" i="10"/>
  <c r="EI134" i="10"/>
  <c r="EO134" i="10"/>
  <c r="CE134" i="10"/>
  <c r="CL180" i="10"/>
  <c r="FK180" i="10"/>
  <c r="AF134" i="10"/>
  <c r="EH134" i="10"/>
  <c r="BT134" i="10"/>
  <c r="FL134" i="10"/>
  <c r="CO180" i="10"/>
  <c r="EK134" i="10"/>
  <c r="AQ134" i="10"/>
  <c r="CF134" i="10"/>
  <c r="CF180" i="10"/>
  <c r="FL180" i="10"/>
  <c r="AS134" i="10"/>
  <c r="AV134" i="10"/>
  <c r="CD134" i="10"/>
  <c r="D181" i="10"/>
  <c r="CJ180" i="10"/>
  <c r="CI180" i="10"/>
  <c r="FG180" i="10"/>
  <c r="FM180" i="10"/>
  <c r="FT180" i="10"/>
  <c r="BB218" i="10"/>
  <c r="AW218" i="10"/>
  <c r="AJ218" i="10"/>
  <c r="AT218" i="10"/>
  <c r="AB218" i="10"/>
  <c r="BC218" i="10"/>
  <c r="W218" i="10"/>
  <c r="BU218" i="10"/>
  <c r="BP218" i="10"/>
  <c r="CE218" i="10"/>
  <c r="CM218" i="10"/>
  <c r="BN218" i="10"/>
  <c r="BZ218" i="10"/>
  <c r="CI218" i="10"/>
  <c r="EP134" i="10"/>
  <c r="AN134" i="10"/>
  <c r="BJ134" i="10"/>
  <c r="AG134" i="10"/>
  <c r="EN134" i="10"/>
  <c r="AW134" i="10"/>
  <c r="EQ134" i="10"/>
  <c r="CC134" i="10"/>
  <c r="CJ134" i="10"/>
  <c r="CM134" i="10"/>
  <c r="CO134" i="10"/>
  <c r="EY134" i="10"/>
  <c r="FD134" i="10"/>
  <c r="FM134" i="10"/>
  <c r="FQ180" i="10"/>
  <c r="FF180" i="10"/>
  <c r="BK134" i="10"/>
  <c r="BD134" i="10"/>
  <c r="BQ134" i="10"/>
  <c r="FU180" i="10"/>
  <c r="EA134" i="10"/>
  <c r="AT134" i="10"/>
  <c r="BU134" i="10"/>
  <c r="CM180" i="10"/>
  <c r="FI180" i="10"/>
  <c r="AP134" i="10"/>
  <c r="BE134" i="10"/>
  <c r="EF134" i="10"/>
  <c r="AJ134" i="10"/>
  <c r="BW134" i="10"/>
  <c r="FP134" i="10"/>
  <c r="FE134" i="10"/>
  <c r="BZ180" i="10"/>
  <c r="CN180" i="10"/>
  <c r="FH180" i="10"/>
  <c r="FE180" i="10"/>
  <c r="AO218" i="10"/>
  <c r="BH218" i="10"/>
  <c r="AR218" i="10"/>
  <c r="AA218" i="10"/>
  <c r="S218" i="10"/>
  <c r="ER218" i="10"/>
  <c r="BW218" i="10"/>
  <c r="FN218" i="10"/>
  <c r="EV218" i="10"/>
  <c r="FE218" i="10"/>
  <c r="BV218" i="10"/>
  <c r="CH218" i="10"/>
  <c r="EU218" i="10"/>
  <c r="AM134" i="10"/>
  <c r="EC134" i="10"/>
  <c r="DZ134" i="10"/>
  <c r="AH134" i="10"/>
  <c r="AK134" i="10"/>
  <c r="BC134" i="10"/>
  <c r="BN134" i="10"/>
  <c r="CA134" i="10"/>
  <c r="BM134" i="10"/>
  <c r="FK134" i="10"/>
  <c r="EZ134" i="10"/>
  <c r="FS134" i="10"/>
  <c r="FR134" i="10"/>
  <c r="FU134" i="10"/>
  <c r="CE180" i="10"/>
  <c r="AI134" i="10"/>
  <c r="ED134" i="10"/>
  <c r="AL134" i="10"/>
  <c r="AY134" i="10"/>
  <c r="AZ134" i="10"/>
  <c r="CL134" i="10"/>
  <c r="EV134" i="10"/>
  <c r="CH134" i="10"/>
  <c r="FC134" i="10"/>
  <c r="FT134" i="10"/>
  <c r="FI134" i="10"/>
  <c r="FN134" i="10"/>
  <c r="CD180" i="10"/>
  <c r="BH134" i="10"/>
  <c r="CN134" i="10"/>
  <c r="BL134" i="10"/>
  <c r="FB134" i="10"/>
  <c r="FQ134" i="10"/>
  <c r="CK180" i="10"/>
  <c r="FS180" i="10"/>
  <c r="BB134" i="10"/>
  <c r="EM134" i="10"/>
  <c r="AU134" i="10"/>
  <c r="BV134" i="10"/>
  <c r="BY134" i="10"/>
  <c r="ET134" i="10"/>
  <c r="FO134" i="10"/>
  <c r="EW134" i="10"/>
  <c r="BY180" i="10"/>
  <c r="BI134" i="10"/>
  <c r="CB134" i="10"/>
  <c r="CG134" i="10"/>
  <c r="ER134" i="10"/>
  <c r="CH180" i="10"/>
  <c r="CA180" i="10"/>
  <c r="FN180" i="10"/>
  <c r="AL218" i="10"/>
  <c r="O218" i="10"/>
  <c r="AM218" i="10"/>
  <c r="BI218" i="10"/>
  <c r="AY218" i="10"/>
  <c r="BK218" i="10"/>
  <c r="BM218" i="10"/>
  <c r="BA218" i="10"/>
  <c r="BT218" i="10"/>
  <c r="FA218" i="10"/>
  <c r="FJ218" i="10"/>
  <c r="FS218" i="10"/>
  <c r="CD218" i="10"/>
  <c r="ET218" i="10"/>
  <c r="EL134" i="10"/>
  <c r="BF134" i="10"/>
  <c r="AX134" i="10"/>
  <c r="EE134" i="10"/>
  <c r="BG134" i="10"/>
  <c r="EG134" i="10"/>
  <c r="BP134" i="10"/>
  <c r="CI134" i="10"/>
  <c r="BZ134" i="10"/>
  <c r="BO134" i="10"/>
  <c r="FG134" i="10"/>
  <c r="EU134" i="10"/>
  <c r="ES134" i="10"/>
  <c r="BU82" i="9"/>
  <c r="N74" i="13"/>
  <c r="BZ99" i="10"/>
  <c r="FF99" i="10"/>
  <c r="BU16" i="9"/>
  <c r="N99" i="10"/>
  <c r="CT99" i="10"/>
  <c r="BW16" i="9"/>
  <c r="N299" i="10"/>
  <c r="CT299" i="10"/>
  <c r="BV16" i="9"/>
  <c r="N199" i="10"/>
  <c r="CT199" i="10"/>
  <c r="BV82" i="9"/>
  <c r="O74" i="13"/>
  <c r="BZ199" i="10"/>
  <c r="FF199" i="10"/>
  <c r="BW82" i="9"/>
  <c r="P74" i="13"/>
  <c r="BZ299" i="10"/>
  <c r="FF299" i="10"/>
  <c r="CA298" i="10"/>
  <c r="CG81" i="9"/>
  <c r="FF298" i="10"/>
  <c r="CA198" i="10"/>
  <c r="FF198" i="10"/>
  <c r="CG33" i="9"/>
  <c r="V51" i="9"/>
  <c r="W50" i="9"/>
  <c r="CC83" i="9"/>
  <c r="AM76" i="14"/>
  <c r="L76" i="18"/>
  <c r="AM13" i="14"/>
  <c r="L14" i="18"/>
  <c r="L15" i="18"/>
  <c r="P82" i="18"/>
  <c r="AM182" i="14"/>
  <c r="BG101" i="13"/>
  <c r="CV7" i="13"/>
  <c r="BH101" i="13"/>
  <c r="BI101" i="13"/>
  <c r="FS133" i="10"/>
  <c r="FK181" i="10"/>
  <c r="BZ196" i="10"/>
  <c r="FF196" i="10"/>
  <c r="BU217" i="10"/>
  <c r="FJ281" i="10"/>
  <c r="BZ296" i="10"/>
  <c r="FF296" i="10"/>
  <c r="FS181" i="10"/>
  <c r="CM281" i="10"/>
  <c r="CJ281" i="10"/>
  <c r="CC133" i="10"/>
  <c r="CI133" i="10"/>
  <c r="CD181" i="10"/>
  <c r="ER133" i="10"/>
  <c r="CK181" i="10"/>
  <c r="FN181" i="10"/>
  <c r="CH181" i="10"/>
  <c r="FJ181" i="10"/>
  <c r="DZ133" i="10"/>
  <c r="CJ181" i="10"/>
  <c r="FP181" i="10"/>
  <c r="FR133" i="10"/>
  <c r="CF181" i="10"/>
  <c r="CL181" i="10"/>
  <c r="FF181" i="10"/>
  <c r="AE133" i="10"/>
  <c r="AO133" i="10"/>
  <c r="CO133" i="10"/>
  <c r="BF133" i="10"/>
  <c r="BZ133" i="10"/>
  <c r="FM133" i="10"/>
  <c r="CB181" i="10"/>
  <c r="FH181" i="10"/>
  <c r="EJ133" i="10"/>
  <c r="EC133" i="10"/>
  <c r="EM133" i="10"/>
  <c r="BT133" i="10"/>
  <c r="CL133" i="10"/>
  <c r="CJ133" i="10"/>
  <c r="ES133" i="10"/>
  <c r="FT133" i="10"/>
  <c r="AN133" i="10"/>
  <c r="AJ133" i="10"/>
  <c r="ET133" i="10"/>
  <c r="AL133" i="10"/>
  <c r="ED133" i="10"/>
  <c r="EP133" i="10"/>
  <c r="CA133" i="10"/>
  <c r="FK133" i="10"/>
  <c r="CE181" i="10"/>
  <c r="FI181" i="10"/>
  <c r="BA133" i="10"/>
  <c r="AU133" i="10"/>
  <c r="EO133" i="10"/>
  <c r="BV133" i="10"/>
  <c r="BQ133" i="10"/>
  <c r="FN133" i="10"/>
  <c r="FF133" i="10"/>
  <c r="CB133" i="10"/>
  <c r="FG133" i="10"/>
  <c r="BE133" i="10"/>
  <c r="AS133" i="10"/>
  <c r="AG133" i="10"/>
  <c r="BN133" i="10"/>
  <c r="FO133" i="10"/>
  <c r="FP133" i="10"/>
  <c r="EU133" i="10"/>
  <c r="AF133" i="10"/>
  <c r="EL133" i="10"/>
  <c r="BH133" i="10"/>
  <c r="BP133" i="10"/>
  <c r="FB133" i="10"/>
  <c r="CI181" i="10"/>
  <c r="FO181" i="10"/>
  <c r="FT181" i="10"/>
  <c r="AZ133" i="10"/>
  <c r="BB133" i="10"/>
  <c r="AI133" i="10"/>
  <c r="CG133" i="10"/>
  <c r="FJ133" i="10"/>
  <c r="BZ181" i="10"/>
  <c r="FG181" i="10"/>
  <c r="CG281" i="10"/>
  <c r="EB133" i="10"/>
  <c r="DY133" i="10"/>
  <c r="AX133" i="10"/>
  <c r="EF133" i="10"/>
  <c r="BL133" i="10"/>
  <c r="BR133" i="10"/>
  <c r="EZ133" i="10"/>
  <c r="FC133" i="10"/>
  <c r="CO81" i="10"/>
  <c r="FP281" i="10"/>
  <c r="AM133" i="10"/>
  <c r="AH133" i="10"/>
  <c r="EN133" i="10"/>
  <c r="EA133" i="10"/>
  <c r="EI133" i="10"/>
  <c r="BC133" i="10"/>
  <c r="CF133" i="10"/>
  <c r="BY133" i="10"/>
  <c r="FQ133" i="10"/>
  <c r="BO133" i="10"/>
  <c r="EX133" i="10"/>
  <c r="EW133" i="10"/>
  <c r="EV133" i="10"/>
  <c r="AW33" i="10"/>
  <c r="BZ81" i="10"/>
  <c r="CB81" i="10"/>
  <c r="FH281" i="10"/>
  <c r="CF81" i="10"/>
  <c r="FG281" i="10"/>
  <c r="AR133" i="10"/>
  <c r="AW133" i="10"/>
  <c r="CK133" i="10"/>
  <c r="BW133" i="10"/>
  <c r="FD133" i="10"/>
  <c r="FU281" i="10"/>
  <c r="BD133" i="10"/>
  <c r="EE133" i="10"/>
  <c r="AV133" i="10"/>
  <c r="AY133" i="10"/>
  <c r="CH133" i="10"/>
  <c r="BS133" i="10"/>
  <c r="FU133" i="10"/>
  <c r="EQ133" i="10"/>
  <c r="BU33" i="10"/>
  <c r="CN281" i="10"/>
  <c r="BG133" i="10"/>
  <c r="AP133" i="10"/>
  <c r="AD133" i="10"/>
  <c r="EH133" i="10"/>
  <c r="AQ133" i="10"/>
  <c r="BK133" i="10"/>
  <c r="BM133" i="10"/>
  <c r="CD133" i="10"/>
  <c r="CE133" i="10"/>
  <c r="FH133" i="10"/>
  <c r="EY133" i="10"/>
  <c r="FL133" i="10"/>
  <c r="BQ33" i="10"/>
  <c r="CB281" i="10"/>
  <c r="CH81" i="10"/>
  <c r="BZ281" i="10"/>
  <c r="FM281" i="10"/>
  <c r="CA81" i="10"/>
  <c r="CI281" i="10"/>
  <c r="FT281" i="10"/>
  <c r="CG217" i="10"/>
  <c r="CN81" i="10"/>
  <c r="FI281" i="10"/>
  <c r="CI81" i="10"/>
  <c r="CH281" i="10"/>
  <c r="FN281" i="10"/>
  <c r="BI133" i="10"/>
  <c r="EK133" i="10"/>
  <c r="AK133" i="10"/>
  <c r="EG133" i="10"/>
  <c r="BJ133" i="10"/>
  <c r="AT133" i="10"/>
  <c r="BU133" i="10"/>
  <c r="CN133" i="10"/>
  <c r="FE133" i="10"/>
  <c r="BX133" i="10"/>
  <c r="CM133" i="10"/>
  <c r="FA133" i="10"/>
  <c r="FI133" i="10"/>
  <c r="AK33" i="10"/>
  <c r="CC81" i="10"/>
  <c r="CJ81" i="10"/>
  <c r="CA281" i="10"/>
  <c r="CO281" i="10"/>
  <c r="FQ281" i="10"/>
  <c r="FF281" i="10"/>
  <c r="AG33" i="10"/>
  <c r="BO33" i="10"/>
  <c r="CE217" i="10"/>
  <c r="CG81" i="10"/>
  <c r="CK81" i="10"/>
  <c r="FT81" i="10"/>
  <c r="CE281" i="10"/>
  <c r="CK281" i="10"/>
  <c r="FK281" i="10"/>
  <c r="FO281" i="10"/>
  <c r="CH33" i="10"/>
  <c r="BJ33" i="10"/>
  <c r="BB33" i="10"/>
  <c r="BT33" i="10"/>
  <c r="CE81" i="10"/>
  <c r="CD81" i="10"/>
  <c r="FU81" i="10"/>
  <c r="CF281" i="10"/>
  <c r="CD281" i="10"/>
  <c r="FR281" i="10"/>
  <c r="FL281" i="10"/>
  <c r="Q217" i="10"/>
  <c r="AD33" i="10"/>
  <c r="BZ33" i="10"/>
  <c r="AU217" i="10"/>
  <c r="FU33" i="10"/>
  <c r="CM81" i="10"/>
  <c r="CL81" i="10"/>
  <c r="CL281" i="10"/>
  <c r="CC281" i="10"/>
  <c r="FS281" i="10"/>
  <c r="BL33" i="10"/>
  <c r="CV8" i="13"/>
  <c r="CW7" i="13"/>
  <c r="CW8" i="13"/>
  <c r="CT62" i="13"/>
  <c r="AK217" i="10"/>
  <c r="BP217" i="10"/>
  <c r="AM217" i="10"/>
  <c r="EQ217" i="10"/>
  <c r="FS217" i="10"/>
  <c r="AW217" i="10"/>
  <c r="BV217" i="10"/>
  <c r="BE217" i="10"/>
  <c r="AA217" i="10"/>
  <c r="BA217" i="10"/>
  <c r="EV217" i="10"/>
  <c r="FM217" i="10"/>
  <c r="FH217" i="10"/>
  <c r="BQ217" i="10"/>
  <c r="CN217" i="10"/>
  <c r="CK217" i="10"/>
  <c r="BX217" i="10"/>
  <c r="X217" i="10"/>
  <c r="Y217" i="10"/>
  <c r="AX217" i="10"/>
  <c r="AR217" i="10"/>
  <c r="BG217" i="10"/>
  <c r="AN217" i="10"/>
  <c r="BK217" i="10"/>
  <c r="AI217" i="10"/>
  <c r="FN217" i="10"/>
  <c r="FC217" i="10"/>
  <c r="EY217" i="10"/>
  <c r="FR217" i="10"/>
  <c r="CA217" i="10"/>
  <c r="FG217" i="10"/>
  <c r="CI217" i="10"/>
  <c r="BI217" i="10"/>
  <c r="U217" i="10"/>
  <c r="T217" i="10"/>
  <c r="BL217" i="10"/>
  <c r="S217" i="10"/>
  <c r="AJ217" i="10"/>
  <c r="N217" i="10"/>
  <c r="FE217" i="10"/>
  <c r="ET217" i="10"/>
  <c r="CH217" i="10"/>
  <c r="FB217" i="10"/>
  <c r="BM217" i="10"/>
  <c r="CF217" i="10"/>
  <c r="FK217" i="10"/>
  <c r="AZ217" i="10"/>
  <c r="AF217" i="10"/>
  <c r="P217" i="10"/>
  <c r="BJ217" i="10"/>
  <c r="AO217" i="10"/>
  <c r="BH217" i="10"/>
  <c r="AQ217" i="10"/>
  <c r="EU217" i="10"/>
  <c r="CL217" i="10"/>
  <c r="BZ217" i="10"/>
  <c r="FI217" i="10"/>
  <c r="EZ217" i="10"/>
  <c r="AG217" i="10"/>
  <c r="CM217" i="10"/>
  <c r="CD217" i="10"/>
  <c r="BR217" i="10"/>
  <c r="CB217" i="10"/>
  <c r="ES217" i="10"/>
  <c r="EW217" i="10"/>
  <c r="EX217" i="10"/>
  <c r="AS217" i="10"/>
  <c r="AY217" i="10"/>
  <c r="AH217" i="10"/>
  <c r="AP217" i="10"/>
  <c r="W217" i="10"/>
  <c r="FL217" i="10"/>
  <c r="BW217" i="10"/>
  <c r="BN217" i="10"/>
  <c r="FF217" i="10"/>
  <c r="FP217" i="10"/>
  <c r="BT217" i="10"/>
  <c r="BY217" i="10"/>
  <c r="BS217" i="10"/>
  <c r="O217" i="10"/>
  <c r="AT217" i="10"/>
  <c r="AE217" i="10"/>
  <c r="BB217" i="10"/>
  <c r="FD217" i="10"/>
  <c r="BO217" i="10"/>
  <c r="FQ217" i="10"/>
  <c r="CC217" i="10"/>
  <c r="FA217" i="10"/>
  <c r="FO217" i="10"/>
  <c r="FU217" i="10"/>
  <c r="ER217" i="10"/>
  <c r="V217" i="10"/>
  <c r="AC217" i="10"/>
  <c r="AD217" i="10"/>
  <c r="AV217" i="10"/>
  <c r="R217" i="10"/>
  <c r="AL217" i="10"/>
  <c r="Z217" i="10"/>
  <c r="AB217" i="10"/>
  <c r="CO217" i="10"/>
  <c r="FJ217" i="10"/>
  <c r="BF217" i="10"/>
  <c r="BC217" i="10"/>
  <c r="BD217" i="10"/>
  <c r="FT217" i="10"/>
  <c r="D282" i="10"/>
  <c r="CJ217" i="10"/>
  <c r="CA33" i="10"/>
  <c r="AL33" i="10"/>
  <c r="BG33" i="10"/>
  <c r="AZ33" i="10"/>
  <c r="CJ33" i="10"/>
  <c r="CN33" i="10"/>
  <c r="CD33" i="10"/>
  <c r="BH33" i="10"/>
  <c r="CK33" i="10"/>
  <c r="FT33" i="10"/>
  <c r="CE33" i="10"/>
  <c r="CM181" i="10"/>
  <c r="CO181" i="10"/>
  <c r="FQ181" i="10"/>
  <c r="FL181" i="10"/>
  <c r="AN33" i="10"/>
  <c r="AF33" i="10"/>
  <c r="AU33" i="10"/>
  <c r="BI33" i="10"/>
  <c r="BR33" i="10"/>
  <c r="CG33" i="10"/>
  <c r="BN33" i="10"/>
  <c r="AG8" i="13"/>
  <c r="AL8" i="13"/>
  <c r="AE33" i="10"/>
  <c r="AT33" i="10"/>
  <c r="CO33" i="10"/>
  <c r="BW33" i="10"/>
  <c r="BK33" i="10"/>
  <c r="CB33" i="10"/>
  <c r="AO33" i="10"/>
  <c r="BF33" i="10"/>
  <c r="AR33" i="10"/>
  <c r="BV33" i="10"/>
  <c r="BA33" i="10"/>
  <c r="CF33" i="10"/>
  <c r="BS33" i="10"/>
  <c r="BY33" i="10"/>
  <c r="AX33" i="10"/>
  <c r="BC33" i="10"/>
  <c r="CC198" i="10"/>
  <c r="D182" i="10"/>
  <c r="CN181" i="10"/>
  <c r="CG181" i="10"/>
  <c r="FU181" i="10"/>
  <c r="FR181" i="10"/>
  <c r="AM33" i="10"/>
  <c r="BM33" i="10"/>
  <c r="AS33" i="10"/>
  <c r="AQ33" i="10"/>
  <c r="BP33" i="10"/>
  <c r="AH33" i="10"/>
  <c r="BX33" i="10"/>
  <c r="AP33" i="10"/>
  <c r="CA181" i="10"/>
  <c r="CC181" i="10"/>
  <c r="FM181" i="10"/>
  <c r="CL33" i="10"/>
  <c r="BD33" i="10"/>
  <c r="CC33" i="10"/>
  <c r="AI33" i="10"/>
  <c r="AJ33" i="10"/>
  <c r="CM33" i="10"/>
  <c r="CI33" i="10"/>
  <c r="AV33" i="10"/>
  <c r="AY33" i="10"/>
  <c r="BE33" i="10"/>
  <c r="M199" i="10"/>
  <c r="CS199" i="10"/>
  <c r="O8" i="13"/>
  <c r="M299" i="10"/>
  <c r="CS299" i="10"/>
  <c r="P8" i="13"/>
  <c r="M99" i="10"/>
  <c r="CS99" i="10"/>
  <c r="N8" i="13"/>
  <c r="BV83" i="9"/>
  <c r="O75" i="13"/>
  <c r="CA199" i="10"/>
  <c r="FG199" i="10"/>
  <c r="BW83" i="9"/>
  <c r="P75" i="13"/>
  <c r="CA299" i="10"/>
  <c r="FG299" i="10"/>
  <c r="BE132" i="10"/>
  <c r="BU83" i="9"/>
  <c r="N75" i="13"/>
  <c r="CA99" i="10"/>
  <c r="FG99" i="10"/>
  <c r="CB298" i="10"/>
  <c r="FG198" i="10"/>
  <c r="FG298" i="10"/>
  <c r="CB198" i="10"/>
  <c r="CG32" i="9"/>
  <c r="V52" i="9"/>
  <c r="W51" i="9"/>
  <c r="CG82" i="9"/>
  <c r="AM77" i="14"/>
  <c r="L77" i="18"/>
  <c r="AM183" i="14"/>
  <c r="P83" i="18"/>
  <c r="FO216" i="10"/>
  <c r="FO295" i="10"/>
  <c r="M296" i="10"/>
  <c r="CS296" i="10"/>
  <c r="ET132" i="10"/>
  <c r="FI282" i="10"/>
  <c r="CA296" i="10"/>
  <c r="FG296" i="10"/>
  <c r="FM182" i="10"/>
  <c r="CA196" i="10"/>
  <c r="FG196" i="10"/>
  <c r="AW32" i="10"/>
  <c r="FU82" i="10"/>
  <c r="FR182" i="10"/>
  <c r="CL32" i="10"/>
  <c r="AY32" i="10"/>
  <c r="CD282" i="10"/>
  <c r="AS32" i="10"/>
  <c r="CF282" i="10"/>
  <c r="CJ182" i="10"/>
  <c r="FN282" i="10"/>
  <c r="FH282" i="10"/>
  <c r="CA182" i="10"/>
  <c r="FP182" i="10"/>
  <c r="CN132" i="10"/>
  <c r="CJ282" i="10"/>
  <c r="CM282" i="10"/>
  <c r="FJ282" i="10"/>
  <c r="FP282" i="10"/>
  <c r="CH132" i="10"/>
  <c r="CE282" i="10"/>
  <c r="CL282" i="10"/>
  <c r="FK282" i="10"/>
  <c r="CK182" i="10"/>
  <c r="BX132" i="10"/>
  <c r="CK282" i="10"/>
  <c r="FL282" i="10"/>
  <c r="CI282" i="10"/>
  <c r="CA282" i="10"/>
  <c r="FU282" i="10"/>
  <c r="FQ282" i="10"/>
  <c r="FJ182" i="10"/>
  <c r="FN132" i="10"/>
  <c r="CN282" i="10"/>
  <c r="FS282" i="10"/>
  <c r="AD132" i="10"/>
  <c r="FH132" i="10"/>
  <c r="CG282" i="10"/>
  <c r="FT282" i="10"/>
  <c r="FG282" i="10"/>
  <c r="FK182" i="10"/>
  <c r="CB282" i="10"/>
  <c r="CO282" i="10"/>
  <c r="CC282" i="10"/>
  <c r="FM282" i="10"/>
  <c r="FO282" i="10"/>
  <c r="AO132" i="10"/>
  <c r="EZ216" i="10"/>
  <c r="AY132" i="10"/>
  <c r="AP132" i="10"/>
  <c r="CI132" i="10"/>
  <c r="FU132" i="10"/>
  <c r="FB132" i="10"/>
  <c r="CI182" i="10"/>
  <c r="FG182" i="10"/>
  <c r="EI132" i="10"/>
  <c r="AR132" i="10"/>
  <c r="BQ132" i="10"/>
  <c r="FE132" i="10"/>
  <c r="CC82" i="10"/>
  <c r="AZ132" i="10"/>
  <c r="AX132" i="10"/>
  <c r="BR132" i="10"/>
  <c r="CD132" i="10"/>
  <c r="FR132" i="10"/>
  <c r="CE182" i="10"/>
  <c r="CG182" i="10"/>
  <c r="FT182" i="10"/>
  <c r="EH132" i="10"/>
  <c r="BD132" i="10"/>
  <c r="BI132" i="10"/>
  <c r="EE132" i="10"/>
  <c r="BW132" i="10"/>
  <c r="CA132" i="10"/>
  <c r="CL132" i="10"/>
  <c r="FL132" i="10"/>
  <c r="FK132" i="10"/>
  <c r="AK32" i="10"/>
  <c r="CL182" i="10"/>
  <c r="CD182" i="10"/>
  <c r="FH182" i="10"/>
  <c r="FU182" i="10"/>
  <c r="BC132" i="10"/>
  <c r="BF132" i="10"/>
  <c r="EF132" i="10"/>
  <c r="AF132" i="10"/>
  <c r="CB132" i="10"/>
  <c r="BT132" i="10"/>
  <c r="FM132" i="10"/>
  <c r="ES132" i="10"/>
  <c r="FO132" i="10"/>
  <c r="CZ301" i="10"/>
  <c r="CH282" i="10"/>
  <c r="FR282" i="10"/>
  <c r="CC182" i="10"/>
  <c r="CN182" i="10"/>
  <c r="FI182" i="10"/>
  <c r="BH132" i="10"/>
  <c r="EG132" i="10"/>
  <c r="AS132" i="10"/>
  <c r="CC132" i="10"/>
  <c r="CG132" i="10"/>
  <c r="BL132" i="10"/>
  <c r="FG132" i="10"/>
  <c r="FF132" i="10"/>
  <c r="EA132" i="10"/>
  <c r="CO132" i="10"/>
  <c r="EW132" i="10"/>
  <c r="CM182" i="10"/>
  <c r="FS182" i="10"/>
  <c r="AG132" i="10"/>
  <c r="EK132" i="10"/>
  <c r="BB132" i="10"/>
  <c r="BM132" i="10"/>
  <c r="BV132" i="10"/>
  <c r="FJ132" i="10"/>
  <c r="CB182" i="10"/>
  <c r="CF182" i="10"/>
  <c r="FN182" i="10"/>
  <c r="FL182" i="10"/>
  <c r="EM132" i="10"/>
  <c r="AE132" i="10"/>
  <c r="CM132" i="10"/>
  <c r="FQ132" i="10"/>
  <c r="CH82" i="10"/>
  <c r="FO182" i="10"/>
  <c r="AT132" i="10"/>
  <c r="CO182" i="10"/>
  <c r="CH182" i="10"/>
  <c r="FQ182" i="10"/>
  <c r="AQ132" i="10"/>
  <c r="EB132" i="10"/>
  <c r="AI132" i="10"/>
  <c r="AU132" i="10"/>
  <c r="EO132" i="10"/>
  <c r="BS132" i="10"/>
  <c r="EZ132" i="10"/>
  <c r="EV132" i="10"/>
  <c r="FA132" i="10"/>
  <c r="FS132" i="10"/>
  <c r="AC216" i="10"/>
  <c r="AC295" i="10"/>
  <c r="AC297" i="10"/>
  <c r="ES216" i="10"/>
  <c r="CJ32" i="10"/>
  <c r="CO82" i="10"/>
  <c r="AN132" i="10"/>
  <c r="EJ132" i="10"/>
  <c r="EC132" i="10"/>
  <c r="BG132" i="10"/>
  <c r="EL132" i="10"/>
  <c r="BA132" i="10"/>
  <c r="AW132" i="10"/>
  <c r="BO132" i="10"/>
  <c r="CF132" i="10"/>
  <c r="BY132" i="10"/>
  <c r="BU132" i="10"/>
  <c r="FD132" i="10"/>
  <c r="FT132" i="10"/>
  <c r="EP132" i="10"/>
  <c r="EU132" i="10"/>
  <c r="AP216" i="10"/>
  <c r="AP295" i="10"/>
  <c r="AP297" i="10"/>
  <c r="CN216" i="10"/>
  <c r="BP32" i="10"/>
  <c r="BJ32" i="10"/>
  <c r="CC32" i="10"/>
  <c r="AZ216" i="10"/>
  <c r="AZ295" i="10"/>
  <c r="AZ297" i="10"/>
  <c r="FN216" i="10"/>
  <c r="FN295" i="10"/>
  <c r="AE32" i="10"/>
  <c r="CD32" i="10"/>
  <c r="AF216" i="10"/>
  <c r="AT32" i="10"/>
  <c r="CM82" i="10"/>
  <c r="DZ132" i="10"/>
  <c r="DY132" i="10"/>
  <c r="EN132" i="10"/>
  <c r="AC132" i="10"/>
  <c r="AV132" i="10"/>
  <c r="AH132" i="10"/>
  <c r="BP132" i="10"/>
  <c r="FI132" i="10"/>
  <c r="CK132" i="10"/>
  <c r="CE132" i="10"/>
  <c r="EQ132" i="10"/>
  <c r="ER132" i="10"/>
  <c r="EX132" i="10"/>
  <c r="FC132" i="10"/>
  <c r="BB216" i="10"/>
  <c r="BB295" i="10"/>
  <c r="BB297" i="10"/>
  <c r="EX216" i="10"/>
  <c r="FG216" i="10"/>
  <c r="FG295" i="10"/>
  <c r="BQ216" i="10"/>
  <c r="BQ295" i="10"/>
  <c r="BQ297" i="10"/>
  <c r="CG32" i="10"/>
  <c r="AM32" i="10"/>
  <c r="AQ32" i="10"/>
  <c r="AL132" i="10"/>
  <c r="AK132" i="10"/>
  <c r="ED132" i="10"/>
  <c r="AJ132" i="10"/>
  <c r="AM132" i="10"/>
  <c r="BZ132" i="10"/>
  <c r="BJ132" i="10"/>
  <c r="BK132" i="10"/>
  <c r="CJ132" i="10"/>
  <c r="BN132" i="10"/>
  <c r="FP132" i="10"/>
  <c r="EY132" i="10"/>
  <c r="BA216" i="10"/>
  <c r="BA295" i="10"/>
  <c r="BA297" i="10"/>
  <c r="BU216" i="10"/>
  <c r="AD32" i="10"/>
  <c r="AF32" i="10"/>
  <c r="BN32" i="10"/>
  <c r="CX8" i="13"/>
  <c r="CZ8" i="13"/>
  <c r="CX7" i="13"/>
  <c r="CY7" i="13"/>
  <c r="CT63" i="13"/>
  <c r="AM216" i="10"/>
  <c r="AM295" i="10"/>
  <c r="AM297" i="10"/>
  <c r="CD216" i="10"/>
  <c r="CD295" i="10"/>
  <c r="FA216" i="10"/>
  <c r="CK82" i="10"/>
  <c r="CE82" i="10"/>
  <c r="AQ216" i="10"/>
  <c r="AQ295" i="10"/>
  <c r="AQ297" i="10"/>
  <c r="AN216" i="10"/>
  <c r="AN295" i="10"/>
  <c r="AN297" i="10"/>
  <c r="O216" i="10"/>
  <c r="O295" i="10"/>
  <c r="O297" i="10"/>
  <c r="AG216" i="10"/>
  <c r="AX216" i="10"/>
  <c r="AX295" i="10"/>
  <c r="AX297" i="10"/>
  <c r="ER216" i="10"/>
  <c r="FK216" i="10"/>
  <c r="FK295" i="10"/>
  <c r="CO216" i="10"/>
  <c r="FB216" i="10"/>
  <c r="FD216" i="10"/>
  <c r="FS216" i="10"/>
  <c r="FS295" i="10"/>
  <c r="BT216" i="10"/>
  <c r="FI216" i="10"/>
  <c r="FI295" i="10"/>
  <c r="BC32" i="10"/>
  <c r="AV32" i="10"/>
  <c r="AZ32" i="10"/>
  <c r="AJ32" i="10"/>
  <c r="BA32" i="10"/>
  <c r="AP32" i="10"/>
  <c r="FT32" i="10"/>
  <c r="AI32" i="10"/>
  <c r="AX32" i="10"/>
  <c r="CB82" i="10"/>
  <c r="CG82" i="10"/>
  <c r="AJ216" i="10"/>
  <c r="AJ295" i="10"/>
  <c r="AJ297" i="10"/>
  <c r="AR216" i="10"/>
  <c r="AR295" i="10"/>
  <c r="AR297" i="10"/>
  <c r="AH216" i="10"/>
  <c r="AH295" i="10"/>
  <c r="AH297" i="10"/>
  <c r="P216" i="10"/>
  <c r="P295" i="10"/>
  <c r="P297" i="10"/>
  <c r="AA216" i="10"/>
  <c r="AA295" i="10"/>
  <c r="AA297" i="10"/>
  <c r="BN216" i="10"/>
  <c r="BN295" i="10"/>
  <c r="BN297" i="10"/>
  <c r="CC216" i="10"/>
  <c r="CC295" i="10"/>
  <c r="FM216" i="10"/>
  <c r="FM295" i="10"/>
  <c r="FP216" i="10"/>
  <c r="FP295" i="10"/>
  <c r="FT216" i="10"/>
  <c r="BS216" i="10"/>
  <c r="BS295" i="10"/>
  <c r="BS297" i="10"/>
  <c r="CB216" i="10"/>
  <c r="CB295" i="10"/>
  <c r="FQ216" i="10"/>
  <c r="FQ295" i="10"/>
  <c r="AC32" i="10"/>
  <c r="BR32" i="10"/>
  <c r="BU32" i="10"/>
  <c r="BT32" i="10"/>
  <c r="BL32" i="10"/>
  <c r="FU32" i="10"/>
  <c r="BE32" i="10"/>
  <c r="BB32" i="10"/>
  <c r="CD198" i="10"/>
  <c r="D283" i="10"/>
  <c r="BC216" i="10"/>
  <c r="BC295" i="10"/>
  <c r="BC297" i="10"/>
  <c r="BP216" i="10"/>
  <c r="BP295" i="10"/>
  <c r="BP297" i="10"/>
  <c r="BL216" i="10"/>
  <c r="BL295" i="10"/>
  <c r="BL297" i="10"/>
  <c r="CN82" i="10"/>
  <c r="FT82" i="10"/>
  <c r="N216" i="10"/>
  <c r="N295" i="10"/>
  <c r="N297" i="10"/>
  <c r="AT216" i="10"/>
  <c r="AT295" i="10"/>
  <c r="AT297" i="10"/>
  <c r="AL216" i="10"/>
  <c r="AL295" i="10"/>
  <c r="AL297" i="10"/>
  <c r="AD216" i="10"/>
  <c r="AD295" i="10"/>
  <c r="AD297" i="10"/>
  <c r="R216" i="10"/>
  <c r="R295" i="10"/>
  <c r="R297" i="10"/>
  <c r="BI216" i="10"/>
  <c r="BI295" i="10"/>
  <c r="BI297" i="10"/>
  <c r="U216" i="10"/>
  <c r="EU216" i="10"/>
  <c r="FU216" i="10"/>
  <c r="BX216" i="10"/>
  <c r="BX295" i="10"/>
  <c r="BX297" i="10"/>
  <c r="BR216" i="10"/>
  <c r="BO216" i="10"/>
  <c r="CA216" i="10"/>
  <c r="CJ216" i="10"/>
  <c r="CJ295" i="10"/>
  <c r="CH32" i="10"/>
  <c r="BK32" i="10"/>
  <c r="AH32" i="10"/>
  <c r="BV32" i="10"/>
  <c r="BQ32" i="10"/>
  <c r="CK32" i="10"/>
  <c r="AO32" i="10"/>
  <c r="BG32" i="10"/>
  <c r="AU32" i="10"/>
  <c r="AS216" i="10"/>
  <c r="AS295" i="10"/>
  <c r="AS297" i="10"/>
  <c r="AB216" i="10"/>
  <c r="AB295" i="10"/>
  <c r="AB297" i="10"/>
  <c r="BM216" i="10"/>
  <c r="FJ216" i="10"/>
  <c r="FJ295" i="10"/>
  <c r="CA82" i="10"/>
  <c r="AW216" i="10"/>
  <c r="AW295" i="10"/>
  <c r="AW297" i="10"/>
  <c r="S216" i="10"/>
  <c r="S295" i="10"/>
  <c r="S297" i="10"/>
  <c r="AK216" i="10"/>
  <c r="AK295" i="10"/>
  <c r="AK297" i="10"/>
  <c r="BK216" i="10"/>
  <c r="W216" i="10"/>
  <c r="W295" i="10"/>
  <c r="W297" i="10"/>
  <c r="BE216" i="10"/>
  <c r="BE295" i="10"/>
  <c r="BE297" i="10"/>
  <c r="BZ216" i="10"/>
  <c r="BZ295" i="10"/>
  <c r="BZ297" i="10"/>
  <c r="CL216" i="10"/>
  <c r="CL295" i="10"/>
  <c r="CF216" i="10"/>
  <c r="CF295" i="10"/>
  <c r="BW216" i="10"/>
  <c r="BW295" i="10"/>
  <c r="BW297" i="10"/>
  <c r="CI216" i="10"/>
  <c r="CI295" i="10"/>
  <c r="EW216" i="10"/>
  <c r="BH32" i="10"/>
  <c r="CO32" i="10"/>
  <c r="BS32" i="10"/>
  <c r="BY32" i="10"/>
  <c r="AN32" i="10"/>
  <c r="BX32" i="10"/>
  <c r="CF32" i="10"/>
  <c r="CN32" i="10"/>
  <c r="CD82" i="10"/>
  <c r="CL82" i="10"/>
  <c r="AV216" i="10"/>
  <c r="AV295" i="10"/>
  <c r="AV297" i="10"/>
  <c r="Q216" i="10"/>
  <c r="Q295" i="10"/>
  <c r="Q297" i="10"/>
  <c r="M216" i="10"/>
  <c r="M295" i="10"/>
  <c r="M297" i="10"/>
  <c r="V216" i="10"/>
  <c r="V295" i="10"/>
  <c r="V297" i="10"/>
  <c r="Z216" i="10"/>
  <c r="Z295" i="10"/>
  <c r="Z297" i="10"/>
  <c r="AY216" i="10"/>
  <c r="AY295" i="10"/>
  <c r="AY297" i="10"/>
  <c r="X216" i="10"/>
  <c r="X295" i="10"/>
  <c r="X297" i="10"/>
  <c r="BH216" i="10"/>
  <c r="BH295" i="10"/>
  <c r="BH297" i="10"/>
  <c r="FL216" i="10"/>
  <c r="FL295" i="10"/>
  <c r="EY216" i="10"/>
  <c r="ET216" i="10"/>
  <c r="FC216" i="10"/>
  <c r="CE216" i="10"/>
  <c r="CE295" i="10"/>
  <c r="EV216" i="10"/>
  <c r="FF216" i="10"/>
  <c r="BZ32" i="10"/>
  <c r="CB32" i="10"/>
  <c r="BF32" i="10"/>
  <c r="CA32" i="10"/>
  <c r="AG32" i="10"/>
  <c r="BO32" i="10"/>
  <c r="BW32" i="10"/>
  <c r="BM32" i="10"/>
  <c r="D183" i="10"/>
  <c r="AE216" i="10"/>
  <c r="AE295" i="10"/>
  <c r="AE297" i="10"/>
  <c r="BY216" i="10"/>
  <c r="BY295" i="10"/>
  <c r="BY297" i="10"/>
  <c r="CG216" i="10"/>
  <c r="CG295" i="10"/>
  <c r="AG9" i="13"/>
  <c r="AL9" i="13"/>
  <c r="CW9" i="13"/>
  <c r="AR8" i="13"/>
  <c r="CJ82" i="10"/>
  <c r="Y216" i="10"/>
  <c r="Y295" i="10"/>
  <c r="Y297" i="10"/>
  <c r="AI216" i="10"/>
  <c r="AI295" i="10"/>
  <c r="AI297" i="10"/>
  <c r="CK216" i="10"/>
  <c r="CK295" i="10"/>
  <c r="CF82" i="10"/>
  <c r="CI82" i="10"/>
  <c r="AU216" i="10"/>
  <c r="AU295" i="10"/>
  <c r="AU297" i="10"/>
  <c r="T216" i="10"/>
  <c r="T295" i="10"/>
  <c r="T297" i="10"/>
  <c r="BF216" i="10"/>
  <c r="BJ216" i="10"/>
  <c r="BJ295" i="10"/>
  <c r="BJ297" i="10"/>
  <c r="AO216" i="10"/>
  <c r="AO295" i="10"/>
  <c r="AO297" i="10"/>
  <c r="BG216" i="10"/>
  <c r="BG295" i="10"/>
  <c r="BG297" i="10"/>
  <c r="BD216" i="10"/>
  <c r="BD295" i="10"/>
  <c r="BD297" i="10"/>
  <c r="EQ216" i="10"/>
  <c r="BV216" i="10"/>
  <c r="BV295" i="10"/>
  <c r="BV297" i="10"/>
  <c r="CH216" i="10"/>
  <c r="CH295" i="10"/>
  <c r="FH216" i="10"/>
  <c r="FH295" i="10"/>
  <c r="FR216" i="10"/>
  <c r="FR295" i="10"/>
  <c r="CM216" i="10"/>
  <c r="CM295" i="10"/>
  <c r="FE216" i="10"/>
  <c r="CI32" i="10"/>
  <c r="AR32" i="10"/>
  <c r="CM32" i="10"/>
  <c r="CE32" i="10"/>
  <c r="AL32" i="10"/>
  <c r="BD32" i="10"/>
  <c r="BI32" i="10"/>
  <c r="BD301" i="10"/>
  <c r="BW84" i="9"/>
  <c r="P76" i="13"/>
  <c r="CB299" i="10"/>
  <c r="FH299" i="10"/>
  <c r="BU84" i="9"/>
  <c r="N76" i="13"/>
  <c r="CB99" i="10"/>
  <c r="FH99" i="10"/>
  <c r="BV84" i="9"/>
  <c r="O76" i="13"/>
  <c r="CB199" i="10"/>
  <c r="FH199" i="10"/>
  <c r="CC298" i="10"/>
  <c r="FI298" i="10"/>
  <c r="FH198" i="10"/>
  <c r="FI198" i="10"/>
  <c r="FH298" i="10"/>
  <c r="CC84" i="9"/>
  <c r="V53" i="9"/>
  <c r="W52" i="9"/>
  <c r="CG31" i="9"/>
  <c r="CG83" i="9"/>
  <c r="L78" i="18"/>
  <c r="AM78" i="14"/>
  <c r="AM184" i="14"/>
  <c r="P84" i="18"/>
  <c r="EV295" i="10"/>
  <c r="EV297" i="10"/>
  <c r="ER295" i="10"/>
  <c r="ER297" i="10"/>
  <c r="ER301" i="10"/>
  <c r="O163" i="14"/>
  <c r="EX295" i="10"/>
  <c r="EX297" i="10"/>
  <c r="EL301" i="10"/>
  <c r="BF295" i="10"/>
  <c r="BF297" i="10"/>
  <c r="BF300" i="10"/>
  <c r="L57" i="14"/>
  <c r="ED301" i="10"/>
  <c r="EU295" i="10"/>
  <c r="EU297" i="10"/>
  <c r="FJ183" i="10"/>
  <c r="CB196" i="10"/>
  <c r="FH196" i="10"/>
  <c r="DZ301" i="10"/>
  <c r="CB296" i="10"/>
  <c r="CB297" i="10"/>
  <c r="BT295" i="10"/>
  <c r="BT297" i="10"/>
  <c r="BT300" i="10"/>
  <c r="L71" i="14"/>
  <c r="FA295" i="10"/>
  <c r="FA297" i="10"/>
  <c r="FG297" i="10"/>
  <c r="DF301" i="10"/>
  <c r="BK295" i="10"/>
  <c r="BK297" i="10"/>
  <c r="BK300" i="10"/>
  <c r="L62" i="14"/>
  <c r="EY295" i="10"/>
  <c r="EY297" i="10"/>
  <c r="EH301" i="10"/>
  <c r="EC301" i="10"/>
  <c r="FE295" i="10"/>
  <c r="FE297" i="10"/>
  <c r="EK301" i="10"/>
  <c r="AG295" i="10"/>
  <c r="AG297" i="10"/>
  <c r="O32" i="14"/>
  <c r="BU295" i="10"/>
  <c r="BU297" i="10"/>
  <c r="O72" i="14"/>
  <c r="DL301" i="10"/>
  <c r="DK301" i="10"/>
  <c r="DM301" i="10"/>
  <c r="FF295" i="10"/>
  <c r="FF297" i="10"/>
  <c r="EW295" i="10"/>
  <c r="EW297" i="10"/>
  <c r="DP301" i="10"/>
  <c r="DB301" i="10"/>
  <c r="EZ295" i="10"/>
  <c r="EZ297" i="10"/>
  <c r="FL283" i="10"/>
  <c r="FH296" i="10"/>
  <c r="FH297" i="10"/>
  <c r="EA301" i="10"/>
  <c r="AF295" i="10"/>
  <c r="AF297" i="10"/>
  <c r="AF301" i="10"/>
  <c r="EI301" i="10"/>
  <c r="FB295" i="10"/>
  <c r="FB297" i="10"/>
  <c r="DC301" i="10"/>
  <c r="EP301" i="10"/>
  <c r="EN301" i="10"/>
  <c r="FC295" i="10"/>
  <c r="FC297" i="10"/>
  <c r="BM295" i="10"/>
  <c r="BM297" i="10"/>
  <c r="BM300" i="10"/>
  <c r="L64" i="14"/>
  <c r="BR295" i="10"/>
  <c r="BR297" i="10"/>
  <c r="BR300" i="10"/>
  <c r="L69" i="14"/>
  <c r="DV301" i="10"/>
  <c r="CA295" i="10"/>
  <c r="CA297" i="10"/>
  <c r="O78" i="14"/>
  <c r="FD295" i="10"/>
  <c r="FD297" i="10"/>
  <c r="DR301" i="10"/>
  <c r="BO295" i="10"/>
  <c r="BO297" i="10"/>
  <c r="BO300" i="10"/>
  <c r="L66" i="14"/>
  <c r="U295" i="10"/>
  <c r="U297" i="10"/>
  <c r="U301" i="10"/>
  <c r="FS131" i="10"/>
  <c r="EM301" i="10"/>
  <c r="ES295" i="10"/>
  <c r="ES297" i="10"/>
  <c r="EQ295" i="10"/>
  <c r="EQ297" i="10"/>
  <c r="ET295" i="10"/>
  <c r="ET297" i="10"/>
  <c r="CY301" i="10"/>
  <c r="DT301" i="10"/>
  <c r="CH283" i="10"/>
  <c r="DZ131" i="10"/>
  <c r="CC283" i="10"/>
  <c r="CO283" i="10"/>
  <c r="FU283" i="10"/>
  <c r="BV31" i="10"/>
  <c r="FS283" i="10"/>
  <c r="FT283" i="10"/>
  <c r="CH31" i="10"/>
  <c r="FI283" i="10"/>
  <c r="FQ283" i="10"/>
  <c r="AJ31" i="10"/>
  <c r="BW31" i="10"/>
  <c r="BL31" i="10"/>
  <c r="CK283" i="10"/>
  <c r="AX31" i="10"/>
  <c r="AF300" i="10"/>
  <c r="L31" i="14"/>
  <c r="CB283" i="10"/>
  <c r="FH131" i="10"/>
  <c r="CD283" i="10"/>
  <c r="FJ283" i="10"/>
  <c r="BM131" i="10"/>
  <c r="AM131" i="10"/>
  <c r="FT131" i="10"/>
  <c r="EE131" i="10"/>
  <c r="FC131" i="10"/>
  <c r="EN131" i="10"/>
  <c r="CC131" i="10"/>
  <c r="AV300" i="10"/>
  <c r="L47" i="14"/>
  <c r="O47" i="14"/>
  <c r="N301" i="10"/>
  <c r="O13" i="14"/>
  <c r="AM300" i="10"/>
  <c r="L38" i="14"/>
  <c r="O38" i="14"/>
  <c r="AE300" i="10"/>
  <c r="L30" i="14"/>
  <c r="O30" i="14"/>
  <c r="BX300" i="10"/>
  <c r="L75" i="14"/>
  <c r="O75" i="14"/>
  <c r="BJ301" i="10"/>
  <c r="O61" i="14"/>
  <c r="S300" i="10"/>
  <c r="L18" i="14"/>
  <c r="O18" i="14"/>
  <c r="BN300" i="10"/>
  <c r="L65" i="14"/>
  <c r="O65" i="14"/>
  <c r="AX301" i="10"/>
  <c r="O49" i="14"/>
  <c r="AR31" i="10"/>
  <c r="BM31" i="10"/>
  <c r="BD300" i="10"/>
  <c r="L55" i="14"/>
  <c r="O55" i="14"/>
  <c r="BE301" i="10"/>
  <c r="O56" i="14"/>
  <c r="AG300" i="10"/>
  <c r="L32" i="14"/>
  <c r="FM183" i="10"/>
  <c r="BJ31" i="10"/>
  <c r="BF301" i="10"/>
  <c r="AU301" i="10"/>
  <c r="O46" i="14"/>
  <c r="X300" i="10"/>
  <c r="L23" i="14"/>
  <c r="O23" i="14"/>
  <c r="V301" i="10"/>
  <c r="O21" i="14"/>
  <c r="W301" i="10"/>
  <c r="O22" i="14"/>
  <c r="AD300" i="10"/>
  <c r="L29" i="14"/>
  <c r="O29" i="14"/>
  <c r="BS300" i="10"/>
  <c r="L70" i="14"/>
  <c r="O70" i="14"/>
  <c r="AH300" i="10"/>
  <c r="L33" i="14"/>
  <c r="O33" i="14"/>
  <c r="AN301" i="10"/>
  <c r="O39" i="14"/>
  <c r="BA300" i="10"/>
  <c r="L52" i="14"/>
  <c r="O52" i="14"/>
  <c r="AC300" i="10"/>
  <c r="L28" i="14"/>
  <c r="O28" i="14"/>
  <c r="BP300" i="10"/>
  <c r="L67" i="14"/>
  <c r="O67" i="14"/>
  <c r="AB300" i="10"/>
  <c r="L27" i="14"/>
  <c r="O27" i="14"/>
  <c r="AA300" i="10"/>
  <c r="L26" i="14"/>
  <c r="O26" i="14"/>
  <c r="BQ300" i="10"/>
  <c r="L68" i="14"/>
  <c r="O68" i="14"/>
  <c r="AP300" i="10"/>
  <c r="L41" i="14"/>
  <c r="O41" i="14"/>
  <c r="AW300" i="10"/>
  <c r="L48" i="14"/>
  <c r="O48" i="14"/>
  <c r="BB300" i="10"/>
  <c r="L53" i="14"/>
  <c r="O53" i="14"/>
  <c r="BU31" i="10"/>
  <c r="T300" i="10"/>
  <c r="L19" i="14"/>
  <c r="O19" i="14"/>
  <c r="BH300" i="10"/>
  <c r="L59" i="14"/>
  <c r="O59" i="14"/>
  <c r="BC300" i="10"/>
  <c r="L54" i="14"/>
  <c r="O54" i="14"/>
  <c r="P300" i="10"/>
  <c r="L15" i="14"/>
  <c r="O15" i="14"/>
  <c r="O301" i="10"/>
  <c r="O14" i="14"/>
  <c r="AQ31" i="10"/>
  <c r="BU301" i="10"/>
  <c r="BB301" i="10"/>
  <c r="AY301" i="10"/>
  <c r="O50" i="14"/>
  <c r="M301" i="10"/>
  <c r="O12" i="14"/>
  <c r="AL301" i="10"/>
  <c r="O37" i="14"/>
  <c r="AR301" i="10"/>
  <c r="O43" i="14"/>
  <c r="AQ301" i="10"/>
  <c r="O42" i="14"/>
  <c r="BV301" i="10"/>
  <c r="O73" i="14"/>
  <c r="Y301" i="10"/>
  <c r="O24" i="14"/>
  <c r="BL300" i="10"/>
  <c r="L63" i="14"/>
  <c r="O63" i="14"/>
  <c r="AV301" i="10"/>
  <c r="AO300" i="10"/>
  <c r="L40" i="14"/>
  <c r="O40" i="14"/>
  <c r="AK301" i="10"/>
  <c r="O36" i="14"/>
  <c r="BZ301" i="10"/>
  <c r="O77" i="14"/>
  <c r="AS300" i="10"/>
  <c r="L44" i="14"/>
  <c r="O44" i="14"/>
  <c r="BI301" i="10"/>
  <c r="O60" i="14"/>
  <c r="BL301" i="10"/>
  <c r="BZ31" i="10"/>
  <c r="BA31" i="10"/>
  <c r="Z300" i="10"/>
  <c r="L25" i="14"/>
  <c r="O25" i="14"/>
  <c r="R301" i="10"/>
  <c r="O17" i="14"/>
  <c r="AZ300" i="10"/>
  <c r="L51" i="14"/>
  <c r="O51" i="14"/>
  <c r="AY31" i="10"/>
  <c r="FU31" i="10"/>
  <c r="BU300" i="10"/>
  <c r="L72" i="14"/>
  <c r="AC301" i="10"/>
  <c r="BG300" i="10"/>
  <c r="L58" i="14"/>
  <c r="O58" i="14"/>
  <c r="AI300" i="10"/>
  <c r="L34" i="14"/>
  <c r="O34" i="14"/>
  <c r="BY300" i="10"/>
  <c r="L76" i="14"/>
  <c r="O76" i="14"/>
  <c r="Q301" i="10"/>
  <c r="O16" i="14"/>
  <c r="BW301" i="10"/>
  <c r="O74" i="14"/>
  <c r="BO301" i="10"/>
  <c r="O66" i="14"/>
  <c r="AT300" i="10"/>
  <c r="L45" i="14"/>
  <c r="O45" i="14"/>
  <c r="AJ301" i="10"/>
  <c r="O35" i="14"/>
  <c r="DH301" i="10"/>
  <c r="CO31" i="10"/>
  <c r="AM31" i="10"/>
  <c r="S301" i="10"/>
  <c r="V300" i="10"/>
  <c r="L21" i="14"/>
  <c r="AK31" i="10"/>
  <c r="CF183" i="10"/>
  <c r="T301" i="10"/>
  <c r="AC31" i="10"/>
  <c r="CG31" i="10"/>
  <c r="BB31" i="10"/>
  <c r="AO31" i="10"/>
  <c r="FT31" i="10"/>
  <c r="DG301" i="10"/>
  <c r="BO31" i="10"/>
  <c r="AW31" i="10"/>
  <c r="CG183" i="10"/>
  <c r="AB301" i="10"/>
  <c r="AB31" i="10"/>
  <c r="BS31" i="10"/>
  <c r="CH83" i="10"/>
  <c r="FH183" i="10"/>
  <c r="BE31" i="10"/>
  <c r="CF31" i="10"/>
  <c r="BF31" i="10"/>
  <c r="BB131" i="10"/>
  <c r="EA131" i="10"/>
  <c r="AE131" i="10"/>
  <c r="EF131" i="10"/>
  <c r="BJ131" i="10"/>
  <c r="BO131" i="10"/>
  <c r="CF131" i="10"/>
  <c r="FA131" i="10"/>
  <c r="FU131" i="10"/>
  <c r="CA131" i="10"/>
  <c r="FB300" i="10"/>
  <c r="L173" i="14"/>
  <c r="EI131" i="10"/>
  <c r="EO131" i="10"/>
  <c r="Q300" i="10"/>
  <c r="L16" i="14"/>
  <c r="BX301" i="10"/>
  <c r="AE301" i="10"/>
  <c r="CL31" i="10"/>
  <c r="BN31" i="10"/>
  <c r="AP31" i="10"/>
  <c r="AL131" i="10"/>
  <c r="ET131" i="10"/>
  <c r="AA301" i="10"/>
  <c r="AM301" i="10"/>
  <c r="AK300" i="10"/>
  <c r="L36" i="14"/>
  <c r="BP301" i="10"/>
  <c r="CA31" i="10"/>
  <c r="BK31" i="10"/>
  <c r="BI31" i="10"/>
  <c r="BR31" i="10"/>
  <c r="AE31" i="10"/>
  <c r="CD31" i="10"/>
  <c r="AF31" i="10"/>
  <c r="AN31" i="10"/>
  <c r="AK131" i="10"/>
  <c r="AV131" i="10"/>
  <c r="BH131" i="10"/>
  <c r="AO131" i="10"/>
  <c r="EW131" i="10"/>
  <c r="CE131" i="10"/>
  <c r="BV131" i="10"/>
  <c r="EY131" i="10"/>
  <c r="FJ131" i="10"/>
  <c r="AO301" i="10"/>
  <c r="AN131" i="10"/>
  <c r="BL131" i="10"/>
  <c r="CO131" i="10"/>
  <c r="EP131" i="10"/>
  <c r="CH131" i="10"/>
  <c r="BQ131" i="10"/>
  <c r="BX31" i="10"/>
  <c r="BY31" i="10"/>
  <c r="AT31" i="10"/>
  <c r="BS131" i="10"/>
  <c r="BZ300" i="10"/>
  <c r="L77" i="14"/>
  <c r="N300" i="10"/>
  <c r="L13" i="14"/>
  <c r="AJ300" i="10"/>
  <c r="L35" i="14"/>
  <c r="AL31" i="10"/>
  <c r="AG31" i="10"/>
  <c r="AS31" i="10"/>
  <c r="AU31" i="10"/>
  <c r="CN31" i="10"/>
  <c r="BT31" i="10"/>
  <c r="CB31" i="10"/>
  <c r="CI31" i="10"/>
  <c r="CM31" i="10"/>
  <c r="BC31" i="10"/>
  <c r="BD31" i="10"/>
  <c r="CC31" i="10"/>
  <c r="BC131" i="10"/>
  <c r="EB131" i="10"/>
  <c r="EK131" i="10"/>
  <c r="BA131" i="10"/>
  <c r="BY131" i="10"/>
  <c r="BI131" i="10"/>
  <c r="CL131" i="10"/>
  <c r="FL131" i="10"/>
  <c r="FR131" i="10"/>
  <c r="AP301" i="10"/>
  <c r="BJ300" i="10"/>
  <c r="L61" i="14"/>
  <c r="DY131" i="10"/>
  <c r="ES131" i="10"/>
  <c r="BD131" i="10"/>
  <c r="AQ131" i="10"/>
  <c r="CB131" i="10"/>
  <c r="EX131" i="10"/>
  <c r="BY301" i="10"/>
  <c r="BG31" i="10"/>
  <c r="AD31" i="10"/>
  <c r="AH31" i="10"/>
  <c r="BH31" i="10"/>
  <c r="AX131" i="10"/>
  <c r="EC131" i="10"/>
  <c r="AW131" i="10"/>
  <c r="BR131" i="10"/>
  <c r="BZ131" i="10"/>
  <c r="FI131" i="10"/>
  <c r="EG301" i="10"/>
  <c r="BN301" i="10"/>
  <c r="BP31" i="10"/>
  <c r="AZ31" i="10"/>
  <c r="CK31" i="10"/>
  <c r="CJ31" i="10"/>
  <c r="BQ31" i="10"/>
  <c r="AI31" i="10"/>
  <c r="CE31" i="10"/>
  <c r="AV31" i="10"/>
  <c r="AF131" i="10"/>
  <c r="AS131" i="10"/>
  <c r="EM131" i="10"/>
  <c r="AI131" i="10"/>
  <c r="ED131" i="10"/>
  <c r="BU131" i="10"/>
  <c r="BT131" i="10"/>
  <c r="EZ131" i="10"/>
  <c r="FQ131" i="10"/>
  <c r="EU131" i="10"/>
  <c r="CD83" i="10"/>
  <c r="CF283" i="10"/>
  <c r="AL300" i="10"/>
  <c r="L37" i="14"/>
  <c r="EF301" i="10"/>
  <c r="FA301" i="10"/>
  <c r="CJ83" i="10"/>
  <c r="CI283" i="10"/>
  <c r="FP283" i="10"/>
  <c r="FO283" i="10"/>
  <c r="CU301" i="10"/>
  <c r="BS301" i="10"/>
  <c r="AR300" i="10"/>
  <c r="L43" i="14"/>
  <c r="AY300" i="10"/>
  <c r="L50" i="14"/>
  <c r="DY301" i="10"/>
  <c r="AQ300" i="10"/>
  <c r="L42" i="14"/>
  <c r="X301" i="10"/>
  <c r="BW300" i="10"/>
  <c r="L74" i="14"/>
  <c r="BA301" i="10"/>
  <c r="AI301" i="10"/>
  <c r="CO83" i="10"/>
  <c r="CG283" i="10"/>
  <c r="FN283" i="10"/>
  <c r="FM283" i="10"/>
  <c r="BG131" i="10"/>
  <c r="EJ131" i="10"/>
  <c r="BE131" i="10"/>
  <c r="AB131" i="10"/>
  <c r="AZ131" i="10"/>
  <c r="AG131" i="10"/>
  <c r="BK131" i="10"/>
  <c r="FG131" i="10"/>
  <c r="CN131" i="10"/>
  <c r="BW131" i="10"/>
  <c r="CD131" i="10"/>
  <c r="FP131" i="10"/>
  <c r="EV131" i="10"/>
  <c r="FB131" i="10"/>
  <c r="CL83" i="10"/>
  <c r="CN283" i="10"/>
  <c r="CM283" i="10"/>
  <c r="FK283" i="10"/>
  <c r="AT301" i="10"/>
  <c r="Y300" i="10"/>
  <c r="L24" i="14"/>
  <c r="AH301" i="10"/>
  <c r="AN300" i="10"/>
  <c r="L39" i="14"/>
  <c r="AP131" i="10"/>
  <c r="AY131" i="10"/>
  <c r="EL131" i="10"/>
  <c r="EG131" i="10"/>
  <c r="AU131" i="10"/>
  <c r="AH131" i="10"/>
  <c r="AT131" i="10"/>
  <c r="CK131" i="10"/>
  <c r="BX131" i="10"/>
  <c r="CM131" i="10"/>
  <c r="CG131" i="10"/>
  <c r="CI131" i="10"/>
  <c r="EQ131" i="10"/>
  <c r="ER131" i="10"/>
  <c r="FF131" i="10"/>
  <c r="FK131" i="10"/>
  <c r="BQ301" i="10"/>
  <c r="BV300" i="10"/>
  <c r="L73" i="14"/>
  <c r="EV300" i="10"/>
  <c r="L167" i="14"/>
  <c r="AD301" i="10"/>
  <c r="O300" i="10"/>
  <c r="L14" i="14"/>
  <c r="AZ301" i="10"/>
  <c r="CL283" i="10"/>
  <c r="FH283" i="10"/>
  <c r="FR283" i="10"/>
  <c r="AU300" i="10"/>
  <c r="L46" i="14"/>
  <c r="CG83" i="10"/>
  <c r="CE283" i="10"/>
  <c r="CJ283" i="10"/>
  <c r="AC131" i="10"/>
  <c r="AJ131" i="10"/>
  <c r="EH131" i="10"/>
  <c r="AD131" i="10"/>
  <c r="BF131" i="10"/>
  <c r="AR131" i="10"/>
  <c r="CJ131" i="10"/>
  <c r="FD131" i="10"/>
  <c r="BP131" i="10"/>
  <c r="FM131" i="10"/>
  <c r="BN131" i="10"/>
  <c r="FO131" i="10"/>
  <c r="FE131" i="10"/>
  <c r="FN131" i="10"/>
  <c r="BG301" i="10"/>
  <c r="CZ7" i="13"/>
  <c r="DA8" i="13"/>
  <c r="CY8" i="13"/>
  <c r="DA7" i="13"/>
  <c r="CT64" i="13"/>
  <c r="FQ183" i="10"/>
  <c r="FS183" i="10"/>
  <c r="BE300" i="10"/>
  <c r="L56" i="14"/>
  <c r="D184" i="10"/>
  <c r="CC183" i="10"/>
  <c r="FO183" i="10"/>
  <c r="BC301" i="10"/>
  <c r="DU301" i="10"/>
  <c r="DW301" i="10"/>
  <c r="CI83" i="10"/>
  <c r="CN83" i="10"/>
  <c r="CJ183" i="10"/>
  <c r="CE183" i="10"/>
  <c r="FR183" i="10"/>
  <c r="EU300" i="10"/>
  <c r="L166" i="14"/>
  <c r="BI300" i="10"/>
  <c r="L60" i="14"/>
  <c r="EO301" i="10"/>
  <c r="BH301" i="10"/>
  <c r="AW301" i="10"/>
  <c r="FU183" i="10"/>
  <c r="CF83" i="10"/>
  <c r="CB83" i="10"/>
  <c r="FU83" i="10"/>
  <c r="CI183" i="10"/>
  <c r="CD183" i="10"/>
  <c r="FI183" i="10"/>
  <c r="CS301" i="10"/>
  <c r="R300" i="10"/>
  <c r="L17" i="14"/>
  <c r="AS301" i="10"/>
  <c r="Z301" i="10"/>
  <c r="DO301" i="10"/>
  <c r="P301" i="10"/>
  <c r="ER300" i="10"/>
  <c r="L163" i="14"/>
  <c r="AX300" i="10"/>
  <c r="L49" i="14"/>
  <c r="CL183" i="10"/>
  <c r="CK183" i="10"/>
  <c r="FN183" i="10"/>
  <c r="CC83" i="10"/>
  <c r="FT183" i="10"/>
  <c r="CM83" i="10"/>
  <c r="CB183" i="10"/>
  <c r="FL183" i="10"/>
  <c r="FK183" i="10"/>
  <c r="M300" i="10"/>
  <c r="L12" i="14"/>
  <c r="W300" i="10"/>
  <c r="L22" i="14"/>
  <c r="AR9" i="13"/>
  <c r="CW10" i="13"/>
  <c r="AG10" i="13"/>
  <c r="AL10" i="13"/>
  <c r="CM183" i="10"/>
  <c r="CH183" i="10"/>
  <c r="FT83" i="10"/>
  <c r="CN183" i="10"/>
  <c r="D284" i="10"/>
  <c r="CK83" i="10"/>
  <c r="CE83" i="10"/>
  <c r="CO183" i="10"/>
  <c r="FP183" i="10"/>
  <c r="BW85" i="9"/>
  <c r="P77" i="13"/>
  <c r="CC299" i="10"/>
  <c r="FI299" i="10"/>
  <c r="BV85" i="9"/>
  <c r="O77" i="13"/>
  <c r="CC199" i="10"/>
  <c r="FI199" i="10"/>
  <c r="BU85" i="9"/>
  <c r="N77" i="13"/>
  <c r="CC99" i="10"/>
  <c r="FI99" i="10"/>
  <c r="CA301" i="10"/>
  <c r="CD298" i="10"/>
  <c r="FJ298" i="10"/>
  <c r="FJ198" i="10"/>
  <c r="CG84" i="9"/>
  <c r="CG30" i="9"/>
  <c r="CE198" i="10"/>
  <c r="CC85" i="9"/>
  <c r="V54" i="9"/>
  <c r="W53" i="9"/>
  <c r="EW300" i="10"/>
  <c r="L168" i="14"/>
  <c r="O168" i="14"/>
  <c r="FF300" i="10"/>
  <c r="L177" i="14"/>
  <c r="O177" i="14"/>
  <c r="ES301" i="10"/>
  <c r="O164" i="14"/>
  <c r="FD301" i="10"/>
  <c r="O175" i="14"/>
  <c r="EZ301" i="10"/>
  <c r="O171" i="14"/>
  <c r="FE300" i="10"/>
  <c r="L176" i="14"/>
  <c r="O176" i="14"/>
  <c r="FG300" i="10"/>
  <c r="L178" i="14"/>
  <c r="O178" i="14"/>
  <c r="EV301" i="10"/>
  <c r="O167" i="14"/>
  <c r="ET301" i="10"/>
  <c r="O165" i="14"/>
  <c r="FH301" i="10"/>
  <c r="O179" i="14"/>
  <c r="FC301" i="10"/>
  <c r="O174" i="14"/>
  <c r="FA300" i="10"/>
  <c r="L172" i="14"/>
  <c r="O172" i="14"/>
  <c r="FB301" i="10"/>
  <c r="O173" i="14"/>
  <c r="EQ300" i="10"/>
  <c r="L162" i="14"/>
  <c r="O162" i="14"/>
  <c r="EY301" i="10"/>
  <c r="O170" i="14"/>
  <c r="EX301" i="10"/>
  <c r="O169" i="14"/>
  <c r="EU301" i="10"/>
  <c r="O166" i="14"/>
  <c r="CA300" i="10"/>
  <c r="L78" i="14"/>
  <c r="BM301" i="10"/>
  <c r="O71" i="14"/>
  <c r="BT301" i="10"/>
  <c r="AM79" i="14"/>
  <c r="L79" i="18"/>
  <c r="P85" i="18"/>
  <c r="AM185" i="14"/>
  <c r="DX301" i="10"/>
  <c r="CV301" i="10"/>
  <c r="DQ301" i="10"/>
  <c r="FC300" i="10"/>
  <c r="L174" i="14"/>
  <c r="BR301" i="10"/>
  <c r="O64" i="14"/>
  <c r="EX300" i="10"/>
  <c r="L169" i="14"/>
  <c r="CW301" i="10"/>
  <c r="EW301" i="10"/>
  <c r="FG301" i="10"/>
  <c r="EY300" i="10"/>
  <c r="L170" i="14"/>
  <c r="CX301" i="10"/>
  <c r="EQ301" i="10"/>
  <c r="FN284" i="10"/>
  <c r="CC296" i="10"/>
  <c r="ES300" i="10"/>
  <c r="L164" i="14"/>
  <c r="O20" i="14"/>
  <c r="ET300" i="10"/>
  <c r="L165" i="14"/>
  <c r="EE301" i="10"/>
  <c r="DE301" i="10"/>
  <c r="DI301" i="10"/>
  <c r="U300" i="10"/>
  <c r="L20" i="14"/>
  <c r="BK301" i="10"/>
  <c r="DS301" i="10"/>
  <c r="O69" i="14"/>
  <c r="O57" i="14"/>
  <c r="FE301" i="10"/>
  <c r="FD300" i="10"/>
  <c r="L175" i="14"/>
  <c r="DN301" i="10"/>
  <c r="CT301" i="10"/>
  <c r="AG301" i="10"/>
  <c r="O62" i="14"/>
  <c r="FF301" i="10"/>
  <c r="EJ301" i="10"/>
  <c r="EZ300" i="10"/>
  <c r="L171" i="14"/>
  <c r="DA301" i="10"/>
  <c r="EB301" i="10"/>
  <c r="FT130" i="10"/>
  <c r="O31" i="14"/>
  <c r="DD301" i="10"/>
  <c r="DJ301" i="10"/>
  <c r="FQ184" i="10"/>
  <c r="CC196" i="10"/>
  <c r="FI196" i="10"/>
  <c r="CE184" i="10"/>
  <c r="CB30" i="10"/>
  <c r="FS284" i="10"/>
  <c r="BS130" i="10"/>
  <c r="FH300" i="10"/>
  <c r="L179" i="14"/>
  <c r="AX30" i="10"/>
  <c r="CB300" i="10"/>
  <c r="L79" i="14"/>
  <c r="O79" i="14"/>
  <c r="BS30" i="10"/>
  <c r="FT84" i="10"/>
  <c r="CO184" i="10"/>
  <c r="AD130" i="10"/>
  <c r="CB130" i="10"/>
  <c r="FU184" i="10"/>
  <c r="ED130" i="10"/>
  <c r="CM130" i="10"/>
  <c r="FT184" i="10"/>
  <c r="AT130" i="10"/>
  <c r="FP284" i="10"/>
  <c r="FR284" i="10"/>
  <c r="FR184" i="10"/>
  <c r="CB301" i="10"/>
  <c r="AS130" i="10"/>
  <c r="FP130" i="10"/>
  <c r="ET130" i="10"/>
  <c r="CM84" i="10"/>
  <c r="CL184" i="10"/>
  <c r="AW130" i="10"/>
  <c r="BM130" i="10"/>
  <c r="FJ184" i="10"/>
  <c r="FB130" i="10"/>
  <c r="CD84" i="10"/>
  <c r="CD184" i="10"/>
  <c r="BB130" i="10"/>
  <c r="CG130" i="10"/>
  <c r="AO30" i="10"/>
  <c r="CC184" i="10"/>
  <c r="EE130" i="10"/>
  <c r="CG284" i="10"/>
  <c r="CI184" i="10"/>
  <c r="AH130" i="10"/>
  <c r="CL130" i="10"/>
  <c r="FC130" i="10"/>
  <c r="CO84" i="10"/>
  <c r="FJ284" i="10"/>
  <c r="CM184" i="10"/>
  <c r="FK184" i="10"/>
  <c r="CJ30" i="10"/>
  <c r="AZ30" i="10"/>
  <c r="DY130" i="10"/>
  <c r="AR130" i="10"/>
  <c r="AV130" i="10"/>
  <c r="BP130" i="10"/>
  <c r="ER130" i="10"/>
  <c r="FE130" i="10"/>
  <c r="FK130" i="10"/>
  <c r="CH284" i="10"/>
  <c r="FL284" i="10"/>
  <c r="CH184" i="10"/>
  <c r="FO184" i="10"/>
  <c r="FP184" i="10"/>
  <c r="BZ30" i="10"/>
  <c r="BK30" i="10"/>
  <c r="BF130" i="10"/>
  <c r="EK130" i="10"/>
  <c r="EB130" i="10"/>
  <c r="AK130" i="10"/>
  <c r="EC130" i="10"/>
  <c r="BY130" i="10"/>
  <c r="FH130" i="10"/>
  <c r="FA130" i="10"/>
  <c r="FS130" i="10"/>
  <c r="BH30" i="10"/>
  <c r="CF84" i="10"/>
  <c r="CG184" i="10"/>
  <c r="FL184" i="10"/>
  <c r="CC30" i="10"/>
  <c r="AO130" i="10"/>
  <c r="AP130" i="10"/>
  <c r="DZ130" i="10"/>
  <c r="BN130" i="10"/>
  <c r="CN130" i="10"/>
  <c r="FN130" i="10"/>
  <c r="EQ130" i="10"/>
  <c r="CN84" i="10"/>
  <c r="FQ284" i="10"/>
  <c r="CN184" i="10"/>
  <c r="FM184" i="10"/>
  <c r="AD30" i="10"/>
  <c r="AC130" i="10"/>
  <c r="AA130" i="10"/>
  <c r="CK130" i="10"/>
  <c r="EX130" i="10"/>
  <c r="CF284" i="10"/>
  <c r="CK184" i="10"/>
  <c r="CO284" i="10"/>
  <c r="FM284" i="10"/>
  <c r="CF184" i="10"/>
  <c r="FN184" i="10"/>
  <c r="FI184" i="10"/>
  <c r="AI30" i="10"/>
  <c r="CA30" i="10"/>
  <c r="BA130" i="10"/>
  <c r="EF130" i="10"/>
  <c r="AN130" i="10"/>
  <c r="EM130" i="10"/>
  <c r="CI130" i="10"/>
  <c r="CF130" i="10"/>
  <c r="ES130" i="10"/>
  <c r="EN130" i="10"/>
  <c r="CJ84" i="10"/>
  <c r="CD284" i="10"/>
  <c r="FT284" i="10"/>
  <c r="CJ184" i="10"/>
  <c r="FS184" i="10"/>
  <c r="BX30" i="10"/>
  <c r="CI30" i="10"/>
  <c r="EL130" i="10"/>
  <c r="BC130" i="10"/>
  <c r="CD130" i="10"/>
  <c r="BJ130" i="10"/>
  <c r="CE130" i="10"/>
  <c r="EP130" i="10"/>
  <c r="BI30" i="10"/>
  <c r="BU30" i="10"/>
  <c r="DB7" i="13"/>
  <c r="AH30" i="10"/>
  <c r="DE8" i="13"/>
  <c r="DB8" i="13"/>
  <c r="DE7" i="13"/>
  <c r="DF7" i="13"/>
  <c r="DD8" i="13"/>
  <c r="CK8" i="13"/>
  <c r="BT8" i="13"/>
  <c r="CT65" i="13"/>
  <c r="AT30" i="10"/>
  <c r="AN30" i="10"/>
  <c r="CE84" i="10"/>
  <c r="AA30" i="10"/>
  <c r="CF30" i="10"/>
  <c r="BV30" i="10"/>
  <c r="BB30" i="10"/>
  <c r="CD85" i="10"/>
  <c r="CC84" i="10"/>
  <c r="CI84" i="10"/>
  <c r="CL284" i="10"/>
  <c r="CC284" i="10"/>
  <c r="FI284" i="10"/>
  <c r="FU284" i="10"/>
  <c r="CE30" i="10"/>
  <c r="AQ30" i="10"/>
  <c r="BD30" i="10"/>
  <c r="AY30" i="10"/>
  <c r="BO30" i="10"/>
  <c r="AL30" i="10"/>
  <c r="CL30" i="10"/>
  <c r="CD30" i="10"/>
  <c r="AM30" i="10"/>
  <c r="FT30" i="10"/>
  <c r="EG130" i="10"/>
  <c r="AX130" i="10"/>
  <c r="BG130" i="10"/>
  <c r="BE130" i="10"/>
  <c r="AU130" i="10"/>
  <c r="BU130" i="10"/>
  <c r="CH130" i="10"/>
  <c r="BH130" i="10"/>
  <c r="BK130" i="10"/>
  <c r="CO130" i="10"/>
  <c r="FQ130" i="10"/>
  <c r="FF130" i="10"/>
  <c r="EY130" i="10"/>
  <c r="EV130" i="10"/>
  <c r="BN30" i="10"/>
  <c r="BM30" i="10"/>
  <c r="AV30" i="10"/>
  <c r="FU84" i="10"/>
  <c r="BE30" i="10"/>
  <c r="FK284" i="10"/>
  <c r="CG30" i="10"/>
  <c r="AJ30" i="10"/>
  <c r="BJ30" i="10"/>
  <c r="BW30" i="10"/>
  <c r="BQ30" i="10"/>
  <c r="FU30" i="10"/>
  <c r="BC30" i="10"/>
  <c r="BL30" i="10"/>
  <c r="AL130" i="10"/>
  <c r="AJ130" i="10"/>
  <c r="EA130" i="10"/>
  <c r="EJ130" i="10"/>
  <c r="AF130" i="10"/>
  <c r="BV130" i="10"/>
  <c r="CA130" i="10"/>
  <c r="BQ130" i="10"/>
  <c r="BT130" i="10"/>
  <c r="FI130" i="10"/>
  <c r="FU130" i="10"/>
  <c r="FR130" i="10"/>
  <c r="FG130" i="10"/>
  <c r="FD130" i="10"/>
  <c r="AR10" i="13"/>
  <c r="CW11" i="13"/>
  <c r="AG11" i="13"/>
  <c r="AL11" i="13"/>
  <c r="D285" i="10"/>
  <c r="D185" i="10"/>
  <c r="BR30" i="10"/>
  <c r="CK30" i="10"/>
  <c r="AW30" i="10"/>
  <c r="BG30" i="10"/>
  <c r="CL84" i="10"/>
  <c r="CM284" i="10"/>
  <c r="CH84" i="10"/>
  <c r="CE284" i="10"/>
  <c r="CK284" i="10"/>
  <c r="FO284" i="10"/>
  <c r="AC30" i="10"/>
  <c r="BA30" i="10"/>
  <c r="BT30" i="10"/>
  <c r="CN30" i="10"/>
  <c r="AK30" i="10"/>
  <c r="AR30" i="10"/>
  <c r="CH30" i="10"/>
  <c r="AB130" i="10"/>
  <c r="EH130" i="10"/>
  <c r="AM130" i="10"/>
  <c r="AG130" i="10"/>
  <c r="AZ130" i="10"/>
  <c r="BX130" i="10"/>
  <c r="BL130" i="10"/>
  <c r="BZ130" i="10"/>
  <c r="CC130" i="10"/>
  <c r="BO130" i="10"/>
  <c r="EO130" i="10"/>
  <c r="EZ130" i="10"/>
  <c r="FO130" i="10"/>
  <c r="FL130" i="10"/>
  <c r="BY30" i="10"/>
  <c r="AB30" i="10"/>
  <c r="AG30" i="10"/>
  <c r="CG84" i="10"/>
  <c r="BP30" i="10"/>
  <c r="CI284" i="10"/>
  <c r="CK84" i="10"/>
  <c r="CJ284" i="10"/>
  <c r="CN284" i="10"/>
  <c r="AP30" i="10"/>
  <c r="CM30" i="10"/>
  <c r="BF30" i="10"/>
  <c r="AU30" i="10"/>
  <c r="AF30" i="10"/>
  <c r="CO30" i="10"/>
  <c r="AE30" i="10"/>
  <c r="AS30" i="10"/>
  <c r="AE130" i="10"/>
  <c r="AI130" i="10"/>
  <c r="EI130" i="10"/>
  <c r="AY130" i="10"/>
  <c r="BD130" i="10"/>
  <c r="AQ130" i="10"/>
  <c r="BI130" i="10"/>
  <c r="BR130" i="10"/>
  <c r="CJ130" i="10"/>
  <c r="EW130" i="10"/>
  <c r="BW130" i="10"/>
  <c r="FJ130" i="10"/>
  <c r="FM130" i="10"/>
  <c r="EU130" i="10"/>
  <c r="FK129" i="10"/>
  <c r="CF129" i="10"/>
  <c r="BU86" i="9"/>
  <c r="N78" i="13"/>
  <c r="CD99" i="10"/>
  <c r="FJ99" i="10"/>
  <c r="BV86" i="9"/>
  <c r="O78" i="13"/>
  <c r="CD199" i="10"/>
  <c r="FJ199" i="10"/>
  <c r="BW86" i="9"/>
  <c r="P78" i="13"/>
  <c r="CD299" i="10"/>
  <c r="FJ299" i="10"/>
  <c r="CE298" i="10"/>
  <c r="FK298" i="10"/>
  <c r="FK198" i="10"/>
  <c r="CG85" i="9"/>
  <c r="CC86" i="9"/>
  <c r="CF198" i="10"/>
  <c r="V55" i="9"/>
  <c r="W54" i="9"/>
  <c r="CG29" i="9"/>
  <c r="AM80" i="14"/>
  <c r="L80" i="18"/>
  <c r="AM186" i="14"/>
  <c r="P86" i="18"/>
  <c r="FO185" i="10"/>
  <c r="CD196" i="10"/>
  <c r="FJ196" i="10"/>
  <c r="FF129" i="10"/>
  <c r="FI296" i="10"/>
  <c r="FI297" i="10"/>
  <c r="CC297" i="10"/>
  <c r="CC300" i="10"/>
  <c r="L80" i="14"/>
  <c r="FK285" i="10"/>
  <c r="CD296" i="10"/>
  <c r="FT285" i="10"/>
  <c r="CM285" i="10"/>
  <c r="CD285" i="10"/>
  <c r="FS285" i="10"/>
  <c r="FO285" i="10"/>
  <c r="FU285" i="10"/>
  <c r="FP285" i="10"/>
  <c r="CG285" i="10"/>
  <c r="CF285" i="10"/>
  <c r="FQ285" i="10"/>
  <c r="CK285" i="10"/>
  <c r="FT85" i="10"/>
  <c r="FR285" i="10"/>
  <c r="CH85" i="10"/>
  <c r="CI285" i="10"/>
  <c r="FJ285" i="10"/>
  <c r="CH285" i="10"/>
  <c r="FN285" i="10"/>
  <c r="FM285" i="10"/>
  <c r="BC129" i="10"/>
  <c r="CJ285" i="10"/>
  <c r="CL285" i="10"/>
  <c r="FL285" i="10"/>
  <c r="CN285" i="10"/>
  <c r="CE285" i="10"/>
  <c r="CO285" i="10"/>
  <c r="BW8" i="13"/>
  <c r="BX8" i="13"/>
  <c r="AD129" i="10"/>
  <c r="AG129" i="10"/>
  <c r="EL129" i="10"/>
  <c r="CJ129" i="10"/>
  <c r="FE129" i="10"/>
  <c r="BG129" i="10"/>
  <c r="FD129" i="10"/>
  <c r="FM129" i="10"/>
  <c r="CG29" i="10"/>
  <c r="AM29" i="10"/>
  <c r="AY29" i="10"/>
  <c r="BX129" i="10"/>
  <c r="CL29" i="10"/>
  <c r="CB129" i="10"/>
  <c r="CO185" i="10"/>
  <c r="AL129" i="10"/>
  <c r="BK129" i="10"/>
  <c r="ET129" i="10"/>
  <c r="BX29" i="10"/>
  <c r="AZ129" i="10"/>
  <c r="BF129" i="10"/>
  <c r="FJ185" i="10"/>
  <c r="AC129" i="10"/>
  <c r="BP129" i="10"/>
  <c r="FP129" i="10"/>
  <c r="BI29" i="10"/>
  <c r="AD29" i="10"/>
  <c r="FG129" i="10"/>
  <c r="CL185" i="10"/>
  <c r="FR129" i="10"/>
  <c r="FL185" i="10"/>
  <c r="EF129" i="10"/>
  <c r="Z129" i="10"/>
  <c r="BW129" i="10"/>
  <c r="EY129" i="10"/>
  <c r="CJ29" i="10"/>
  <c r="FU29" i="10"/>
  <c r="CE85" i="10"/>
  <c r="FU85" i="10"/>
  <c r="FQ185" i="10"/>
  <c r="AI129" i="10"/>
  <c r="EA129" i="10"/>
  <c r="EJ129" i="10"/>
  <c r="DZ129" i="10"/>
  <c r="ED129" i="10"/>
  <c r="AO129" i="10"/>
  <c r="AU129" i="10"/>
  <c r="CK129" i="10"/>
  <c r="BJ129" i="10"/>
  <c r="CN129" i="10"/>
  <c r="BR129" i="10"/>
  <c r="CO129" i="10"/>
  <c r="EQ129" i="10"/>
  <c r="FH129" i="10"/>
  <c r="EO129" i="10"/>
  <c r="FN129" i="10"/>
  <c r="AO29" i="10"/>
  <c r="CN29" i="10"/>
  <c r="BT29" i="10"/>
  <c r="BD29" i="10"/>
  <c r="CH185" i="10"/>
  <c r="FP185" i="10"/>
  <c r="AN129" i="10"/>
  <c r="BE129" i="10"/>
  <c r="EH129" i="10"/>
  <c r="EK129" i="10"/>
  <c r="BD129" i="10"/>
  <c r="DY129" i="10"/>
  <c r="AM129" i="10"/>
  <c r="CL129" i="10"/>
  <c r="EV129" i="10"/>
  <c r="BN129" i="10"/>
  <c r="CA129" i="10"/>
  <c r="ER129" i="10"/>
  <c r="FL129" i="10"/>
  <c r="FT129" i="10"/>
  <c r="EW129" i="10"/>
  <c r="BP29" i="10"/>
  <c r="AQ29" i="10"/>
  <c r="BF29" i="10"/>
  <c r="CA29" i="10"/>
  <c r="CG185" i="10"/>
  <c r="AV129" i="10"/>
  <c r="AP129" i="10"/>
  <c r="CH129" i="10"/>
  <c r="FS129" i="10"/>
  <c r="FU129" i="10"/>
  <c r="CM29" i="10"/>
  <c r="BA29" i="10"/>
  <c r="CN185" i="10"/>
  <c r="AH129" i="10"/>
  <c r="BA129" i="10"/>
  <c r="EG129" i="10"/>
  <c r="AX129" i="10"/>
  <c r="AB129" i="10"/>
  <c r="AT129" i="10"/>
  <c r="AY129" i="10"/>
  <c r="CM129" i="10"/>
  <c r="CC129" i="10"/>
  <c r="BM129" i="10"/>
  <c r="CI129" i="10"/>
  <c r="BQ129" i="10"/>
  <c r="EZ129" i="10"/>
  <c r="FB129" i="10"/>
  <c r="FA129" i="10"/>
  <c r="EP129" i="10"/>
  <c r="BH29" i="10"/>
  <c r="BK29" i="10"/>
  <c r="FM185" i="10"/>
  <c r="BB129" i="10"/>
  <c r="EE129" i="10"/>
  <c r="AS129" i="10"/>
  <c r="BS129" i="10"/>
  <c r="BZ129" i="10"/>
  <c r="BI129" i="10"/>
  <c r="ES129" i="10"/>
  <c r="AK29" i="10"/>
  <c r="CI185" i="10"/>
  <c r="AW129" i="10"/>
  <c r="AA129" i="10"/>
  <c r="EI129" i="10"/>
  <c r="AR129" i="10"/>
  <c r="EC129" i="10"/>
  <c r="AE129" i="10"/>
  <c r="BT129" i="10"/>
  <c r="BO129" i="10"/>
  <c r="BV129" i="10"/>
  <c r="FC129" i="10"/>
  <c r="BY129" i="10"/>
  <c r="EM129" i="10"/>
  <c r="FO129" i="10"/>
  <c r="FI129" i="10"/>
  <c r="EX129" i="10"/>
  <c r="AV29" i="10"/>
  <c r="BL29" i="10"/>
  <c r="BL129" i="10"/>
  <c r="EN129" i="10"/>
  <c r="CK185" i="10"/>
  <c r="AK129" i="10"/>
  <c r="AQ129" i="10"/>
  <c r="AJ129" i="10"/>
  <c r="AF129" i="10"/>
  <c r="EB129" i="10"/>
  <c r="BU129" i="10"/>
  <c r="CD129" i="10"/>
  <c r="CE129" i="10"/>
  <c r="BH129" i="10"/>
  <c r="CG129" i="10"/>
  <c r="FJ129" i="10"/>
  <c r="EU129" i="10"/>
  <c r="FQ129" i="10"/>
  <c r="BQ29" i="10"/>
  <c r="BU29" i="10"/>
  <c r="DF8" i="13"/>
  <c r="CN8" i="13"/>
  <c r="CO8" i="13"/>
  <c r="CT66" i="13"/>
  <c r="CN85" i="10"/>
  <c r="CM185" i="10"/>
  <c r="FK185" i="10"/>
  <c r="FT185" i="10"/>
  <c r="AE29" i="10"/>
  <c r="CF29" i="10"/>
  <c r="AP29" i="10"/>
  <c r="BC29" i="10"/>
  <c r="AT29" i="10"/>
  <c r="CK29" i="10"/>
  <c r="D186" i="10"/>
  <c r="Z29" i="10"/>
  <c r="CG198" i="10"/>
  <c r="CF85" i="10"/>
  <c r="CG85" i="10"/>
  <c r="CF185" i="10"/>
  <c r="FR185" i="10"/>
  <c r="FU185" i="10"/>
  <c r="AX29" i="10"/>
  <c r="BY29" i="10"/>
  <c r="BE29" i="10"/>
  <c r="AS29" i="10"/>
  <c r="CB29" i="10"/>
  <c r="BM29" i="10"/>
  <c r="AB29" i="10"/>
  <c r="AC29" i="10"/>
  <c r="BB29" i="10"/>
  <c r="AL29" i="10"/>
  <c r="CW12" i="13"/>
  <c r="AR11" i="13"/>
  <c r="AG12" i="13"/>
  <c r="AL12" i="13"/>
  <c r="D286" i="10"/>
  <c r="BN29" i="10"/>
  <c r="CI29" i="10"/>
  <c r="BO29" i="10"/>
  <c r="BZ29" i="10"/>
  <c r="CL85" i="10"/>
  <c r="CO85" i="10"/>
  <c r="CD185" i="10"/>
  <c r="FS185" i="10"/>
  <c r="FN185" i="10"/>
  <c r="AJ29" i="10"/>
  <c r="AA29" i="10"/>
  <c r="AW29" i="10"/>
  <c r="CE29" i="10"/>
  <c r="BV29" i="10"/>
  <c r="BG29" i="10"/>
  <c r="BS29" i="10"/>
  <c r="AG29" i="10"/>
  <c r="AR29" i="10"/>
  <c r="CC29" i="10"/>
  <c r="CI85" i="10"/>
  <c r="CK85" i="10"/>
  <c r="CH29" i="10"/>
  <c r="CD29" i="10"/>
  <c r="CO29" i="10"/>
  <c r="BJ29" i="10"/>
  <c r="CM85" i="10"/>
  <c r="CJ85" i="10"/>
  <c r="CE185" i="10"/>
  <c r="CJ185" i="10"/>
  <c r="AI29" i="10"/>
  <c r="BW29" i="10"/>
  <c r="FT29" i="10"/>
  <c r="AZ29" i="10"/>
  <c r="AH29" i="10"/>
  <c r="BR29" i="10"/>
  <c r="AU29" i="10"/>
  <c r="AF29" i="10"/>
  <c r="AN29" i="10"/>
  <c r="BV87" i="9"/>
  <c r="O79" i="13"/>
  <c r="CE199" i="10"/>
  <c r="FK199" i="10"/>
  <c r="BU87" i="9"/>
  <c r="N79" i="13"/>
  <c r="CE99" i="10"/>
  <c r="FK99" i="10"/>
  <c r="CG28" i="9"/>
  <c r="BW87" i="9"/>
  <c r="P79" i="13"/>
  <c r="CE299" i="10"/>
  <c r="FK299" i="10"/>
  <c r="CF298" i="10"/>
  <c r="FL298" i="10"/>
  <c r="FL198" i="10"/>
  <c r="CG86" i="9"/>
  <c r="CC87" i="9"/>
  <c r="V56" i="9"/>
  <c r="W55" i="9"/>
  <c r="FI301" i="10"/>
  <c r="O180" i="14"/>
  <c r="AM81" i="14"/>
  <c r="L81" i="18"/>
  <c r="AM187" i="14"/>
  <c r="P87" i="18"/>
  <c r="FH128" i="10"/>
  <c r="FL286" i="10"/>
  <c r="CE296" i="10"/>
  <c r="FM186" i="10"/>
  <c r="CE196" i="10"/>
  <c r="FK196" i="10"/>
  <c r="O80" i="14"/>
  <c r="FI300" i="10"/>
  <c r="L180" i="14"/>
  <c r="CC301" i="10"/>
  <c r="FJ296" i="10"/>
  <c r="FJ297" i="10"/>
  <c r="CD297" i="10"/>
  <c r="O81" i="14"/>
  <c r="CF286" i="10"/>
  <c r="FN286" i="10"/>
  <c r="CL186" i="10"/>
  <c r="CA128" i="10"/>
  <c r="EI128" i="10"/>
  <c r="CF128" i="10"/>
  <c r="FO186" i="10"/>
  <c r="FM128" i="10"/>
  <c r="FK186" i="10"/>
  <c r="FB128" i="10"/>
  <c r="AH128" i="10"/>
  <c r="BW128" i="10"/>
  <c r="DY128" i="10"/>
  <c r="EV128" i="10"/>
  <c r="FP286" i="10"/>
  <c r="CE86" i="10"/>
  <c r="BP128" i="10"/>
  <c r="FU286" i="10"/>
  <c r="FT86" i="10"/>
  <c r="BE128" i="10"/>
  <c r="BZ128" i="10"/>
  <c r="EW128" i="10"/>
  <c r="AB128" i="10"/>
  <c r="CG286" i="10"/>
  <c r="AI128" i="10"/>
  <c r="CJ286" i="10"/>
  <c r="AL128" i="10"/>
  <c r="CD128" i="10"/>
  <c r="FD128" i="10"/>
  <c r="AY128" i="10"/>
  <c r="EO128" i="10"/>
  <c r="BK128" i="10"/>
  <c r="AD128" i="10"/>
  <c r="FT128" i="10"/>
  <c r="FR286" i="10"/>
  <c r="EA128" i="10"/>
  <c r="CH128" i="10"/>
  <c r="AK128" i="10"/>
  <c r="AR128" i="10"/>
  <c r="EK128" i="10"/>
  <c r="BF128" i="10"/>
  <c r="BM128" i="10"/>
  <c r="CB128" i="10"/>
  <c r="FK128" i="10"/>
  <c r="FP128" i="10"/>
  <c r="AU128" i="10"/>
  <c r="AP128" i="10"/>
  <c r="BR128" i="10"/>
  <c r="CO128" i="10"/>
  <c r="BV128" i="10"/>
  <c r="CJ128" i="10"/>
  <c r="FE128" i="10"/>
  <c r="FA128" i="10"/>
  <c r="EX128" i="10"/>
  <c r="CK286" i="10"/>
  <c r="BD128" i="10"/>
  <c r="EC128" i="10"/>
  <c r="BC128" i="10"/>
  <c r="BA128" i="10"/>
  <c r="BI128" i="10"/>
  <c r="CC128" i="10"/>
  <c r="CN128" i="10"/>
  <c r="FF128" i="10"/>
  <c r="EU128" i="10"/>
  <c r="FI128" i="10"/>
  <c r="BB128" i="10"/>
  <c r="AT128" i="10"/>
  <c r="CM128" i="10"/>
  <c r="BL128" i="10"/>
  <c r="EZ128" i="10"/>
  <c r="CO286" i="10"/>
  <c r="AM128" i="10"/>
  <c r="AS128" i="10"/>
  <c r="CI128" i="10"/>
  <c r="FS286" i="10"/>
  <c r="AC128" i="10"/>
  <c r="FT286" i="10"/>
  <c r="Z128" i="10"/>
  <c r="EE128" i="10"/>
  <c r="Y128" i="10"/>
  <c r="BN128" i="10"/>
  <c r="BH128" i="10"/>
  <c r="BG128" i="10"/>
  <c r="FO128" i="10"/>
  <c r="FG128" i="10"/>
  <c r="CM186" i="10"/>
  <c r="FQ186" i="10"/>
  <c r="CF186" i="10"/>
  <c r="FR186" i="10"/>
  <c r="AZ128" i="10"/>
  <c r="AV128" i="10"/>
  <c r="ED128" i="10"/>
  <c r="EF128" i="10"/>
  <c r="EJ128" i="10"/>
  <c r="EB128" i="10"/>
  <c r="AW128" i="10"/>
  <c r="AO128" i="10"/>
  <c r="BX128" i="10"/>
  <c r="BS128" i="10"/>
  <c r="BU128" i="10"/>
  <c r="FS128" i="10"/>
  <c r="BT128" i="10"/>
  <c r="EY128" i="10"/>
  <c r="FR128" i="10"/>
  <c r="ER128" i="10"/>
  <c r="CH186" i="10"/>
  <c r="CE186" i="10"/>
  <c r="CM86" i="10"/>
  <c r="AJ128" i="10"/>
  <c r="AG128" i="10"/>
  <c r="EG128" i="10"/>
  <c r="DZ128" i="10"/>
  <c r="AE128" i="10"/>
  <c r="AF128" i="10"/>
  <c r="AQ128" i="10"/>
  <c r="CL128" i="10"/>
  <c r="BO128" i="10"/>
  <c r="BQ128" i="10"/>
  <c r="ET128" i="10"/>
  <c r="BY128" i="10"/>
  <c r="EP128" i="10"/>
  <c r="FJ128" i="10"/>
  <c r="EN128" i="10"/>
  <c r="ES128" i="10"/>
  <c r="FU186" i="10"/>
  <c r="FP186" i="10"/>
  <c r="AA128" i="10"/>
  <c r="AN128" i="10"/>
  <c r="EH128" i="10"/>
  <c r="AX128" i="10"/>
  <c r="BJ128" i="10"/>
  <c r="CG128" i="10"/>
  <c r="CK128" i="10"/>
  <c r="CE128" i="10"/>
  <c r="FC128" i="10"/>
  <c r="EM128" i="10"/>
  <c r="EQ128" i="10"/>
  <c r="FL128" i="10"/>
  <c r="FQ128" i="10"/>
  <c r="CL286" i="10"/>
  <c r="FO286" i="10"/>
  <c r="FM286" i="10"/>
  <c r="CI286" i="10"/>
  <c r="FQ286" i="10"/>
  <c r="CN286" i="10"/>
  <c r="CH286" i="10"/>
  <c r="FK286" i="10"/>
  <c r="CE286" i="10"/>
  <c r="CM286" i="10"/>
  <c r="CT67" i="13"/>
  <c r="FU86" i="10"/>
  <c r="D187" i="10"/>
  <c r="CK186" i="10"/>
  <c r="FN186" i="10"/>
  <c r="FS186" i="10"/>
  <c r="CN86" i="10"/>
  <c r="D287" i="10"/>
  <c r="CJ86" i="10"/>
  <c r="CJ186" i="10"/>
  <c r="FL186" i="10"/>
  <c r="CH86" i="10"/>
  <c r="CG86" i="10"/>
  <c r="CN186" i="10"/>
  <c r="CO186" i="10"/>
  <c r="FT186" i="10"/>
  <c r="CF86" i="10"/>
  <c r="CI86" i="10"/>
  <c r="CO86" i="10"/>
  <c r="CE27" i="10"/>
  <c r="CI186" i="10"/>
  <c r="CG186" i="10"/>
  <c r="CL86" i="10"/>
  <c r="CK86" i="10"/>
  <c r="FN128" i="10"/>
  <c r="EL128" i="10"/>
  <c r="FU128" i="10"/>
  <c r="AR12" i="13"/>
  <c r="CW13" i="13"/>
  <c r="AG13" i="13"/>
  <c r="AL13" i="13"/>
  <c r="BW88" i="9"/>
  <c r="P80" i="13"/>
  <c r="CF299" i="10"/>
  <c r="FL299" i="10"/>
  <c r="CB27" i="10"/>
  <c r="BZ28" i="10"/>
  <c r="FT28" i="10"/>
  <c r="AX28" i="10"/>
  <c r="AQ28" i="10"/>
  <c r="BI28" i="10"/>
  <c r="BS28" i="10"/>
  <c r="CJ28" i="10"/>
  <c r="CF28" i="10"/>
  <c r="BK28" i="10"/>
  <c r="AK28" i="10"/>
  <c r="AT28" i="10"/>
  <c r="BC28" i="10"/>
  <c r="AZ28" i="10"/>
  <c r="BE28" i="10"/>
  <c r="CB28" i="10"/>
  <c r="FU28" i="10"/>
  <c r="AC28" i="10"/>
  <c r="AM28" i="10"/>
  <c r="BT28" i="10"/>
  <c r="BY28" i="10"/>
  <c r="BJ28" i="10"/>
  <c r="AS28" i="10"/>
  <c r="AE28" i="10"/>
  <c r="BA28" i="10"/>
  <c r="BQ28" i="10"/>
  <c r="CD28" i="10"/>
  <c r="AF28" i="10"/>
  <c r="BH28" i="10"/>
  <c r="BW28" i="10"/>
  <c r="BP28" i="10"/>
  <c r="AR28" i="10"/>
  <c r="CN28" i="10"/>
  <c r="BM28" i="10"/>
  <c r="AL28" i="10"/>
  <c r="AA28" i="10"/>
  <c r="BU28" i="10"/>
  <c r="BV28" i="10"/>
  <c r="AP28" i="10"/>
  <c r="AY28" i="10"/>
  <c r="BG28" i="10"/>
  <c r="AJ28" i="10"/>
  <c r="AN28" i="10"/>
  <c r="BN28" i="10"/>
  <c r="CG28" i="10"/>
  <c r="CM28" i="10"/>
  <c r="Z28" i="10"/>
  <c r="AW28" i="10"/>
  <c r="AI28" i="10"/>
  <c r="Y28" i="10"/>
  <c r="CE28" i="10"/>
  <c r="AG28" i="10"/>
  <c r="BO28" i="10"/>
  <c r="AO28" i="10"/>
  <c r="CO28" i="10"/>
  <c r="CK28" i="10"/>
  <c r="BF28" i="10"/>
  <c r="AU28" i="10"/>
  <c r="AH28" i="10"/>
  <c r="CL28" i="10"/>
  <c r="CA28" i="10"/>
  <c r="AV28" i="10"/>
  <c r="CI28" i="10"/>
  <c r="CH28" i="10"/>
  <c r="BR28" i="10"/>
  <c r="AB28" i="10"/>
  <c r="BL28" i="10"/>
  <c r="AD28" i="10"/>
  <c r="BB28" i="10"/>
  <c r="BX28" i="10"/>
  <c r="BD28" i="10"/>
  <c r="CC28" i="10"/>
  <c r="BU88" i="9"/>
  <c r="N80" i="13"/>
  <c r="CF99" i="10"/>
  <c r="FL99" i="10"/>
  <c r="BV88" i="9"/>
  <c r="O80" i="13"/>
  <c r="CF199" i="10"/>
  <c r="FL199" i="10"/>
  <c r="CG298" i="10"/>
  <c r="FM298" i="10"/>
  <c r="FM198" i="10"/>
  <c r="CG87" i="9"/>
  <c r="CC88" i="9"/>
  <c r="V57" i="9"/>
  <c r="W56" i="9"/>
  <c r="CG27" i="9"/>
  <c r="FJ301" i="10"/>
  <c r="O181" i="14"/>
  <c r="AM82" i="14"/>
  <c r="L82" i="18"/>
  <c r="AM188" i="14"/>
  <c r="P88" i="18"/>
  <c r="FJ300" i="10"/>
  <c r="L181" i="14"/>
  <c r="BV27" i="10"/>
  <c r="AQ27" i="10"/>
  <c r="CD301" i="10"/>
  <c r="CD300" i="10"/>
  <c r="L81" i="14"/>
  <c r="FN287" i="10"/>
  <c r="CF296" i="10"/>
  <c r="FK296" i="10"/>
  <c r="FK297" i="10"/>
  <c r="FK301" i="10"/>
  <c r="CE297" i="10"/>
  <c r="CE301" i="10"/>
  <c r="BP27" i="10"/>
  <c r="FU127" i="10"/>
  <c r="AO27" i="10"/>
  <c r="FQ187" i="10"/>
  <c r="CF196" i="10"/>
  <c r="FL196" i="10"/>
  <c r="BW27" i="10"/>
  <c r="FT187" i="10"/>
  <c r="BH127" i="10"/>
  <c r="FN187" i="10"/>
  <c r="AU27" i="10"/>
  <c r="CC27" i="10"/>
  <c r="BS27" i="10"/>
  <c r="BK27" i="10"/>
  <c r="CA27" i="10"/>
  <c r="CK27" i="10"/>
  <c r="AR27" i="10"/>
  <c r="AE27" i="10"/>
  <c r="X27" i="10"/>
  <c r="EY127" i="10"/>
  <c r="EK127" i="10"/>
  <c r="AL127" i="10"/>
  <c r="BJ127" i="10"/>
  <c r="O82" i="14"/>
  <c r="EG127" i="10"/>
  <c r="X127" i="10"/>
  <c r="CG287" i="10"/>
  <c r="CJ187" i="10"/>
  <c r="CM287" i="10"/>
  <c r="Y27" i="10"/>
  <c r="CF27" i="10"/>
  <c r="BR27" i="10"/>
  <c r="BY27" i="10"/>
  <c r="AS27" i="10"/>
  <c r="CK187" i="10"/>
  <c r="FO287" i="10"/>
  <c r="AH27" i="10"/>
  <c r="AX27" i="10"/>
  <c r="CM187" i="10"/>
  <c r="FQ287" i="10"/>
  <c r="FS187" i="10"/>
  <c r="FL287" i="10"/>
  <c r="AC27" i="10"/>
  <c r="FI127" i="10"/>
  <c r="FF127" i="10"/>
  <c r="CN187" i="10"/>
  <c r="FO187" i="10"/>
  <c r="FU87" i="10"/>
  <c r="Z127" i="10"/>
  <c r="AN127" i="10"/>
  <c r="CD127" i="10"/>
  <c r="EZ127" i="10"/>
  <c r="AM27" i="10"/>
  <c r="AF27" i="10"/>
  <c r="BL27" i="10"/>
  <c r="AI27" i="10"/>
  <c r="CN27" i="10"/>
  <c r="BN127" i="10"/>
  <c r="CG87" i="10"/>
  <c r="AK127" i="10"/>
  <c r="AG127" i="10"/>
  <c r="BF127" i="10"/>
  <c r="FD127" i="10"/>
  <c r="CI187" i="10"/>
  <c r="AU127" i="10"/>
  <c r="AV127" i="10"/>
  <c r="CG127" i="10"/>
  <c r="BP127" i="10"/>
  <c r="EO127" i="10"/>
  <c r="BT27" i="10"/>
  <c r="AT27" i="10"/>
  <c r="BG27" i="10"/>
  <c r="BX27" i="10"/>
  <c r="AL27" i="10"/>
  <c r="AA127" i="10"/>
  <c r="CL127" i="10"/>
  <c r="CH127" i="10"/>
  <c r="CF187" i="10"/>
  <c r="BV127" i="10"/>
  <c r="FG127" i="10"/>
  <c r="BC27" i="10"/>
  <c r="BA27" i="10"/>
  <c r="AZ27" i="10"/>
  <c r="CF87" i="10"/>
  <c r="CH187" i="10"/>
  <c r="FR187" i="10"/>
  <c r="CM87" i="10"/>
  <c r="CL187" i="10"/>
  <c r="FU187" i="10"/>
  <c r="FT87" i="10"/>
  <c r="CO187" i="10"/>
  <c r="FL187" i="10"/>
  <c r="FP187" i="10"/>
  <c r="CG187" i="10"/>
  <c r="FM187" i="10"/>
  <c r="CN87" i="10"/>
  <c r="CT68" i="13"/>
  <c r="D288" i="10"/>
  <c r="CF287" i="10"/>
  <c r="CH287" i="10"/>
  <c r="FP287" i="10"/>
  <c r="AY127" i="10"/>
  <c r="AR127" i="10"/>
  <c r="DZ127" i="10"/>
  <c r="ET127" i="10"/>
  <c r="BI127" i="10"/>
  <c r="CJ127" i="10"/>
  <c r="BL127" i="10"/>
  <c r="FA127" i="10"/>
  <c r="FJ127" i="10"/>
  <c r="FC127" i="10"/>
  <c r="FR127" i="10"/>
  <c r="FL127" i="10"/>
  <c r="AG14" i="13"/>
  <c r="AL14" i="13"/>
  <c r="AR13" i="13"/>
  <c r="CW14" i="13"/>
  <c r="CI287" i="10"/>
  <c r="CN287" i="10"/>
  <c r="FS287" i="10"/>
  <c r="CK87" i="10"/>
  <c r="AT127" i="10"/>
  <c r="AE127" i="10"/>
  <c r="AD127" i="10"/>
  <c r="AM127" i="10"/>
  <c r="AC127" i="10"/>
  <c r="BR127" i="10"/>
  <c r="CK127" i="10"/>
  <c r="BW127" i="10"/>
  <c r="BU127" i="10"/>
  <c r="FS127" i="10"/>
  <c r="FQ127" i="10"/>
  <c r="EU127" i="10"/>
  <c r="ER127" i="10"/>
  <c r="FT127" i="10"/>
  <c r="CL27" i="10"/>
  <c r="CH27" i="10"/>
  <c r="AN27" i="10"/>
  <c r="Z27" i="10"/>
  <c r="BE27" i="10"/>
  <c r="BJ27" i="10"/>
  <c r="AP27" i="10"/>
  <c r="AW27" i="10"/>
  <c r="FR287" i="10"/>
  <c r="AB127" i="10"/>
  <c r="EE127" i="10"/>
  <c r="AP127" i="10"/>
  <c r="BZ127" i="10"/>
  <c r="CB127" i="10"/>
  <c r="EM127" i="10"/>
  <c r="EW127" i="10"/>
  <c r="FM287" i="10"/>
  <c r="BC127" i="10"/>
  <c r="BD127" i="10"/>
  <c r="EH127" i="10"/>
  <c r="AJ127" i="10"/>
  <c r="BA127" i="10"/>
  <c r="EJ127" i="10"/>
  <c r="EX127" i="10"/>
  <c r="CO127" i="10"/>
  <c r="BK127" i="10"/>
  <c r="CF127" i="10"/>
  <c r="FK127" i="10"/>
  <c r="FB127" i="10"/>
  <c r="FP127" i="10"/>
  <c r="FE127" i="10"/>
  <c r="BF27" i="10"/>
  <c r="AG27" i="10"/>
  <c r="BN27" i="10"/>
  <c r="AK27" i="10"/>
  <c r="CJ27" i="10"/>
  <c r="BH27" i="10"/>
  <c r="BD27" i="10"/>
  <c r="AY27" i="10"/>
  <c r="AB27" i="10"/>
  <c r="FT287" i="10"/>
  <c r="EB127" i="10"/>
  <c r="AW127" i="10"/>
  <c r="CM127" i="10"/>
  <c r="EP127" i="10"/>
  <c r="CH87" i="10"/>
  <c r="EA127" i="10"/>
  <c r="D188" i="10"/>
  <c r="CK287" i="10"/>
  <c r="FU287" i="10"/>
  <c r="CO87" i="10"/>
  <c r="CL87" i="10"/>
  <c r="AI127" i="10"/>
  <c r="Y127" i="10"/>
  <c r="BB127" i="10"/>
  <c r="AO127" i="10"/>
  <c r="AZ127" i="10"/>
  <c r="CI127" i="10"/>
  <c r="BS127" i="10"/>
  <c r="BM127" i="10"/>
  <c r="BT127" i="10"/>
  <c r="BO127" i="10"/>
  <c r="CN127" i="10"/>
  <c r="EQ127" i="10"/>
  <c r="FO127" i="10"/>
  <c r="EN127" i="10"/>
  <c r="FM127" i="10"/>
  <c r="BZ27" i="10"/>
  <c r="CG27" i="10"/>
  <c r="AA27" i="10"/>
  <c r="CM27" i="10"/>
  <c r="BO27" i="10"/>
  <c r="FU27" i="10"/>
  <c r="CO27" i="10"/>
  <c r="BB27" i="10"/>
  <c r="AJ27" i="10"/>
  <c r="BI27" i="10"/>
  <c r="CO287" i="10"/>
  <c r="AF127" i="10"/>
  <c r="AH127" i="10"/>
  <c r="BQ127" i="10"/>
  <c r="BX127" i="10"/>
  <c r="FH127" i="10"/>
  <c r="CL287" i="10"/>
  <c r="CJ87" i="10"/>
  <c r="BG127" i="10"/>
  <c r="CH198" i="10"/>
  <c r="FN198" i="10"/>
  <c r="CJ287" i="10"/>
  <c r="CI87" i="10"/>
  <c r="AX127" i="10"/>
  <c r="EF127" i="10"/>
  <c r="EI127" i="10"/>
  <c r="ED127" i="10"/>
  <c r="DY127" i="10"/>
  <c r="AQ127" i="10"/>
  <c r="EC127" i="10"/>
  <c r="AS127" i="10"/>
  <c r="BE127" i="10"/>
  <c r="CE127" i="10"/>
  <c r="CA127" i="10"/>
  <c r="CC127" i="10"/>
  <c r="BY127" i="10"/>
  <c r="EL127" i="10"/>
  <c r="FN127" i="10"/>
  <c r="ES127" i="10"/>
  <c r="EV127" i="10"/>
  <c r="BU27" i="10"/>
  <c r="AV27" i="10"/>
  <c r="BQ27" i="10"/>
  <c r="CD27" i="10"/>
  <c r="BM27" i="10"/>
  <c r="AD27" i="10"/>
  <c r="FT27" i="10"/>
  <c r="CI27" i="10"/>
  <c r="BU89" i="9"/>
  <c r="N81" i="13"/>
  <c r="CG99" i="10"/>
  <c r="FM99" i="10"/>
  <c r="BV89" i="9"/>
  <c r="O81" i="13"/>
  <c r="CG199" i="10"/>
  <c r="FM199" i="10"/>
  <c r="BW89" i="9"/>
  <c r="P81" i="13"/>
  <c r="CG299" i="10"/>
  <c r="FM299" i="10"/>
  <c r="CH298" i="10"/>
  <c r="FN298" i="10"/>
  <c r="CJ288" i="10"/>
  <c r="CG288" i="10"/>
  <c r="CG26" i="9"/>
  <c r="CG88" i="9"/>
  <c r="CC89" i="9"/>
  <c r="V58" i="9"/>
  <c r="W57" i="9"/>
  <c r="FK300" i="10"/>
  <c r="L182" i="14"/>
  <c r="O182" i="14"/>
  <c r="CE300" i="10"/>
  <c r="L82" i="14"/>
  <c r="AM83" i="14"/>
  <c r="L83" i="18"/>
  <c r="AM189" i="14"/>
  <c r="P89" i="18"/>
  <c r="FB126" i="10"/>
  <c r="FS188" i="10"/>
  <c r="CG196" i="10"/>
  <c r="FM196" i="10"/>
  <c r="FL296" i="10"/>
  <c r="FL297" i="10"/>
  <c r="CF297" i="10"/>
  <c r="CF300" i="10"/>
  <c r="L83" i="14"/>
  <c r="FS288" i="10"/>
  <c r="CG296" i="10"/>
  <c r="DZ126" i="10"/>
  <c r="BX126" i="10"/>
  <c r="EB126" i="10"/>
  <c r="EH126" i="10"/>
  <c r="BT126" i="10"/>
  <c r="AK126" i="10"/>
  <c r="FD126" i="10"/>
  <c r="DY126" i="10"/>
  <c r="CN288" i="10"/>
  <c r="BS126" i="10"/>
  <c r="Z126" i="10"/>
  <c r="BN126" i="10"/>
  <c r="FP126" i="10"/>
  <c r="CK126" i="10"/>
  <c r="ES126" i="10"/>
  <c r="AN126" i="10"/>
  <c r="EX126" i="10"/>
  <c r="AV126" i="10"/>
  <c r="FH126" i="10"/>
  <c r="AV26" i="10"/>
  <c r="BJ26" i="10"/>
  <c r="W126" i="10"/>
  <c r="FS126" i="10"/>
  <c r="BU126" i="10"/>
  <c r="EM126" i="10"/>
  <c r="EK126" i="10"/>
  <c r="CF126" i="10"/>
  <c r="EA126" i="10"/>
  <c r="FJ126" i="10"/>
  <c r="AA126" i="10"/>
  <c r="FF126" i="10"/>
  <c r="AX126" i="10"/>
  <c r="CE126" i="10"/>
  <c r="EY126" i="10"/>
  <c r="AU126" i="10"/>
  <c r="BG126" i="10"/>
  <c r="BD126" i="10"/>
  <c r="EU126" i="10"/>
  <c r="FR126" i="10"/>
  <c r="BA126" i="10"/>
  <c r="CD126" i="10"/>
  <c r="FA126" i="10"/>
  <c r="CN126" i="10"/>
  <c r="AE126" i="10"/>
  <c r="AR126" i="10"/>
  <c r="CH126" i="10"/>
  <c r="BL126" i="10"/>
  <c r="EQ126" i="10"/>
  <c r="BS26" i="10"/>
  <c r="W26" i="10"/>
  <c r="EG126" i="10"/>
  <c r="EF126" i="10"/>
  <c r="BJ126" i="10"/>
  <c r="AS126" i="10"/>
  <c r="BR126" i="10"/>
  <c r="BQ126" i="10"/>
  <c r="FO126" i="10"/>
  <c r="FQ126" i="10"/>
  <c r="BB126" i="10"/>
  <c r="AF126" i="10"/>
  <c r="AG126" i="10"/>
  <c r="Y126" i="10"/>
  <c r="AY126" i="10"/>
  <c r="EI126" i="10"/>
  <c r="CA126" i="10"/>
  <c r="CI126" i="10"/>
  <c r="CL126" i="10"/>
  <c r="BY126" i="10"/>
  <c r="ER126" i="10"/>
  <c r="EP126" i="10"/>
  <c r="EN126" i="10"/>
  <c r="FE126" i="10"/>
  <c r="EL126" i="10"/>
  <c r="AI26" i="10"/>
  <c r="CJ188" i="10"/>
  <c r="AW126" i="10"/>
  <c r="AP126" i="10"/>
  <c r="ED126" i="10"/>
  <c r="AI126" i="10"/>
  <c r="AL126" i="10"/>
  <c r="AB126" i="10"/>
  <c r="CM126" i="10"/>
  <c r="CC126" i="10"/>
  <c r="BK126" i="10"/>
  <c r="BH126" i="10"/>
  <c r="CG126" i="10"/>
  <c r="EJ126" i="10"/>
  <c r="FL126" i="10"/>
  <c r="EZ126" i="10"/>
  <c r="FM126" i="10"/>
  <c r="ET126" i="10"/>
  <c r="AZ126" i="10"/>
  <c r="AO126" i="10"/>
  <c r="BC126" i="10"/>
  <c r="AQ126" i="10"/>
  <c r="BO126" i="10"/>
  <c r="BM126" i="10"/>
  <c r="BI126" i="10"/>
  <c r="CB126" i="10"/>
  <c r="FK126" i="10"/>
  <c r="FG126" i="10"/>
  <c r="EO126" i="10"/>
  <c r="FI126" i="10"/>
  <c r="X126" i="10"/>
  <c r="EC126" i="10"/>
  <c r="AD126" i="10"/>
  <c r="AJ126" i="10"/>
  <c r="BV126" i="10"/>
  <c r="BZ126" i="10"/>
  <c r="CJ126" i="10"/>
  <c r="FT126" i="10"/>
  <c r="EW126" i="10"/>
  <c r="FN188" i="10"/>
  <c r="AT126" i="10"/>
  <c r="AH126" i="10"/>
  <c r="EE126" i="10"/>
  <c r="AC126" i="10"/>
  <c r="AM126" i="10"/>
  <c r="BE126" i="10"/>
  <c r="BF126" i="10"/>
  <c r="BW126" i="10"/>
  <c r="BP126" i="10"/>
  <c r="CO126" i="10"/>
  <c r="EV126" i="10"/>
  <c r="FC126" i="10"/>
  <c r="FN126" i="10"/>
  <c r="FU126" i="10"/>
  <c r="BU26" i="10"/>
  <c r="BX26" i="10"/>
  <c r="FU288" i="10"/>
  <c r="AU26" i="10"/>
  <c r="FU26" i="10"/>
  <c r="FN288" i="10"/>
  <c r="CJ26" i="10"/>
  <c r="CE26" i="10"/>
  <c r="FQ288" i="10"/>
  <c r="AH26" i="10"/>
  <c r="AM26" i="10"/>
  <c r="CD26" i="10"/>
  <c r="AP26" i="10"/>
  <c r="FO288" i="10"/>
  <c r="BY26" i="10"/>
  <c r="AG26" i="10"/>
  <c r="BV26" i="10"/>
  <c r="CM26" i="10"/>
  <c r="BA26" i="10"/>
  <c r="AW26" i="10"/>
  <c r="AB26" i="10"/>
  <c r="BG26" i="10"/>
  <c r="AZ26" i="10"/>
  <c r="CK288" i="10"/>
  <c r="CI88" i="10"/>
  <c r="CG26" i="10"/>
  <c r="Z26" i="10"/>
  <c r="AS26" i="10"/>
  <c r="CN26" i="10"/>
  <c r="CH26" i="10"/>
  <c r="BW26" i="10"/>
  <c r="AA26" i="10"/>
  <c r="CM288" i="10"/>
  <c r="FM288" i="10"/>
  <c r="CJ88" i="10"/>
  <c r="BD26" i="10"/>
  <c r="CA26" i="10"/>
  <c r="AD26" i="10"/>
  <c r="BT26" i="10"/>
  <c r="BN26" i="10"/>
  <c r="BI26" i="10"/>
  <c r="BH26" i="10"/>
  <c r="CH288" i="10"/>
  <c r="FT288" i="10"/>
  <c r="CL26" i="10"/>
  <c r="AT26" i="10"/>
  <c r="CK26" i="10"/>
  <c r="X26" i="10"/>
  <c r="BE26" i="10"/>
  <c r="AE26" i="10"/>
  <c r="AC26" i="10"/>
  <c r="AQ26" i="10"/>
  <c r="BC26" i="10"/>
  <c r="CF26" i="10"/>
  <c r="BP26" i="10"/>
  <c r="BK26" i="10"/>
  <c r="BO26" i="10"/>
  <c r="AK26" i="10"/>
  <c r="CL288" i="10"/>
  <c r="CO288" i="10"/>
  <c r="FR288" i="10"/>
  <c r="BB26" i="10"/>
  <c r="BM26" i="10"/>
  <c r="CI26" i="10"/>
  <c r="AL26" i="10"/>
  <c r="AN26" i="10"/>
  <c r="CB26" i="10"/>
  <c r="AY26" i="10"/>
  <c r="BZ26" i="10"/>
  <c r="AR26" i="10"/>
  <c r="AF26" i="10"/>
  <c r="CC26" i="10"/>
  <c r="BL26" i="10"/>
  <c r="AO26" i="10"/>
  <c r="CI288" i="10"/>
  <c r="FP288" i="10"/>
  <c r="BF26" i="10"/>
  <c r="Y26" i="10"/>
  <c r="AJ26" i="10"/>
  <c r="FT26" i="10"/>
  <c r="CO26" i="10"/>
  <c r="BR26" i="10"/>
  <c r="BQ26" i="10"/>
  <c r="AX26" i="10"/>
  <c r="CT69" i="13"/>
  <c r="FU89" i="10"/>
  <c r="CN88" i="10"/>
  <c r="FT88" i="10"/>
  <c r="CH188" i="10"/>
  <c r="CM188" i="10"/>
  <c r="FO188" i="10"/>
  <c r="CG88" i="10"/>
  <c r="FU88" i="10"/>
  <c r="CO188" i="10"/>
  <c r="FT188" i="10"/>
  <c r="FP188" i="10"/>
  <c r="CO88" i="10"/>
  <c r="FQ188" i="10"/>
  <c r="CM88" i="10"/>
  <c r="CG188" i="10"/>
  <c r="FU188" i="10"/>
  <c r="CK188" i="10"/>
  <c r="D189" i="10"/>
  <c r="CH88" i="10"/>
  <c r="CK88" i="10"/>
  <c r="CI188" i="10"/>
  <c r="FM188" i="10"/>
  <c r="CW15" i="13"/>
  <c r="AR14" i="13"/>
  <c r="AG15" i="13"/>
  <c r="AL15" i="13"/>
  <c r="D289" i="10"/>
  <c r="FR188" i="10"/>
  <c r="CN188" i="10"/>
  <c r="CI198" i="10"/>
  <c r="FO198" i="10"/>
  <c r="CL88" i="10"/>
  <c r="CL188" i="10"/>
  <c r="BW25" i="10"/>
  <c r="BU90" i="9"/>
  <c r="N82" i="13"/>
  <c r="CH99" i="10"/>
  <c r="FN99" i="10"/>
  <c r="BW90" i="9"/>
  <c r="P82" i="13"/>
  <c r="CH299" i="10"/>
  <c r="FN299" i="10"/>
  <c r="BV90" i="9"/>
  <c r="O82" i="13"/>
  <c r="CH199" i="10"/>
  <c r="FN199" i="10"/>
  <c r="CI298" i="10"/>
  <c r="FO298" i="10"/>
  <c r="CG89" i="9"/>
  <c r="CC90" i="9"/>
  <c r="CJ198" i="10"/>
  <c r="V59" i="9"/>
  <c r="W59" i="9"/>
  <c r="W58" i="9"/>
  <c r="CG25" i="9"/>
  <c r="FL300" i="10"/>
  <c r="L183" i="14"/>
  <c r="O183" i="14"/>
  <c r="AM84" i="14"/>
  <c r="L84" i="18"/>
  <c r="AM190" i="14"/>
  <c r="P91" i="18"/>
  <c r="P90" i="18"/>
  <c r="FR289" i="10"/>
  <c r="CH296" i="10"/>
  <c r="CF301" i="10"/>
  <c r="FP125" i="10"/>
  <c r="FL301" i="10"/>
  <c r="FS189" i="10"/>
  <c r="CH196" i="10"/>
  <c r="FN196" i="10"/>
  <c r="O83" i="14"/>
  <c r="FM296" i="10"/>
  <c r="FM297" i="10"/>
  <c r="CG297" i="10"/>
  <c r="AN25" i="10"/>
  <c r="CJ25" i="10"/>
  <c r="FT189" i="10"/>
  <c r="BS25" i="10"/>
  <c r="AY25" i="10"/>
  <c r="BA25" i="10"/>
  <c r="AI25" i="10"/>
  <c r="W25" i="10"/>
  <c r="AA25" i="10"/>
  <c r="BM25" i="10"/>
  <c r="AK25" i="10"/>
  <c r="BY25" i="10"/>
  <c r="AX25" i="10"/>
  <c r="AC25" i="10"/>
  <c r="BZ25" i="10"/>
  <c r="BJ25" i="10"/>
  <c r="AG25" i="10"/>
  <c r="BF25" i="10"/>
  <c r="AM25" i="10"/>
  <c r="CO25" i="10"/>
  <c r="CI25" i="10"/>
  <c r="BG25" i="10"/>
  <c r="FP189" i="10"/>
  <c r="CL89" i="10"/>
  <c r="BX25" i="10"/>
  <c r="CF25" i="10"/>
  <c r="CA25" i="10"/>
  <c r="CH189" i="10"/>
  <c r="AZ25" i="10"/>
  <c r="FQ189" i="10"/>
  <c r="AR25" i="10"/>
  <c r="CN25" i="10"/>
  <c r="AO25" i="10"/>
  <c r="BQ25" i="10"/>
  <c r="FO189" i="10"/>
  <c r="FU25" i="10"/>
  <c r="BC25" i="10"/>
  <c r="FT25" i="10"/>
  <c r="AW25" i="10"/>
  <c r="AJ25" i="10"/>
  <c r="CL189" i="10"/>
  <c r="CM189" i="10"/>
  <c r="FS289" i="10"/>
  <c r="EN125" i="10"/>
  <c r="CB25" i="10"/>
  <c r="AL25" i="10"/>
  <c r="AV25" i="10"/>
  <c r="CD25" i="10"/>
  <c r="BV25" i="10"/>
  <c r="CJ89" i="10"/>
  <c r="CK25" i="10"/>
  <c r="X25" i="10"/>
  <c r="BN25" i="10"/>
  <c r="BD25" i="10"/>
  <c r="AD25" i="10"/>
  <c r="CK89" i="10"/>
  <c r="AX125" i="10"/>
  <c r="AF25" i="10"/>
  <c r="BR25" i="10"/>
  <c r="CH25" i="10"/>
  <c r="BT25" i="10"/>
  <c r="BE25" i="10"/>
  <c r="BP25" i="10"/>
  <c r="EE125" i="10"/>
  <c r="BU25" i="10"/>
  <c r="CO189" i="10"/>
  <c r="CN89" i="10"/>
  <c r="EO125" i="10"/>
  <c r="BL25" i="10"/>
  <c r="AT25" i="10"/>
  <c r="AS25" i="10"/>
  <c r="BK25" i="10"/>
  <c r="AE25" i="10"/>
  <c r="BO25" i="10"/>
  <c r="AH25" i="10"/>
  <c r="CM289" i="10"/>
  <c r="AQ25" i="10"/>
  <c r="BH25" i="10"/>
  <c r="AB25" i="10"/>
  <c r="FT289" i="10"/>
  <c r="FN289" i="10"/>
  <c r="Y25" i="10"/>
  <c r="BI25" i="10"/>
  <c r="CE25" i="10"/>
  <c r="V25" i="10"/>
  <c r="CM25" i="10"/>
  <c r="CG25" i="10"/>
  <c r="CC25" i="10"/>
  <c r="AF125" i="10"/>
  <c r="CJ125" i="10"/>
  <c r="FN125" i="10"/>
  <c r="CJ189" i="10"/>
  <c r="FN189" i="10"/>
  <c r="CO89" i="10"/>
  <c r="FQ289" i="10"/>
  <c r="AY125" i="10"/>
  <c r="AP125" i="10"/>
  <c r="BL125" i="10"/>
  <c r="ET125" i="10"/>
  <c r="AU25" i="10"/>
  <c r="CL125" i="10"/>
  <c r="CI189" i="10"/>
  <c r="FU189" i="10"/>
  <c r="CM89" i="10"/>
  <c r="CJ289" i="10"/>
  <c r="EF125" i="10"/>
  <c r="ED125" i="10"/>
  <c r="BD125" i="10"/>
  <c r="BW125" i="10"/>
  <c r="FC125" i="10"/>
  <c r="AR125" i="10"/>
  <c r="FQ125" i="10"/>
  <c r="AV125" i="10"/>
  <c r="EG125" i="10"/>
  <c r="BJ125" i="10"/>
  <c r="CN189" i="10"/>
  <c r="FR189" i="10"/>
  <c r="CI89" i="10"/>
  <c r="FT89" i="10"/>
  <c r="CN289" i="10"/>
  <c r="AE125" i="10"/>
  <c r="CC125" i="10"/>
  <c r="CH125" i="10"/>
  <c r="EJ125" i="10"/>
  <c r="Z25" i="10"/>
  <c r="BB25" i="10"/>
  <c r="AP25" i="10"/>
  <c r="CL25" i="10"/>
  <c r="AQ125" i="10"/>
  <c r="BQ125" i="10"/>
  <c r="EY125" i="10"/>
  <c r="CK189" i="10"/>
  <c r="CH89" i="10"/>
  <c r="CK289" i="10"/>
  <c r="DZ125" i="10"/>
  <c r="CI125" i="10"/>
  <c r="FL125" i="10"/>
  <c r="CT70" i="13"/>
  <c r="W125" i="10"/>
  <c r="BA125" i="10"/>
  <c r="AN125" i="10"/>
  <c r="AC125" i="10"/>
  <c r="AM125" i="10"/>
  <c r="EH125" i="10"/>
  <c r="CA125" i="10"/>
  <c r="BK125" i="10"/>
  <c r="BY125" i="10"/>
  <c r="BG125" i="10"/>
  <c r="BR125" i="10"/>
  <c r="FE125" i="10"/>
  <c r="FF125" i="10"/>
  <c r="EM125" i="10"/>
  <c r="FG125" i="10"/>
  <c r="CL289" i="10"/>
  <c r="FP289" i="10"/>
  <c r="AD125" i="10"/>
  <c r="EB125" i="10"/>
  <c r="AO125" i="10"/>
  <c r="AB125" i="10"/>
  <c r="AH125" i="10"/>
  <c r="CN125" i="10"/>
  <c r="CB125" i="10"/>
  <c r="BX125" i="10"/>
  <c r="CK125" i="10"/>
  <c r="BO125" i="10"/>
  <c r="BZ125" i="10"/>
  <c r="ES125" i="10"/>
  <c r="FT125" i="10"/>
  <c r="EU125" i="10"/>
  <c r="FO125" i="10"/>
  <c r="D290" i="10"/>
  <c r="AI125" i="10"/>
  <c r="BS125" i="10"/>
  <c r="BF125" i="10"/>
  <c r="EV125" i="10"/>
  <c r="FK125" i="10"/>
  <c r="CH289" i="10"/>
  <c r="FU289" i="10"/>
  <c r="Z125" i="10"/>
  <c r="Y125" i="10"/>
  <c r="AL125" i="10"/>
  <c r="BM125" i="10"/>
  <c r="BT125" i="10"/>
  <c r="CF125" i="10"/>
  <c r="BN125" i="10"/>
  <c r="CM125" i="10"/>
  <c r="EL125" i="10"/>
  <c r="FU125" i="10"/>
  <c r="FM125" i="10"/>
  <c r="FS125" i="10"/>
  <c r="EZ125" i="10"/>
  <c r="CK198" i="10"/>
  <c r="AG125" i="10"/>
  <c r="X125" i="10"/>
  <c r="CO125" i="10"/>
  <c r="CE125" i="10"/>
  <c r="CI289" i="10"/>
  <c r="FO289" i="10"/>
  <c r="AS125" i="10"/>
  <c r="V125" i="10"/>
  <c r="BB125" i="10"/>
  <c r="AU125" i="10"/>
  <c r="BP125" i="10"/>
  <c r="BI125" i="10"/>
  <c r="BH125" i="10"/>
  <c r="BV125" i="10"/>
  <c r="EK125" i="10"/>
  <c r="FI125" i="10"/>
  <c r="EW125" i="10"/>
  <c r="EP125" i="10"/>
  <c r="EI125" i="10"/>
  <c r="FH125" i="10"/>
  <c r="D190" i="10"/>
  <c r="AR15" i="13"/>
  <c r="CW16" i="13"/>
  <c r="AG16" i="13"/>
  <c r="AL16" i="13"/>
  <c r="EC125" i="10"/>
  <c r="EA125" i="10"/>
  <c r="BE125" i="10"/>
  <c r="FB125" i="10"/>
  <c r="FA125" i="10"/>
  <c r="ER125" i="10"/>
  <c r="CO289" i="10"/>
  <c r="AW125" i="10"/>
  <c r="AJ125" i="10"/>
  <c r="AT125" i="10"/>
  <c r="DY125" i="10"/>
  <c r="AZ125" i="10"/>
  <c r="AK125" i="10"/>
  <c r="AA125" i="10"/>
  <c r="BC125" i="10"/>
  <c r="BU125" i="10"/>
  <c r="CG125" i="10"/>
  <c r="CD125" i="10"/>
  <c r="EX125" i="10"/>
  <c r="FJ125" i="10"/>
  <c r="FR125" i="10"/>
  <c r="FD125" i="10"/>
  <c r="EQ125" i="10"/>
  <c r="BP24" i="10"/>
  <c r="BJ24" i="10"/>
  <c r="BV91" i="9"/>
  <c r="O83" i="13"/>
  <c r="CI199" i="10"/>
  <c r="FO199" i="10"/>
  <c r="BW91" i="9"/>
  <c r="P83" i="13"/>
  <c r="CI299" i="10"/>
  <c r="FO299" i="10"/>
  <c r="BU91" i="9"/>
  <c r="N83" i="13"/>
  <c r="CI99" i="10"/>
  <c r="FO99" i="10"/>
  <c r="CJ298" i="10"/>
  <c r="FP298" i="10"/>
  <c r="FP198" i="10"/>
  <c r="CG24" i="9"/>
  <c r="CG90" i="9"/>
  <c r="CC91" i="9"/>
  <c r="FM301" i="10"/>
  <c r="O184" i="14"/>
  <c r="AM85" i="14"/>
  <c r="L85" i="18"/>
  <c r="FM300" i="10"/>
  <c r="L184" i="14"/>
  <c r="FG124" i="10"/>
  <c r="O84" i="14"/>
  <c r="CG301" i="10"/>
  <c r="CG300" i="10"/>
  <c r="L84" i="14"/>
  <c r="FS190" i="10"/>
  <c r="CI196" i="10"/>
  <c r="FO196" i="10"/>
  <c r="FN296" i="10"/>
  <c r="FN297" i="10"/>
  <c r="CH297" i="10"/>
  <c r="CH300" i="10"/>
  <c r="L85" i="14"/>
  <c r="FT290" i="10"/>
  <c r="CI296" i="10"/>
  <c r="Z124" i="10"/>
  <c r="BQ124" i="10"/>
  <c r="DY124" i="10"/>
  <c r="FC124" i="10"/>
  <c r="FP290" i="10"/>
  <c r="FB124" i="10"/>
  <c r="CO24" i="10"/>
  <c r="FR290" i="10"/>
  <c r="FO290" i="10"/>
  <c r="CA24" i="10"/>
  <c r="V24" i="10"/>
  <c r="FN301" i="10"/>
  <c r="BF24" i="10"/>
  <c r="EX124" i="10"/>
  <c r="CH301" i="10"/>
  <c r="O85" i="14"/>
  <c r="BR24" i="10"/>
  <c r="AL24" i="10"/>
  <c r="BW24" i="10"/>
  <c r="AK24" i="10"/>
  <c r="AU24" i="10"/>
  <c r="BL24" i="10"/>
  <c r="CB24" i="10"/>
  <c r="BV24" i="10"/>
  <c r="BI24" i="10"/>
  <c r="X24" i="10"/>
  <c r="BU24" i="10"/>
  <c r="CK190" i="10"/>
  <c r="CN24" i="10"/>
  <c r="CD24" i="10"/>
  <c r="CK290" i="10"/>
  <c r="FR190" i="10"/>
  <c r="EA124" i="10"/>
  <c r="CA124" i="10"/>
  <c r="EW124" i="10"/>
  <c r="BT24" i="10"/>
  <c r="BS24" i="10"/>
  <c r="BK24" i="10"/>
  <c r="BM24" i="10"/>
  <c r="AC24" i="10"/>
  <c r="CE24" i="10"/>
  <c r="CI24" i="10"/>
  <c r="AW24" i="10"/>
  <c r="AG24" i="10"/>
  <c r="AD24" i="10"/>
  <c r="AZ24" i="10"/>
  <c r="Z24" i="10"/>
  <c r="BH24" i="10"/>
  <c r="AV24" i="10"/>
  <c r="CM90" i="10"/>
  <c r="BB24" i="10"/>
  <c r="BQ24" i="10"/>
  <c r="CO290" i="10"/>
  <c r="CH124" i="10"/>
  <c r="U24" i="10"/>
  <c r="CL24" i="10"/>
  <c r="CM24" i="10"/>
  <c r="BE24" i="10"/>
  <c r="FU24" i="10"/>
  <c r="AY24" i="10"/>
  <c r="CC24" i="10"/>
  <c r="BD24" i="10"/>
  <c r="AF124" i="10"/>
  <c r="CL290" i="10"/>
  <c r="AR24" i="10"/>
  <c r="AQ24" i="10"/>
  <c r="AH24" i="10"/>
  <c r="BY24" i="10"/>
  <c r="AE24" i="10"/>
  <c r="BA24" i="10"/>
  <c r="BX24" i="10"/>
  <c r="CK24" i="10"/>
  <c r="CH24" i="10"/>
  <c r="AN24" i="10"/>
  <c r="AT24" i="10"/>
  <c r="FR124" i="10"/>
  <c r="BC24" i="10"/>
  <c r="AB24" i="10"/>
  <c r="BZ24" i="10"/>
  <c r="BW124" i="10"/>
  <c r="CN290" i="10"/>
  <c r="EF124" i="10"/>
  <c r="CK124" i="10"/>
  <c r="BN24" i="10"/>
  <c r="W24" i="10"/>
  <c r="AF24" i="10"/>
  <c r="CJ24" i="10"/>
  <c r="AX24" i="10"/>
  <c r="AS24" i="10"/>
  <c r="AJ24" i="10"/>
  <c r="AP24" i="10"/>
  <c r="AM24" i="10"/>
  <c r="AO24" i="10"/>
  <c r="AR124" i="10"/>
  <c r="DZ124" i="10"/>
  <c r="AN124" i="10"/>
  <c r="BB124" i="10"/>
  <c r="EL124" i="10"/>
  <c r="FP124" i="10"/>
  <c r="AO124" i="10"/>
  <c r="CI124" i="10"/>
  <c r="CG124" i="10"/>
  <c r="FM124" i="10"/>
  <c r="EB124" i="10"/>
  <c r="AK124" i="10"/>
  <c r="BD124" i="10"/>
  <c r="CO124" i="10"/>
  <c r="AE124" i="10"/>
  <c r="BM124" i="10"/>
  <c r="AI124" i="10"/>
  <c r="AQ124" i="10"/>
  <c r="AH124" i="10"/>
  <c r="CB124" i="10"/>
  <c r="BH124" i="10"/>
  <c r="BT124" i="10"/>
  <c r="CC124" i="10"/>
  <c r="BI124" i="10"/>
  <c r="FF124" i="10"/>
  <c r="EM124" i="10"/>
  <c r="EN124" i="10"/>
  <c r="EO124" i="10"/>
  <c r="FQ124" i="10"/>
  <c r="CG24" i="10"/>
  <c r="BG24" i="10"/>
  <c r="BO24" i="10"/>
  <c r="CF24" i="10"/>
  <c r="AV124" i="10"/>
  <c r="AX124" i="10"/>
  <c r="BC124" i="10"/>
  <c r="BY124" i="10"/>
  <c r="FN124" i="10"/>
  <c r="EE124" i="10"/>
  <c r="AJ124" i="10"/>
  <c r="CE124" i="10"/>
  <c r="BF124" i="10"/>
  <c r="EK124" i="10"/>
  <c r="AZ124" i="10"/>
  <c r="W124" i="10"/>
  <c r="BE124" i="10"/>
  <c r="BZ124" i="10"/>
  <c r="EP124" i="10"/>
  <c r="Y124" i="10"/>
  <c r="AC124" i="10"/>
  <c r="AA124" i="10"/>
  <c r="AW124" i="10"/>
  <c r="AB124" i="10"/>
  <c r="BO124" i="10"/>
  <c r="CN124" i="10"/>
  <c r="BX124" i="10"/>
  <c r="CM124" i="10"/>
  <c r="BV124" i="10"/>
  <c r="EJ124" i="10"/>
  <c r="FL124" i="10"/>
  <c r="EH124" i="10"/>
  <c r="FA124" i="10"/>
  <c r="EQ124" i="10"/>
  <c r="X124" i="10"/>
  <c r="BJ124" i="10"/>
  <c r="FU124" i="10"/>
  <c r="AS124" i="10"/>
  <c r="FH124" i="10"/>
  <c r="EC124" i="10"/>
  <c r="ES124" i="10"/>
  <c r="BA124" i="10"/>
  <c r="U124" i="10"/>
  <c r="AP124" i="10"/>
  <c r="BS124" i="10"/>
  <c r="CJ124" i="10"/>
  <c r="CD124" i="10"/>
  <c r="ET124" i="10"/>
  <c r="ER124" i="10"/>
  <c r="EV124" i="10"/>
  <c r="FI124" i="10"/>
  <c r="EY124" i="10"/>
  <c r="ED124" i="10"/>
  <c r="EZ124" i="10"/>
  <c r="FE124" i="10"/>
  <c r="EG124" i="10"/>
  <c r="BL124" i="10"/>
  <c r="EU124" i="10"/>
  <c r="FO124" i="10"/>
  <c r="AD124" i="10"/>
  <c r="AL124" i="10"/>
  <c r="BK124" i="10"/>
  <c r="BN124" i="10"/>
  <c r="FJ124" i="10"/>
  <c r="EI124" i="10"/>
  <c r="BP124" i="10"/>
  <c r="V124" i="10"/>
  <c r="AU124" i="10"/>
  <c r="AY124" i="10"/>
  <c r="AG124" i="10"/>
  <c r="AM124" i="10"/>
  <c r="AT124" i="10"/>
  <c r="BR124" i="10"/>
  <c r="CF124" i="10"/>
  <c r="BG124" i="10"/>
  <c r="BU124" i="10"/>
  <c r="CL124" i="10"/>
  <c r="FD124" i="10"/>
  <c r="FS124" i="10"/>
  <c r="FK124" i="10"/>
  <c r="FT124" i="10"/>
  <c r="AA24" i="10"/>
  <c r="Y24" i="10"/>
  <c r="FT24" i="10"/>
  <c r="AI24" i="10"/>
  <c r="CN90" i="10"/>
  <c r="CJ190" i="10"/>
  <c r="FT190" i="10"/>
  <c r="CO90" i="10"/>
  <c r="FU290" i="10"/>
  <c r="CM190" i="10"/>
  <c r="FU190" i="10"/>
  <c r="CI90" i="10"/>
  <c r="FU90" i="10"/>
  <c r="CM290" i="10"/>
  <c r="FQ290" i="10"/>
  <c r="CO190" i="10"/>
  <c r="FP190" i="10"/>
  <c r="FO190" i="10"/>
  <c r="CK90" i="10"/>
  <c r="CI190" i="10"/>
  <c r="FQ190" i="10"/>
  <c r="CL90" i="10"/>
  <c r="CJ290" i="10"/>
  <c r="FS290" i="10"/>
  <c r="CN190" i="10"/>
  <c r="CL190" i="10"/>
  <c r="FT90" i="10"/>
  <c r="CJ90" i="10"/>
  <c r="CI290" i="10"/>
  <c r="CT71" i="13"/>
  <c r="D291" i="10"/>
  <c r="AR16" i="13"/>
  <c r="CW17" i="13"/>
  <c r="AG17" i="13"/>
  <c r="AL17" i="13"/>
  <c r="CN91" i="10"/>
  <c r="CL198" i="10"/>
  <c r="D191" i="10"/>
  <c r="BW92" i="9"/>
  <c r="P84" i="13"/>
  <c r="CJ299" i="10"/>
  <c r="FP299" i="10"/>
  <c r="BV92" i="9"/>
  <c r="O84" i="13"/>
  <c r="CJ199" i="10"/>
  <c r="FP199" i="10"/>
  <c r="BU92" i="9"/>
  <c r="N84" i="13"/>
  <c r="CJ99" i="10"/>
  <c r="FP99" i="10"/>
  <c r="CK298" i="10"/>
  <c r="FQ298" i="10"/>
  <c r="FQ198" i="10"/>
  <c r="CC92" i="9"/>
  <c r="CG91" i="9"/>
  <c r="CG23" i="9"/>
  <c r="FN300" i="10"/>
  <c r="L185" i="14"/>
  <c r="O185" i="14"/>
  <c r="AM86" i="14"/>
  <c r="L86" i="18"/>
  <c r="FO123" i="10"/>
  <c r="CO191" i="10"/>
  <c r="CJ196" i="10"/>
  <c r="FP196" i="10"/>
  <c r="FO296" i="10"/>
  <c r="FO297" i="10"/>
  <c r="CI297" i="10"/>
  <c r="CI301" i="10"/>
  <c r="FP291" i="10"/>
  <c r="CJ296" i="10"/>
  <c r="EL123" i="10"/>
  <c r="FT123" i="10"/>
  <c r="AD23" i="10"/>
  <c r="FR123" i="10"/>
  <c r="BZ123" i="10"/>
  <c r="AF123" i="10"/>
  <c r="AX23" i="10"/>
  <c r="BZ23" i="10"/>
  <c r="AK23" i="10"/>
  <c r="BI23" i="10"/>
  <c r="BQ23" i="10"/>
  <c r="AV23" i="10"/>
  <c r="FU91" i="10"/>
  <c r="CB23" i="10"/>
  <c r="BN23" i="10"/>
  <c r="AC23" i="10"/>
  <c r="FR291" i="10"/>
  <c r="AV123" i="10"/>
  <c r="BN123" i="10"/>
  <c r="EM123" i="10"/>
  <c r="CN191" i="10"/>
  <c r="AP123" i="10"/>
  <c r="AK123" i="10"/>
  <c r="CB123" i="10"/>
  <c r="FD123" i="10"/>
  <c r="EA123" i="10"/>
  <c r="BX123" i="10"/>
  <c r="BV123" i="10"/>
  <c r="FA123" i="10"/>
  <c r="ED123" i="10"/>
  <c r="ES123" i="10"/>
  <c r="AH123" i="10"/>
  <c r="BE123" i="10"/>
  <c r="CL123" i="10"/>
  <c r="FM123" i="10"/>
  <c r="CA123" i="10"/>
  <c r="AR123" i="10"/>
  <c r="BM123" i="10"/>
  <c r="EU123" i="10"/>
  <c r="FU123" i="10"/>
  <c r="CJ23" i="10"/>
  <c r="V123" i="10"/>
  <c r="CF123" i="10"/>
  <c r="BG123" i="10"/>
  <c r="EH123" i="10"/>
  <c r="FI123" i="10"/>
  <c r="AQ123" i="10"/>
  <c r="AL123" i="10"/>
  <c r="AO123" i="10"/>
  <c r="BO123" i="10"/>
  <c r="CD123" i="10"/>
  <c r="FF123" i="10"/>
  <c r="EI123" i="10"/>
  <c r="AJ123" i="10"/>
  <c r="CM123" i="10"/>
  <c r="CO123" i="10"/>
  <c r="ET123" i="10"/>
  <c r="CN291" i="10"/>
  <c r="U23" i="10"/>
  <c r="BH23" i="10"/>
  <c r="AI23" i="10"/>
  <c r="BW23" i="10"/>
  <c r="FU23" i="10"/>
  <c r="AB23" i="10"/>
  <c r="BC23" i="10"/>
  <c r="AY23" i="10"/>
  <c r="BY23" i="10"/>
  <c r="AS123" i="10"/>
  <c r="FR191" i="10"/>
  <c r="CK91" i="10"/>
  <c r="CO23" i="10"/>
  <c r="BR23" i="10"/>
  <c r="BB23" i="10"/>
  <c r="Y23" i="10"/>
  <c r="W23" i="10"/>
  <c r="Z23" i="10"/>
  <c r="AU23" i="10"/>
  <c r="BU23" i="10"/>
  <c r="AE123" i="10"/>
  <c r="AT123" i="10"/>
  <c r="DZ123" i="10"/>
  <c r="EC123" i="10"/>
  <c r="T123" i="10"/>
  <c r="AZ123" i="10"/>
  <c r="Y123" i="10"/>
  <c r="BD123" i="10"/>
  <c r="CI123" i="10"/>
  <c r="BH123" i="10"/>
  <c r="FS123" i="10"/>
  <c r="CE123" i="10"/>
  <c r="CG123" i="10"/>
  <c r="FB123" i="10"/>
  <c r="ER123" i="10"/>
  <c r="EK123" i="10"/>
  <c r="FE123" i="10"/>
  <c r="BK23" i="10"/>
  <c r="AW23" i="10"/>
  <c r="CM23" i="10"/>
  <c r="AO23" i="10"/>
  <c r="CG23" i="10"/>
  <c r="AS23" i="10"/>
  <c r="AB123" i="10"/>
  <c r="Z123" i="10"/>
  <c r="CJ123" i="10"/>
  <c r="BR123" i="10"/>
  <c r="FJ123" i="10"/>
  <c r="FQ123" i="10"/>
  <c r="CK23" i="10"/>
  <c r="BD23" i="10"/>
  <c r="AY123" i="10"/>
  <c r="U123" i="10"/>
  <c r="AM123" i="10"/>
  <c r="EF123" i="10"/>
  <c r="BL123" i="10"/>
  <c r="BP123" i="10"/>
  <c r="BS123" i="10"/>
  <c r="BB123" i="10"/>
  <c r="BI123" i="10"/>
  <c r="EZ123" i="10"/>
  <c r="EJ123" i="10"/>
  <c r="EP123" i="10"/>
  <c r="EG123" i="10"/>
  <c r="EY123" i="10"/>
  <c r="BA23" i="10"/>
  <c r="AG23" i="10"/>
  <c r="AF23" i="10"/>
  <c r="AH23" i="10"/>
  <c r="CJ191" i="10"/>
  <c r="BS23" i="10"/>
  <c r="AA123" i="10"/>
  <c r="FT191" i="10"/>
  <c r="CJ91" i="10"/>
  <c r="AP23" i="10"/>
  <c r="BM23" i="10"/>
  <c r="BV23" i="10"/>
  <c r="AX123" i="10"/>
  <c r="CL91" i="10"/>
  <c r="CI23" i="10"/>
  <c r="AE23" i="10"/>
  <c r="BF23" i="10"/>
  <c r="AZ23" i="10"/>
  <c r="AC123" i="10"/>
  <c r="DY123" i="10"/>
  <c r="BF123" i="10"/>
  <c r="BK123" i="10"/>
  <c r="EN123" i="10"/>
  <c r="EX123" i="10"/>
  <c r="EO123" i="10"/>
  <c r="FG123" i="10"/>
  <c r="AT23" i="10"/>
  <c r="BG23" i="10"/>
  <c r="BE23" i="10"/>
  <c r="V23" i="10"/>
  <c r="CA23" i="10"/>
  <c r="CM91" i="10"/>
  <c r="T23" i="10"/>
  <c r="BL23" i="10"/>
  <c r="BT23" i="10"/>
  <c r="EE123" i="10"/>
  <c r="AI123" i="10"/>
  <c r="BU123" i="10"/>
  <c r="BJ123" i="10"/>
  <c r="BA123" i="10"/>
  <c r="EV123" i="10"/>
  <c r="FH123" i="10"/>
  <c r="EQ123" i="10"/>
  <c r="AR23" i="10"/>
  <c r="AA23" i="10"/>
  <c r="CH23" i="10"/>
  <c r="CE23" i="10"/>
  <c r="AL23" i="10"/>
  <c r="AD123" i="10"/>
  <c r="FP191" i="10"/>
  <c r="FT91" i="10"/>
  <c r="CC23" i="10"/>
  <c r="CL23" i="10"/>
  <c r="AJ23" i="10"/>
  <c r="AQ23" i="10"/>
  <c r="AM23" i="10"/>
  <c r="AN23" i="10"/>
  <c r="CN23" i="10"/>
  <c r="W123" i="10"/>
  <c r="AG123" i="10"/>
  <c r="BC123" i="10"/>
  <c r="CK123" i="10"/>
  <c r="CC123" i="10"/>
  <c r="BQ123" i="10"/>
  <c r="FC123" i="10"/>
  <c r="FQ191" i="10"/>
  <c r="CO91" i="10"/>
  <c r="BX23" i="10"/>
  <c r="CF23" i="10"/>
  <c r="CD23" i="10"/>
  <c r="BJ23" i="10"/>
  <c r="BP23" i="10"/>
  <c r="BO23" i="10"/>
  <c r="FT23" i="10"/>
  <c r="X23" i="10"/>
  <c r="AU123" i="10"/>
  <c r="X123" i="10"/>
  <c r="EB123" i="10"/>
  <c r="AW123" i="10"/>
  <c r="AN123" i="10"/>
  <c r="BW123" i="10"/>
  <c r="CH123" i="10"/>
  <c r="FK123" i="10"/>
  <c r="CN123" i="10"/>
  <c r="BT123" i="10"/>
  <c r="BY123" i="10"/>
  <c r="FN123" i="10"/>
  <c r="FL123" i="10"/>
  <c r="FP123" i="10"/>
  <c r="EW123" i="10"/>
  <c r="CT72" i="13"/>
  <c r="CK291" i="10"/>
  <c r="FU291" i="10"/>
  <c r="CK191" i="10"/>
  <c r="FU191" i="10"/>
  <c r="CJ291" i="10"/>
  <c r="D192" i="10"/>
  <c r="FQ291" i="10"/>
  <c r="CM191" i="10"/>
  <c r="FS191" i="10"/>
  <c r="FS291" i="10"/>
  <c r="AR17" i="13"/>
  <c r="CW18" i="13"/>
  <c r="AG18" i="13"/>
  <c r="AL18" i="13"/>
  <c r="D292" i="10"/>
  <c r="CL191" i="10"/>
  <c r="CO291" i="10"/>
  <c r="FT291" i="10"/>
  <c r="CL291" i="10"/>
  <c r="CL298" i="10"/>
  <c r="FR298" i="10"/>
  <c r="CM291" i="10"/>
  <c r="BU93" i="9"/>
  <c r="N85" i="13"/>
  <c r="CK99" i="10"/>
  <c r="FQ99" i="10"/>
  <c r="BW93" i="9"/>
  <c r="P85" i="13"/>
  <c r="CK299" i="10"/>
  <c r="FQ299" i="10"/>
  <c r="BV93" i="9"/>
  <c r="O85" i="13"/>
  <c r="CK199" i="10"/>
  <c r="FQ199" i="10"/>
  <c r="FR198" i="10"/>
  <c r="CG92" i="9"/>
  <c r="CC94" i="9"/>
  <c r="CC93" i="9"/>
  <c r="CG22" i="9"/>
  <c r="FO300" i="10"/>
  <c r="L186" i="14"/>
  <c r="O186" i="14"/>
  <c r="AM87" i="14"/>
  <c r="L87" i="18"/>
  <c r="CM192" i="10"/>
  <c r="CK196" i="10"/>
  <c r="FQ196" i="10"/>
  <c r="O86" i="14"/>
  <c r="FH122" i="10"/>
  <c r="FO301" i="10"/>
  <c r="CI300" i="10"/>
  <c r="L86" i="14"/>
  <c r="FS292" i="10"/>
  <c r="CK296" i="10"/>
  <c r="FP296" i="10"/>
  <c r="FP297" i="10"/>
  <c r="O187" i="14"/>
  <c r="CJ297" i="10"/>
  <c r="CJ300" i="10"/>
  <c r="L87" i="14"/>
  <c r="BR22" i="10"/>
  <c r="FU192" i="10"/>
  <c r="BS22" i="10"/>
  <c r="FR192" i="10"/>
  <c r="CK192" i="10"/>
  <c r="FQ192" i="10"/>
  <c r="BU122" i="10"/>
  <c r="CL192" i="10"/>
  <c r="AY122" i="10"/>
  <c r="BX122" i="10"/>
  <c r="BP22" i="10"/>
  <c r="AB22" i="10"/>
  <c r="FQ292" i="10"/>
  <c r="AX22" i="10"/>
  <c r="CA122" i="10"/>
  <c r="CM292" i="10"/>
  <c r="BB22" i="10"/>
  <c r="CJ22" i="10"/>
  <c r="AS122" i="10"/>
  <c r="EW122" i="10"/>
  <c r="CL292" i="10"/>
  <c r="BC22" i="10"/>
  <c r="DY122" i="10"/>
  <c r="CO292" i="10"/>
  <c r="AQ22" i="10"/>
  <c r="CB122" i="10"/>
  <c r="EY122" i="10"/>
  <c r="EB122" i="10"/>
  <c r="BN122" i="10"/>
  <c r="EP122" i="10"/>
  <c r="AH122" i="10"/>
  <c r="CK292" i="10"/>
  <c r="FU292" i="10"/>
  <c r="AD122" i="10"/>
  <c r="AU122" i="10"/>
  <c r="AK122" i="10"/>
  <c r="AM122" i="10"/>
  <c r="BH122" i="10"/>
  <c r="BC122" i="10"/>
  <c r="BO122" i="10"/>
  <c r="FI122" i="10"/>
  <c r="FE122" i="10"/>
  <c r="BM122" i="10"/>
  <c r="AG122" i="10"/>
  <c r="AE122" i="10"/>
  <c r="EV122" i="10"/>
  <c r="CL122" i="10"/>
  <c r="EN122" i="10"/>
  <c r="FT292" i="10"/>
  <c r="EC122" i="10"/>
  <c r="Z122" i="10"/>
  <c r="X122" i="10"/>
  <c r="CC122" i="10"/>
  <c r="CO122" i="10"/>
  <c r="BZ122" i="10"/>
  <c r="FC122" i="10"/>
  <c r="EZ122" i="10"/>
  <c r="FS122" i="10"/>
  <c r="FR122" i="10"/>
  <c r="AR122" i="10"/>
  <c r="CF122" i="10"/>
  <c r="EX122" i="10"/>
  <c r="FR292" i="10"/>
  <c r="AA122" i="10"/>
  <c r="ED122" i="10"/>
  <c r="AF122" i="10"/>
  <c r="BQ122" i="10"/>
  <c r="CD122" i="10"/>
  <c r="FO122" i="10"/>
  <c r="EO122" i="10"/>
  <c r="S122" i="10"/>
  <c r="EM122" i="10"/>
  <c r="BP122" i="10"/>
  <c r="BB122" i="10"/>
  <c r="CN292" i="10"/>
  <c r="AO122" i="10"/>
  <c r="BR122" i="10"/>
  <c r="AP122" i="10"/>
  <c r="AL122" i="10"/>
  <c r="AV122" i="10"/>
  <c r="BG122" i="10"/>
  <c r="CK122" i="10"/>
  <c r="CN122" i="10"/>
  <c r="EU122" i="10"/>
  <c r="EF122" i="10"/>
  <c r="FS192" i="10"/>
  <c r="T122" i="10"/>
  <c r="AQ122" i="10"/>
  <c r="AI122" i="10"/>
  <c r="AN122" i="10"/>
  <c r="BY122" i="10"/>
  <c r="CJ122" i="10"/>
  <c r="FL122" i="10"/>
  <c r="BW122" i="10"/>
  <c r="BF122" i="10"/>
  <c r="BJ122" i="10"/>
  <c r="EK122" i="10"/>
  <c r="FK122" i="10"/>
  <c r="ES122" i="10"/>
  <c r="EH122" i="10"/>
  <c r="FP122" i="10"/>
  <c r="CO192" i="10"/>
  <c r="FT192" i="10"/>
  <c r="DZ122" i="10"/>
  <c r="BI122" i="10"/>
  <c r="CI122" i="10"/>
  <c r="CM122" i="10"/>
  <c r="BL122" i="10"/>
  <c r="CG122" i="10"/>
  <c r="CH122" i="10"/>
  <c r="FU122" i="10"/>
  <c r="FQ122" i="10"/>
  <c r="EL122" i="10"/>
  <c r="FF122" i="10"/>
  <c r="ET122" i="10"/>
  <c r="FN122" i="10"/>
  <c r="CN192" i="10"/>
  <c r="CL92" i="10"/>
  <c r="W122" i="10"/>
  <c r="AB122" i="10"/>
  <c r="AX122" i="10"/>
  <c r="V122" i="10"/>
  <c r="U122" i="10"/>
  <c r="Y122" i="10"/>
  <c r="EE122" i="10"/>
  <c r="BA122" i="10"/>
  <c r="AZ122" i="10"/>
  <c r="CE122" i="10"/>
  <c r="BD122" i="10"/>
  <c r="FG122" i="10"/>
  <c r="EI122" i="10"/>
  <c r="FA122" i="10"/>
  <c r="FD122" i="10"/>
  <c r="FB122" i="10"/>
  <c r="EJ122" i="10"/>
  <c r="FT92" i="10"/>
  <c r="AT122" i="10"/>
  <c r="EA122" i="10"/>
  <c r="AW122" i="10"/>
  <c r="AJ122" i="10"/>
  <c r="AC122" i="10"/>
  <c r="BT122" i="10"/>
  <c r="BK122" i="10"/>
  <c r="BS122" i="10"/>
  <c r="BE122" i="10"/>
  <c r="BV122" i="10"/>
  <c r="FM122" i="10"/>
  <c r="EQ122" i="10"/>
  <c r="EG122" i="10"/>
  <c r="FT122" i="10"/>
  <c r="FJ122" i="10"/>
  <c r="ER122" i="10"/>
  <c r="CT73" i="13"/>
  <c r="AI22" i="10"/>
  <c r="AZ22" i="10"/>
  <c r="Y22" i="10"/>
  <c r="BA22" i="10"/>
  <c r="BF22" i="10"/>
  <c r="BN22" i="10"/>
  <c r="CK92" i="10"/>
  <c r="CK22" i="10"/>
  <c r="AU22" i="10"/>
  <c r="AR22" i="10"/>
  <c r="CM92" i="10"/>
  <c r="X22" i="10"/>
  <c r="CL22" i="10"/>
  <c r="V22" i="10"/>
  <c r="BH22" i="10"/>
  <c r="AL22" i="10"/>
  <c r="AA22" i="10"/>
  <c r="AT22" i="10"/>
  <c r="BE22" i="10"/>
  <c r="AN22" i="10"/>
  <c r="D293" i="10"/>
  <c r="AR121" i="10"/>
  <c r="S22" i="10"/>
  <c r="BM22" i="10"/>
  <c r="AJ22" i="10"/>
  <c r="CF22" i="10"/>
  <c r="CO92" i="10"/>
  <c r="BL22" i="10"/>
  <c r="T22" i="10"/>
  <c r="CE22" i="10"/>
  <c r="AF22" i="10"/>
  <c r="AH22" i="10"/>
  <c r="AD22" i="10"/>
  <c r="CD22" i="10"/>
  <c r="AK22" i="10"/>
  <c r="CM22" i="10"/>
  <c r="CB22" i="10"/>
  <c r="BW22" i="10"/>
  <c r="AE22" i="10"/>
  <c r="AO22" i="10"/>
  <c r="AP22" i="10"/>
  <c r="BD22" i="10"/>
  <c r="CW19" i="13"/>
  <c r="AR18" i="13"/>
  <c r="AG19" i="13"/>
  <c r="AL19" i="13"/>
  <c r="Z22" i="10"/>
  <c r="CG22" i="10"/>
  <c r="AW22" i="10"/>
  <c r="FU92" i="10"/>
  <c r="CA22" i="10"/>
  <c r="BG22" i="10"/>
  <c r="BJ22" i="10"/>
  <c r="AS22" i="10"/>
  <c r="CH22" i="10"/>
  <c r="BK22" i="10"/>
  <c r="AG22" i="10"/>
  <c r="BZ22" i="10"/>
  <c r="W22" i="10"/>
  <c r="D193" i="10"/>
  <c r="CO22" i="10"/>
  <c r="BO22" i="10"/>
  <c r="AM22" i="10"/>
  <c r="AY22" i="10"/>
  <c r="CN92" i="10"/>
  <c r="CN22" i="10"/>
  <c r="U22" i="10"/>
  <c r="BV22" i="10"/>
  <c r="BT22" i="10"/>
  <c r="BI22" i="10"/>
  <c r="CC22" i="10"/>
  <c r="BU22" i="10"/>
  <c r="AC22" i="10"/>
  <c r="BX22" i="10"/>
  <c r="AV22" i="10"/>
  <c r="BY22" i="10"/>
  <c r="BQ22" i="10"/>
  <c r="FU22" i="10"/>
  <c r="FT22" i="10"/>
  <c r="CI22" i="10"/>
  <c r="BU94" i="9"/>
  <c r="CM99" i="10"/>
  <c r="FS99" i="10"/>
  <c r="CL99" i="10"/>
  <c r="FR99" i="10"/>
  <c r="BV94" i="9"/>
  <c r="CM199" i="10"/>
  <c r="FS199" i="10"/>
  <c r="CL199" i="10"/>
  <c r="FR199" i="10"/>
  <c r="BW94" i="9"/>
  <c r="CM299" i="10"/>
  <c r="FS299" i="10"/>
  <c r="CL299" i="10"/>
  <c r="FR299" i="10"/>
  <c r="CM298" i="10"/>
  <c r="CM198" i="10"/>
  <c r="CG93" i="9"/>
  <c r="CG21" i="9"/>
  <c r="L88" i="18"/>
  <c r="AM88" i="14"/>
  <c r="O87" i="14"/>
  <c r="FS193" i="10"/>
  <c r="CL196" i="10"/>
  <c r="FR196" i="10"/>
  <c r="FQ296" i="10"/>
  <c r="FQ297" i="10"/>
  <c r="CK297" i="10"/>
  <c r="O88" i="14"/>
  <c r="FJ121" i="10"/>
  <c r="FP300" i="10"/>
  <c r="L187" i="14"/>
  <c r="FP301" i="10"/>
  <c r="FR293" i="10"/>
  <c r="CL296" i="10"/>
  <c r="CJ301" i="10"/>
  <c r="AG121" i="10"/>
  <c r="U121" i="10"/>
  <c r="BE121" i="10"/>
  <c r="CL121" i="10"/>
  <c r="CD121" i="10"/>
  <c r="EN121" i="10"/>
  <c r="ED121" i="10"/>
  <c r="EF121" i="10"/>
  <c r="AA121" i="10"/>
  <c r="AD121" i="10"/>
  <c r="BH121" i="10"/>
  <c r="EZ121" i="10"/>
  <c r="AQ121" i="10"/>
  <c r="BU121" i="10"/>
  <c r="FU93" i="10"/>
  <c r="DZ121" i="10"/>
  <c r="BO121" i="10"/>
  <c r="EH121" i="10"/>
  <c r="Z121" i="10"/>
  <c r="EC121" i="10"/>
  <c r="CG121" i="10"/>
  <c r="FS121" i="10"/>
  <c r="AN121" i="10"/>
  <c r="CN121" i="10"/>
  <c r="FA121" i="10"/>
  <c r="AU21" i="10"/>
  <c r="AC21" i="10"/>
  <c r="AV121" i="10"/>
  <c r="BZ121" i="10"/>
  <c r="FO121" i="10"/>
  <c r="V21" i="10"/>
  <c r="FM121" i="10"/>
  <c r="FH121" i="10"/>
  <c r="BC21" i="10"/>
  <c r="CM193" i="10"/>
  <c r="AK121" i="10"/>
  <c r="BQ121" i="10"/>
  <c r="EU121" i="10"/>
  <c r="BG121" i="10"/>
  <c r="BI121" i="10"/>
  <c r="EV121" i="10"/>
  <c r="CN93" i="10"/>
  <c r="AX121" i="10"/>
  <c r="BM121" i="10"/>
  <c r="BD121" i="10"/>
  <c r="AF121" i="10"/>
  <c r="AS121" i="10"/>
  <c r="T121" i="10"/>
  <c r="AI121" i="10"/>
  <c r="Y121" i="10"/>
  <c r="AP121" i="10"/>
  <c r="AB121" i="10"/>
  <c r="AM121" i="10"/>
  <c r="CF121" i="10"/>
  <c r="BC121" i="10"/>
  <c r="AY121" i="10"/>
  <c r="CC121" i="10"/>
  <c r="BK121" i="10"/>
  <c r="CJ121" i="10"/>
  <c r="FN121" i="10"/>
  <c r="EM121" i="10"/>
  <c r="FI121" i="10"/>
  <c r="ER121" i="10"/>
  <c r="FR121" i="10"/>
  <c r="FT93" i="10"/>
  <c r="CM93" i="10"/>
  <c r="AO121" i="10"/>
  <c r="CM121" i="10"/>
  <c r="AH121" i="10"/>
  <c r="CO121" i="10"/>
  <c r="FT193" i="10"/>
  <c r="AW121" i="10"/>
  <c r="EB121" i="10"/>
  <c r="R121" i="10"/>
  <c r="AE121" i="10"/>
  <c r="CE121" i="10"/>
  <c r="BY121" i="10"/>
  <c r="BF121" i="10"/>
  <c r="BA121" i="10"/>
  <c r="BR121" i="10"/>
  <c r="BL121" i="10"/>
  <c r="EG121" i="10"/>
  <c r="EE121" i="10"/>
  <c r="FQ121" i="10"/>
  <c r="FL121" i="10"/>
  <c r="ET121" i="10"/>
  <c r="AT121" i="10"/>
  <c r="BW121" i="10"/>
  <c r="EK121" i="10"/>
  <c r="EO121" i="10"/>
  <c r="CN193" i="10"/>
  <c r="AL121" i="10"/>
  <c r="BV121" i="10"/>
  <c r="CA121" i="10"/>
  <c r="EP121" i="10"/>
  <c r="FU121" i="10"/>
  <c r="FC121" i="10"/>
  <c r="FD121" i="10"/>
  <c r="EL121" i="10"/>
  <c r="BX121" i="10"/>
  <c r="BT121" i="10"/>
  <c r="FT121" i="10"/>
  <c r="EA121" i="10"/>
  <c r="FF121" i="10"/>
  <c r="CI121" i="10"/>
  <c r="EX121" i="10"/>
  <c r="FP121" i="10"/>
  <c r="AZ121" i="10"/>
  <c r="CL93" i="10"/>
  <c r="FS293" i="10"/>
  <c r="AU121" i="10"/>
  <c r="CO93" i="10"/>
  <c r="FR193" i="10"/>
  <c r="S121" i="10"/>
  <c r="AJ121" i="10"/>
  <c r="W121" i="10"/>
  <c r="FK121" i="10"/>
  <c r="BP121" i="10"/>
  <c r="BJ121" i="10"/>
  <c r="CK121" i="10"/>
  <c r="FE121" i="10"/>
  <c r="ES121" i="10"/>
  <c r="EI121" i="10"/>
  <c r="FB121" i="10"/>
  <c r="AC121" i="10"/>
  <c r="V121" i="10"/>
  <c r="DY121" i="10"/>
  <c r="X121" i="10"/>
  <c r="BN121" i="10"/>
  <c r="CH121" i="10"/>
  <c r="EY121" i="10"/>
  <c r="BS121" i="10"/>
  <c r="BB121" i="10"/>
  <c r="CB121" i="10"/>
  <c r="EQ121" i="10"/>
  <c r="FG121" i="10"/>
  <c r="EW121" i="10"/>
  <c r="EJ121" i="10"/>
  <c r="BU21" i="10"/>
  <c r="AW21" i="10"/>
  <c r="BY21" i="10"/>
  <c r="FU193" i="10"/>
  <c r="U21" i="10"/>
  <c r="BX21" i="10"/>
  <c r="BD21" i="10"/>
  <c r="AF21" i="10"/>
  <c r="BF21" i="10"/>
  <c r="BO21" i="10"/>
  <c r="CO193" i="10"/>
  <c r="BK21" i="10"/>
  <c r="AJ21" i="10"/>
  <c r="CL193" i="10"/>
  <c r="BQ21" i="10"/>
  <c r="S21" i="10"/>
  <c r="AX21" i="10"/>
  <c r="FU21" i="10"/>
  <c r="CJ21" i="10"/>
  <c r="AO21" i="10"/>
  <c r="BM21" i="10"/>
  <c r="CT74" i="13"/>
  <c r="D294" i="10"/>
  <c r="BN21" i="10"/>
  <c r="AY21" i="10"/>
  <c r="CL293" i="10"/>
  <c r="R21" i="10"/>
  <c r="AN21" i="10"/>
  <c r="AH21" i="10"/>
  <c r="CK21" i="10"/>
  <c r="AK21" i="10"/>
  <c r="CD21" i="10"/>
  <c r="BL21" i="10"/>
  <c r="AV21" i="10"/>
  <c r="CC21" i="10"/>
  <c r="AR19" i="13"/>
  <c r="CW20" i="13"/>
  <c r="AG20" i="13"/>
  <c r="AL20" i="13"/>
  <c r="BT21" i="10"/>
  <c r="BH21" i="10"/>
  <c r="CH21" i="10"/>
  <c r="BB21" i="10"/>
  <c r="CO293" i="10"/>
  <c r="BJ21" i="10"/>
  <c r="BP21" i="10"/>
  <c r="AS21" i="10"/>
  <c r="CN293" i="10"/>
  <c r="CO21" i="10"/>
  <c r="AA21" i="10"/>
  <c r="CA21" i="10"/>
  <c r="CB21" i="10"/>
  <c r="BV21" i="10"/>
  <c r="Z21" i="10"/>
  <c r="FT21" i="10"/>
  <c r="CI21" i="10"/>
  <c r="AM21" i="10"/>
  <c r="AQ21" i="10"/>
  <c r="FT293" i="10"/>
  <c r="BI21" i="10"/>
  <c r="W21" i="10"/>
  <c r="AR21" i="10"/>
  <c r="AL21" i="10"/>
  <c r="D194" i="10"/>
  <c r="CM293" i="10"/>
  <c r="CF21" i="10"/>
  <c r="BW21" i="10"/>
  <c r="CG21" i="10"/>
  <c r="AB21" i="10"/>
  <c r="CM21" i="10"/>
  <c r="CE21" i="10"/>
  <c r="AG21" i="10"/>
  <c r="AD21" i="10"/>
  <c r="X21" i="10"/>
  <c r="BS21" i="10"/>
  <c r="FU293" i="10"/>
  <c r="BG21" i="10"/>
  <c r="T21" i="10"/>
  <c r="CL21" i="10"/>
  <c r="AI21" i="10"/>
  <c r="BZ21" i="10"/>
  <c r="CN21" i="10"/>
  <c r="Y21" i="10"/>
  <c r="AZ21" i="10"/>
  <c r="BE21" i="10"/>
  <c r="AP21" i="10"/>
  <c r="BA21" i="10"/>
  <c r="AE21" i="10"/>
  <c r="BR21" i="10"/>
  <c r="AT21" i="10"/>
  <c r="CG94" i="9"/>
  <c r="FS298" i="10"/>
  <c r="FS198" i="10"/>
  <c r="CG20" i="9"/>
  <c r="FQ301" i="10"/>
  <c r="O188" i="14"/>
  <c r="L89" i="18"/>
  <c r="AM89" i="14"/>
  <c r="FR296" i="10"/>
  <c r="FR297" i="10"/>
  <c r="O189" i="14"/>
  <c r="CL297" i="10"/>
  <c r="CL300" i="10"/>
  <c r="L89" i="14"/>
  <c r="FQ300" i="10"/>
  <c r="L188" i="14"/>
  <c r="FU194" i="10"/>
  <c r="CM196" i="10"/>
  <c r="FS196" i="10"/>
  <c r="FU294" i="10"/>
  <c r="CM296" i="10"/>
  <c r="CK301" i="10"/>
  <c r="CK300" i="10"/>
  <c r="L88" i="14"/>
  <c r="FS120" i="10"/>
  <c r="BJ20" i="10"/>
  <c r="FU94" i="10"/>
  <c r="AR20" i="10"/>
  <c r="CO20" i="10"/>
  <c r="BB120" i="10"/>
  <c r="AB20" i="10"/>
  <c r="BA20" i="10"/>
  <c r="AU120" i="10"/>
  <c r="BI120" i="10"/>
  <c r="AY20" i="10"/>
  <c r="CI20" i="10"/>
  <c r="CL20" i="10"/>
  <c r="FB120" i="10"/>
  <c r="CN20" i="10"/>
  <c r="AS20" i="10"/>
  <c r="AR120" i="10"/>
  <c r="BC120" i="10"/>
  <c r="BN20" i="10"/>
  <c r="AG20" i="10"/>
  <c r="AZ20" i="10"/>
  <c r="Z20" i="10"/>
  <c r="BT20" i="10"/>
  <c r="AP20" i="10"/>
  <c r="AY120" i="10"/>
  <c r="AV20" i="10"/>
  <c r="AC20" i="10"/>
  <c r="U20" i="10"/>
  <c r="AF120" i="10"/>
  <c r="BZ20" i="10"/>
  <c r="AH20" i="10"/>
  <c r="CJ20" i="10"/>
  <c r="CB20" i="10"/>
  <c r="AL120" i="10"/>
  <c r="BE120" i="10"/>
  <c r="FH120" i="10"/>
  <c r="CM20" i="10"/>
  <c r="CD20" i="10"/>
  <c r="Q20" i="10"/>
  <c r="BS20" i="10"/>
  <c r="CE20" i="10"/>
  <c r="R20" i="10"/>
  <c r="CG20" i="10"/>
  <c r="BB20" i="10"/>
  <c r="CJ120" i="10"/>
  <c r="V20" i="10"/>
  <c r="AQ20" i="10"/>
  <c r="X20" i="10"/>
  <c r="CO94" i="10"/>
  <c r="BW120" i="10"/>
  <c r="BV20" i="10"/>
  <c r="BK20" i="10"/>
  <c r="AK20" i="10"/>
  <c r="EH120" i="10"/>
  <c r="AT20" i="10"/>
  <c r="AX20" i="10"/>
  <c r="CC20" i="10"/>
  <c r="CH20" i="10"/>
  <c r="FA120" i="10"/>
  <c r="BO20" i="10"/>
  <c r="AD20" i="10"/>
  <c r="DY120" i="10"/>
  <c r="FG120" i="10"/>
  <c r="AM20" i="10"/>
  <c r="AN20" i="10"/>
  <c r="FT20" i="10"/>
  <c r="BQ20" i="10"/>
  <c r="AM120" i="10"/>
  <c r="EM120" i="10"/>
  <c r="AF20" i="10"/>
  <c r="AI120" i="10"/>
  <c r="AO20" i="10"/>
  <c r="FE120" i="10"/>
  <c r="FU20" i="10"/>
  <c r="CB120" i="10"/>
  <c r="BD120" i="10"/>
  <c r="BE20" i="10"/>
  <c r="T20" i="10"/>
  <c r="AW20" i="10"/>
  <c r="BL120" i="10"/>
  <c r="EG120" i="10"/>
  <c r="BY20" i="10"/>
  <c r="Y20" i="10"/>
  <c r="BX120" i="10"/>
  <c r="EP120" i="10"/>
  <c r="BH20" i="10"/>
  <c r="CA20" i="10"/>
  <c r="BU20" i="10"/>
  <c r="BW20" i="10"/>
  <c r="BG20" i="10"/>
  <c r="BF20" i="10"/>
  <c r="AE20" i="10"/>
  <c r="BL20" i="10"/>
  <c r="AI20" i="10"/>
  <c r="W20" i="10"/>
  <c r="AD120" i="10"/>
  <c r="BQ120" i="10"/>
  <c r="FR120" i="10"/>
  <c r="CF20" i="10"/>
  <c r="BD20" i="10"/>
  <c r="AA20" i="10"/>
  <c r="BM20" i="10"/>
  <c r="BP20" i="10"/>
  <c r="S20" i="10"/>
  <c r="AJ20" i="10"/>
  <c r="BI20" i="10"/>
  <c r="BX20" i="10"/>
  <c r="CK20" i="10"/>
  <c r="FS294" i="10"/>
  <c r="FS194" i="10"/>
  <c r="FT294" i="10"/>
  <c r="FT194" i="10"/>
  <c r="BC20" i="10"/>
  <c r="BR20" i="10"/>
  <c r="CM294" i="10"/>
  <c r="CM94" i="10"/>
  <c r="CN294" i="10"/>
  <c r="CN194" i="10"/>
  <c r="CL301" i="10"/>
  <c r="CO294" i="10"/>
  <c r="CM194" i="10"/>
  <c r="AU20" i="10"/>
  <c r="AL20" i="10"/>
  <c r="CT75" i="13"/>
  <c r="AQ120" i="10"/>
  <c r="AE120" i="10"/>
  <c r="AW120" i="10"/>
  <c r="W120" i="10"/>
  <c r="BT120" i="10"/>
  <c r="BM120" i="10"/>
  <c r="CD120" i="10"/>
  <c r="BZ120" i="10"/>
  <c r="BR120" i="10"/>
  <c r="BG120" i="10"/>
  <c r="EJ120" i="10"/>
  <c r="ED120" i="10"/>
  <c r="FQ120" i="10"/>
  <c r="FO120" i="10"/>
  <c r="EO120" i="10"/>
  <c r="CN94" i="10"/>
  <c r="CO194" i="10"/>
  <c r="AN120" i="10"/>
  <c r="EA120" i="10"/>
  <c r="AG120" i="10"/>
  <c r="AP120" i="10"/>
  <c r="CL120" i="10"/>
  <c r="BA120" i="10"/>
  <c r="BN120" i="10"/>
  <c r="CI120" i="10"/>
  <c r="CA120" i="10"/>
  <c r="BO120" i="10"/>
  <c r="EX120" i="10"/>
  <c r="ES120" i="10"/>
  <c r="EN120" i="10"/>
  <c r="EE120" i="10"/>
  <c r="EW120" i="10"/>
  <c r="Q120" i="10"/>
  <c r="BU120" i="10"/>
  <c r="BF120" i="10"/>
  <c r="CE120" i="10"/>
  <c r="FN120" i="10"/>
  <c r="U120" i="10"/>
  <c r="R120" i="10"/>
  <c r="EB120" i="10"/>
  <c r="AJ120" i="10"/>
  <c r="AA120" i="10"/>
  <c r="S120" i="10"/>
  <c r="EC120" i="10"/>
  <c r="CN120" i="10"/>
  <c r="BJ120" i="10"/>
  <c r="CH120" i="10"/>
  <c r="BP120" i="10"/>
  <c r="EF120" i="10"/>
  <c r="CM120" i="10"/>
  <c r="ER120" i="10"/>
  <c r="EZ120" i="10"/>
  <c r="EI120" i="10"/>
  <c r="FC120" i="10"/>
  <c r="FU120" i="10"/>
  <c r="Y120" i="10"/>
  <c r="V120" i="10"/>
  <c r="CG120" i="10"/>
  <c r="FJ120" i="10"/>
  <c r="EU120" i="10"/>
  <c r="FT94" i="10"/>
  <c r="Z120" i="10"/>
  <c r="AB120" i="10"/>
  <c r="AH120" i="10"/>
  <c r="DZ120" i="10"/>
  <c r="AO120" i="10"/>
  <c r="AK120" i="10"/>
  <c r="BS120" i="10"/>
  <c r="CF120" i="10"/>
  <c r="BK120" i="10"/>
  <c r="AX120" i="10"/>
  <c r="BY120" i="10"/>
  <c r="EV120" i="10"/>
  <c r="FI120" i="10"/>
  <c r="FL120" i="10"/>
  <c r="FP120" i="10"/>
  <c r="EQ120" i="10"/>
  <c r="FK120" i="10"/>
  <c r="AB19" i="10"/>
  <c r="CW21" i="13"/>
  <c r="AR20" i="13"/>
  <c r="AG21" i="13"/>
  <c r="AL21" i="13"/>
  <c r="AC120" i="10"/>
  <c r="CO120" i="10"/>
  <c r="FD120" i="10"/>
  <c r="EK120" i="10"/>
  <c r="FM120" i="10"/>
  <c r="AV120" i="10"/>
  <c r="X120" i="10"/>
  <c r="T120" i="10"/>
  <c r="AT120" i="10"/>
  <c r="AS120" i="10"/>
  <c r="CK120" i="10"/>
  <c r="BV120" i="10"/>
  <c r="CC120" i="10"/>
  <c r="BH120" i="10"/>
  <c r="AZ120" i="10"/>
  <c r="FF120" i="10"/>
  <c r="FT120" i="10"/>
  <c r="ET120" i="10"/>
  <c r="EL120" i="10"/>
  <c r="EY120" i="10"/>
  <c r="CG19" i="9"/>
  <c r="O89" i="14"/>
  <c r="AM90" i="14"/>
  <c r="L91" i="18"/>
  <c r="L90" i="18"/>
  <c r="FQ119" i="10"/>
  <c r="FS296" i="10"/>
  <c r="FS297" i="10"/>
  <c r="CM297" i="10"/>
  <c r="CM301" i="10"/>
  <c r="FS301" i="10"/>
  <c r="FR301" i="10"/>
  <c r="FR300" i="10"/>
  <c r="L189" i="14"/>
  <c r="BE19" i="10"/>
  <c r="AU19" i="10"/>
  <c r="CL19" i="10"/>
  <c r="BT19" i="10"/>
  <c r="BB19" i="10"/>
  <c r="FP119" i="10"/>
  <c r="AO19" i="10"/>
  <c r="AL119" i="10"/>
  <c r="CO119" i="10"/>
  <c r="BJ119" i="10"/>
  <c r="ER119" i="10"/>
  <c r="V19" i="10"/>
  <c r="BW119" i="10"/>
  <c r="EA119" i="10"/>
  <c r="AF119" i="10"/>
  <c r="ED119" i="10"/>
  <c r="CC119" i="10"/>
  <c r="EG119" i="10"/>
  <c r="BF119" i="10"/>
  <c r="AQ119" i="10"/>
  <c r="BO119" i="10"/>
  <c r="BR19" i="10"/>
  <c r="AM19" i="10"/>
  <c r="BY19" i="10"/>
  <c r="BL19" i="10"/>
  <c r="W19" i="10"/>
  <c r="BX19" i="10"/>
  <c r="AD19" i="10"/>
  <c r="BL119" i="10"/>
  <c r="FC119" i="10"/>
  <c r="AS19" i="10"/>
  <c r="BZ19" i="10"/>
  <c r="CI19" i="10"/>
  <c r="AE19" i="10"/>
  <c r="CG19" i="10"/>
  <c r="AN119" i="10"/>
  <c r="BQ119" i="10"/>
  <c r="BS119" i="10"/>
  <c r="FK119" i="10"/>
  <c r="BJ19" i="10"/>
  <c r="BA19" i="10"/>
  <c r="BQ19" i="10"/>
  <c r="CD19" i="10"/>
  <c r="AW19" i="10"/>
  <c r="CF19" i="10"/>
  <c r="AR19" i="10"/>
  <c r="CO19" i="10"/>
  <c r="AX19" i="10"/>
  <c r="AN19" i="10"/>
  <c r="P19" i="10"/>
  <c r="AT19" i="10"/>
  <c r="T119" i="10"/>
  <c r="BM119" i="10"/>
  <c r="EW119" i="10"/>
  <c r="EC119" i="10"/>
  <c r="CK19" i="10"/>
  <c r="BH19" i="10"/>
  <c r="AP19" i="10"/>
  <c r="AH19" i="10"/>
  <c r="BM19" i="10"/>
  <c r="AI19" i="10"/>
  <c r="AU119" i="10"/>
  <c r="BK119" i="10"/>
  <c r="Q19" i="10"/>
  <c r="AL19" i="10"/>
  <c r="CM19" i="10"/>
  <c r="AY19" i="10"/>
  <c r="AV19" i="10"/>
  <c r="BS19" i="10"/>
  <c r="DY119" i="10"/>
  <c r="CE119" i="10"/>
  <c r="FU119" i="10"/>
  <c r="EK119" i="10"/>
  <c r="DZ119" i="10"/>
  <c r="S119" i="10"/>
  <c r="R119" i="10"/>
  <c r="AC119" i="10"/>
  <c r="BI119" i="10"/>
  <c r="CJ119" i="10"/>
  <c r="BT119" i="10"/>
  <c r="EX119" i="10"/>
  <c r="BV119" i="10"/>
  <c r="CH119" i="10"/>
  <c r="EF119" i="10"/>
  <c r="EP119" i="10"/>
  <c r="EN119" i="10"/>
  <c r="EM119" i="10"/>
  <c r="FG119" i="10"/>
  <c r="BC19" i="10"/>
  <c r="CH19" i="10"/>
  <c r="R19" i="10"/>
  <c r="BU19" i="10"/>
  <c r="AG19" i="10"/>
  <c r="Y19" i="10"/>
  <c r="BI19" i="10"/>
  <c r="AQ19" i="10"/>
  <c r="FU19" i="10"/>
  <c r="AK19" i="10"/>
  <c r="BP19" i="10"/>
  <c r="CJ19" i="10"/>
  <c r="AA119" i="10"/>
  <c r="Q119" i="10"/>
  <c r="AI119" i="10"/>
  <c r="AH119" i="10"/>
  <c r="U119" i="10"/>
  <c r="CB119" i="10"/>
  <c r="BB119" i="10"/>
  <c r="CL119" i="10"/>
  <c r="AW119" i="10"/>
  <c r="BE119" i="10"/>
  <c r="BC119" i="10"/>
  <c r="EH119" i="10"/>
  <c r="FM119" i="10"/>
  <c r="FB119" i="10"/>
  <c r="EU119" i="10"/>
  <c r="FO119" i="10"/>
  <c r="AK119" i="10"/>
  <c r="BX119" i="10"/>
  <c r="ET119" i="10"/>
  <c r="X19" i="10"/>
  <c r="BF19" i="10"/>
  <c r="S19" i="10"/>
  <c r="CB19" i="10"/>
  <c r="BO19" i="10"/>
  <c r="AJ19" i="10"/>
  <c r="T19" i="10"/>
  <c r="AM119" i="10"/>
  <c r="P119" i="10"/>
  <c r="W119" i="10"/>
  <c r="AT119" i="10"/>
  <c r="AV119" i="10"/>
  <c r="V119" i="10"/>
  <c r="EB119" i="10"/>
  <c r="BZ119" i="10"/>
  <c r="BR119" i="10"/>
  <c r="EV119" i="10"/>
  <c r="CG119" i="10"/>
  <c r="BG119" i="10"/>
  <c r="CI119" i="10"/>
  <c r="FJ119" i="10"/>
  <c r="EL119" i="10"/>
  <c r="FF119" i="10"/>
  <c r="EI119" i="10"/>
  <c r="FA119" i="10"/>
  <c r="AE119" i="10"/>
  <c r="AZ119" i="10"/>
  <c r="EJ119" i="10"/>
  <c r="AF19" i="10"/>
  <c r="CN19" i="10"/>
  <c r="CE19" i="10"/>
  <c r="AA19" i="10"/>
  <c r="BD19" i="10"/>
  <c r="U19" i="10"/>
  <c r="CC19" i="10"/>
  <c r="BW19" i="10"/>
  <c r="AG119" i="10"/>
  <c r="X119" i="10"/>
  <c r="AJ119" i="10"/>
  <c r="AR119" i="10"/>
  <c r="CM119" i="10"/>
  <c r="CD119" i="10"/>
  <c r="CK119" i="10"/>
  <c r="BN119" i="10"/>
  <c r="FD119" i="10"/>
  <c r="BP119" i="10"/>
  <c r="FE119" i="10"/>
  <c r="EO119" i="10"/>
  <c r="EZ119" i="10"/>
  <c r="FT119" i="10"/>
  <c r="EQ119" i="10"/>
  <c r="FI119" i="10"/>
  <c r="AD119" i="10"/>
  <c r="Z119" i="10"/>
  <c r="BU119" i="10"/>
  <c r="CN119" i="10"/>
  <c r="AX119" i="10"/>
  <c r="CA119" i="10"/>
  <c r="FH119" i="10"/>
  <c r="FS119" i="10"/>
  <c r="ES119" i="10"/>
  <c r="Z19" i="10"/>
  <c r="BG19" i="10"/>
  <c r="BV19" i="10"/>
  <c r="BN19" i="10"/>
  <c r="AC19" i="10"/>
  <c r="AZ19" i="10"/>
  <c r="BK19" i="10"/>
  <c r="FT19" i="10"/>
  <c r="CA19" i="10"/>
  <c r="Y119" i="10"/>
  <c r="AP119" i="10"/>
  <c r="AS119" i="10"/>
  <c r="AB119" i="10"/>
  <c r="AO119" i="10"/>
  <c r="BH119" i="10"/>
  <c r="AY119" i="10"/>
  <c r="BA119" i="10"/>
  <c r="CF119" i="10"/>
  <c r="BD119" i="10"/>
  <c r="BY119" i="10"/>
  <c r="FR119" i="10"/>
  <c r="FL119" i="10"/>
  <c r="FN119" i="10"/>
  <c r="EE119" i="10"/>
  <c r="EY119" i="10"/>
  <c r="CT76" i="13"/>
  <c r="AR21" i="13"/>
  <c r="CW22" i="13"/>
  <c r="AG22" i="13"/>
  <c r="AL22" i="13"/>
  <c r="AM18" i="10"/>
  <c r="CG18" i="9"/>
  <c r="CG17" i="9"/>
  <c r="FS300" i="10"/>
  <c r="L190" i="14"/>
  <c r="O190" i="14"/>
  <c r="O90" i="14"/>
  <c r="ET117" i="10"/>
  <c r="CM300" i="10"/>
  <c r="L90" i="14"/>
  <c r="EN118" i="10"/>
  <c r="Q118" i="10"/>
  <c r="BC117" i="10"/>
  <c r="BP18" i="10"/>
  <c r="CH17" i="10"/>
  <c r="BG18" i="10"/>
  <c r="AS18" i="10"/>
  <c r="AB17" i="10"/>
  <c r="CC17" i="10"/>
  <c r="BF17" i="10"/>
  <c r="X117" i="10"/>
  <c r="V17" i="10"/>
  <c r="EM117" i="10"/>
  <c r="T118" i="10"/>
  <c r="R17" i="10"/>
  <c r="AK117" i="10"/>
  <c r="CB117" i="10"/>
  <c r="FT117" i="10"/>
  <c r="V117" i="10"/>
  <c r="BM117" i="10"/>
  <c r="CC118" i="10"/>
  <c r="AG17" i="10"/>
  <c r="FO117" i="10"/>
  <c r="ED118" i="10"/>
  <c r="AQ17" i="10"/>
  <c r="AZ17" i="10"/>
  <c r="BY17" i="10"/>
  <c r="AC117" i="10"/>
  <c r="BA117" i="10"/>
  <c r="EJ117" i="10"/>
  <c r="FJ117" i="10"/>
  <c r="BH17" i="10"/>
  <c r="Q117" i="10"/>
  <c r="AU117" i="10"/>
  <c r="BB17" i="10"/>
  <c r="BB117" i="10"/>
  <c r="AW17" i="10"/>
  <c r="CF117" i="10"/>
  <c r="FG118" i="10"/>
  <c r="AW117" i="10"/>
  <c r="EO118" i="10"/>
  <c r="CG17" i="10"/>
  <c r="BG17" i="10"/>
  <c r="U117" i="10"/>
  <c r="BS117" i="10"/>
  <c r="ER117" i="10"/>
  <c r="FR117" i="10"/>
  <c r="AN118" i="10"/>
  <c r="EC117" i="10"/>
  <c r="CO17" i="10"/>
  <c r="AB117" i="10"/>
  <c r="BZ117" i="10"/>
  <c r="FC117" i="10"/>
  <c r="AV17" i="10"/>
  <c r="BK117" i="10"/>
  <c r="AC118" i="10"/>
  <c r="FM118" i="10"/>
  <c r="T17" i="10"/>
  <c r="AR117" i="10"/>
  <c r="CK117" i="10"/>
  <c r="ES117" i="10"/>
  <c r="DS7" i="13"/>
  <c r="C13" i="18"/>
  <c r="EZ118" i="10"/>
  <c r="BM118" i="10"/>
  <c r="EV118" i="10"/>
  <c r="BL17" i="10"/>
  <c r="BT17" i="10"/>
  <c r="BS17" i="10"/>
  <c r="AH18" i="10"/>
  <c r="BA18" i="10"/>
  <c r="AN117" i="10"/>
  <c r="AF117" i="10"/>
  <c r="AY117" i="10"/>
  <c r="AV117" i="10"/>
  <c r="BF117" i="10"/>
  <c r="EY117" i="10"/>
  <c r="EP117" i="10"/>
  <c r="AI117" i="10"/>
  <c r="CO117" i="10"/>
  <c r="EF117" i="10"/>
  <c r="AV118" i="10"/>
  <c r="FT118" i="10"/>
  <c r="BA17" i="10"/>
  <c r="AL17" i="10"/>
  <c r="AS117" i="10"/>
  <c r="AP117" i="10"/>
  <c r="AM117" i="10"/>
  <c r="CI117" i="10"/>
  <c r="BE117" i="10"/>
  <c r="BN117" i="10"/>
  <c r="FS117" i="10"/>
  <c r="EX117" i="10"/>
  <c r="CB118" i="10"/>
  <c r="W117" i="10"/>
  <c r="AQ117" i="10"/>
  <c r="FD117" i="10"/>
  <c r="AX117" i="10"/>
  <c r="EA117" i="10"/>
  <c r="BL118" i="10"/>
  <c r="S17" i="10"/>
  <c r="BK17" i="10"/>
  <c r="BR17" i="10"/>
  <c r="Q17" i="10"/>
  <c r="BQ17" i="10"/>
  <c r="BE18" i="10"/>
  <c r="O117" i="10"/>
  <c r="Z117" i="10"/>
  <c r="DZ117" i="10"/>
  <c r="FI117" i="10"/>
  <c r="BO117" i="10"/>
  <c r="BV117" i="10"/>
  <c r="FH117" i="10"/>
  <c r="FF117" i="10"/>
  <c r="U118" i="10"/>
  <c r="BI118" i="10"/>
  <c r="CF118" i="10"/>
  <c r="EB118" i="10"/>
  <c r="AO117" i="10"/>
  <c r="Y117" i="10"/>
  <c r="T117" i="10"/>
  <c r="P117" i="10"/>
  <c r="AG117" i="10"/>
  <c r="BJ117" i="10"/>
  <c r="CC117" i="10"/>
  <c r="FK117" i="10"/>
  <c r="BW117" i="10"/>
  <c r="CE117" i="10"/>
  <c r="CH117" i="10"/>
  <c r="FL117" i="10"/>
  <c r="FP117" i="10"/>
  <c r="EU117" i="10"/>
  <c r="EQ117" i="10"/>
  <c r="EH117" i="10"/>
  <c r="FB117" i="10"/>
  <c r="EO117" i="10"/>
  <c r="FN117" i="10"/>
  <c r="P118" i="10"/>
  <c r="AA118" i="10"/>
  <c r="AY118" i="10"/>
  <c r="BV118" i="10"/>
  <c r="FJ118" i="10"/>
  <c r="R117" i="10"/>
  <c r="DY117" i="10"/>
  <c r="AT117" i="10"/>
  <c r="AH117" i="10"/>
  <c r="AD117" i="10"/>
  <c r="BT117" i="10"/>
  <c r="BQ117" i="10"/>
  <c r="AZ117" i="10"/>
  <c r="BU117" i="10"/>
  <c r="BX117" i="10"/>
  <c r="BG117" i="10"/>
  <c r="CD117" i="10"/>
  <c r="FE117" i="10"/>
  <c r="EZ117" i="10"/>
  <c r="FA117" i="10"/>
  <c r="EV117" i="10"/>
  <c r="ED117" i="10"/>
  <c r="R118" i="10"/>
  <c r="CK118" i="10"/>
  <c r="CH118" i="10"/>
  <c r="EG118" i="10"/>
  <c r="AE117" i="10"/>
  <c r="AA117" i="10"/>
  <c r="BI117" i="10"/>
  <c r="CM117" i="10"/>
  <c r="BR117" i="10"/>
  <c r="CN117" i="10"/>
  <c r="CG117" i="10"/>
  <c r="BP117" i="10"/>
  <c r="CL117" i="10"/>
  <c r="EB117" i="10"/>
  <c r="FU117" i="10"/>
  <c r="FM117" i="10"/>
  <c r="FG117" i="10"/>
  <c r="EL117" i="10"/>
  <c r="EG117" i="10"/>
  <c r="EK117" i="10"/>
  <c r="DZ118" i="10"/>
  <c r="Y118" i="10"/>
  <c r="CL118" i="10"/>
  <c r="FB118" i="10"/>
  <c r="FR118" i="10"/>
  <c r="AJ117" i="10"/>
  <c r="N117" i="10"/>
  <c r="AL117" i="10"/>
  <c r="S117" i="10"/>
  <c r="CA117" i="10"/>
  <c r="BH117" i="10"/>
  <c r="CJ117" i="10"/>
  <c r="BD117" i="10"/>
  <c r="BL117" i="10"/>
  <c r="BY117" i="10"/>
  <c r="EN117" i="10"/>
  <c r="EW117" i="10"/>
  <c r="EI117" i="10"/>
  <c r="EE117" i="10"/>
  <c r="FQ117" i="10"/>
  <c r="T18" i="10"/>
  <c r="BV18" i="10"/>
  <c r="CG18" i="10"/>
  <c r="CI18" i="10"/>
  <c r="AW18" i="10"/>
  <c r="AL18" i="10"/>
  <c r="CC18" i="10"/>
  <c r="BT18" i="10"/>
  <c r="R18" i="10"/>
  <c r="AU18" i="10"/>
  <c r="AQ18" i="10"/>
  <c r="BB18" i="10"/>
  <c r="AY18" i="10"/>
  <c r="BU18" i="10"/>
  <c r="BR18" i="10"/>
  <c r="CO18" i="10"/>
  <c r="AX18" i="10"/>
  <c r="CK18" i="10"/>
  <c r="V18" i="10"/>
  <c r="O18" i="10"/>
  <c r="BD18" i="10"/>
  <c r="AJ18" i="10"/>
  <c r="AP18" i="10"/>
  <c r="BI18" i="10"/>
  <c r="BW18" i="10"/>
  <c r="AZ18" i="10"/>
  <c r="AT18" i="10"/>
  <c r="FU18" i="10"/>
  <c r="CA18" i="10"/>
  <c r="AO18" i="10"/>
  <c r="AF18" i="10"/>
  <c r="CJ18" i="10"/>
  <c r="CF18" i="10"/>
  <c r="S18" i="10"/>
  <c r="BM18" i="10"/>
  <c r="CE18" i="10"/>
  <c r="CH18" i="10"/>
  <c r="Q18" i="10"/>
  <c r="FT18" i="10"/>
  <c r="X18" i="10"/>
  <c r="CT77" i="13"/>
  <c r="AS17" i="10"/>
  <c r="AD17" i="10"/>
  <c r="AC17" i="10"/>
  <c r="X17" i="10"/>
  <c r="AX17" i="10"/>
  <c r="Z17" i="10"/>
  <c r="CI17" i="10"/>
  <c r="AA17" i="10"/>
  <c r="AK17" i="10"/>
  <c r="CJ17" i="10"/>
  <c r="BW17" i="10"/>
  <c r="BI17" i="10"/>
  <c r="BU17" i="10"/>
  <c r="AO17" i="10"/>
  <c r="AE17" i="10"/>
  <c r="BM17" i="10"/>
  <c r="AN17" i="10"/>
  <c r="BX17" i="10"/>
  <c r="FT17" i="10"/>
  <c r="CD17" i="10"/>
  <c r="CN17" i="10"/>
  <c r="CF17" i="10"/>
  <c r="O17" i="10"/>
  <c r="BJ17" i="10"/>
  <c r="Y17" i="10"/>
  <c r="BC17" i="10"/>
  <c r="BO17" i="10"/>
  <c r="U17" i="10"/>
  <c r="BV17" i="10"/>
  <c r="P17" i="10"/>
  <c r="CL17" i="10"/>
  <c r="AU17" i="10"/>
  <c r="W17" i="10"/>
  <c r="CK17" i="10"/>
  <c r="BE17" i="10"/>
  <c r="BN17" i="10"/>
  <c r="AH17" i="10"/>
  <c r="AM17" i="10"/>
  <c r="FU17" i="10"/>
  <c r="AY17" i="10"/>
  <c r="CM17" i="10"/>
  <c r="AF17" i="10"/>
  <c r="AJ17" i="10"/>
  <c r="N17" i="10"/>
  <c r="CB17" i="10"/>
  <c r="BZ17" i="10"/>
  <c r="CA17" i="10"/>
  <c r="BP17" i="10"/>
  <c r="BD17" i="10"/>
  <c r="AT17" i="10"/>
  <c r="CE17" i="10"/>
  <c r="AR17" i="10"/>
  <c r="AI17" i="10"/>
  <c r="AP17" i="10"/>
  <c r="AK118" i="10"/>
  <c r="Z118" i="10"/>
  <c r="AI118" i="10"/>
  <c r="V118" i="10"/>
  <c r="AX118" i="10"/>
  <c r="BK118" i="10"/>
  <c r="CA118" i="10"/>
  <c r="CE118" i="10"/>
  <c r="CD118" i="10"/>
  <c r="EI118" i="10"/>
  <c r="CN118" i="10"/>
  <c r="EY118" i="10"/>
  <c r="EL118" i="10"/>
  <c r="ET118" i="10"/>
  <c r="EJ118" i="10"/>
  <c r="FD118" i="10"/>
  <c r="S118" i="10"/>
  <c r="X118" i="10"/>
  <c r="AD118" i="10"/>
  <c r="AQ118" i="10"/>
  <c r="AE118" i="10"/>
  <c r="CI118" i="10"/>
  <c r="BB118" i="10"/>
  <c r="BJ118" i="10"/>
  <c r="CO118" i="10"/>
  <c r="BD118" i="10"/>
  <c r="EW118" i="10"/>
  <c r="FU118" i="10"/>
  <c r="FS118" i="10"/>
  <c r="EX118" i="10"/>
  <c r="FF118" i="10"/>
  <c r="ER118" i="10"/>
  <c r="FL118" i="10"/>
  <c r="AB18" i="10"/>
  <c r="AR18" i="10"/>
  <c r="BH18" i="10"/>
  <c r="BQ18" i="10"/>
  <c r="W18" i="10"/>
  <c r="BL18" i="10"/>
  <c r="AC18" i="10"/>
  <c r="AP118" i="10"/>
  <c r="AG118" i="10"/>
  <c r="BR118" i="10"/>
  <c r="AW118" i="10"/>
  <c r="EE118" i="10"/>
  <c r="CW23" i="13"/>
  <c r="AR22" i="13"/>
  <c r="AG23" i="13"/>
  <c r="AL23" i="13"/>
  <c r="W118" i="10"/>
  <c r="O118" i="10"/>
  <c r="AH118" i="10"/>
  <c r="CJ118" i="10"/>
  <c r="BQ118" i="10"/>
  <c r="BC118" i="10"/>
  <c r="BN118" i="10"/>
  <c r="BF118" i="10"/>
  <c r="BH118" i="10"/>
  <c r="FO118" i="10"/>
  <c r="EP118" i="10"/>
  <c r="EQ118" i="10"/>
  <c r="ES118" i="10"/>
  <c r="FP118" i="10"/>
  <c r="Y18" i="10"/>
  <c r="CM18" i="10"/>
  <c r="BK18" i="10"/>
  <c r="BF18" i="10"/>
  <c r="AE18" i="10"/>
  <c r="AD18" i="10"/>
  <c r="BJ18" i="10"/>
  <c r="CN18" i="10"/>
  <c r="BZ18" i="10"/>
  <c r="S101" i="13"/>
  <c r="AK16" i="10"/>
  <c r="AL118" i="10"/>
  <c r="DY118" i="10"/>
  <c r="BG118" i="10"/>
  <c r="BE118" i="10"/>
  <c r="EC118" i="10"/>
  <c r="EH118" i="10"/>
  <c r="AT118" i="10"/>
  <c r="AO118" i="10"/>
  <c r="AS118" i="10"/>
  <c r="AR118" i="10"/>
  <c r="AJ118" i="10"/>
  <c r="BA118" i="10"/>
  <c r="BT118" i="10"/>
  <c r="BU118" i="10"/>
  <c r="BW118" i="10"/>
  <c r="BO118" i="10"/>
  <c r="BP118" i="10"/>
  <c r="EK118" i="10"/>
  <c r="FK118" i="10"/>
  <c r="FE118" i="10"/>
  <c r="FC118" i="10"/>
  <c r="EF118" i="10"/>
  <c r="AK18" i="10"/>
  <c r="BY18" i="10"/>
  <c r="CB18" i="10"/>
  <c r="BX18" i="10"/>
  <c r="BN18" i="10"/>
  <c r="BO18" i="10"/>
  <c r="AN18" i="10"/>
  <c r="T101" i="13"/>
  <c r="AB118" i="10"/>
  <c r="FA118" i="10"/>
  <c r="AZ118" i="10"/>
  <c r="FI118" i="10"/>
  <c r="FH118" i="10"/>
  <c r="AU118" i="10"/>
  <c r="AF118" i="10"/>
  <c r="AM118" i="10"/>
  <c r="EA118" i="10"/>
  <c r="BS118" i="10"/>
  <c r="BZ118" i="10"/>
  <c r="CM118" i="10"/>
  <c r="CG118" i="10"/>
  <c r="BY118" i="10"/>
  <c r="BX118" i="10"/>
  <c r="EM118" i="10"/>
  <c r="EU118" i="10"/>
  <c r="FQ118" i="10"/>
  <c r="FN118" i="10"/>
  <c r="AV18" i="10"/>
  <c r="BC18" i="10"/>
  <c r="BS18" i="10"/>
  <c r="CD18" i="10"/>
  <c r="CL18" i="10"/>
  <c r="P18" i="10"/>
  <c r="Z18" i="10"/>
  <c r="AI18" i="10"/>
  <c r="U18" i="10"/>
  <c r="AG18" i="10"/>
  <c r="AA18" i="10"/>
  <c r="CC16" i="9"/>
  <c r="FE116" i="10"/>
  <c r="FE195" i="10"/>
  <c r="FE197" i="10"/>
  <c r="N176" i="14"/>
  <c r="R176" i="14"/>
  <c r="M196" i="10"/>
  <c r="CS196" i="10"/>
  <c r="DZ116" i="10"/>
  <c r="DZ195" i="10"/>
  <c r="DZ197" i="10"/>
  <c r="FF101" i="10"/>
  <c r="AL16" i="10"/>
  <c r="AL95" i="10"/>
  <c r="AL97" i="10"/>
  <c r="AL100" i="10"/>
  <c r="J37" i="14"/>
  <c r="M96" i="10"/>
  <c r="CS96" i="10"/>
  <c r="AK95" i="10"/>
  <c r="AK97" i="10"/>
  <c r="AK100" i="10"/>
  <c r="J36" i="14"/>
  <c r="EH116" i="10"/>
  <c r="AD116" i="10"/>
  <c r="AO116" i="10"/>
  <c r="AO195" i="10"/>
  <c r="AO197" i="10"/>
  <c r="BQ116" i="10"/>
  <c r="BA116" i="10"/>
  <c r="BA195" i="10"/>
  <c r="BA197" i="10"/>
  <c r="BZ116" i="10"/>
  <c r="BZ195" i="10"/>
  <c r="BZ197" i="10"/>
  <c r="P116" i="10"/>
  <c r="EQ116" i="10"/>
  <c r="BL16" i="10"/>
  <c r="AP16" i="10"/>
  <c r="AP95" i="10"/>
  <c r="AP97" i="10"/>
  <c r="CI116" i="10"/>
  <c r="CI195" i="10"/>
  <c r="CI197" i="10"/>
  <c r="BS116" i="10"/>
  <c r="FM116" i="10"/>
  <c r="BH16" i="10"/>
  <c r="BH95" i="10"/>
  <c r="BH97" i="10"/>
  <c r="AI116" i="10"/>
  <c r="CG116" i="10"/>
  <c r="CC16" i="10"/>
  <c r="BC16" i="10"/>
  <c r="BC95" i="10"/>
  <c r="BC97" i="10"/>
  <c r="CA16" i="10"/>
  <c r="CA95" i="10"/>
  <c r="CA97" i="10"/>
  <c r="CD116" i="10"/>
  <c r="T16" i="10"/>
  <c r="AA16" i="10"/>
  <c r="Y16" i="10"/>
  <c r="Y95" i="10"/>
  <c r="Y97" i="10"/>
  <c r="AR116" i="10"/>
  <c r="BO116" i="10"/>
  <c r="BO195" i="10"/>
  <c r="BO197" i="10"/>
  <c r="EB116" i="10"/>
  <c r="W16" i="10"/>
  <c r="W95" i="10"/>
  <c r="W97" i="10"/>
  <c r="BU16" i="10"/>
  <c r="BU95" i="10"/>
  <c r="BU97" i="10"/>
  <c r="DP101" i="10"/>
  <c r="AE116" i="10"/>
  <c r="CL116" i="10"/>
  <c r="BE116" i="10"/>
  <c r="FU116" i="10"/>
  <c r="Z16" i="10"/>
  <c r="BX16" i="10"/>
  <c r="BX95" i="10"/>
  <c r="BX97" i="10"/>
  <c r="AF116" i="10"/>
  <c r="BK116" i="10"/>
  <c r="ED116" i="10"/>
  <c r="T116" i="10"/>
  <c r="FG116" i="10"/>
  <c r="V16" i="10"/>
  <c r="V95" i="10"/>
  <c r="V97" i="10"/>
  <c r="BD16" i="10"/>
  <c r="BD95" i="10"/>
  <c r="BD97" i="10"/>
  <c r="AN16" i="10"/>
  <c r="FE201" i="10"/>
  <c r="BQ16" i="10"/>
  <c r="AU16" i="10"/>
  <c r="AU95" i="10"/>
  <c r="AU97" i="10"/>
  <c r="BJ16" i="10"/>
  <c r="BJ95" i="10"/>
  <c r="BJ97" i="10"/>
  <c r="FC101" i="10"/>
  <c r="BG16" i="10"/>
  <c r="AY16" i="10"/>
  <c r="AY95" i="10"/>
  <c r="AY97" i="10"/>
  <c r="AJ116" i="10"/>
  <c r="AJ195" i="10"/>
  <c r="AJ197" i="10"/>
  <c r="AQ116" i="10"/>
  <c r="AQ195" i="10"/>
  <c r="AQ197" i="10"/>
  <c r="BV116" i="10"/>
  <c r="BV195" i="10"/>
  <c r="BV197" i="10"/>
  <c r="EG116" i="10"/>
  <c r="BM116" i="10"/>
  <c r="BM195" i="10"/>
  <c r="BM197" i="10"/>
  <c r="FR116" i="10"/>
  <c r="ES116" i="10"/>
  <c r="AZ16" i="10"/>
  <c r="AZ95" i="10"/>
  <c r="AZ97" i="10"/>
  <c r="AI16" i="10"/>
  <c r="AR16" i="10"/>
  <c r="AR95" i="10"/>
  <c r="AR97" i="10"/>
  <c r="CB16" i="10"/>
  <c r="BF16" i="10"/>
  <c r="AJ16" i="10"/>
  <c r="AJ95" i="10"/>
  <c r="AJ97" i="10"/>
  <c r="BZ16" i="10"/>
  <c r="AO16" i="10"/>
  <c r="AO95" i="10"/>
  <c r="AO97" i="10"/>
  <c r="BN16" i="10"/>
  <c r="BN95" i="10"/>
  <c r="BN97" i="10"/>
  <c r="AP116" i="10"/>
  <c r="AP195" i="10"/>
  <c r="AP197" i="10"/>
  <c r="CA116" i="10"/>
  <c r="CA195" i="10"/>
  <c r="CA197" i="10"/>
  <c r="EI116" i="10"/>
  <c r="BU116" i="10"/>
  <c r="EE116" i="10"/>
  <c r="U16" i="10"/>
  <c r="U95" i="10"/>
  <c r="U97" i="10"/>
  <c r="AM16" i="10"/>
  <c r="AM95" i="10"/>
  <c r="AM97" i="10"/>
  <c r="AD16" i="10"/>
  <c r="AD95" i="10"/>
  <c r="AD97" i="10"/>
  <c r="CJ16" i="10"/>
  <c r="CJ95" i="10"/>
  <c r="CJ97" i="10"/>
  <c r="CM16" i="10"/>
  <c r="CM95" i="10"/>
  <c r="CM97" i="10"/>
  <c r="AC16" i="10"/>
  <c r="BB16" i="10"/>
  <c r="BB95" i="10"/>
  <c r="BB97" i="10"/>
  <c r="BB101" i="10"/>
  <c r="AQ16" i="10"/>
  <c r="AQ95" i="10"/>
  <c r="AQ97" i="10"/>
  <c r="CG16" i="10"/>
  <c r="CE116" i="10"/>
  <c r="CE195" i="10"/>
  <c r="CE197" i="10"/>
  <c r="AU116" i="10"/>
  <c r="AU195" i="10"/>
  <c r="AU197" i="10"/>
  <c r="EX116" i="10"/>
  <c r="EN116" i="10"/>
  <c r="BV16" i="10"/>
  <c r="BA16" i="10"/>
  <c r="BA95" i="10"/>
  <c r="BA97" i="10"/>
  <c r="BK16" i="10"/>
  <c r="BK95" i="10"/>
  <c r="BK97" i="10"/>
  <c r="BR16" i="10"/>
  <c r="BR95" i="10"/>
  <c r="BR97" i="10"/>
  <c r="CI16" i="10"/>
  <c r="CI95" i="10"/>
  <c r="CI97" i="10"/>
  <c r="AX16" i="10"/>
  <c r="AX95" i="10"/>
  <c r="AX97" i="10"/>
  <c r="CO16" i="10"/>
  <c r="AL116" i="10"/>
  <c r="AL195" i="10"/>
  <c r="AL197" i="10"/>
  <c r="CB116" i="10"/>
  <c r="BN116" i="10"/>
  <c r="FC116" i="10"/>
  <c r="FN116" i="10"/>
  <c r="CT78" i="13"/>
  <c r="Q16" i="10"/>
  <c r="BS16" i="10"/>
  <c r="BS95" i="10"/>
  <c r="BS97" i="10"/>
  <c r="O16" i="10"/>
  <c r="O95" i="10"/>
  <c r="O97" i="10"/>
  <c r="BO16" i="10"/>
  <c r="BO95" i="10"/>
  <c r="BO97" i="10"/>
  <c r="P16" i="10"/>
  <c r="CH16" i="10"/>
  <c r="CH95" i="10"/>
  <c r="CH97" i="10"/>
  <c r="CH101" i="10"/>
  <c r="X16" i="10"/>
  <c r="X95" i="10"/>
  <c r="X97" i="10"/>
  <c r="BM16" i="10"/>
  <c r="BM95" i="10"/>
  <c r="BM97" i="10"/>
  <c r="BM101" i="10"/>
  <c r="BT16" i="10"/>
  <c r="BT95" i="10"/>
  <c r="BT97" i="10"/>
  <c r="AW16" i="10"/>
  <c r="AW95" i="10"/>
  <c r="AW97" i="10"/>
  <c r="CL16" i="10"/>
  <c r="CL95" i="10"/>
  <c r="CL97" i="10"/>
  <c r="FU16" i="10"/>
  <c r="N16" i="10"/>
  <c r="N95" i="10"/>
  <c r="N97" i="10"/>
  <c r="N100" i="10"/>
  <c r="J13" i="14"/>
  <c r="BW16" i="10"/>
  <c r="BW95" i="10"/>
  <c r="BW97" i="10"/>
  <c r="CN16" i="10"/>
  <c r="BE16" i="10"/>
  <c r="BE95" i="10"/>
  <c r="BE97" i="10"/>
  <c r="AF16" i="10"/>
  <c r="AF95" i="10"/>
  <c r="AF97" i="10"/>
  <c r="M16" i="10"/>
  <c r="M95" i="10"/>
  <c r="M97" i="10"/>
  <c r="R16" i="10"/>
  <c r="R95" i="10"/>
  <c r="R97" i="10"/>
  <c r="AB16" i="10"/>
  <c r="AB95" i="10"/>
  <c r="AB97" i="10"/>
  <c r="FT16" i="10"/>
  <c r="AG16" i="10"/>
  <c r="AG95" i="10"/>
  <c r="AG97" i="10"/>
  <c r="AS16" i="10"/>
  <c r="AS95" i="10"/>
  <c r="AS97" i="10"/>
  <c r="AH16" i="10"/>
  <c r="AH95" i="10"/>
  <c r="AH97" i="10"/>
  <c r="AE16" i="10"/>
  <c r="AE95" i="10"/>
  <c r="AE97" i="10"/>
  <c r="BP16" i="10"/>
  <c r="BP95" i="10"/>
  <c r="BP97" i="10"/>
  <c r="AV16" i="10"/>
  <c r="AV95" i="10"/>
  <c r="AV97" i="10"/>
  <c r="CE16" i="10"/>
  <c r="CE95" i="10"/>
  <c r="CE97" i="10"/>
  <c r="CE100" i="10"/>
  <c r="J82" i="14"/>
  <c r="AT16" i="10"/>
  <c r="AT95" i="10"/>
  <c r="AT97" i="10"/>
  <c r="BY16" i="10"/>
  <c r="BI16" i="10"/>
  <c r="BI95" i="10"/>
  <c r="BI97" i="10"/>
  <c r="CF16" i="10"/>
  <c r="CF95" i="10"/>
  <c r="CF97" i="10"/>
  <c r="CK16" i="10"/>
  <c r="CK95" i="10"/>
  <c r="CK97" i="10"/>
  <c r="S16" i="10"/>
  <c r="S95" i="10"/>
  <c r="S97" i="10"/>
  <c r="CD16" i="10"/>
  <c r="CD95" i="10"/>
  <c r="CD97" i="10"/>
  <c r="W116" i="10"/>
  <c r="W195" i="10"/>
  <c r="W197" i="10"/>
  <c r="CC116" i="10"/>
  <c r="CC195" i="10"/>
  <c r="CC197" i="10"/>
  <c r="AN116" i="10"/>
  <c r="N116" i="10"/>
  <c r="X116" i="10"/>
  <c r="X195" i="10"/>
  <c r="X197" i="10"/>
  <c r="Y116" i="10"/>
  <c r="Y195" i="10"/>
  <c r="Y197" i="10"/>
  <c r="AG116" i="10"/>
  <c r="AG195" i="10"/>
  <c r="AG197" i="10"/>
  <c r="AH116" i="10"/>
  <c r="AH195" i="10"/>
  <c r="AH197" i="10"/>
  <c r="BT116" i="10"/>
  <c r="BT195" i="10"/>
  <c r="BT197" i="10"/>
  <c r="BC116" i="10"/>
  <c r="BW116" i="10"/>
  <c r="BW195" i="10"/>
  <c r="BW197" i="10"/>
  <c r="BG116" i="10"/>
  <c r="BG195" i="10"/>
  <c r="BG197" i="10"/>
  <c r="BF116" i="10"/>
  <c r="BF195" i="10"/>
  <c r="BF197" i="10"/>
  <c r="EV116" i="10"/>
  <c r="CK116" i="10"/>
  <c r="CK195" i="10"/>
  <c r="CK197" i="10"/>
  <c r="FO116" i="10"/>
  <c r="EA116" i="10"/>
  <c r="FL116" i="10"/>
  <c r="EZ116" i="10"/>
  <c r="FI116" i="10"/>
  <c r="CG16" i="9"/>
  <c r="BB116" i="10"/>
  <c r="BB195" i="10"/>
  <c r="BB197" i="10"/>
  <c r="BD116" i="10"/>
  <c r="BD195" i="10"/>
  <c r="BD197" i="10"/>
  <c r="FP116" i="10"/>
  <c r="FH116" i="10"/>
  <c r="EY116" i="10"/>
  <c r="FA116" i="10"/>
  <c r="AM116" i="10"/>
  <c r="AM195" i="10"/>
  <c r="AM197" i="10"/>
  <c r="AA116" i="10"/>
  <c r="AA195" i="10"/>
  <c r="AA197" i="10"/>
  <c r="M116" i="10"/>
  <c r="M195" i="10"/>
  <c r="M197" i="10"/>
  <c r="AK116" i="10"/>
  <c r="AK195" i="10"/>
  <c r="AK197" i="10"/>
  <c r="DY116" i="10"/>
  <c r="CM116" i="10"/>
  <c r="CM195" i="10"/>
  <c r="CM197" i="10"/>
  <c r="CN116" i="10"/>
  <c r="CO116" i="10"/>
  <c r="BP116" i="10"/>
  <c r="BX116" i="10"/>
  <c r="BX195" i="10"/>
  <c r="BX197" i="10"/>
  <c r="FJ116" i="10"/>
  <c r="EK116" i="10"/>
  <c r="EL116" i="10"/>
  <c r="EJ116" i="10"/>
  <c r="EF116" i="10"/>
  <c r="FK116" i="10"/>
  <c r="FQ116" i="10"/>
  <c r="S116" i="10"/>
  <c r="S195" i="10"/>
  <c r="S197" i="10"/>
  <c r="AZ116" i="10"/>
  <c r="AX116" i="10"/>
  <c r="AX195" i="10"/>
  <c r="AX197" i="10"/>
  <c r="EU116" i="10"/>
  <c r="EP116" i="10"/>
  <c r="V116" i="10"/>
  <c r="V195" i="10"/>
  <c r="V197" i="10"/>
  <c r="AS116" i="10"/>
  <c r="AS195" i="10"/>
  <c r="AS197" i="10"/>
  <c r="AB116" i="10"/>
  <c r="AB195" i="10"/>
  <c r="AB197" i="10"/>
  <c r="O116" i="10"/>
  <c r="O195" i="10"/>
  <c r="O197" i="10"/>
  <c r="R116" i="10"/>
  <c r="R195" i="10"/>
  <c r="R197" i="10"/>
  <c r="BL116" i="10"/>
  <c r="BL195" i="10"/>
  <c r="BL197" i="10"/>
  <c r="AT116" i="10"/>
  <c r="AT195" i="10"/>
  <c r="AT197" i="10"/>
  <c r="BI116" i="10"/>
  <c r="EC116" i="10"/>
  <c r="BY116" i="10"/>
  <c r="BY195" i="10"/>
  <c r="BY197" i="10"/>
  <c r="AY116" i="10"/>
  <c r="AY195" i="10"/>
  <c r="AY197" i="10"/>
  <c r="FS116" i="10"/>
  <c r="FT116" i="10"/>
  <c r="FD116" i="10"/>
  <c r="ET116" i="10"/>
  <c r="EO116" i="10"/>
  <c r="EW116" i="10"/>
  <c r="CW24" i="13"/>
  <c r="AR23" i="13"/>
  <c r="AG24" i="13"/>
  <c r="AL24" i="13"/>
  <c r="AC116" i="10"/>
  <c r="AC195" i="10"/>
  <c r="AC197" i="10"/>
  <c r="CF116" i="10"/>
  <c r="CF195" i="10"/>
  <c r="CF197" i="10"/>
  <c r="U116" i="10"/>
  <c r="U195" i="10"/>
  <c r="U197" i="10"/>
  <c r="Q116" i="10"/>
  <c r="Q195" i="10"/>
  <c r="Q197" i="10"/>
  <c r="Z116" i="10"/>
  <c r="Z195" i="10"/>
  <c r="Z197" i="10"/>
  <c r="CJ116" i="10"/>
  <c r="CJ195" i="10"/>
  <c r="CJ197" i="10"/>
  <c r="BR116" i="10"/>
  <c r="BJ116" i="10"/>
  <c r="BJ195" i="10"/>
  <c r="BJ197" i="10"/>
  <c r="AV116" i="10"/>
  <c r="AV195" i="10"/>
  <c r="AV197" i="10"/>
  <c r="CH116" i="10"/>
  <c r="CH195" i="10"/>
  <c r="CH197" i="10"/>
  <c r="BH116" i="10"/>
  <c r="BH195" i="10"/>
  <c r="BH197" i="10"/>
  <c r="AW116" i="10"/>
  <c r="ER116" i="10"/>
  <c r="EM116" i="10"/>
  <c r="FF116" i="10"/>
  <c r="FB116" i="10"/>
  <c r="R101" i="10"/>
  <c r="DZ200" i="10"/>
  <c r="K145" i="14"/>
  <c r="Q145" i="14"/>
  <c r="N145" i="14"/>
  <c r="R145" i="14"/>
  <c r="V176" i="14"/>
  <c r="X176" i="14"/>
  <c r="W176" i="14"/>
  <c r="AB8" i="13"/>
  <c r="B14" i="18"/>
  <c r="EF101" i="10"/>
  <c r="BC195" i="10"/>
  <c r="BC197" i="10"/>
  <c r="N54" i="14"/>
  <c r="FR195" i="10"/>
  <c r="FR197" i="10"/>
  <c r="EA195" i="10"/>
  <c r="EA197" i="10"/>
  <c r="N195" i="10"/>
  <c r="N197" i="10"/>
  <c r="N13" i="14"/>
  <c r="FS195" i="10"/>
  <c r="FS197" i="10"/>
  <c r="EM195" i="10"/>
  <c r="EM197" i="10"/>
  <c r="FJ195" i="10"/>
  <c r="FJ197" i="10"/>
  <c r="DS201" i="10"/>
  <c r="FN195" i="10"/>
  <c r="FN197" i="10"/>
  <c r="ED195" i="10"/>
  <c r="ED197" i="10"/>
  <c r="BS195" i="10"/>
  <c r="BS197" i="10"/>
  <c r="BS200" i="10"/>
  <c r="K70" i="14"/>
  <c r="ER195" i="10"/>
  <c r="ER197" i="10"/>
  <c r="EO195" i="10"/>
  <c r="EO197" i="10"/>
  <c r="BI195" i="10"/>
  <c r="BI197" i="10"/>
  <c r="BI201" i="10"/>
  <c r="CU201" i="10"/>
  <c r="CS201" i="10"/>
  <c r="FH195" i="10"/>
  <c r="FH197" i="10"/>
  <c r="FI195" i="10"/>
  <c r="FI197" i="10"/>
  <c r="CV201" i="10"/>
  <c r="FC195" i="10"/>
  <c r="FC197" i="10"/>
  <c r="DM201" i="10"/>
  <c r="EE195" i="10"/>
  <c r="EE197" i="10"/>
  <c r="BK195" i="10"/>
  <c r="BK197" i="10"/>
  <c r="BK201" i="10"/>
  <c r="AD195" i="10"/>
  <c r="AD197" i="10"/>
  <c r="DG201" i="10"/>
  <c r="EI195" i="10"/>
  <c r="EI197" i="10"/>
  <c r="CL195" i="10"/>
  <c r="CL197" i="10"/>
  <c r="CL201" i="10"/>
  <c r="CG195" i="10"/>
  <c r="CG197" i="10"/>
  <c r="N84" i="14"/>
  <c r="EN195" i="10"/>
  <c r="EN197" i="10"/>
  <c r="EW195" i="10"/>
  <c r="EW197" i="10"/>
  <c r="EC195" i="10"/>
  <c r="EC197" i="10"/>
  <c r="EY195" i="10"/>
  <c r="EY197" i="10"/>
  <c r="AW195" i="10"/>
  <c r="AW197" i="10"/>
  <c r="AW201" i="10"/>
  <c r="DA201" i="10"/>
  <c r="ET195" i="10"/>
  <c r="ET197" i="10"/>
  <c r="ET201" i="10"/>
  <c r="DC201" i="10"/>
  <c r="FQ195" i="10"/>
  <c r="FQ197" i="10"/>
  <c r="BP195" i="10"/>
  <c r="BP197" i="10"/>
  <c r="BP200" i="10"/>
  <c r="K67" i="14"/>
  <c r="FP195" i="10"/>
  <c r="FP197" i="10"/>
  <c r="EZ195" i="10"/>
  <c r="EZ197" i="10"/>
  <c r="BN195" i="10"/>
  <c r="BN197" i="10"/>
  <c r="BN201" i="10"/>
  <c r="DE201" i="10"/>
  <c r="BU195" i="10"/>
  <c r="BU197" i="10"/>
  <c r="N72" i="14"/>
  <c r="ES195" i="10"/>
  <c r="ES197" i="10"/>
  <c r="AF195" i="10"/>
  <c r="AF197" i="10"/>
  <c r="N31" i="14"/>
  <c r="BE195" i="10"/>
  <c r="BE197" i="10"/>
  <c r="BE201" i="10"/>
  <c r="EQ195" i="10"/>
  <c r="EQ197" i="10"/>
  <c r="EH195" i="10"/>
  <c r="EH197" i="10"/>
  <c r="CW201" i="10"/>
  <c r="FL195" i="10"/>
  <c r="FL197" i="10"/>
  <c r="DT201" i="10"/>
  <c r="EP195" i="10"/>
  <c r="EP197" i="10"/>
  <c r="EF195" i="10"/>
  <c r="EF197" i="10"/>
  <c r="EU195" i="10"/>
  <c r="EU197" i="10"/>
  <c r="EJ195" i="10"/>
  <c r="EJ197" i="10"/>
  <c r="FO195" i="10"/>
  <c r="FO197" i="10"/>
  <c r="EG195" i="10"/>
  <c r="EG197" i="10"/>
  <c r="DP201" i="10"/>
  <c r="DL201" i="10"/>
  <c r="CZ201" i="10"/>
  <c r="FD195" i="10"/>
  <c r="FD197" i="10"/>
  <c r="FK195" i="10"/>
  <c r="FK197" i="10"/>
  <c r="CB195" i="10"/>
  <c r="CB197" i="10"/>
  <c r="CB201" i="10"/>
  <c r="DZ201" i="10"/>
  <c r="FG195" i="10"/>
  <c r="FG197" i="10"/>
  <c r="AE195" i="10"/>
  <c r="AE197" i="10"/>
  <c r="AE200" i="10"/>
  <c r="K30" i="14"/>
  <c r="EB195" i="10"/>
  <c r="EB197" i="10"/>
  <c r="EB200" i="10"/>
  <c r="K147" i="14"/>
  <c r="Q147" i="14"/>
  <c r="CD195" i="10"/>
  <c r="CD197" i="10"/>
  <c r="CD200" i="10"/>
  <c r="K81" i="14"/>
  <c r="AI195" i="10"/>
  <c r="AI197" i="10"/>
  <c r="N34" i="14"/>
  <c r="P195" i="10"/>
  <c r="P197" i="10"/>
  <c r="N15" i="14"/>
  <c r="AN195" i="10"/>
  <c r="AN197" i="10"/>
  <c r="AN200" i="10"/>
  <c r="K39" i="14"/>
  <c r="EX195" i="10"/>
  <c r="EX197" i="10"/>
  <c r="T195" i="10"/>
  <c r="T197" i="10"/>
  <c r="N19" i="14"/>
  <c r="DI201" i="10"/>
  <c r="FB195" i="10"/>
  <c r="FB197" i="10"/>
  <c r="EL195" i="10"/>
  <c r="EL197" i="10"/>
  <c r="DY195" i="10"/>
  <c r="DY197" i="10"/>
  <c r="DK201" i="10"/>
  <c r="FF195" i="10"/>
  <c r="FF197" i="10"/>
  <c r="BR195" i="10"/>
  <c r="BR197" i="10"/>
  <c r="BR200" i="10"/>
  <c r="K69" i="14"/>
  <c r="AZ195" i="10"/>
  <c r="AZ197" i="10"/>
  <c r="AZ200" i="10"/>
  <c r="K51" i="14"/>
  <c r="EK195" i="10"/>
  <c r="EK197" i="10"/>
  <c r="N156" i="14"/>
  <c r="R156" i="14"/>
  <c r="FA195" i="10"/>
  <c r="FA197" i="10"/>
  <c r="EV195" i="10"/>
  <c r="EV197" i="10"/>
  <c r="DJ201" i="10"/>
  <c r="AR195" i="10"/>
  <c r="AR197" i="10"/>
  <c r="AR201" i="10"/>
  <c r="FM195" i="10"/>
  <c r="FM197" i="10"/>
  <c r="N184" i="14"/>
  <c r="R184" i="14"/>
  <c r="BQ195" i="10"/>
  <c r="BQ197" i="10"/>
  <c r="BQ201" i="10"/>
  <c r="EG201" i="10"/>
  <c r="M36" i="14"/>
  <c r="EH101" i="10"/>
  <c r="FO101" i="10"/>
  <c r="T200" i="10"/>
  <c r="K19" i="14"/>
  <c r="FE200" i="10"/>
  <c r="K176" i="14"/>
  <c r="Q176" i="14"/>
  <c r="DU101" i="10"/>
  <c r="M37" i="14"/>
  <c r="CB200" i="10"/>
  <c r="K79" i="14"/>
  <c r="FN200" i="10"/>
  <c r="K185" i="14"/>
  <c r="Q185" i="14"/>
  <c r="FL201" i="10"/>
  <c r="EB101" i="10"/>
  <c r="P95" i="10"/>
  <c r="P97" i="10"/>
  <c r="M15" i="14"/>
  <c r="EO101" i="10"/>
  <c r="CY101" i="10"/>
  <c r="AI95" i="10"/>
  <c r="AI97" i="10"/>
  <c r="AI100" i="10"/>
  <c r="J34" i="14"/>
  <c r="EK101" i="10"/>
  <c r="AN95" i="10"/>
  <c r="AN97" i="10"/>
  <c r="AN100" i="10"/>
  <c r="J39" i="14"/>
  <c r="DQ101" i="10"/>
  <c r="EN101" i="10"/>
  <c r="DI101" i="10"/>
  <c r="DW101" i="10"/>
  <c r="FK101" i="10"/>
  <c r="EP101" i="10"/>
  <c r="BF95" i="10"/>
  <c r="BF97" i="10"/>
  <c r="M57" i="14"/>
  <c r="DY101" i="10"/>
  <c r="CB95" i="10"/>
  <c r="CB97" i="10"/>
  <c r="M79" i="14"/>
  <c r="DL101" i="10"/>
  <c r="FD101" i="10"/>
  <c r="AA95" i="10"/>
  <c r="AA97" i="10"/>
  <c r="M26" i="14"/>
  <c r="EU101" i="10"/>
  <c r="DK101" i="10"/>
  <c r="AI200" i="10"/>
  <c r="K34" i="14"/>
  <c r="BK200" i="10"/>
  <c r="K62" i="14"/>
  <c r="CT101" i="10"/>
  <c r="DC101" i="10"/>
  <c r="BV95" i="10"/>
  <c r="BV97" i="10"/>
  <c r="BV100" i="10"/>
  <c r="J73" i="14"/>
  <c r="CG95" i="10"/>
  <c r="CG97" i="10"/>
  <c r="CG100" i="10"/>
  <c r="J84" i="14"/>
  <c r="AC95" i="10"/>
  <c r="AC97" i="10"/>
  <c r="M28" i="14"/>
  <c r="CC95" i="10"/>
  <c r="CC97" i="10"/>
  <c r="CC101" i="10"/>
  <c r="BL95" i="10"/>
  <c r="BL97" i="10"/>
  <c r="M63" i="14"/>
  <c r="EL101" i="10"/>
  <c r="DJ101" i="10"/>
  <c r="T95" i="10"/>
  <c r="T97" i="10"/>
  <c r="T100" i="10"/>
  <c r="J19" i="14"/>
  <c r="ED101" i="10"/>
  <c r="Q95" i="10"/>
  <c r="Q97" i="10"/>
  <c r="DT101" i="10"/>
  <c r="EZ101" i="10"/>
  <c r="FA101" i="10"/>
  <c r="FM201" i="10"/>
  <c r="EW101" i="10"/>
  <c r="BY95" i="10"/>
  <c r="BY97" i="10"/>
  <c r="BY101" i="10"/>
  <c r="DD101" i="10"/>
  <c r="CS101" i="10"/>
  <c r="EJ101" i="10"/>
  <c r="DO101" i="10"/>
  <c r="BQ95" i="10"/>
  <c r="BQ97" i="10"/>
  <c r="M68" i="14"/>
  <c r="DF101" i="10"/>
  <c r="DV101" i="10"/>
  <c r="BG95" i="10"/>
  <c r="BG97" i="10"/>
  <c r="M58" i="14"/>
  <c r="FJ101" i="10"/>
  <c r="DA101" i="10"/>
  <c r="EX101" i="10"/>
  <c r="EC101" i="10"/>
  <c r="FQ101" i="10"/>
  <c r="BZ95" i="10"/>
  <c r="BZ97" i="10"/>
  <c r="BZ100" i="10"/>
  <c r="J77" i="14"/>
  <c r="FP101" i="10"/>
  <c r="Z95" i="10"/>
  <c r="Z97" i="10"/>
  <c r="M25" i="14"/>
  <c r="DX101" i="10"/>
  <c r="DN101" i="10"/>
  <c r="FP201" i="10"/>
  <c r="AK101" i="10"/>
  <c r="AP100" i="10"/>
  <c r="J41" i="14"/>
  <c r="M41" i="14"/>
  <c r="EQ101" i="10"/>
  <c r="DG101" i="10"/>
  <c r="N40" i="14"/>
  <c r="AO201" i="10"/>
  <c r="AO200" i="10"/>
  <c r="K40" i="14"/>
  <c r="BZ201" i="10"/>
  <c r="N77" i="14"/>
  <c r="AM201" i="10"/>
  <c r="N38" i="14"/>
  <c r="X201" i="10"/>
  <c r="N23" i="14"/>
  <c r="M101" i="10"/>
  <c r="M12" i="14"/>
  <c r="CI101" i="10"/>
  <c r="M86" i="14"/>
  <c r="BC101" i="10"/>
  <c r="M54" i="14"/>
  <c r="CF200" i="10"/>
  <c r="K83" i="14"/>
  <c r="N83" i="14"/>
  <c r="BT200" i="10"/>
  <c r="K71" i="14"/>
  <c r="N71" i="14"/>
  <c r="AF100" i="10"/>
  <c r="J31" i="14"/>
  <c r="M31" i="14"/>
  <c r="BX100" i="10"/>
  <c r="J75" i="14"/>
  <c r="M75" i="14"/>
  <c r="BR101" i="10"/>
  <c r="M69" i="14"/>
  <c r="CE201" i="10"/>
  <c r="N82" i="14"/>
  <c r="AM100" i="10"/>
  <c r="J38" i="14"/>
  <c r="M38" i="14"/>
  <c r="BM201" i="10"/>
  <c r="N64" i="14"/>
  <c r="AU100" i="10"/>
  <c r="J46" i="14"/>
  <c r="M46" i="14"/>
  <c r="EA201" i="10"/>
  <c r="FA201" i="10"/>
  <c r="CE200" i="10"/>
  <c r="K82" i="14"/>
  <c r="AC201" i="10"/>
  <c r="N28" i="14"/>
  <c r="V201" i="10"/>
  <c r="N21" i="14"/>
  <c r="AK201" i="10"/>
  <c r="N36" i="14"/>
  <c r="AH200" i="10"/>
  <c r="K33" i="14"/>
  <c r="N33" i="14"/>
  <c r="AN201" i="10"/>
  <c r="N39" i="14"/>
  <c r="CK100" i="10"/>
  <c r="J88" i="14"/>
  <c r="M88" i="14"/>
  <c r="BP101" i="10"/>
  <c r="M67" i="14"/>
  <c r="BE100" i="10"/>
  <c r="J56" i="14"/>
  <c r="M56" i="14"/>
  <c r="AW100" i="10"/>
  <c r="J48" i="14"/>
  <c r="M48" i="14"/>
  <c r="O100" i="10"/>
  <c r="J14" i="14"/>
  <c r="M14" i="14"/>
  <c r="AX100" i="10"/>
  <c r="J49" i="14"/>
  <c r="M49" i="14"/>
  <c r="BK100" i="10"/>
  <c r="J62" i="14"/>
  <c r="M62" i="14"/>
  <c r="U101" i="10"/>
  <c r="M20" i="14"/>
  <c r="BN101" i="10"/>
  <c r="M65" i="14"/>
  <c r="CJ201" i="10"/>
  <c r="N87" i="14"/>
  <c r="BD100" i="10"/>
  <c r="J55" i="14"/>
  <c r="M55" i="14"/>
  <c r="AD101" i="10"/>
  <c r="M29" i="14"/>
  <c r="V101" i="10"/>
  <c r="M21" i="14"/>
  <c r="Z200" i="10"/>
  <c r="K25" i="14"/>
  <c r="N25" i="14"/>
  <c r="AS200" i="10"/>
  <c r="K44" i="14"/>
  <c r="N44" i="14"/>
  <c r="AX200" i="10"/>
  <c r="K49" i="14"/>
  <c r="N49" i="14"/>
  <c r="CD101" i="10"/>
  <c r="M81" i="14"/>
  <c r="AV100" i="10"/>
  <c r="J47" i="14"/>
  <c r="M47" i="14"/>
  <c r="CL100" i="10"/>
  <c r="J89" i="14"/>
  <c r="M89" i="14"/>
  <c r="BO101" i="10"/>
  <c r="M66" i="14"/>
  <c r="BH201" i="10"/>
  <c r="N59" i="14"/>
  <c r="AT200" i="10"/>
  <c r="K45" i="14"/>
  <c r="N45" i="14"/>
  <c r="S201" i="10"/>
  <c r="N18" i="14"/>
  <c r="M201" i="10"/>
  <c r="N12" i="14"/>
  <c r="CI200" i="10"/>
  <c r="K86" i="14"/>
  <c r="N86" i="14"/>
  <c r="CK201" i="10"/>
  <c r="N88" i="14"/>
  <c r="AG201" i="10"/>
  <c r="N32" i="14"/>
  <c r="CC201" i="10"/>
  <c r="N80" i="14"/>
  <c r="CF101" i="10"/>
  <c r="M83" i="14"/>
  <c r="AE101" i="10"/>
  <c r="M30" i="14"/>
  <c r="BT100" i="10"/>
  <c r="J71" i="14"/>
  <c r="M71" i="14"/>
  <c r="X101" i="10"/>
  <c r="M23" i="14"/>
  <c r="BS100" i="10"/>
  <c r="J70" i="14"/>
  <c r="M70" i="14"/>
  <c r="N65" i="14"/>
  <c r="BA100" i="10"/>
  <c r="J52" i="14"/>
  <c r="M52" i="14"/>
  <c r="BV201" i="10"/>
  <c r="N73" i="14"/>
  <c r="U200" i="10"/>
  <c r="K20" i="14"/>
  <c r="N20" i="14"/>
  <c r="AB200" i="10"/>
  <c r="K27" i="14"/>
  <c r="N27" i="14"/>
  <c r="BB201" i="10"/>
  <c r="N53" i="14"/>
  <c r="AG101" i="10"/>
  <c r="M32" i="14"/>
  <c r="BJ101" i="10"/>
  <c r="M61" i="14"/>
  <c r="BU101" i="10"/>
  <c r="M72" i="14"/>
  <c r="BC200" i="10"/>
  <c r="K54" i="14"/>
  <c r="CH201" i="10"/>
  <c r="N85" i="14"/>
  <c r="BX200" i="10"/>
  <c r="K75" i="14"/>
  <c r="N75" i="14"/>
  <c r="Y200" i="10"/>
  <c r="K24" i="14"/>
  <c r="N24" i="14"/>
  <c r="Z101" i="10"/>
  <c r="BO201" i="10"/>
  <c r="N66" i="14"/>
  <c r="BH101" i="10"/>
  <c r="M59" i="14"/>
  <c r="R200" i="10"/>
  <c r="K17" i="14"/>
  <c r="N17" i="14"/>
  <c r="BF200" i="10"/>
  <c r="K57" i="14"/>
  <c r="N57" i="14"/>
  <c r="AB100" i="10"/>
  <c r="J27" i="14"/>
  <c r="M27" i="14"/>
  <c r="N101" i="10"/>
  <c r="M13" i="14"/>
  <c r="AL201" i="10"/>
  <c r="N37" i="14"/>
  <c r="BJ201" i="10"/>
  <c r="N61" i="14"/>
  <c r="O201" i="10"/>
  <c r="N14" i="14"/>
  <c r="BG201" i="10"/>
  <c r="N58" i="14"/>
  <c r="AJ101" i="10"/>
  <c r="M35" i="14"/>
  <c r="CM100" i="10"/>
  <c r="J90" i="14"/>
  <c r="M90" i="14"/>
  <c r="CA201" i="10"/>
  <c r="N78" i="14"/>
  <c r="AO100" i="10"/>
  <c r="J40" i="14"/>
  <c r="M40" i="14"/>
  <c r="AJ201" i="10"/>
  <c r="N35" i="14"/>
  <c r="BY200" i="10"/>
  <c r="K76" i="14"/>
  <c r="N76" i="14"/>
  <c r="CM201" i="10"/>
  <c r="N90" i="14"/>
  <c r="CE101" i="10"/>
  <c r="M82" i="14"/>
  <c r="AU200" i="10"/>
  <c r="K46" i="14"/>
  <c r="N46" i="14"/>
  <c r="BG101" i="10"/>
  <c r="BD101" i="10"/>
  <c r="V100" i="10"/>
  <c r="J21" i="14"/>
  <c r="BL200" i="10"/>
  <c r="K63" i="14"/>
  <c r="N63" i="14"/>
  <c r="W201" i="10"/>
  <c r="N22" i="14"/>
  <c r="BI100" i="10"/>
  <c r="J60" i="14"/>
  <c r="M60" i="14"/>
  <c r="AH101" i="10"/>
  <c r="M33" i="14"/>
  <c r="BW100" i="10"/>
  <c r="J74" i="14"/>
  <c r="M74" i="14"/>
  <c r="CA101" i="10"/>
  <c r="M78" i="14"/>
  <c r="BB100" i="10"/>
  <c r="J53" i="14"/>
  <c r="M53" i="14"/>
  <c r="AZ101" i="10"/>
  <c r="M51" i="14"/>
  <c r="AQ201" i="10"/>
  <c r="N42" i="14"/>
  <c r="BA201" i="10"/>
  <c r="N52" i="14"/>
  <c r="BT201" i="10"/>
  <c r="BB200" i="10"/>
  <c r="K53" i="14"/>
  <c r="AV200" i="10"/>
  <c r="K47" i="14"/>
  <c r="N47" i="14"/>
  <c r="W100" i="10"/>
  <c r="J22" i="14"/>
  <c r="M22" i="14"/>
  <c r="AR101" i="10"/>
  <c r="M43" i="14"/>
  <c r="BX201" i="10"/>
  <c r="BO200" i="10"/>
  <c r="K66" i="14"/>
  <c r="AL101" i="10"/>
  <c r="Q201" i="10"/>
  <c r="N16" i="14"/>
  <c r="AY201" i="10"/>
  <c r="N50" i="14"/>
  <c r="AA201" i="10"/>
  <c r="N26" i="14"/>
  <c r="BD200" i="10"/>
  <c r="K55" i="14"/>
  <c r="N55" i="14"/>
  <c r="BW200" i="10"/>
  <c r="K74" i="14"/>
  <c r="N74" i="14"/>
  <c r="S100" i="10"/>
  <c r="J18" i="14"/>
  <c r="M18" i="14"/>
  <c r="AT101" i="10"/>
  <c r="M45" i="14"/>
  <c r="AS101" i="10"/>
  <c r="M44" i="14"/>
  <c r="R100" i="10"/>
  <c r="J17" i="14"/>
  <c r="M17" i="14"/>
  <c r="BM100" i="10"/>
  <c r="J64" i="14"/>
  <c r="M64" i="14"/>
  <c r="CH100" i="10"/>
  <c r="J85" i="14"/>
  <c r="M85" i="14"/>
  <c r="AQ101" i="10"/>
  <c r="M42" i="14"/>
  <c r="CJ100" i="10"/>
  <c r="J87" i="14"/>
  <c r="M87" i="14"/>
  <c r="AP200" i="10"/>
  <c r="K41" i="14"/>
  <c r="N41" i="14"/>
  <c r="AY100" i="10"/>
  <c r="J50" i="14"/>
  <c r="M50" i="14"/>
  <c r="Y101" i="10"/>
  <c r="M24" i="14"/>
  <c r="EG101" i="10"/>
  <c r="CF201" i="10"/>
  <c r="EC201" i="10"/>
  <c r="BJ100" i="10"/>
  <c r="J61" i="14"/>
  <c r="BU100" i="10"/>
  <c r="J72" i="14"/>
  <c r="BW201" i="10"/>
  <c r="BL201" i="10"/>
  <c r="BX101" i="10"/>
  <c r="U201" i="10"/>
  <c r="AP101" i="10"/>
  <c r="BY201" i="10"/>
  <c r="CM101" i="10"/>
  <c r="CA100" i="10"/>
  <c r="J78" i="14"/>
  <c r="FR101" i="10"/>
  <c r="EM101" i="10"/>
  <c r="EY101" i="10"/>
  <c r="P101" i="10"/>
  <c r="BR100" i="10"/>
  <c r="J69" i="14"/>
  <c r="AH201" i="10"/>
  <c r="BZ200" i="10"/>
  <c r="K77" i="14"/>
  <c r="EA101" i="10"/>
  <c r="AF101" i="10"/>
  <c r="AO101" i="10"/>
  <c r="CA200" i="10"/>
  <c r="K78" i="14"/>
  <c r="AX101" i="10"/>
  <c r="AM101" i="10"/>
  <c r="CI100" i="10"/>
  <c r="J86" i="14"/>
  <c r="CH200" i="10"/>
  <c r="K85" i="14"/>
  <c r="AT201" i="10"/>
  <c r="AG200" i="10"/>
  <c r="K32" i="14"/>
  <c r="BA200" i="10"/>
  <c r="K52" i="14"/>
  <c r="AA200" i="10"/>
  <c r="K26" i="14"/>
  <c r="CI201" i="10"/>
  <c r="FD201" i="10"/>
  <c r="AP201" i="10"/>
  <c r="AU201" i="10"/>
  <c r="CJ101" i="10"/>
  <c r="AD100" i="10"/>
  <c r="J29" i="14"/>
  <c r="CK200" i="10"/>
  <c r="K88" i="14"/>
  <c r="EP201" i="10"/>
  <c r="AM200" i="10"/>
  <c r="K38" i="14"/>
  <c r="AQ100" i="10"/>
  <c r="J42" i="14"/>
  <c r="BH100" i="10"/>
  <c r="J59" i="14"/>
  <c r="DD201" i="10"/>
  <c r="AY101" i="10"/>
  <c r="BA101" i="10"/>
  <c r="EI200" i="10"/>
  <c r="K154" i="14"/>
  <c r="Q154" i="14"/>
  <c r="AJ200" i="10"/>
  <c r="K35" i="14"/>
  <c r="AV101" i="10"/>
  <c r="R201" i="10"/>
  <c r="BH200" i="10"/>
  <c r="K59" i="14"/>
  <c r="O101" i="10"/>
  <c r="AQ200" i="10"/>
  <c r="K42" i="14"/>
  <c r="DM101" i="10"/>
  <c r="DB101" i="10"/>
  <c r="BF100" i="10"/>
  <c r="J57" i="14"/>
  <c r="FB101" i="10"/>
  <c r="FB201" i="10"/>
  <c r="CM200" i="10"/>
  <c r="K90" i="14"/>
  <c r="Q90" i="14"/>
  <c r="X200" i="10"/>
  <c r="K23" i="14"/>
  <c r="CL101" i="10"/>
  <c r="Q200" i="10"/>
  <c r="K16" i="14"/>
  <c r="FH200" i="10"/>
  <c r="K179" i="14"/>
  <c r="Q179" i="14"/>
  <c r="AZ100" i="10"/>
  <c r="J51" i="14"/>
  <c r="BE101" i="10"/>
  <c r="BM200" i="10"/>
  <c r="K64" i="14"/>
  <c r="CT201" i="10"/>
  <c r="EM200" i="10"/>
  <c r="K158" i="14"/>
  <c r="Q158" i="14"/>
  <c r="O200" i="10"/>
  <c r="K14" i="14"/>
  <c r="AL200" i="10"/>
  <c r="K37" i="14"/>
  <c r="AK200" i="10"/>
  <c r="K36" i="14"/>
  <c r="DN201" i="10"/>
  <c r="CF100" i="10"/>
  <c r="J83" i="14"/>
  <c r="Z201" i="10"/>
  <c r="BT101" i="10"/>
  <c r="AB101" i="10"/>
  <c r="S200" i="10"/>
  <c r="K18" i="14"/>
  <c r="AV201" i="10"/>
  <c r="BJ200" i="10"/>
  <c r="K61" i="14"/>
  <c r="M200" i="10"/>
  <c r="K12" i="14"/>
  <c r="U100" i="10"/>
  <c r="J20" i="14"/>
  <c r="BG200" i="10"/>
  <c r="K58" i="14"/>
  <c r="AJ100" i="10"/>
  <c r="J35" i="14"/>
  <c r="BW101" i="10"/>
  <c r="AU101" i="10"/>
  <c r="BV200" i="10"/>
  <c r="K73" i="14"/>
  <c r="CJ200" i="10"/>
  <c r="K87" i="14"/>
  <c r="AY200" i="10"/>
  <c r="K50" i="14"/>
  <c r="AW101" i="10"/>
  <c r="DS8" i="13"/>
  <c r="C14" i="18"/>
  <c r="CT79" i="13"/>
  <c r="AF8" i="13"/>
  <c r="AK8" i="13"/>
  <c r="FG101" i="10"/>
  <c r="EI101" i="10"/>
  <c r="AS100" i="10"/>
  <c r="J44" i="14"/>
  <c r="X100" i="10"/>
  <c r="J23" i="14"/>
  <c r="W101" i="10"/>
  <c r="AH100" i="10"/>
  <c r="J33" i="14"/>
  <c r="BC100" i="10"/>
  <c r="J54" i="14"/>
  <c r="CD100" i="10"/>
  <c r="J81" i="14"/>
  <c r="M100" i="10"/>
  <c r="J12" i="14"/>
  <c r="EE101" i="10"/>
  <c r="AR100" i="10"/>
  <c r="J43" i="14"/>
  <c r="S101" i="10"/>
  <c r="FN101" i="10"/>
  <c r="BP100" i="10"/>
  <c r="J67" i="14"/>
  <c r="AE100" i="10"/>
  <c r="J30" i="14"/>
  <c r="BK101" i="10"/>
  <c r="BO100" i="10"/>
  <c r="J66" i="14"/>
  <c r="BI101" i="10"/>
  <c r="BS101" i="10"/>
  <c r="AT100" i="10"/>
  <c r="J45" i="14"/>
  <c r="CK101" i="10"/>
  <c r="AG100" i="10"/>
  <c r="J32" i="14"/>
  <c r="BN100" i="10"/>
  <c r="J65" i="14"/>
  <c r="AE8" i="13"/>
  <c r="AJ8" i="13"/>
  <c r="Y201" i="10"/>
  <c r="EK201" i="10"/>
  <c r="DQ201" i="10"/>
  <c r="AX201" i="10"/>
  <c r="AC200" i="10"/>
  <c r="K28" i="14"/>
  <c r="Y100" i="10"/>
  <c r="J24" i="14"/>
  <c r="BF201" i="10"/>
  <c r="DU201" i="10"/>
  <c r="AB201" i="10"/>
  <c r="CC200" i="10"/>
  <c r="K80" i="14"/>
  <c r="BD201" i="10"/>
  <c r="W200" i="10"/>
  <c r="K22" i="14"/>
  <c r="V200" i="10"/>
  <c r="K21" i="14"/>
  <c r="AS201" i="10"/>
  <c r="AP8" i="13"/>
  <c r="AE9" i="13"/>
  <c r="AJ9" i="13"/>
  <c r="AQ8" i="13"/>
  <c r="CV9" i="13"/>
  <c r="AF9" i="13"/>
  <c r="AK9" i="13"/>
  <c r="AR24" i="13"/>
  <c r="CW25" i="13"/>
  <c r="AG25" i="13"/>
  <c r="AL25" i="13"/>
  <c r="T147" i="14"/>
  <c r="U147" i="14"/>
  <c r="S147" i="14"/>
  <c r="FO201" i="10"/>
  <c r="N186" i="14"/>
  <c r="R186" i="14"/>
  <c r="U185" i="14"/>
  <c r="S185" i="14"/>
  <c r="T185" i="14"/>
  <c r="EV201" i="10"/>
  <c r="N167" i="14"/>
  <c r="R167" i="14"/>
  <c r="EX200" i="10"/>
  <c r="K169" i="14"/>
  <c r="Q169" i="14"/>
  <c r="N169" i="14"/>
  <c r="R169" i="14"/>
  <c r="EJ200" i="10"/>
  <c r="K155" i="14"/>
  <c r="Q155" i="14"/>
  <c r="N155" i="14"/>
  <c r="R155" i="14"/>
  <c r="EQ201" i="10"/>
  <c r="N162" i="14"/>
  <c r="R162" i="14"/>
  <c r="EZ201" i="10"/>
  <c r="N171" i="14"/>
  <c r="R171" i="14"/>
  <c r="EN201" i="10"/>
  <c r="N159" i="14"/>
  <c r="R159" i="14"/>
  <c r="EE201" i="10"/>
  <c r="N150" i="14"/>
  <c r="R150" i="14"/>
  <c r="EM201" i="10"/>
  <c r="N158" i="14"/>
  <c r="R158" i="14"/>
  <c r="FA200" i="10"/>
  <c r="K172" i="14"/>
  <c r="Q172" i="14"/>
  <c r="N172" i="14"/>
  <c r="R172" i="14"/>
  <c r="FG200" i="10"/>
  <c r="K178" i="14"/>
  <c r="Q178" i="14"/>
  <c r="N178" i="14"/>
  <c r="R178" i="14"/>
  <c r="EU201" i="10"/>
  <c r="N166" i="14"/>
  <c r="R166" i="14"/>
  <c r="FP200" i="10"/>
  <c r="K187" i="14"/>
  <c r="Q187" i="14"/>
  <c r="N187" i="14"/>
  <c r="R187" i="14"/>
  <c r="EO201" i="10"/>
  <c r="N160" i="14"/>
  <c r="R160" i="14"/>
  <c r="FS200" i="10"/>
  <c r="K190" i="14"/>
  <c r="Q190" i="14"/>
  <c r="N190" i="14"/>
  <c r="R190" i="14"/>
  <c r="U158" i="14"/>
  <c r="S158" i="14"/>
  <c r="T158" i="14"/>
  <c r="EW201" i="10"/>
  <c r="N168" i="14"/>
  <c r="R168" i="14"/>
  <c r="EH201" i="10"/>
  <c r="N153" i="14"/>
  <c r="R153" i="14"/>
  <c r="DY200" i="10"/>
  <c r="K144" i="14"/>
  <c r="Q144" i="14"/>
  <c r="N144" i="14"/>
  <c r="R144" i="14"/>
  <c r="EF200" i="10"/>
  <c r="K151" i="14"/>
  <c r="Q151" i="14"/>
  <c r="N151" i="14"/>
  <c r="R151" i="14"/>
  <c r="ER201" i="10"/>
  <c r="N163" i="14"/>
  <c r="R163" i="14"/>
  <c r="EW200" i="10"/>
  <c r="K168" i="14"/>
  <c r="Q168" i="14"/>
  <c r="EK200" i="10"/>
  <c r="K156" i="14"/>
  <c r="Q156" i="14"/>
  <c r="EL200" i="10"/>
  <c r="K157" i="14"/>
  <c r="Q157" i="14"/>
  <c r="N157" i="14"/>
  <c r="R157" i="14"/>
  <c r="EP200" i="10"/>
  <c r="K161" i="14"/>
  <c r="Q161" i="14"/>
  <c r="N161" i="14"/>
  <c r="R161" i="14"/>
  <c r="ES201" i="10"/>
  <c r="N164" i="14"/>
  <c r="R164" i="14"/>
  <c r="EI201" i="10"/>
  <c r="N154" i="14"/>
  <c r="R154" i="14"/>
  <c r="EA200" i="10"/>
  <c r="K146" i="14"/>
  <c r="Q146" i="14"/>
  <c r="N146" i="14"/>
  <c r="R146" i="14"/>
  <c r="FF200" i="10"/>
  <c r="K177" i="14"/>
  <c r="Q177" i="14"/>
  <c r="N177" i="14"/>
  <c r="R177" i="14"/>
  <c r="FJ201" i="10"/>
  <c r="N181" i="14"/>
  <c r="R181" i="14"/>
  <c r="FC201" i="10"/>
  <c r="N174" i="14"/>
  <c r="R174" i="14"/>
  <c r="W184" i="14"/>
  <c r="V184" i="14"/>
  <c r="X184" i="14"/>
  <c r="FB200" i="10"/>
  <c r="K173" i="14"/>
  <c r="Q173" i="14"/>
  <c r="N173" i="14"/>
  <c r="R173" i="14"/>
  <c r="FK201" i="10"/>
  <c r="N182" i="14"/>
  <c r="R182" i="14"/>
  <c r="FQ201" i="10"/>
  <c r="N188" i="14"/>
  <c r="R188" i="14"/>
  <c r="EY201" i="10"/>
  <c r="N170" i="14"/>
  <c r="R170" i="14"/>
  <c r="FI200" i="10"/>
  <c r="K180" i="14"/>
  <c r="Q180" i="14"/>
  <c r="N180" i="14"/>
  <c r="R180" i="14"/>
  <c r="ED200" i="10"/>
  <c r="K149" i="14"/>
  <c r="Q149" i="14"/>
  <c r="N149" i="14"/>
  <c r="R149" i="14"/>
  <c r="FR200" i="10"/>
  <c r="K189" i="14"/>
  <c r="Q189" i="14"/>
  <c r="N189" i="14"/>
  <c r="R189" i="14"/>
  <c r="X145" i="14"/>
  <c r="W145" i="14"/>
  <c r="V145" i="14"/>
  <c r="ET200" i="10"/>
  <c r="K165" i="14"/>
  <c r="Q165" i="14"/>
  <c r="N165" i="14"/>
  <c r="R165" i="14"/>
  <c r="EB201" i="10"/>
  <c r="N147" i="14"/>
  <c r="R147" i="14"/>
  <c r="T154" i="14"/>
  <c r="S154" i="14"/>
  <c r="U154" i="14"/>
  <c r="X156" i="14"/>
  <c r="W156" i="14"/>
  <c r="V156" i="14"/>
  <c r="S179" i="14"/>
  <c r="U179" i="14"/>
  <c r="T179" i="14"/>
  <c r="EX201" i="10"/>
  <c r="T176" i="14"/>
  <c r="U176" i="14"/>
  <c r="S176" i="14"/>
  <c r="FM200" i="10"/>
  <c r="K184" i="14"/>
  <c r="Q184" i="14"/>
  <c r="FD200" i="10"/>
  <c r="K175" i="14"/>
  <c r="Q175" i="14"/>
  <c r="N175" i="14"/>
  <c r="R175" i="14"/>
  <c r="EG200" i="10"/>
  <c r="K152" i="14"/>
  <c r="Q152" i="14"/>
  <c r="N152" i="14"/>
  <c r="R152" i="14"/>
  <c r="FL200" i="10"/>
  <c r="K183" i="14"/>
  <c r="Q183" i="14"/>
  <c r="N183" i="14"/>
  <c r="R183" i="14"/>
  <c r="EC200" i="10"/>
  <c r="K148" i="14"/>
  <c r="Q148" i="14"/>
  <c r="N148" i="14"/>
  <c r="R148" i="14"/>
  <c r="FH201" i="10"/>
  <c r="N179" i="14"/>
  <c r="R179" i="14"/>
  <c r="FN201" i="10"/>
  <c r="N185" i="14"/>
  <c r="R185" i="14"/>
  <c r="T145" i="14"/>
  <c r="S145" i="14"/>
  <c r="U145" i="14"/>
  <c r="N69" i="14"/>
  <c r="BC201" i="10"/>
  <c r="N67" i="14"/>
  <c r="Q87" i="14"/>
  <c r="U87" i="14"/>
  <c r="Q17" i="14"/>
  <c r="S17" i="14"/>
  <c r="R21" i="14"/>
  <c r="X21" i="14"/>
  <c r="Q20" i="14"/>
  <c r="T20" i="14"/>
  <c r="R42" i="14"/>
  <c r="X42" i="14"/>
  <c r="Q32" i="14"/>
  <c r="Q67" i="14"/>
  <c r="T67" i="14"/>
  <c r="Q36" i="14"/>
  <c r="U36" i="14"/>
  <c r="R50" i="14"/>
  <c r="V50" i="14"/>
  <c r="R45" i="14"/>
  <c r="X45" i="14"/>
  <c r="R71" i="14"/>
  <c r="X71" i="14"/>
  <c r="Q33" i="14"/>
  <c r="U33" i="14"/>
  <c r="Q37" i="14"/>
  <c r="S37" i="14"/>
  <c r="Q57" i="14"/>
  <c r="U57" i="14"/>
  <c r="Q85" i="14"/>
  <c r="U85" i="14"/>
  <c r="R33" i="14"/>
  <c r="X33" i="14"/>
  <c r="Q82" i="14"/>
  <c r="U82" i="14"/>
  <c r="Q23" i="14"/>
  <c r="U23" i="14"/>
  <c r="R72" i="14"/>
  <c r="W72" i="14"/>
  <c r="Q35" i="14"/>
  <c r="S35" i="14"/>
  <c r="R83" i="14"/>
  <c r="X83" i="14"/>
  <c r="Q54" i="14"/>
  <c r="T54" i="14"/>
  <c r="R85" i="14"/>
  <c r="V85" i="14"/>
  <c r="R31" i="14"/>
  <c r="X31" i="14"/>
  <c r="R86" i="14"/>
  <c r="X86" i="14"/>
  <c r="Q27" i="14"/>
  <c r="S27" i="14"/>
  <c r="R15" i="14"/>
  <c r="X15" i="14"/>
  <c r="Q18" i="14"/>
  <c r="U18" i="14"/>
  <c r="R47" i="14"/>
  <c r="V47" i="14"/>
  <c r="Q66" i="14"/>
  <c r="S66" i="14"/>
  <c r="R78" i="14"/>
  <c r="W78" i="14"/>
  <c r="R61" i="14"/>
  <c r="X61" i="14"/>
  <c r="Q70" i="14"/>
  <c r="S70" i="14"/>
  <c r="R65" i="14"/>
  <c r="X65" i="14"/>
  <c r="R14" i="14"/>
  <c r="X14" i="14"/>
  <c r="R88" i="14"/>
  <c r="W88" i="14"/>
  <c r="Q77" i="14"/>
  <c r="T77" i="14"/>
  <c r="Q39" i="14"/>
  <c r="U39" i="14"/>
  <c r="R53" i="14"/>
  <c r="W53" i="14"/>
  <c r="Q44" i="14"/>
  <c r="T44" i="14"/>
  <c r="R24" i="14"/>
  <c r="X24" i="14"/>
  <c r="R44" i="14"/>
  <c r="X44" i="14"/>
  <c r="R82" i="14"/>
  <c r="V82" i="14"/>
  <c r="R40" i="14"/>
  <c r="X40" i="14"/>
  <c r="R23" i="14"/>
  <c r="X23" i="14"/>
  <c r="Q14" i="14"/>
  <c r="T14" i="14"/>
  <c r="Q30" i="14"/>
  <c r="T30" i="14"/>
  <c r="Q51" i="14"/>
  <c r="S51" i="14"/>
  <c r="Q78" i="14"/>
  <c r="S78" i="14"/>
  <c r="Q22" i="14"/>
  <c r="S22" i="14"/>
  <c r="R74" i="14"/>
  <c r="V74" i="14"/>
  <c r="Q40" i="14"/>
  <c r="U40" i="14"/>
  <c r="R13" i="14"/>
  <c r="V13" i="14"/>
  <c r="R59" i="14"/>
  <c r="X59" i="14"/>
  <c r="R32" i="14"/>
  <c r="V32" i="14"/>
  <c r="R66" i="14"/>
  <c r="V66" i="14"/>
  <c r="Q46" i="14"/>
  <c r="R75" i="14"/>
  <c r="Q34" i="14"/>
  <c r="Q64" i="14"/>
  <c r="W47" i="14"/>
  <c r="R49" i="14"/>
  <c r="R67" i="14"/>
  <c r="R25" i="14"/>
  <c r="R63" i="14"/>
  <c r="R37" i="14"/>
  <c r="Q86" i="14"/>
  <c r="R87" i="14"/>
  <c r="R17" i="14"/>
  <c r="Q53" i="14"/>
  <c r="R35" i="14"/>
  <c r="Q47" i="14"/>
  <c r="Q49" i="14"/>
  <c r="R46" i="14"/>
  <c r="R69" i="14"/>
  <c r="R58" i="14"/>
  <c r="R57" i="14"/>
  <c r="Q83" i="14"/>
  <c r="Q75" i="14"/>
  <c r="S32" i="14"/>
  <c r="T32" i="14"/>
  <c r="U32" i="14"/>
  <c r="U54" i="14"/>
  <c r="Q74" i="14"/>
  <c r="R38" i="14"/>
  <c r="Q19" i="14"/>
  <c r="Q59" i="14"/>
  <c r="Q61" i="14"/>
  <c r="Q50" i="14"/>
  <c r="Q21" i="14"/>
  <c r="R27" i="14"/>
  <c r="R52" i="14"/>
  <c r="Q71" i="14"/>
  <c r="R55" i="14"/>
  <c r="Q38" i="14"/>
  <c r="R41" i="14"/>
  <c r="Q73" i="14"/>
  <c r="R26" i="14"/>
  <c r="R36" i="14"/>
  <c r="Q69" i="14"/>
  <c r="R22" i="14"/>
  <c r="Q88" i="14"/>
  <c r="R54" i="14"/>
  <c r="Q24" i="14"/>
  <c r="Q81" i="14"/>
  <c r="R20" i="14"/>
  <c r="R28" i="14"/>
  <c r="Q45" i="14"/>
  <c r="Q42" i="14"/>
  <c r="R64" i="14"/>
  <c r="R18" i="14"/>
  <c r="R90" i="14"/>
  <c r="T27" i="14"/>
  <c r="U27" i="14"/>
  <c r="Q52" i="14"/>
  <c r="Q55" i="14"/>
  <c r="Q62" i="14"/>
  <c r="Q41" i="14"/>
  <c r="Q12" i="14"/>
  <c r="R12" i="14"/>
  <c r="M84" i="14"/>
  <c r="N43" i="14"/>
  <c r="CX201" i="10"/>
  <c r="CG201" i="10"/>
  <c r="AR200" i="10"/>
  <c r="K43" i="14"/>
  <c r="EL201" i="10"/>
  <c r="N81" i="14"/>
  <c r="BL101" i="10"/>
  <c r="N201" i="10"/>
  <c r="AZ201" i="10"/>
  <c r="N56" i="14"/>
  <c r="CD201" i="10"/>
  <c r="AI201" i="10"/>
  <c r="FF201" i="10"/>
  <c r="DH101" i="10"/>
  <c r="FG201" i="10"/>
  <c r="BL100" i="10"/>
  <c r="J63" i="14"/>
  <c r="AF200" i="10"/>
  <c r="K31" i="14"/>
  <c r="N51" i="14"/>
  <c r="CL200" i="10"/>
  <c r="K89" i="14"/>
  <c r="FS201" i="10"/>
  <c r="AI101" i="10"/>
  <c r="AA100" i="10"/>
  <c r="J26" i="14"/>
  <c r="AF201" i="10"/>
  <c r="BE200" i="10"/>
  <c r="K56" i="14"/>
  <c r="CG200" i="10"/>
  <c r="K84" i="14"/>
  <c r="ER200" i="10"/>
  <c r="K163" i="14"/>
  <c r="Q163" i="14"/>
  <c r="EO200" i="10"/>
  <c r="K160" i="14"/>
  <c r="Q160" i="14"/>
  <c r="CY201" i="10"/>
  <c r="EF201" i="10"/>
  <c r="EU200" i="10"/>
  <c r="K166" i="14"/>
  <c r="Q166" i="14"/>
  <c r="P200" i="10"/>
  <c r="K15" i="14"/>
  <c r="EQ200" i="10"/>
  <c r="K162" i="14"/>
  <c r="Q162" i="14"/>
  <c r="DF201" i="10"/>
  <c r="AW200" i="10"/>
  <c r="K48" i="14"/>
  <c r="AD201" i="10"/>
  <c r="AD200" i="10"/>
  <c r="K29" i="14"/>
  <c r="AC101" i="10"/>
  <c r="DH201" i="10"/>
  <c r="DO201" i="10"/>
  <c r="FK200" i="10"/>
  <c r="K182" i="14"/>
  <c r="Q182" i="14"/>
  <c r="CB100" i="10"/>
  <c r="J79" i="14"/>
  <c r="FS101" i="10"/>
  <c r="FC200" i="10"/>
  <c r="K174" i="14"/>
  <c r="Q174" i="14"/>
  <c r="T201" i="10"/>
  <c r="FO200" i="10"/>
  <c r="K186" i="14"/>
  <c r="Q186" i="14"/>
  <c r="BN200" i="10"/>
  <c r="K65" i="14"/>
  <c r="DB201" i="10"/>
  <c r="N89" i="14"/>
  <c r="N29" i="14"/>
  <c r="N200" i="10"/>
  <c r="K13" i="14"/>
  <c r="EJ201" i="10"/>
  <c r="BU200" i="10"/>
  <c r="K72" i="14"/>
  <c r="EY200" i="10"/>
  <c r="K170" i="14"/>
  <c r="Q170" i="14"/>
  <c r="DR201" i="10"/>
  <c r="ED201" i="10"/>
  <c r="FQ200" i="10"/>
  <c r="K188" i="14"/>
  <c r="Q188" i="14"/>
  <c r="EV200" i="10"/>
  <c r="K167" i="14"/>
  <c r="Q167" i="14"/>
  <c r="FI201" i="10"/>
  <c r="BU201" i="10"/>
  <c r="BP201" i="10"/>
  <c r="T101" i="10"/>
  <c r="BQ200" i="10"/>
  <c r="K68" i="14"/>
  <c r="N79" i="14"/>
  <c r="DX201" i="10"/>
  <c r="EH200" i="10"/>
  <c r="K153" i="14"/>
  <c r="Q153" i="14"/>
  <c r="ES200" i="10"/>
  <c r="K164" i="14"/>
  <c r="Q164" i="14"/>
  <c r="DW201" i="10"/>
  <c r="DV201" i="10"/>
  <c r="N62" i="14"/>
  <c r="N70" i="14"/>
  <c r="FJ200" i="10"/>
  <c r="K181" i="14"/>
  <c r="Q181" i="14"/>
  <c r="EE200" i="10"/>
  <c r="K150" i="14"/>
  <c r="Q150" i="14"/>
  <c r="DY201" i="10"/>
  <c r="EN200" i="10"/>
  <c r="K159" i="14"/>
  <c r="Q159" i="14"/>
  <c r="BS201" i="10"/>
  <c r="BR201" i="10"/>
  <c r="BI200" i="10"/>
  <c r="K60" i="14"/>
  <c r="AE201" i="10"/>
  <c r="P201" i="10"/>
  <c r="N68" i="14"/>
  <c r="N30" i="14"/>
  <c r="FR201" i="10"/>
  <c r="EZ200" i="10"/>
  <c r="K171" i="14"/>
  <c r="Q171" i="14"/>
  <c r="N48" i="14"/>
  <c r="N60" i="14"/>
  <c r="CZ101" i="10"/>
  <c r="CU101" i="10"/>
  <c r="M76" i="14"/>
  <c r="FI101" i="10"/>
  <c r="BQ101" i="10"/>
  <c r="P100" i="10"/>
  <c r="J15" i="14"/>
  <c r="CB101" i="10"/>
  <c r="ES101" i="10"/>
  <c r="ET101" i="10"/>
  <c r="CW101" i="10"/>
  <c r="BF101" i="10"/>
  <c r="CX101" i="10"/>
  <c r="BQ100" i="10"/>
  <c r="J68" i="14"/>
  <c r="AA101" i="10"/>
  <c r="FL101" i="10"/>
  <c r="AC100" i="10"/>
  <c r="J28" i="14"/>
  <c r="BZ101" i="10"/>
  <c r="DZ101" i="10"/>
  <c r="M77" i="14"/>
  <c r="ER101" i="10"/>
  <c r="CC100" i="10"/>
  <c r="J80" i="14"/>
  <c r="AN101" i="10"/>
  <c r="M80" i="14"/>
  <c r="BG100" i="10"/>
  <c r="J58" i="14"/>
  <c r="FE101" i="10"/>
  <c r="M19" i="14"/>
  <c r="CG101" i="10"/>
  <c r="M34" i="14"/>
  <c r="CV101" i="10"/>
  <c r="Q101" i="10"/>
  <c r="Q100" i="10"/>
  <c r="J16" i="14"/>
  <c r="DE101" i="10"/>
  <c r="M16" i="14"/>
  <c r="FM101" i="10"/>
  <c r="M73" i="14"/>
  <c r="BY100" i="10"/>
  <c r="J76" i="14"/>
  <c r="EV101" i="10"/>
  <c r="DR101" i="10"/>
  <c r="DS101" i="10"/>
  <c r="Z100" i="10"/>
  <c r="J25" i="14"/>
  <c r="M39" i="14"/>
  <c r="FH101" i="10"/>
  <c r="BV101" i="10"/>
  <c r="AB9" i="13"/>
  <c r="B15" i="18"/>
  <c r="AM8" i="13"/>
  <c r="CU9" i="13"/>
  <c r="DD9" i="13"/>
  <c r="CM9" i="13"/>
  <c r="CT80" i="13"/>
  <c r="AM9" i="13"/>
  <c r="AF10" i="13"/>
  <c r="AK10" i="13"/>
  <c r="AQ9" i="13"/>
  <c r="CV10" i="13"/>
  <c r="AP9" i="13"/>
  <c r="AE10" i="13"/>
  <c r="AJ10" i="13"/>
  <c r="AS8" i="13"/>
  <c r="CW26" i="13"/>
  <c r="AR25" i="13"/>
  <c r="AG26" i="13"/>
  <c r="AL26" i="13"/>
  <c r="W33" i="14"/>
  <c r="X183" i="14"/>
  <c r="V183" i="14"/>
  <c r="W183" i="14"/>
  <c r="X177" i="14"/>
  <c r="V177" i="14"/>
  <c r="W177" i="14"/>
  <c r="T166" i="14"/>
  <c r="U166" i="14"/>
  <c r="S166" i="14"/>
  <c r="W170" i="14"/>
  <c r="V170" i="14"/>
  <c r="X170" i="14"/>
  <c r="W161" i="14"/>
  <c r="V161" i="14"/>
  <c r="X161" i="14"/>
  <c r="T167" i="14"/>
  <c r="U167" i="14"/>
  <c r="S167" i="14"/>
  <c r="V185" i="14"/>
  <c r="W185" i="14"/>
  <c r="X185" i="14"/>
  <c r="W152" i="14"/>
  <c r="V152" i="14"/>
  <c r="X152" i="14"/>
  <c r="T161" i="14"/>
  <c r="S161" i="14"/>
  <c r="U161" i="14"/>
  <c r="S151" i="14"/>
  <c r="U151" i="14"/>
  <c r="T151" i="14"/>
  <c r="V166" i="14"/>
  <c r="X166" i="14"/>
  <c r="W166" i="14"/>
  <c r="X150" i="14"/>
  <c r="V150" i="14"/>
  <c r="W150" i="14"/>
  <c r="V155" i="14"/>
  <c r="W155" i="14"/>
  <c r="X155" i="14"/>
  <c r="U188" i="14"/>
  <c r="T188" i="14"/>
  <c r="S188" i="14"/>
  <c r="T152" i="14"/>
  <c r="U152" i="14"/>
  <c r="S152" i="14"/>
  <c r="X189" i="14"/>
  <c r="W189" i="14"/>
  <c r="V189" i="14"/>
  <c r="V188" i="14"/>
  <c r="X188" i="14"/>
  <c r="W188" i="14"/>
  <c r="W146" i="14"/>
  <c r="V146" i="14"/>
  <c r="X146" i="14"/>
  <c r="W157" i="14"/>
  <c r="V157" i="14"/>
  <c r="X157" i="14"/>
  <c r="X144" i="14"/>
  <c r="V144" i="14"/>
  <c r="W144" i="14"/>
  <c r="U155" i="14"/>
  <c r="S155" i="14"/>
  <c r="T155" i="14"/>
  <c r="V186" i="14"/>
  <c r="W186" i="14"/>
  <c r="X186" i="14"/>
  <c r="T180" i="14"/>
  <c r="U180" i="14"/>
  <c r="S180" i="14"/>
  <c r="W158" i="14"/>
  <c r="V158" i="14"/>
  <c r="X158" i="14"/>
  <c r="T174" i="14"/>
  <c r="U174" i="14"/>
  <c r="S174" i="14"/>
  <c r="U187" i="14"/>
  <c r="T187" i="14"/>
  <c r="S187" i="14"/>
  <c r="U181" i="14"/>
  <c r="T181" i="14"/>
  <c r="S181" i="14"/>
  <c r="S160" i="14"/>
  <c r="U160" i="14"/>
  <c r="T160" i="14"/>
  <c r="U189" i="14"/>
  <c r="T189" i="14"/>
  <c r="S189" i="14"/>
  <c r="T146" i="14"/>
  <c r="U146" i="14"/>
  <c r="S146" i="14"/>
  <c r="T144" i="14"/>
  <c r="U144" i="14"/>
  <c r="S144" i="14"/>
  <c r="X169" i="14"/>
  <c r="W169" i="14"/>
  <c r="V169" i="14"/>
  <c r="S162" i="14"/>
  <c r="T162" i="14"/>
  <c r="U162" i="14"/>
  <c r="T163" i="14"/>
  <c r="U163" i="14"/>
  <c r="S163" i="14"/>
  <c r="S175" i="14"/>
  <c r="U175" i="14"/>
  <c r="T175" i="14"/>
  <c r="W149" i="14"/>
  <c r="V149" i="14"/>
  <c r="X149" i="14"/>
  <c r="W182" i="14"/>
  <c r="V182" i="14"/>
  <c r="X182" i="14"/>
  <c r="V154" i="14"/>
  <c r="X154" i="14"/>
  <c r="W154" i="14"/>
  <c r="U156" i="14"/>
  <c r="S156" i="14"/>
  <c r="T156" i="14"/>
  <c r="W153" i="14"/>
  <c r="X153" i="14"/>
  <c r="V153" i="14"/>
  <c r="S190" i="14"/>
  <c r="U190" i="14"/>
  <c r="T190" i="14"/>
  <c r="S178" i="14"/>
  <c r="T178" i="14"/>
  <c r="U178" i="14"/>
  <c r="S169" i="14"/>
  <c r="T169" i="14"/>
  <c r="U169" i="14"/>
  <c r="T153" i="14"/>
  <c r="S153" i="14"/>
  <c r="U153" i="14"/>
  <c r="V187" i="14"/>
  <c r="W187" i="14"/>
  <c r="X187" i="14"/>
  <c r="T150" i="14"/>
  <c r="S150" i="14"/>
  <c r="U150" i="14"/>
  <c r="U177" i="14"/>
  <c r="T177" i="14"/>
  <c r="S177" i="14"/>
  <c r="T171" i="14"/>
  <c r="S171" i="14"/>
  <c r="U171" i="14"/>
  <c r="X179" i="14"/>
  <c r="W179" i="14"/>
  <c r="V179" i="14"/>
  <c r="X174" i="14"/>
  <c r="W174" i="14"/>
  <c r="V174" i="14"/>
  <c r="X190" i="14"/>
  <c r="W190" i="14"/>
  <c r="V190" i="14"/>
  <c r="X178" i="14"/>
  <c r="W178" i="14"/>
  <c r="V178" i="14"/>
  <c r="T170" i="14"/>
  <c r="U170" i="14"/>
  <c r="S170" i="14"/>
  <c r="W148" i="14"/>
  <c r="V148" i="14"/>
  <c r="X148" i="14"/>
  <c r="T184" i="14"/>
  <c r="S184" i="14"/>
  <c r="U184" i="14"/>
  <c r="W165" i="14"/>
  <c r="X165" i="14"/>
  <c r="V165" i="14"/>
  <c r="T149" i="14"/>
  <c r="S149" i="14"/>
  <c r="U149" i="14"/>
  <c r="X181" i="14"/>
  <c r="W181" i="14"/>
  <c r="V181" i="14"/>
  <c r="T168" i="14"/>
  <c r="U168" i="14"/>
  <c r="S168" i="14"/>
  <c r="W160" i="14"/>
  <c r="X160" i="14"/>
  <c r="V160" i="14"/>
  <c r="W172" i="14"/>
  <c r="V172" i="14"/>
  <c r="X172" i="14"/>
  <c r="X171" i="14"/>
  <c r="W171" i="14"/>
  <c r="V171" i="14"/>
  <c r="W167" i="14"/>
  <c r="V167" i="14"/>
  <c r="X167" i="14"/>
  <c r="T173" i="14"/>
  <c r="S173" i="14"/>
  <c r="U173" i="14"/>
  <c r="W162" i="14"/>
  <c r="V162" i="14"/>
  <c r="X162" i="14"/>
  <c r="S183" i="14"/>
  <c r="T183" i="14"/>
  <c r="U183" i="14"/>
  <c r="W151" i="14"/>
  <c r="V151" i="14"/>
  <c r="X151" i="14"/>
  <c r="T182" i="14"/>
  <c r="U182" i="14"/>
  <c r="S182" i="14"/>
  <c r="W175" i="14"/>
  <c r="X175" i="14"/>
  <c r="V175" i="14"/>
  <c r="X147" i="14"/>
  <c r="W147" i="14"/>
  <c r="V147" i="14"/>
  <c r="S157" i="14"/>
  <c r="U157" i="14"/>
  <c r="T157" i="14"/>
  <c r="W159" i="14"/>
  <c r="X159" i="14"/>
  <c r="V159" i="14"/>
  <c r="T159" i="14"/>
  <c r="U159" i="14"/>
  <c r="S159" i="14"/>
  <c r="T164" i="14"/>
  <c r="U164" i="14"/>
  <c r="S164" i="14"/>
  <c r="S186" i="14"/>
  <c r="T186" i="14"/>
  <c r="U186" i="14"/>
  <c r="S148" i="14"/>
  <c r="U148" i="14"/>
  <c r="T148" i="14"/>
  <c r="U165" i="14"/>
  <c r="S165" i="14"/>
  <c r="T165" i="14"/>
  <c r="W180" i="14"/>
  <c r="X180" i="14"/>
  <c r="V180" i="14"/>
  <c r="X173" i="14"/>
  <c r="V173" i="14"/>
  <c r="W173" i="14"/>
  <c r="W164" i="14"/>
  <c r="V164" i="14"/>
  <c r="X164" i="14"/>
  <c r="W163" i="14"/>
  <c r="X163" i="14"/>
  <c r="V163" i="14"/>
  <c r="W168" i="14"/>
  <c r="X168" i="14"/>
  <c r="V168" i="14"/>
  <c r="U172" i="14"/>
  <c r="T172" i="14"/>
  <c r="S172" i="14"/>
  <c r="W40" i="14"/>
  <c r="V40" i="14"/>
  <c r="S40" i="14"/>
  <c r="X88" i="14"/>
  <c r="V45" i="14"/>
  <c r="V15" i="14"/>
  <c r="W45" i="14"/>
  <c r="W42" i="14"/>
  <c r="W13" i="14"/>
  <c r="X47" i="14"/>
  <c r="U14" i="14"/>
  <c r="S14" i="14"/>
  <c r="T35" i="14"/>
  <c r="X72" i="14"/>
  <c r="U20" i="14"/>
  <c r="S39" i="14"/>
  <c r="S67" i="14"/>
  <c r="U67" i="14"/>
  <c r="V88" i="14"/>
  <c r="S23" i="14"/>
  <c r="V42" i="14"/>
  <c r="U44" i="14"/>
  <c r="T23" i="14"/>
  <c r="W85" i="14"/>
  <c r="V59" i="14"/>
  <c r="T39" i="14"/>
  <c r="X85" i="14"/>
  <c r="W59" i="14"/>
  <c r="V23" i="14"/>
  <c r="U77" i="14"/>
  <c r="W66" i="14"/>
  <c r="X53" i="14"/>
  <c r="X32" i="14"/>
  <c r="T40" i="14"/>
  <c r="W23" i="14"/>
  <c r="S77" i="14"/>
  <c r="S54" i="14"/>
  <c r="X66" i="14"/>
  <c r="S18" i="14"/>
  <c r="W32" i="14"/>
  <c r="V31" i="14"/>
  <c r="X13" i="14"/>
  <c r="T18" i="14"/>
  <c r="S36" i="14"/>
  <c r="W31" i="14"/>
  <c r="T36" i="14"/>
  <c r="V33" i="14"/>
  <c r="U30" i="14"/>
  <c r="V86" i="14"/>
  <c r="T66" i="14"/>
  <c r="S85" i="14"/>
  <c r="S33" i="14"/>
  <c r="S30" i="14"/>
  <c r="V83" i="14"/>
  <c r="S82" i="14"/>
  <c r="T70" i="14"/>
  <c r="S57" i="14"/>
  <c r="T57" i="14"/>
  <c r="X78" i="14"/>
  <c r="T85" i="14"/>
  <c r="V53" i="14"/>
  <c r="T82" i="14"/>
  <c r="W86" i="14"/>
  <c r="U66" i="14"/>
  <c r="T33" i="14"/>
  <c r="V61" i="14"/>
  <c r="W83" i="14"/>
  <c r="S44" i="14"/>
  <c r="S20" i="14"/>
  <c r="U70" i="14"/>
  <c r="W71" i="14"/>
  <c r="Q60" i="14"/>
  <c r="U60" i="14"/>
  <c r="R16" i="14"/>
  <c r="V16" i="14"/>
  <c r="Q43" i="14"/>
  <c r="S43" i="14"/>
  <c r="Q65" i="14"/>
  <c r="S65" i="14"/>
  <c r="Q84" i="14"/>
  <c r="U84" i="14"/>
  <c r="W15" i="14"/>
  <c r="Q72" i="14"/>
  <c r="S72" i="14"/>
  <c r="T17" i="14"/>
  <c r="R34" i="14"/>
  <c r="V34" i="14"/>
  <c r="R80" i="14"/>
  <c r="W80" i="14"/>
  <c r="R30" i="14"/>
  <c r="V30" i="14"/>
  <c r="Q63" i="14"/>
  <c r="S63" i="14"/>
  <c r="V71" i="14"/>
  <c r="W61" i="14"/>
  <c r="V72" i="14"/>
  <c r="V24" i="14"/>
  <c r="U17" i="14"/>
  <c r="Q68" i="14"/>
  <c r="U68" i="14"/>
  <c r="R76" i="14"/>
  <c r="W76" i="14"/>
  <c r="Q56" i="14"/>
  <c r="T56" i="14"/>
  <c r="R68" i="14"/>
  <c r="V68" i="14"/>
  <c r="Q13" i="14"/>
  <c r="T13" i="14"/>
  <c r="Q29" i="14"/>
  <c r="S29" i="14"/>
  <c r="R43" i="14"/>
  <c r="W43" i="14"/>
  <c r="T78" i="14"/>
  <c r="V44" i="14"/>
  <c r="R39" i="14"/>
  <c r="X39" i="14"/>
  <c r="Q76" i="14"/>
  <c r="T76" i="14"/>
  <c r="Q16" i="14"/>
  <c r="U16" i="14"/>
  <c r="Q28" i="14"/>
  <c r="T28" i="14"/>
  <c r="R60" i="14"/>
  <c r="W60" i="14"/>
  <c r="R79" i="14"/>
  <c r="V79" i="14"/>
  <c r="R84" i="14"/>
  <c r="W84" i="14"/>
  <c r="U78" i="14"/>
  <c r="Q31" i="14"/>
  <c r="T31" i="14"/>
  <c r="X50" i="14"/>
  <c r="U22" i="14"/>
  <c r="W44" i="14"/>
  <c r="T87" i="14"/>
  <c r="U35" i="14"/>
  <c r="W21" i="14"/>
  <c r="T37" i="14"/>
  <c r="R62" i="14"/>
  <c r="W62" i="14"/>
  <c r="R89" i="14"/>
  <c r="V89" i="14"/>
  <c r="R77" i="14"/>
  <c r="X77" i="14"/>
  <c r="R51" i="14"/>
  <c r="V51" i="14"/>
  <c r="Q58" i="14"/>
  <c r="U58" i="14"/>
  <c r="R56" i="14"/>
  <c r="W56" i="14"/>
  <c r="Q26" i="14"/>
  <c r="U26" i="14"/>
  <c r="W50" i="14"/>
  <c r="T22" i="14"/>
  <c r="S87" i="14"/>
  <c r="W24" i="14"/>
  <c r="V21" i="14"/>
  <c r="U37" i="14"/>
  <c r="Q25" i="14"/>
  <c r="U25" i="14"/>
  <c r="R73" i="14"/>
  <c r="W73" i="14"/>
  <c r="R19" i="14"/>
  <c r="W19" i="14"/>
  <c r="Q80" i="14"/>
  <c r="U80" i="14"/>
  <c r="R48" i="14"/>
  <c r="W48" i="14"/>
  <c r="R70" i="14"/>
  <c r="X70" i="14"/>
  <c r="R29" i="14"/>
  <c r="W29" i="14"/>
  <c r="Q79" i="14"/>
  <c r="U79" i="14"/>
  <c r="Q48" i="14"/>
  <c r="U48" i="14"/>
  <c r="R81" i="14"/>
  <c r="V81" i="14"/>
  <c r="Q89" i="14"/>
  <c r="U89" i="14"/>
  <c r="V14" i="14"/>
  <c r="W74" i="14"/>
  <c r="W82" i="14"/>
  <c r="V65" i="14"/>
  <c r="T51" i="14"/>
  <c r="X82" i="14"/>
  <c r="V78" i="14"/>
  <c r="U51" i="14"/>
  <c r="X74" i="14"/>
  <c r="W14" i="14"/>
  <c r="W65" i="14"/>
  <c r="U45" i="14"/>
  <c r="T45" i="14"/>
  <c r="S45" i="14"/>
  <c r="S21" i="14"/>
  <c r="U21" i="14"/>
  <c r="T21" i="14"/>
  <c r="X87" i="14"/>
  <c r="V87" i="14"/>
  <c r="W87" i="14"/>
  <c r="W22" i="14"/>
  <c r="X22" i="14"/>
  <c r="V22" i="14"/>
  <c r="U61" i="14"/>
  <c r="S61" i="14"/>
  <c r="T61" i="14"/>
  <c r="W64" i="14"/>
  <c r="X64" i="14"/>
  <c r="V64" i="14"/>
  <c r="S88" i="14"/>
  <c r="U88" i="14"/>
  <c r="T88" i="14"/>
  <c r="T69" i="14"/>
  <c r="S69" i="14"/>
  <c r="U69" i="14"/>
  <c r="S73" i="14"/>
  <c r="U73" i="14"/>
  <c r="T73" i="14"/>
  <c r="U71" i="14"/>
  <c r="T71" i="14"/>
  <c r="S71" i="14"/>
  <c r="X38" i="14"/>
  <c r="V38" i="14"/>
  <c r="W38" i="14"/>
  <c r="U49" i="14"/>
  <c r="T49" i="14"/>
  <c r="S49" i="14"/>
  <c r="T53" i="14"/>
  <c r="S53" i="14"/>
  <c r="U53" i="14"/>
  <c r="U42" i="14"/>
  <c r="T42" i="14"/>
  <c r="S42" i="14"/>
  <c r="V41" i="14"/>
  <c r="X41" i="14"/>
  <c r="W41" i="14"/>
  <c r="W52" i="14"/>
  <c r="X52" i="14"/>
  <c r="V52" i="14"/>
  <c r="U74" i="14"/>
  <c r="S74" i="14"/>
  <c r="T74" i="14"/>
  <c r="U83" i="14"/>
  <c r="S83" i="14"/>
  <c r="T83" i="14"/>
  <c r="U47" i="14"/>
  <c r="T47" i="14"/>
  <c r="S47" i="14"/>
  <c r="T52" i="14"/>
  <c r="U52" i="14"/>
  <c r="S52" i="14"/>
  <c r="X27" i="14"/>
  <c r="V27" i="14"/>
  <c r="W27" i="14"/>
  <c r="V17" i="14"/>
  <c r="X17" i="14"/>
  <c r="W17" i="14"/>
  <c r="X20" i="14"/>
  <c r="W20" i="14"/>
  <c r="V20" i="14"/>
  <c r="U38" i="14"/>
  <c r="T38" i="14"/>
  <c r="S38" i="14"/>
  <c r="X63" i="14"/>
  <c r="W63" i="14"/>
  <c r="V63" i="14"/>
  <c r="T81" i="14"/>
  <c r="S81" i="14"/>
  <c r="U81" i="14"/>
  <c r="X75" i="14"/>
  <c r="W75" i="14"/>
  <c r="V75" i="14"/>
  <c r="T62" i="14"/>
  <c r="S62" i="14"/>
  <c r="U62" i="14"/>
  <c r="V90" i="14"/>
  <c r="X90" i="14"/>
  <c r="W90" i="14"/>
  <c r="S24" i="14"/>
  <c r="U24" i="14"/>
  <c r="T24" i="14"/>
  <c r="X36" i="14"/>
  <c r="V36" i="14"/>
  <c r="W36" i="14"/>
  <c r="X55" i="14"/>
  <c r="W55" i="14"/>
  <c r="V55" i="14"/>
  <c r="U75" i="14"/>
  <c r="S75" i="14"/>
  <c r="T75" i="14"/>
  <c r="W69" i="14"/>
  <c r="X69" i="14"/>
  <c r="V69" i="14"/>
  <c r="X35" i="14"/>
  <c r="V35" i="14"/>
  <c r="W35" i="14"/>
  <c r="W67" i="14"/>
  <c r="X67" i="14"/>
  <c r="V67" i="14"/>
  <c r="U90" i="14"/>
  <c r="T90" i="14"/>
  <c r="S90" i="14"/>
  <c r="S64" i="14"/>
  <c r="T64" i="14"/>
  <c r="U64" i="14"/>
  <c r="U34" i="14"/>
  <c r="T34" i="14"/>
  <c r="S34" i="14"/>
  <c r="X28" i="14"/>
  <c r="V28" i="14"/>
  <c r="W28" i="14"/>
  <c r="U50" i="14"/>
  <c r="T50" i="14"/>
  <c r="S50" i="14"/>
  <c r="V57" i="14"/>
  <c r="X57" i="14"/>
  <c r="W57" i="14"/>
  <c r="V37" i="14"/>
  <c r="X37" i="14"/>
  <c r="W37" i="14"/>
  <c r="T41" i="14"/>
  <c r="S41" i="14"/>
  <c r="U41" i="14"/>
  <c r="T19" i="14"/>
  <c r="S19" i="14"/>
  <c r="U19" i="14"/>
  <c r="U86" i="14"/>
  <c r="T86" i="14"/>
  <c r="S86" i="14"/>
  <c r="U59" i="14"/>
  <c r="T59" i="14"/>
  <c r="S59" i="14"/>
  <c r="V58" i="14"/>
  <c r="X58" i="14"/>
  <c r="W58" i="14"/>
  <c r="V25" i="14"/>
  <c r="X25" i="14"/>
  <c r="W25" i="14"/>
  <c r="U46" i="14"/>
  <c r="T46" i="14"/>
  <c r="S46" i="14"/>
  <c r="X19" i="14"/>
  <c r="Q15" i="14"/>
  <c r="U55" i="14"/>
  <c r="T55" i="14"/>
  <c r="S55" i="14"/>
  <c r="X18" i="14"/>
  <c r="W18" i="14"/>
  <c r="V18" i="14"/>
  <c r="X54" i="14"/>
  <c r="W54" i="14"/>
  <c r="V54" i="14"/>
  <c r="V26" i="14"/>
  <c r="X26" i="14"/>
  <c r="W26" i="14"/>
  <c r="X46" i="14"/>
  <c r="V46" i="14"/>
  <c r="W46" i="14"/>
  <c r="V49" i="14"/>
  <c r="X49" i="14"/>
  <c r="W49" i="14"/>
  <c r="W12" i="14"/>
  <c r="V12" i="14"/>
  <c r="X12" i="14"/>
  <c r="T12" i="14"/>
  <c r="S12" i="14"/>
  <c r="U12" i="14"/>
  <c r="AB10" i="13"/>
  <c r="B16" i="18"/>
  <c r="DS9" i="13"/>
  <c r="C15" i="18"/>
  <c r="CU10" i="13"/>
  <c r="CX9" i="13"/>
  <c r="AS9" i="13"/>
  <c r="CT81" i="13"/>
  <c r="AM10" i="13"/>
  <c r="AP10" i="13"/>
  <c r="AE11" i="13"/>
  <c r="AJ11" i="13"/>
  <c r="CW27" i="13"/>
  <c r="AR26" i="13"/>
  <c r="AG27" i="13"/>
  <c r="AL27" i="13"/>
  <c r="AQ10" i="13"/>
  <c r="CV11" i="13"/>
  <c r="AF11" i="13"/>
  <c r="AK11" i="13"/>
  <c r="V19" i="14"/>
  <c r="T29" i="14"/>
  <c r="T65" i="14"/>
  <c r="Y177" i="14"/>
  <c r="Y186" i="14"/>
  <c r="Y145" i="14"/>
  <c r="AA144" i="14"/>
  <c r="V76" i="14"/>
  <c r="Y148" i="14"/>
  <c r="X76" i="14"/>
  <c r="Z169" i="14"/>
  <c r="Z176" i="14"/>
  <c r="Z170" i="14"/>
  <c r="Z153" i="14"/>
  <c r="V54" i="18"/>
  <c r="Z183" i="14"/>
  <c r="Y154" i="14"/>
  <c r="U55" i="18"/>
  <c r="Y179" i="14"/>
  <c r="Y157" i="14"/>
  <c r="Z146" i="14"/>
  <c r="AB146" i="14"/>
  <c r="Y169" i="14"/>
  <c r="Z149" i="14"/>
  <c r="Y147" i="14"/>
  <c r="U48" i="18"/>
  <c r="Y189" i="14"/>
  <c r="Z184" i="14"/>
  <c r="Y175" i="14"/>
  <c r="U76" i="18"/>
  <c r="Z165" i="14"/>
  <c r="V66" i="18"/>
  <c r="Z160" i="14"/>
  <c r="Z166" i="14"/>
  <c r="V67" i="18"/>
  <c r="U63" i="14"/>
  <c r="X16" i="14"/>
  <c r="U28" i="14"/>
  <c r="W16" i="14"/>
  <c r="Y166" i="14"/>
  <c r="Z151" i="14"/>
  <c r="Y174" i="14"/>
  <c r="U75" i="18"/>
  <c r="Y172" i="14"/>
  <c r="Y161" i="14"/>
  <c r="Z178" i="14"/>
  <c r="Z177" i="14"/>
  <c r="Z174" i="14"/>
  <c r="Y165" i="14"/>
  <c r="Z173" i="14"/>
  <c r="Z182" i="14"/>
  <c r="Z175" i="14"/>
  <c r="Y163" i="14"/>
  <c r="Y182" i="14"/>
  <c r="U83" i="18"/>
  <c r="Z157" i="14"/>
  <c r="Z188" i="14"/>
  <c r="V89" i="18"/>
  <c r="Z189" i="14"/>
  <c r="Y162" i="14"/>
  <c r="U63" i="18"/>
  <c r="Z152" i="14"/>
  <c r="Z162" i="14"/>
  <c r="Y171" i="14"/>
  <c r="U72" i="18"/>
  <c r="Z154" i="14"/>
  <c r="V55" i="18"/>
  <c r="Z190" i="14"/>
  <c r="Z186" i="14"/>
  <c r="V87" i="18"/>
  <c r="Z163" i="14"/>
  <c r="Z181" i="14"/>
  <c r="Y183" i="14"/>
  <c r="U84" i="18"/>
  <c r="Y184" i="14"/>
  <c r="Z168" i="14"/>
  <c r="Z161" i="14"/>
  <c r="Y185" i="14"/>
  <c r="Z179" i="14"/>
  <c r="Y178" i="14"/>
  <c r="U79" i="18"/>
  <c r="Y170" i="14"/>
  <c r="U71" i="18"/>
  <c r="Y176" i="14"/>
  <c r="Y190" i="14"/>
  <c r="Z159" i="14"/>
  <c r="V60" i="18"/>
  <c r="Z167" i="14"/>
  <c r="V68" i="18"/>
  <c r="Z185" i="14"/>
  <c r="Y168" i="14"/>
  <c r="Z150" i="14"/>
  <c r="Y152" i="14"/>
  <c r="U53" i="18"/>
  <c r="Z155" i="14"/>
  <c r="V56" i="18"/>
  <c r="Z158" i="14"/>
  <c r="V59" i="18"/>
  <c r="Z171" i="14"/>
  <c r="Y173" i="14"/>
  <c r="Y149" i="14"/>
  <c r="Y160" i="14"/>
  <c r="Y158" i="14"/>
  <c r="Z180" i="14"/>
  <c r="Y146" i="14"/>
  <c r="AA146" i="14"/>
  <c r="Y164" i="14"/>
  <c r="Y188" i="14"/>
  <c r="U89" i="18"/>
  <c r="Y156" i="14"/>
  <c r="Y159" i="14"/>
  <c r="Y155" i="14"/>
  <c r="U56" i="18"/>
  <c r="Y167" i="14"/>
  <c r="U68" i="18"/>
  <c r="Y151" i="14"/>
  <c r="U52" i="18"/>
  <c r="Z144" i="14"/>
  <c r="Z145" i="14"/>
  <c r="AB144" i="14"/>
  <c r="Y187" i="14"/>
  <c r="U88" i="18"/>
  <c r="Z164" i="14"/>
  <c r="V65" i="18"/>
  <c r="Z187" i="14"/>
  <c r="V88" i="18"/>
  <c r="Z148" i="14"/>
  <c r="Z172" i="14"/>
  <c r="Y150" i="14"/>
  <c r="U51" i="18"/>
  <c r="Y144" i="14"/>
  <c r="AA143" i="14"/>
  <c r="AA142" i="14"/>
  <c r="AA141" i="14"/>
  <c r="AA140" i="14"/>
  <c r="AA139" i="14"/>
  <c r="AA138" i="14"/>
  <c r="AA137" i="14"/>
  <c r="AA136" i="14"/>
  <c r="AA135" i="14"/>
  <c r="AA134" i="14"/>
  <c r="AA133" i="14"/>
  <c r="AA132" i="14"/>
  <c r="AA131" i="14"/>
  <c r="AA130" i="14"/>
  <c r="AA129" i="14"/>
  <c r="AA128" i="14"/>
  <c r="AA127" i="14"/>
  <c r="AA126" i="14"/>
  <c r="AA125" i="14"/>
  <c r="AA124" i="14"/>
  <c r="AA123" i="14"/>
  <c r="AA122" i="14"/>
  <c r="AA121" i="14"/>
  <c r="AA120" i="14"/>
  <c r="AA119" i="14"/>
  <c r="AA118" i="14"/>
  <c r="AA117" i="14"/>
  <c r="AA116" i="14"/>
  <c r="AA115" i="14"/>
  <c r="AA114" i="14"/>
  <c r="AA113" i="14"/>
  <c r="AA112" i="14"/>
  <c r="Y180" i="14"/>
  <c r="Y181" i="14"/>
  <c r="Z147" i="14"/>
  <c r="Y153" i="14"/>
  <c r="Z156" i="14"/>
  <c r="W81" i="14"/>
  <c r="V70" i="14"/>
  <c r="U44" i="18"/>
  <c r="U91" i="18"/>
  <c r="S28" i="14"/>
  <c r="V56" i="14"/>
  <c r="V84" i="14"/>
  <c r="X56" i="14"/>
  <c r="S26" i="14"/>
  <c r="W89" i="14"/>
  <c r="T68" i="14"/>
  <c r="S16" i="14"/>
  <c r="X89" i="14"/>
  <c r="U87" i="18"/>
  <c r="X79" i="14"/>
  <c r="V60" i="14"/>
  <c r="W70" i="14"/>
  <c r="X60" i="14"/>
  <c r="S60" i="14"/>
  <c r="S56" i="14"/>
  <c r="X81" i="14"/>
  <c r="V43" i="14"/>
  <c r="S25" i="14"/>
  <c r="X68" i="14"/>
  <c r="T25" i="14"/>
  <c r="W68" i="14"/>
  <c r="S76" i="14"/>
  <c r="V48" i="14"/>
  <c r="Y37" i="14"/>
  <c r="Q38" i="18"/>
  <c r="U76" i="14"/>
  <c r="X34" i="14"/>
  <c r="S89" i="14"/>
  <c r="U29" i="14"/>
  <c r="T48" i="14"/>
  <c r="S31" i="14"/>
  <c r="W34" i="14"/>
  <c r="W79" i="14"/>
  <c r="V29" i="14"/>
  <c r="U31" i="14"/>
  <c r="V39" i="14"/>
  <c r="X80" i="14"/>
  <c r="U56" i="14"/>
  <c r="S84" i="14"/>
  <c r="U65" i="14"/>
  <c r="Y65" i="14"/>
  <c r="Q66" i="18"/>
  <c r="Y36" i="14"/>
  <c r="Q37" i="18"/>
  <c r="U13" i="14"/>
  <c r="X73" i="14"/>
  <c r="S13" i="14"/>
  <c r="T72" i="14"/>
  <c r="V62" i="14"/>
  <c r="S48" i="14"/>
  <c r="U34" i="18"/>
  <c r="U36" i="18"/>
  <c r="V73" i="14"/>
  <c r="T26" i="14"/>
  <c r="V80" i="14"/>
  <c r="T43" i="14"/>
  <c r="U72" i="14"/>
  <c r="X62" i="14"/>
  <c r="X29" i="14"/>
  <c r="X51" i="14"/>
  <c r="V19" i="18"/>
  <c r="V14" i="18"/>
  <c r="W39" i="14"/>
  <c r="T63" i="14"/>
  <c r="Y63" i="14"/>
  <c r="Q64" i="18"/>
  <c r="X43" i="14"/>
  <c r="T84" i="14"/>
  <c r="T60" i="14"/>
  <c r="W51" i="14"/>
  <c r="Z51" i="14"/>
  <c r="R52" i="18"/>
  <c r="V39" i="18"/>
  <c r="U42" i="18"/>
  <c r="S80" i="14"/>
  <c r="X84" i="14"/>
  <c r="S68" i="14"/>
  <c r="U22" i="18"/>
  <c r="U23" i="18"/>
  <c r="S79" i="14"/>
  <c r="U25" i="18"/>
  <c r="U24" i="18"/>
  <c r="T79" i="14"/>
  <c r="S58" i="14"/>
  <c r="W77" i="14"/>
  <c r="X48" i="14"/>
  <c r="T58" i="14"/>
  <c r="V28" i="18"/>
  <c r="U20" i="18"/>
  <c r="U54" i="18"/>
  <c r="U39" i="18"/>
  <c r="U40" i="18"/>
  <c r="V15" i="18"/>
  <c r="V42" i="18"/>
  <c r="U21" i="18"/>
  <c r="U35" i="18"/>
  <c r="U38" i="18"/>
  <c r="V76" i="18"/>
  <c r="V77" i="14"/>
  <c r="W30" i="14"/>
  <c r="U43" i="18"/>
  <c r="U19" i="18"/>
  <c r="V38" i="18"/>
  <c r="V25" i="18"/>
  <c r="V26" i="18"/>
  <c r="V24" i="18"/>
  <c r="U41" i="18"/>
  <c r="V27" i="18"/>
  <c r="T80" i="14"/>
  <c r="T16" i="14"/>
  <c r="T89" i="14"/>
  <c r="U43" i="14"/>
  <c r="X30" i="14"/>
  <c r="V29" i="18"/>
  <c r="U37" i="18"/>
  <c r="V37" i="18"/>
  <c r="T15" i="14"/>
  <c r="S15" i="14"/>
  <c r="U15" i="14"/>
  <c r="Y20" i="14"/>
  <c r="Q21" i="18"/>
  <c r="Y83" i="14"/>
  <c r="Q84" i="18"/>
  <c r="Y86" i="14"/>
  <c r="Q87" i="18"/>
  <c r="Y78" i="14"/>
  <c r="Q79" i="18"/>
  <c r="Y41" i="14"/>
  <c r="Q42" i="18"/>
  <c r="Y35" i="14"/>
  <c r="Q36" i="18"/>
  <c r="Y19" i="14"/>
  <c r="Q20" i="18"/>
  <c r="Y40" i="14"/>
  <c r="Q41" i="18"/>
  <c r="Z72" i="14"/>
  <c r="R73" i="18"/>
  <c r="Y38" i="14"/>
  <c r="Q39" i="18"/>
  <c r="Z64" i="14"/>
  <c r="R65" i="18"/>
  <c r="Y33" i="14"/>
  <c r="Q34" i="18"/>
  <c r="Y55" i="14"/>
  <c r="Q56" i="18"/>
  <c r="Y88" i="14"/>
  <c r="Q89" i="18"/>
  <c r="Z24" i="14"/>
  <c r="R25" i="18"/>
  <c r="Y87" i="14"/>
  <c r="Q88" i="18"/>
  <c r="Z50" i="14"/>
  <c r="R51" i="18"/>
  <c r="Z54" i="14"/>
  <c r="R55" i="18"/>
  <c r="Z42" i="14"/>
  <c r="R43" i="18"/>
  <c r="Y70" i="14"/>
  <c r="Q71" i="18"/>
  <c r="Y75" i="14"/>
  <c r="Q76" i="18"/>
  <c r="Y46" i="14"/>
  <c r="Z59" i="14"/>
  <c r="R60" i="18"/>
  <c r="Y39" i="14"/>
  <c r="Q40" i="18"/>
  <c r="Z58" i="14"/>
  <c r="R59" i="18"/>
  <c r="Z75" i="14"/>
  <c r="R76" i="18"/>
  <c r="Z25" i="14"/>
  <c r="R26" i="18"/>
  <c r="Z23" i="14"/>
  <c r="R24" i="18"/>
  <c r="Y74" i="14"/>
  <c r="Q75" i="18"/>
  <c r="Y18" i="14"/>
  <c r="Q19" i="18"/>
  <c r="Y24" i="14"/>
  <c r="Q25" i="18"/>
  <c r="Z27" i="14"/>
  <c r="R28" i="18"/>
  <c r="Z45" i="14"/>
  <c r="Z33" i="14"/>
  <c r="R34" i="18"/>
  <c r="Z87" i="14"/>
  <c r="R88" i="18"/>
  <c r="Y45" i="14"/>
  <c r="Y47" i="14"/>
  <c r="Q48" i="18"/>
  <c r="Y53" i="14"/>
  <c r="Q54" i="18"/>
  <c r="Y62" i="14"/>
  <c r="Q63" i="18"/>
  <c r="Z83" i="14"/>
  <c r="R84" i="18"/>
  <c r="Y34" i="14"/>
  <c r="Q35" i="18"/>
  <c r="Z37" i="14"/>
  <c r="R38" i="18"/>
  <c r="Z53" i="14"/>
  <c r="R54" i="18"/>
  <c r="Z14" i="14"/>
  <c r="R15" i="18"/>
  <c r="Z55" i="14"/>
  <c r="R56" i="18"/>
  <c r="Z32" i="14"/>
  <c r="R33" i="18"/>
  <c r="Y51" i="14"/>
  <c r="Q52" i="18"/>
  <c r="Z28" i="14"/>
  <c r="R29" i="18"/>
  <c r="Z86" i="14"/>
  <c r="R87" i="18"/>
  <c r="Z47" i="14"/>
  <c r="R48" i="18"/>
  <c r="Y71" i="14"/>
  <c r="Q72" i="18"/>
  <c r="Z66" i="14"/>
  <c r="R67" i="18"/>
  <c r="Z15" i="14"/>
  <c r="R16" i="18"/>
  <c r="Z46" i="14"/>
  <c r="Z67" i="14"/>
  <c r="R68" i="18"/>
  <c r="Z65" i="14"/>
  <c r="R66" i="18"/>
  <c r="Z18" i="14"/>
  <c r="R19" i="18"/>
  <c r="Y22" i="14"/>
  <c r="Q23" i="18"/>
  <c r="Y21" i="14"/>
  <c r="Q22" i="18"/>
  <c r="Y23" i="14"/>
  <c r="Q24" i="18"/>
  <c r="Y50" i="14"/>
  <c r="Q51" i="18"/>
  <c r="Z38" i="14"/>
  <c r="R39" i="18"/>
  <c r="Z41" i="14"/>
  <c r="R42" i="18"/>
  <c r="Z88" i="14"/>
  <c r="R89" i="18"/>
  <c r="Z22" i="14"/>
  <c r="R23" i="18"/>
  <c r="Z36" i="14"/>
  <c r="R37" i="18"/>
  <c r="Z21" i="14"/>
  <c r="R22" i="18"/>
  <c r="Z13" i="14"/>
  <c r="R14" i="18"/>
  <c r="Y52" i="14"/>
  <c r="Q53" i="18"/>
  <c r="Y82" i="14"/>
  <c r="Q83" i="18"/>
  <c r="Y67" i="14"/>
  <c r="Q68" i="18"/>
  <c r="Y54" i="14"/>
  <c r="Q55" i="18"/>
  <c r="Y42" i="14"/>
  <c r="Q43" i="18"/>
  <c r="Z26" i="14"/>
  <c r="R27" i="18"/>
  <c r="AB11" i="13"/>
  <c r="B17" i="18"/>
  <c r="DS10" i="13"/>
  <c r="C16" i="18"/>
  <c r="D14" i="18"/>
  <c r="CX10" i="13"/>
  <c r="CY10" i="13"/>
  <c r="CU11" i="13"/>
  <c r="BT9" i="13"/>
  <c r="DA9" i="13"/>
  <c r="CZ9" i="13"/>
  <c r="CY9" i="13"/>
  <c r="CT82" i="13"/>
  <c r="AS10" i="13"/>
  <c r="CW28" i="13"/>
  <c r="AR27" i="13"/>
  <c r="AG28" i="13"/>
  <c r="AL28" i="13"/>
  <c r="AM11" i="13"/>
  <c r="AQ11" i="13"/>
  <c r="CV12" i="13"/>
  <c r="AF12" i="13"/>
  <c r="AK12" i="13"/>
  <c r="AP11" i="13"/>
  <c r="AE12" i="13"/>
  <c r="AJ12" i="13"/>
  <c r="Y64" i="14"/>
  <c r="Q65" i="18"/>
  <c r="Z60" i="14"/>
  <c r="R61" i="18"/>
  <c r="U45" i="18"/>
  <c r="Y84" i="14"/>
  <c r="Q85" i="18"/>
  <c r="Y90" i="14"/>
  <c r="Q91" i="18"/>
  <c r="Y28" i="14"/>
  <c r="Q29" i="18"/>
  <c r="AB143" i="14"/>
  <c r="AB142" i="14"/>
  <c r="AB141" i="14"/>
  <c r="AB140" i="14"/>
  <c r="AB139" i="14"/>
  <c r="AB138" i="14"/>
  <c r="AB137" i="14"/>
  <c r="AB136" i="14"/>
  <c r="AB135" i="14"/>
  <c r="AB134" i="14"/>
  <c r="AB133" i="14"/>
  <c r="AB132" i="14"/>
  <c r="AB131" i="14"/>
  <c r="AB130" i="14"/>
  <c r="AB129" i="14"/>
  <c r="AB128" i="14"/>
  <c r="AB127" i="14"/>
  <c r="AB126" i="14"/>
  <c r="AB125" i="14"/>
  <c r="AB124" i="14"/>
  <c r="AB123" i="14"/>
  <c r="AB122" i="14"/>
  <c r="AB121" i="14"/>
  <c r="AB120" i="14"/>
  <c r="AB119" i="14"/>
  <c r="AB118" i="14"/>
  <c r="AB117" i="14"/>
  <c r="AB116" i="14"/>
  <c r="AB115" i="14"/>
  <c r="AB114" i="14"/>
  <c r="AB113" i="14"/>
  <c r="AB112" i="14"/>
  <c r="Y44" i="14"/>
  <c r="Q45" i="18"/>
  <c r="Z90" i="14"/>
  <c r="R91" i="18"/>
  <c r="Z56" i="14"/>
  <c r="R57" i="18"/>
  <c r="Y29" i="14"/>
  <c r="Q30" i="18"/>
  <c r="Z31" i="14"/>
  <c r="R32" i="18"/>
  <c r="U47" i="18"/>
  <c r="AB147" i="14"/>
  <c r="AB148" i="14"/>
  <c r="AB149" i="14"/>
  <c r="AB150" i="14"/>
  <c r="AB151" i="14"/>
  <c r="AB152" i="14"/>
  <c r="AB153" i="14"/>
  <c r="AB154" i="14"/>
  <c r="AB155" i="14"/>
  <c r="AB156" i="14"/>
  <c r="AB157" i="14"/>
  <c r="AB158" i="14"/>
  <c r="AB159" i="14"/>
  <c r="AB160" i="14"/>
  <c r="AB161" i="14"/>
  <c r="AB162" i="14"/>
  <c r="AB163" i="14"/>
  <c r="AB164" i="14"/>
  <c r="AB165" i="14"/>
  <c r="AB166" i="14"/>
  <c r="AB167" i="14"/>
  <c r="AB168" i="14"/>
  <c r="AB169" i="14"/>
  <c r="AB170" i="14"/>
  <c r="AB171" i="14"/>
  <c r="AB172" i="14"/>
  <c r="AB173" i="14"/>
  <c r="AB174" i="14"/>
  <c r="AB175" i="14"/>
  <c r="AB176" i="14"/>
  <c r="AB177" i="14"/>
  <c r="AB178" i="14"/>
  <c r="AB179" i="14"/>
  <c r="AB180" i="14"/>
  <c r="AB181" i="14"/>
  <c r="AB182" i="14"/>
  <c r="AB183" i="14"/>
  <c r="AB184" i="14"/>
  <c r="AB185" i="14"/>
  <c r="AB186" i="14"/>
  <c r="AB187" i="14"/>
  <c r="AB188" i="14"/>
  <c r="AB189" i="14"/>
  <c r="AB190" i="14"/>
  <c r="AA147" i="14"/>
  <c r="AA148" i="14"/>
  <c r="AA149" i="14"/>
  <c r="AA150" i="14"/>
  <c r="AA151" i="14"/>
  <c r="AA152" i="14"/>
  <c r="AA153" i="14"/>
  <c r="AA154" i="14"/>
  <c r="AA155" i="14"/>
  <c r="AA156" i="14"/>
  <c r="AA157" i="14"/>
  <c r="AA158" i="14"/>
  <c r="AA159" i="14"/>
  <c r="AA160" i="14"/>
  <c r="AA161" i="14"/>
  <c r="AA162" i="14"/>
  <c r="AA163" i="14"/>
  <c r="AA164" i="14"/>
  <c r="AA165" i="14"/>
  <c r="AA166" i="14"/>
  <c r="AA167" i="14"/>
  <c r="AA168" i="14"/>
  <c r="AA169" i="14"/>
  <c r="AA170" i="14"/>
  <c r="AA171" i="14"/>
  <c r="AA172" i="14"/>
  <c r="AA173" i="14"/>
  <c r="AA174" i="14"/>
  <c r="AA175" i="14"/>
  <c r="AA176" i="14"/>
  <c r="AA177" i="14"/>
  <c r="AA178" i="14"/>
  <c r="AA179" i="14"/>
  <c r="AA180" i="14"/>
  <c r="AA181" i="14"/>
  <c r="AA182" i="14"/>
  <c r="AA183" i="14"/>
  <c r="AA184" i="14"/>
  <c r="AA185" i="14"/>
  <c r="AA186" i="14"/>
  <c r="AA187" i="14"/>
  <c r="AA188" i="14"/>
  <c r="AA189" i="14"/>
  <c r="AA190" i="14"/>
  <c r="Z70" i="14"/>
  <c r="R71" i="18"/>
  <c r="Y61" i="14"/>
  <c r="Q62" i="18"/>
  <c r="Z68" i="14"/>
  <c r="R69" i="18"/>
  <c r="Y17" i="14"/>
  <c r="Q18" i="18"/>
  <c r="Y85" i="14"/>
  <c r="Q86" i="18"/>
  <c r="Y57" i="14"/>
  <c r="Q58" i="18"/>
  <c r="Y81" i="14"/>
  <c r="Q82" i="18"/>
  <c r="Y76" i="14"/>
  <c r="Q77" i="18"/>
  <c r="Z61" i="14"/>
  <c r="R62" i="18"/>
  <c r="Y49" i="14"/>
  <c r="Q50" i="18"/>
  <c r="Z82" i="14"/>
  <c r="R83" i="18"/>
  <c r="V48" i="18"/>
  <c r="Y25" i="14"/>
  <c r="Q26" i="18"/>
  <c r="Y31" i="14"/>
  <c r="Q32" i="18"/>
  <c r="U33" i="18"/>
  <c r="U15" i="18"/>
  <c r="Y32" i="14"/>
  <c r="Q33" i="18"/>
  <c r="U90" i="18"/>
  <c r="Z89" i="14"/>
  <c r="R90" i="18"/>
  <c r="Z63" i="14"/>
  <c r="R64" i="18"/>
  <c r="Z79" i="14"/>
  <c r="R80" i="18"/>
  <c r="U32" i="18"/>
  <c r="Z29" i="14"/>
  <c r="R30" i="18"/>
  <c r="Y27" i="14"/>
  <c r="Q28" i="18"/>
  <c r="Y73" i="14"/>
  <c r="Q74" i="18"/>
  <c r="Z48" i="14"/>
  <c r="R49" i="18"/>
  <c r="Z57" i="14"/>
  <c r="R58" i="18"/>
  <c r="V46" i="18"/>
  <c r="Y30" i="14"/>
  <c r="Q31" i="18"/>
  <c r="Z71" i="14"/>
  <c r="R72" i="18"/>
  <c r="V33" i="18"/>
  <c r="U78" i="18"/>
  <c r="U69" i="18"/>
  <c r="Y58" i="14"/>
  <c r="Q59" i="18"/>
  <c r="Z43" i="14"/>
  <c r="R44" i="18"/>
  <c r="Y13" i="14"/>
  <c r="Q14" i="18"/>
  <c r="Y56" i="14"/>
  <c r="Q57" i="18"/>
  <c r="Y77" i="14"/>
  <c r="Q78" i="18"/>
  <c r="Y60" i="14"/>
  <c r="Q61" i="18"/>
  <c r="Y48" i="14"/>
  <c r="Q49" i="18"/>
  <c r="V22" i="18"/>
  <c r="V62" i="18"/>
  <c r="U28" i="18"/>
  <c r="U73" i="18"/>
  <c r="V90" i="18"/>
  <c r="V30" i="18"/>
  <c r="Z69" i="14"/>
  <c r="R70" i="18"/>
  <c r="U82" i="18"/>
  <c r="V83" i="18"/>
  <c r="Y43" i="14"/>
  <c r="Q44" i="18"/>
  <c r="Y14" i="14"/>
  <c r="Q15" i="18"/>
  <c r="Y66" i="14"/>
  <c r="Q67" i="18"/>
  <c r="Z44" i="14"/>
  <c r="R45" i="18"/>
  <c r="Y89" i="14"/>
  <c r="Q90" i="18"/>
  <c r="Z49" i="14"/>
  <c r="R50" i="18"/>
  <c r="U66" i="18"/>
  <c r="U86" i="18"/>
  <c r="Y26" i="14"/>
  <c r="Q27" i="18"/>
  <c r="V58" i="18"/>
  <c r="U77" i="18"/>
  <c r="U18" i="18"/>
  <c r="Y72" i="14"/>
  <c r="Q73" i="18"/>
  <c r="V49" i="18"/>
  <c r="U81" i="18"/>
  <c r="Z62" i="14"/>
  <c r="R63" i="18"/>
  <c r="Y59" i="14"/>
  <c r="Q60" i="18"/>
  <c r="U60" i="18"/>
  <c r="U62" i="18"/>
  <c r="Z52" i="14"/>
  <c r="R53" i="18"/>
  <c r="U17" i="18"/>
  <c r="Z30" i="14"/>
  <c r="R31" i="18"/>
  <c r="Y79" i="14"/>
  <c r="Q80" i="18"/>
  <c r="U46" i="18"/>
  <c r="V52" i="18"/>
  <c r="V50" i="18"/>
  <c r="V16" i="18"/>
  <c r="U64" i="18"/>
  <c r="U26" i="18"/>
  <c r="U27" i="18"/>
  <c r="V44" i="18"/>
  <c r="V63" i="18"/>
  <c r="V64" i="18"/>
  <c r="U85" i="18"/>
  <c r="U61" i="18"/>
  <c r="V72" i="18"/>
  <c r="U59" i="18"/>
  <c r="U50" i="18"/>
  <c r="U49" i="18"/>
  <c r="U58" i="18"/>
  <c r="U14" i="18"/>
  <c r="Y80" i="14"/>
  <c r="Q81" i="18"/>
  <c r="U30" i="18"/>
  <c r="V73" i="18"/>
  <c r="V71" i="18"/>
  <c r="U29" i="18"/>
  <c r="V91" i="18"/>
  <c r="AA44" i="14"/>
  <c r="S45" i="18"/>
  <c r="Q46" i="18"/>
  <c r="U16" i="18"/>
  <c r="V34" i="18"/>
  <c r="V70" i="18"/>
  <c r="V32" i="18"/>
  <c r="W47" i="18"/>
  <c r="U74" i="18"/>
  <c r="W45" i="18"/>
  <c r="V31" i="18"/>
  <c r="AB46" i="14"/>
  <c r="R47" i="18"/>
  <c r="AA46" i="14"/>
  <c r="Q47" i="18"/>
  <c r="V69" i="18"/>
  <c r="U67" i="18"/>
  <c r="V61" i="18"/>
  <c r="V43" i="18"/>
  <c r="U80" i="18"/>
  <c r="U65" i="18"/>
  <c r="V57" i="18"/>
  <c r="U57" i="18"/>
  <c r="U70" i="18"/>
  <c r="AB44" i="14"/>
  <c r="T45" i="18"/>
  <c r="R46" i="18"/>
  <c r="U31" i="18"/>
  <c r="V53" i="18"/>
  <c r="V23" i="18"/>
  <c r="V84" i="18"/>
  <c r="V80" i="18"/>
  <c r="V51" i="18"/>
  <c r="Y69" i="14"/>
  <c r="Q70" i="18"/>
  <c r="Z73" i="14"/>
  <c r="R74" i="18"/>
  <c r="Z40" i="14"/>
  <c r="R41" i="18"/>
  <c r="Z19" i="14"/>
  <c r="R20" i="18"/>
  <c r="Z77" i="14"/>
  <c r="R78" i="18"/>
  <c r="Z76" i="14"/>
  <c r="R77" i="18"/>
  <c r="Y16" i="14"/>
  <c r="Q17" i="18"/>
  <c r="Z81" i="14"/>
  <c r="R82" i="18"/>
  <c r="Z85" i="14"/>
  <c r="R86" i="18"/>
  <c r="Z84" i="14"/>
  <c r="R85" i="18"/>
  <c r="Z35" i="14"/>
  <c r="R36" i="18"/>
  <c r="Z34" i="14"/>
  <c r="R35" i="18"/>
  <c r="Z20" i="14"/>
  <c r="R21" i="18"/>
  <c r="Z80" i="14"/>
  <c r="R81" i="18"/>
  <c r="Z78" i="14"/>
  <c r="R79" i="18"/>
  <c r="Z39" i="14"/>
  <c r="R40" i="18"/>
  <c r="Y15" i="14"/>
  <c r="Q16" i="18"/>
  <c r="Z74" i="14"/>
  <c r="R75" i="18"/>
  <c r="Y68" i="14"/>
  <c r="Q69" i="18"/>
  <c r="Z16" i="14"/>
  <c r="R17" i="18"/>
  <c r="Z17" i="14"/>
  <c r="R18" i="18"/>
  <c r="AB12" i="13"/>
  <c r="B18" i="18"/>
  <c r="DS11" i="13"/>
  <c r="C17" i="18"/>
  <c r="CG10" i="13"/>
  <c r="D15" i="18"/>
  <c r="CG9" i="13"/>
  <c r="CK9" i="13"/>
  <c r="CU12" i="13"/>
  <c r="DB9" i="13"/>
  <c r="DE9" i="13"/>
  <c r="DF9" i="13"/>
  <c r="DD10" i="13"/>
  <c r="CX11" i="13"/>
  <c r="CY11" i="13"/>
  <c r="BT10" i="13"/>
  <c r="DA10" i="13"/>
  <c r="CZ10" i="13"/>
  <c r="CT83" i="13"/>
  <c r="AS11" i="13"/>
  <c r="AM12" i="13"/>
  <c r="AQ12" i="13"/>
  <c r="CV13" i="13"/>
  <c r="AF13" i="13"/>
  <c r="AK13" i="13"/>
  <c r="AP12" i="13"/>
  <c r="AE13" i="13"/>
  <c r="AJ13" i="13"/>
  <c r="CW29" i="13"/>
  <c r="AR28" i="13"/>
  <c r="AG29" i="13"/>
  <c r="AL29" i="13"/>
  <c r="X45" i="18"/>
  <c r="V36" i="18"/>
  <c r="AA43" i="14"/>
  <c r="S44" i="18"/>
  <c r="V79" i="18"/>
  <c r="V74" i="18"/>
  <c r="AB43" i="14"/>
  <c r="AB42" i="14"/>
  <c r="V17" i="18"/>
  <c r="V41" i="18"/>
  <c r="V40" i="18"/>
  <c r="V81" i="18"/>
  <c r="V86" i="18"/>
  <c r="V82" i="18"/>
  <c r="V85" i="18"/>
  <c r="W48" i="18"/>
  <c r="V45" i="18"/>
  <c r="V47" i="18"/>
  <c r="V20" i="18"/>
  <c r="AA47" i="14"/>
  <c r="S47" i="18"/>
  <c r="V78" i="18"/>
  <c r="V18" i="18"/>
  <c r="W44" i="18"/>
  <c r="V21" i="18"/>
  <c r="AB47" i="14"/>
  <c r="T47" i="18"/>
  <c r="V77" i="18"/>
  <c r="V75" i="18"/>
  <c r="V35" i="18"/>
  <c r="AB13" i="13"/>
  <c r="B19" i="18"/>
  <c r="D16" i="18"/>
  <c r="DS12" i="13"/>
  <c r="C18" i="18"/>
  <c r="DE10" i="13"/>
  <c r="DD11" i="13"/>
  <c r="DB10" i="13"/>
  <c r="CK10" i="13"/>
  <c r="CX12" i="13"/>
  <c r="CY12" i="13"/>
  <c r="BT11" i="13"/>
  <c r="CM10" i="13"/>
  <c r="CN9" i="13"/>
  <c r="CO9" i="13"/>
  <c r="DA11" i="13"/>
  <c r="CZ11" i="13"/>
  <c r="CU13" i="13"/>
  <c r="CX13" i="13"/>
  <c r="CT84" i="13"/>
  <c r="AM13" i="13"/>
  <c r="AS12" i="13"/>
  <c r="AP13" i="13"/>
  <c r="AE14" i="13"/>
  <c r="AJ14" i="13"/>
  <c r="CV14" i="13"/>
  <c r="AQ13" i="13"/>
  <c r="AF14" i="13"/>
  <c r="AK14" i="13"/>
  <c r="AR29" i="13"/>
  <c r="AG30" i="13"/>
  <c r="AL30" i="13"/>
  <c r="CW30" i="13"/>
  <c r="AA42" i="14"/>
  <c r="AA41" i="14"/>
  <c r="T44" i="18"/>
  <c r="S43" i="18"/>
  <c r="W43" i="18"/>
  <c r="X47" i="18"/>
  <c r="X44" i="18"/>
  <c r="S48" i="18"/>
  <c r="AA48" i="14"/>
  <c r="W49" i="18"/>
  <c r="AB48" i="14"/>
  <c r="T48" i="18"/>
  <c r="AB41" i="14"/>
  <c r="T43" i="18"/>
  <c r="D17" i="18"/>
  <c r="AB14" i="13"/>
  <c r="B20" i="18"/>
  <c r="DS13" i="13"/>
  <c r="C19" i="18"/>
  <c r="CG11" i="13"/>
  <c r="CK11" i="13"/>
  <c r="F16" i="18"/>
  <c r="DF10" i="13"/>
  <c r="DD12" i="13"/>
  <c r="CY13" i="13"/>
  <c r="DA13" i="13"/>
  <c r="CG12" i="13"/>
  <c r="DE11" i="13"/>
  <c r="DF11" i="13"/>
  <c r="CU14" i="13"/>
  <c r="DB11" i="13"/>
  <c r="CZ13" i="13"/>
  <c r="DA12" i="13"/>
  <c r="CZ12" i="13"/>
  <c r="CM11" i="13"/>
  <c r="CN10" i="13"/>
  <c r="CO10" i="13"/>
  <c r="CT85" i="13"/>
  <c r="CV15" i="13"/>
  <c r="AQ14" i="13"/>
  <c r="AF15" i="13"/>
  <c r="AK15" i="13"/>
  <c r="AM14" i="13"/>
  <c r="AR30" i="13"/>
  <c r="CW31" i="13"/>
  <c r="AG31" i="13"/>
  <c r="AL31" i="13"/>
  <c r="AP14" i="13"/>
  <c r="AE15" i="13"/>
  <c r="AJ15" i="13"/>
  <c r="AS13" i="13"/>
  <c r="AB40" i="14"/>
  <c r="T42" i="18"/>
  <c r="X43" i="18"/>
  <c r="X48" i="18"/>
  <c r="AB49" i="14"/>
  <c r="T49" i="18"/>
  <c r="W42" i="18"/>
  <c r="W50" i="18"/>
  <c r="AA49" i="14"/>
  <c r="S49" i="18"/>
  <c r="AA40" i="14"/>
  <c r="S42" i="18"/>
  <c r="AB15" i="13"/>
  <c r="B21" i="18"/>
  <c r="DS14" i="13"/>
  <c r="C20" i="18"/>
  <c r="BT12" i="13"/>
  <c r="F17" i="18"/>
  <c r="D18" i="18"/>
  <c r="DE12" i="13"/>
  <c r="CG13" i="13"/>
  <c r="DD14" i="13"/>
  <c r="DE13" i="13"/>
  <c r="DB13" i="13"/>
  <c r="DB12" i="13"/>
  <c r="CU15" i="13"/>
  <c r="CX15" i="13"/>
  <c r="CZ15" i="13"/>
  <c r="CX14" i="13"/>
  <c r="DD13" i="13"/>
  <c r="CM12" i="13"/>
  <c r="CN11" i="13"/>
  <c r="CO11" i="13"/>
  <c r="AS14" i="13"/>
  <c r="AR31" i="13"/>
  <c r="CW32" i="13"/>
  <c r="AG32" i="13"/>
  <c r="AL32" i="13"/>
  <c r="AM15" i="13"/>
  <c r="AP15" i="13"/>
  <c r="AE16" i="13"/>
  <c r="AJ16" i="13"/>
  <c r="AQ15" i="13"/>
  <c r="CV16" i="13"/>
  <c r="AF16" i="13"/>
  <c r="AK16" i="13"/>
  <c r="AB16" i="13"/>
  <c r="B22" i="18"/>
  <c r="AA39" i="14"/>
  <c r="S41" i="18"/>
  <c r="AB50" i="14"/>
  <c r="T50" i="18"/>
  <c r="AA50" i="14"/>
  <c r="S50" i="18"/>
  <c r="X49" i="18"/>
  <c r="W51" i="18"/>
  <c r="X42" i="18"/>
  <c r="W41" i="18"/>
  <c r="T41" i="18"/>
  <c r="AB39" i="14"/>
  <c r="BT13" i="13"/>
  <c r="CK12" i="13"/>
  <c r="DS15" i="13"/>
  <c r="C21" i="18"/>
  <c r="DF12" i="13"/>
  <c r="D19" i="18"/>
  <c r="DF13" i="13"/>
  <c r="CY15" i="13"/>
  <c r="DA15" i="13"/>
  <c r="DA14" i="13"/>
  <c r="CZ14" i="13"/>
  <c r="CY14" i="13"/>
  <c r="CG14" i="13"/>
  <c r="AS15" i="13"/>
  <c r="CU16" i="13"/>
  <c r="CX16" i="13"/>
  <c r="CZ16" i="13"/>
  <c r="AP16" i="13"/>
  <c r="AE17" i="13"/>
  <c r="AJ17" i="13"/>
  <c r="AR32" i="13"/>
  <c r="AG33" i="13"/>
  <c r="AL33" i="13"/>
  <c r="CW33" i="13"/>
  <c r="CV17" i="13"/>
  <c r="AQ16" i="13"/>
  <c r="AF17" i="13"/>
  <c r="AK17" i="13"/>
  <c r="AM16" i="13"/>
  <c r="AB38" i="14"/>
  <c r="T40" i="18"/>
  <c r="X50" i="18"/>
  <c r="W40" i="18"/>
  <c r="AA51" i="14"/>
  <c r="S51" i="18"/>
  <c r="X41" i="18"/>
  <c r="AB51" i="14"/>
  <c r="T51" i="18"/>
  <c r="W52" i="18"/>
  <c r="AA38" i="14"/>
  <c r="S40" i="18"/>
  <c r="CM13" i="13"/>
  <c r="CK13" i="13"/>
  <c r="F18" i="18"/>
  <c r="AB17" i="13"/>
  <c r="B23" i="18"/>
  <c r="CN12" i="13"/>
  <c r="CO12" i="13"/>
  <c r="DS16" i="13"/>
  <c r="C22" i="18"/>
  <c r="D20" i="18"/>
  <c r="CM14" i="13"/>
  <c r="DE14" i="13"/>
  <c r="AG34" i="13"/>
  <c r="AL34" i="13"/>
  <c r="CK14" i="13"/>
  <c r="DB14" i="13"/>
  <c r="DD15" i="13"/>
  <c r="BT15" i="13"/>
  <c r="DB15" i="13"/>
  <c r="DE15" i="13"/>
  <c r="AP17" i="13"/>
  <c r="AE18" i="13"/>
  <c r="AJ18" i="13"/>
  <c r="AS16" i="13"/>
  <c r="AQ17" i="13"/>
  <c r="CV18" i="13"/>
  <c r="AF18" i="13"/>
  <c r="AK18" i="13"/>
  <c r="CU17" i="13"/>
  <c r="CY16" i="13"/>
  <c r="BD16" i="13"/>
  <c r="DA16" i="13"/>
  <c r="BD15" i="13"/>
  <c r="AR33" i="13"/>
  <c r="AM17" i="13"/>
  <c r="CG15" i="13"/>
  <c r="CN13" i="13"/>
  <c r="CO13" i="13"/>
  <c r="AB52" i="14"/>
  <c r="T52" i="18"/>
  <c r="AA37" i="14"/>
  <c r="S39" i="18"/>
  <c r="AA52" i="14"/>
  <c r="S52" i="18"/>
  <c r="W53" i="18"/>
  <c r="W39" i="18"/>
  <c r="X51" i="18"/>
  <c r="X40" i="18"/>
  <c r="AB37" i="14"/>
  <c r="T39" i="18"/>
  <c r="F19" i="18"/>
  <c r="AB18" i="13"/>
  <c r="B24" i="18"/>
  <c r="D21" i="18"/>
  <c r="DS17" i="13"/>
  <c r="C23" i="18"/>
  <c r="DF14" i="13"/>
  <c r="CK15" i="13"/>
  <c r="CW34" i="13"/>
  <c r="BT14" i="13"/>
  <c r="CW35" i="13"/>
  <c r="AR34" i="13"/>
  <c r="AG35" i="13"/>
  <c r="AL35" i="13"/>
  <c r="DF15" i="13"/>
  <c r="AM18" i="13"/>
  <c r="CV19" i="13"/>
  <c r="AQ18" i="13"/>
  <c r="AF19" i="13"/>
  <c r="AK19" i="13"/>
  <c r="DD17" i="13"/>
  <c r="CU18" i="13"/>
  <c r="AP18" i="13"/>
  <c r="AE19" i="13"/>
  <c r="AJ19" i="13"/>
  <c r="CX17" i="13"/>
  <c r="CY17" i="13"/>
  <c r="AS17" i="13"/>
  <c r="DD16" i="13"/>
  <c r="DE16" i="13"/>
  <c r="DB16" i="13"/>
  <c r="CG16" i="13"/>
  <c r="W54" i="18"/>
  <c r="X39" i="18"/>
  <c r="AA53" i="14"/>
  <c r="S53" i="18"/>
  <c r="AB36" i="14"/>
  <c r="T38" i="18"/>
  <c r="X52" i="18"/>
  <c r="AA36" i="14"/>
  <c r="S38" i="18"/>
  <c r="W38" i="18"/>
  <c r="AB53" i="14"/>
  <c r="T53" i="18"/>
  <c r="AB19" i="13"/>
  <c r="B25" i="18"/>
  <c r="DS18" i="13"/>
  <c r="C24" i="18"/>
  <c r="F21" i="18"/>
  <c r="F20" i="18"/>
  <c r="D22" i="18"/>
  <c r="CN15" i="13"/>
  <c r="AR35" i="13"/>
  <c r="AG36" i="13"/>
  <c r="AL36" i="13"/>
  <c r="CM15" i="13"/>
  <c r="CN14" i="13"/>
  <c r="CO14" i="13"/>
  <c r="BT16" i="13"/>
  <c r="CM16" i="13"/>
  <c r="CX18" i="13"/>
  <c r="AS18" i="13"/>
  <c r="CV20" i="13"/>
  <c r="AQ19" i="13"/>
  <c r="AF20" i="13"/>
  <c r="AK20" i="13"/>
  <c r="DF16" i="13"/>
  <c r="CU19" i="13"/>
  <c r="CX19" i="13"/>
  <c r="CZ19" i="13"/>
  <c r="CG17" i="13"/>
  <c r="AM19" i="13"/>
  <c r="AP19" i="13"/>
  <c r="AE20" i="13"/>
  <c r="AJ20" i="13"/>
  <c r="CZ17" i="13"/>
  <c r="BD17" i="13"/>
  <c r="DA17" i="13"/>
  <c r="AB54" i="14"/>
  <c r="T54" i="18"/>
  <c r="AB35" i="14"/>
  <c r="T37" i="18"/>
  <c r="W37" i="18"/>
  <c r="AA54" i="14"/>
  <c r="S54" i="18"/>
  <c r="AA35" i="14"/>
  <c r="S37" i="18"/>
  <c r="X38" i="18"/>
  <c r="X53" i="18"/>
  <c r="W55" i="18"/>
  <c r="AB20" i="13"/>
  <c r="B26" i="18"/>
  <c r="DS19" i="13"/>
  <c r="C25" i="18"/>
  <c r="CO15" i="13"/>
  <c r="D23" i="18"/>
  <c r="CW36" i="13"/>
  <c r="DS20" i="13"/>
  <c r="C26" i="18"/>
  <c r="AR36" i="13"/>
  <c r="CW37" i="13"/>
  <c r="AG37" i="13"/>
  <c r="AL37" i="13"/>
  <c r="CK16" i="13"/>
  <c r="BT17" i="13"/>
  <c r="DE17" i="13"/>
  <c r="BD18" i="13"/>
  <c r="DA18" i="13"/>
  <c r="CZ18" i="13"/>
  <c r="AM20" i="13"/>
  <c r="AQ20" i="13"/>
  <c r="CV21" i="13"/>
  <c r="AF21" i="13"/>
  <c r="AK21" i="13"/>
  <c r="AS19" i="13"/>
  <c r="CY19" i="13"/>
  <c r="BD19" i="13"/>
  <c r="DA19" i="13"/>
  <c r="CG18" i="13"/>
  <c r="DD18" i="13"/>
  <c r="DB17" i="13"/>
  <c r="CU20" i="13"/>
  <c r="CX20" i="13"/>
  <c r="CZ20" i="13"/>
  <c r="AP20" i="13"/>
  <c r="AE21" i="13"/>
  <c r="AJ21" i="13"/>
  <c r="CY18" i="13"/>
  <c r="W56" i="18"/>
  <c r="AA55" i="14"/>
  <c r="S55" i="18"/>
  <c r="X54" i="18"/>
  <c r="W36" i="18"/>
  <c r="X37" i="18"/>
  <c r="AB34" i="14"/>
  <c r="T36" i="18"/>
  <c r="AA34" i="14"/>
  <c r="S36" i="18"/>
  <c r="AB55" i="14"/>
  <c r="T55" i="18"/>
  <c r="D24" i="18"/>
  <c r="AB21" i="13"/>
  <c r="B27" i="18"/>
  <c r="F22" i="18"/>
  <c r="DF17" i="13"/>
  <c r="AR37" i="13"/>
  <c r="AG38" i="13"/>
  <c r="AL38" i="13"/>
  <c r="AM21" i="13"/>
  <c r="CM17" i="13"/>
  <c r="CN16" i="13"/>
  <c r="CK17" i="13"/>
  <c r="CK18" i="13"/>
  <c r="AS20" i="13"/>
  <c r="DD19" i="13"/>
  <c r="DB18" i="13"/>
  <c r="DE18" i="13"/>
  <c r="BT19" i="13"/>
  <c r="DD20" i="13"/>
  <c r="DB19" i="13"/>
  <c r="DE19" i="13"/>
  <c r="CY20" i="13"/>
  <c r="BD20" i="13"/>
  <c r="DA20" i="13"/>
  <c r="CV22" i="13"/>
  <c r="AQ21" i="13"/>
  <c r="AF22" i="13"/>
  <c r="AK22" i="13"/>
  <c r="CU21" i="13"/>
  <c r="CX21" i="13"/>
  <c r="CZ21" i="13"/>
  <c r="AP21" i="13"/>
  <c r="AE22" i="13"/>
  <c r="AJ22" i="13"/>
  <c r="AB56" i="14"/>
  <c r="T56" i="18"/>
  <c r="W35" i="18"/>
  <c r="AA33" i="14"/>
  <c r="S35" i="18"/>
  <c r="X55" i="18"/>
  <c r="AB33" i="14"/>
  <c r="T35" i="18"/>
  <c r="AA56" i="14"/>
  <c r="S56" i="18"/>
  <c r="X36" i="18"/>
  <c r="W57" i="18"/>
  <c r="CG20" i="13"/>
  <c r="CG19" i="13"/>
  <c r="CK19" i="13"/>
  <c r="AB22" i="13"/>
  <c r="B28" i="18"/>
  <c r="DS21" i="13"/>
  <c r="C27" i="18"/>
  <c r="F23" i="18"/>
  <c r="CO16" i="13"/>
  <c r="D25" i="18"/>
  <c r="CW38" i="13"/>
  <c r="CW39" i="13"/>
  <c r="AR38" i="13"/>
  <c r="AG39" i="13"/>
  <c r="AL39" i="13"/>
  <c r="DB20" i="13"/>
  <c r="CN17" i="13"/>
  <c r="CO17" i="13"/>
  <c r="BT18" i="13"/>
  <c r="CM18" i="13"/>
  <c r="DF19" i="13"/>
  <c r="CV23" i="13"/>
  <c r="AQ22" i="13"/>
  <c r="AF23" i="13"/>
  <c r="AK23" i="13"/>
  <c r="AM22" i="13"/>
  <c r="DF18" i="13"/>
  <c r="CU22" i="13"/>
  <c r="AP22" i="13"/>
  <c r="AE23" i="13"/>
  <c r="AJ23" i="13"/>
  <c r="AS21" i="13"/>
  <c r="CY21" i="13"/>
  <c r="BD21" i="13"/>
  <c r="DA21" i="13"/>
  <c r="DE20" i="13"/>
  <c r="DD21" i="13"/>
  <c r="BT20" i="13"/>
  <c r="AB23" i="13"/>
  <c r="B29" i="18"/>
  <c r="W58" i="18"/>
  <c r="X56" i="18"/>
  <c r="X35" i="18"/>
  <c r="AA32" i="14"/>
  <c r="S34" i="18"/>
  <c r="AA57" i="14"/>
  <c r="S57" i="18"/>
  <c r="W34" i="18"/>
  <c r="AB32" i="14"/>
  <c r="T34" i="18"/>
  <c r="AB57" i="14"/>
  <c r="T57" i="18"/>
  <c r="D26" i="18"/>
  <c r="DS22" i="13"/>
  <c r="C28" i="18"/>
  <c r="F25" i="18"/>
  <c r="F24" i="18"/>
  <c r="AS22" i="13"/>
  <c r="AR39" i="13"/>
  <c r="AG40" i="13"/>
  <c r="AL40" i="13"/>
  <c r="DB21" i="13"/>
  <c r="AM23" i="13"/>
  <c r="CK20" i="13"/>
  <c r="CN19" i="13"/>
  <c r="CM19" i="13"/>
  <c r="CN18" i="13"/>
  <c r="CO18" i="13"/>
  <c r="DD22" i="13"/>
  <c r="DE21" i="13"/>
  <c r="DF21" i="13"/>
  <c r="AP23" i="13"/>
  <c r="AE24" i="13"/>
  <c r="AJ24" i="13"/>
  <c r="CX22" i="13"/>
  <c r="CY22" i="13"/>
  <c r="BT21" i="13"/>
  <c r="CU23" i="13"/>
  <c r="CX23" i="13"/>
  <c r="CZ23" i="13"/>
  <c r="CM20" i="13"/>
  <c r="CV24" i="13"/>
  <c r="AQ23" i="13"/>
  <c r="AF24" i="13"/>
  <c r="AK24" i="13"/>
  <c r="DF20" i="13"/>
  <c r="AB24" i="13"/>
  <c r="B30" i="18"/>
  <c r="W33" i="18"/>
  <c r="AB58" i="14"/>
  <c r="T58" i="18"/>
  <c r="AA31" i="14"/>
  <c r="S33" i="18"/>
  <c r="AB31" i="14"/>
  <c r="T33" i="18"/>
  <c r="X34" i="18"/>
  <c r="X57" i="18"/>
  <c r="AA58" i="14"/>
  <c r="S58" i="18"/>
  <c r="W59" i="18"/>
  <c r="D27" i="18"/>
  <c r="DS23" i="13"/>
  <c r="C29" i="18"/>
  <c r="F26" i="18"/>
  <c r="CW40" i="13"/>
  <c r="AR40" i="13"/>
  <c r="CW41" i="13"/>
  <c r="AG41" i="13"/>
  <c r="AL41" i="13"/>
  <c r="CG21" i="13"/>
  <c r="CK21" i="13"/>
  <c r="CO19" i="13"/>
  <c r="CU24" i="13"/>
  <c r="CX24" i="13"/>
  <c r="CZ24" i="13"/>
  <c r="BD22" i="13"/>
  <c r="DA22" i="13"/>
  <c r="CZ22" i="13"/>
  <c r="CV25" i="13"/>
  <c r="AQ24" i="13"/>
  <c r="AF25" i="13"/>
  <c r="AK25" i="13"/>
  <c r="AP24" i="13"/>
  <c r="AE25" i="13"/>
  <c r="AJ25" i="13"/>
  <c r="CN20" i="13"/>
  <c r="CM21" i="13"/>
  <c r="CY23" i="13"/>
  <c r="BD23" i="13"/>
  <c r="DA23" i="13"/>
  <c r="AM24" i="13"/>
  <c r="BT22" i="13"/>
  <c r="AS23" i="13"/>
  <c r="AB25" i="13"/>
  <c r="B31" i="18"/>
  <c r="W60" i="18"/>
  <c r="AB30" i="14"/>
  <c r="T32" i="18"/>
  <c r="AA59" i="14"/>
  <c r="S59" i="18"/>
  <c r="AA30" i="14"/>
  <c r="S32" i="18"/>
  <c r="X58" i="18"/>
  <c r="AB59" i="14"/>
  <c r="T59" i="18"/>
  <c r="X33" i="18"/>
  <c r="W32" i="18"/>
  <c r="CG22" i="13"/>
  <c r="CK22" i="13"/>
  <c r="DS24" i="13"/>
  <c r="C30" i="18"/>
  <c r="F27" i="18"/>
  <c r="CO20" i="13"/>
  <c r="D28" i="18"/>
  <c r="DR42" i="13"/>
  <c r="AR41" i="13"/>
  <c r="AG42" i="13"/>
  <c r="AL42" i="13"/>
  <c r="DE22" i="13"/>
  <c r="DF22" i="13"/>
  <c r="DD23" i="13"/>
  <c r="AM25" i="13"/>
  <c r="AS24" i="13"/>
  <c r="CN21" i="13"/>
  <c r="CO21" i="13"/>
  <c r="CM22" i="13"/>
  <c r="AP25" i="13"/>
  <c r="AE26" i="13"/>
  <c r="AJ26" i="13"/>
  <c r="DB22" i="13"/>
  <c r="CY24" i="13"/>
  <c r="BD24" i="13"/>
  <c r="DA24" i="13"/>
  <c r="CU25" i="13"/>
  <c r="CX25" i="13"/>
  <c r="CZ25" i="13"/>
  <c r="AQ25" i="13"/>
  <c r="CV26" i="13"/>
  <c r="AF26" i="13"/>
  <c r="AK26" i="13"/>
  <c r="DB23" i="13"/>
  <c r="DE23" i="13"/>
  <c r="DD24" i="13"/>
  <c r="CG23" i="13"/>
  <c r="AB29" i="14"/>
  <c r="T31" i="18"/>
  <c r="W31" i="18"/>
  <c r="AA29" i="14"/>
  <c r="S31" i="18"/>
  <c r="X32" i="18"/>
  <c r="AA60" i="14"/>
  <c r="S60" i="18"/>
  <c r="AB60" i="14"/>
  <c r="T60" i="18"/>
  <c r="X59" i="18"/>
  <c r="W61" i="18"/>
  <c r="AB26" i="13"/>
  <c r="B32" i="18"/>
  <c r="DS25" i="13"/>
  <c r="C31" i="18"/>
  <c r="F28" i="18"/>
  <c r="BT23" i="13"/>
  <c r="D29" i="18"/>
  <c r="CW42" i="13"/>
  <c r="DR43" i="13"/>
  <c r="CW43" i="13"/>
  <c r="AR42" i="13"/>
  <c r="AG43" i="13"/>
  <c r="AL43" i="13"/>
  <c r="CM23" i="13"/>
  <c r="CN22" i="13"/>
  <c r="CO22" i="13"/>
  <c r="AS25" i="13"/>
  <c r="DF23" i="13"/>
  <c r="DB24" i="13"/>
  <c r="DE24" i="13"/>
  <c r="DF24" i="13"/>
  <c r="CG24" i="13"/>
  <c r="AQ26" i="13"/>
  <c r="CV27" i="13"/>
  <c r="AF27" i="13"/>
  <c r="AK27" i="13"/>
  <c r="AM26" i="13"/>
  <c r="AP26" i="13"/>
  <c r="AE27" i="13"/>
  <c r="AJ27" i="13"/>
  <c r="CY25" i="13"/>
  <c r="BD25" i="13"/>
  <c r="DA25" i="13"/>
  <c r="DD25" i="13"/>
  <c r="CU26" i="13"/>
  <c r="W62" i="18"/>
  <c r="X31" i="18"/>
  <c r="X60" i="18"/>
  <c r="AA28" i="14"/>
  <c r="S30" i="18"/>
  <c r="AB61" i="14"/>
  <c r="T61" i="18"/>
  <c r="W30" i="18"/>
  <c r="AA61" i="14"/>
  <c r="S61" i="18"/>
  <c r="AB28" i="14"/>
  <c r="T30" i="18"/>
  <c r="AB27" i="13"/>
  <c r="B33" i="18"/>
  <c r="DS26" i="13"/>
  <c r="C32" i="18"/>
  <c r="BT24" i="13"/>
  <c r="CK23" i="13"/>
  <c r="DR44" i="13"/>
  <c r="AR43" i="13"/>
  <c r="AG44" i="13"/>
  <c r="AL44" i="13"/>
  <c r="D30" i="18"/>
  <c r="CV28" i="13"/>
  <c r="AQ27" i="13"/>
  <c r="AF28" i="13"/>
  <c r="AK28" i="13"/>
  <c r="AM27" i="13"/>
  <c r="AP27" i="13"/>
  <c r="AE28" i="13"/>
  <c r="AJ28" i="13"/>
  <c r="AS26" i="13"/>
  <c r="DE25" i="13"/>
  <c r="DF25" i="13"/>
  <c r="DB25" i="13"/>
  <c r="BT25" i="13"/>
  <c r="DD26" i="13"/>
  <c r="CU27" i="13"/>
  <c r="CX26" i="13"/>
  <c r="CY26" i="13"/>
  <c r="CM24" i="13"/>
  <c r="W29" i="18"/>
  <c r="AB27" i="14"/>
  <c r="T29" i="18"/>
  <c r="AA27" i="14"/>
  <c r="S29" i="18"/>
  <c r="AA62" i="14"/>
  <c r="S62" i="18"/>
  <c r="X61" i="18"/>
  <c r="X30" i="18"/>
  <c r="T62" i="18"/>
  <c r="AB62" i="14"/>
  <c r="W63" i="18"/>
  <c r="AB28" i="13"/>
  <c r="B34" i="18"/>
  <c r="CK24" i="13"/>
  <c r="DS27" i="13"/>
  <c r="C33" i="18"/>
  <c r="CN23" i="13"/>
  <c r="CO23" i="13"/>
  <c r="D31" i="18"/>
  <c r="CG25" i="13"/>
  <c r="CK25" i="13"/>
  <c r="F29" i="18"/>
  <c r="CW44" i="13"/>
  <c r="DR45" i="13"/>
  <c r="AR44" i="13"/>
  <c r="CW45" i="13"/>
  <c r="AG45" i="13"/>
  <c r="AL45" i="13"/>
  <c r="AM28" i="13"/>
  <c r="CX27" i="13"/>
  <c r="CY27" i="13"/>
  <c r="BD26" i="13"/>
  <c r="DA26" i="13"/>
  <c r="CZ26" i="13"/>
  <c r="CV29" i="13"/>
  <c r="AQ28" i="13"/>
  <c r="AF29" i="13"/>
  <c r="AK29" i="13"/>
  <c r="AS27" i="13"/>
  <c r="CG26" i="13"/>
  <c r="CU28" i="13"/>
  <c r="CX28" i="13"/>
  <c r="AP28" i="13"/>
  <c r="AE29" i="13"/>
  <c r="AJ29" i="13"/>
  <c r="AB29" i="13"/>
  <c r="B35" i="18"/>
  <c r="AA63" i="14"/>
  <c r="S63" i="18"/>
  <c r="AB63" i="14"/>
  <c r="T63" i="18"/>
  <c r="AA26" i="14"/>
  <c r="S28" i="18"/>
  <c r="W64" i="18"/>
  <c r="X29" i="18"/>
  <c r="AB26" i="14"/>
  <c r="T28" i="18"/>
  <c r="X62" i="18"/>
  <c r="W28" i="18"/>
  <c r="CN24" i="13"/>
  <c r="CO24" i="13"/>
  <c r="F30" i="18"/>
  <c r="CM25" i="13"/>
  <c r="DS28" i="13"/>
  <c r="C34" i="18"/>
  <c r="D32" i="18"/>
  <c r="BT26" i="13"/>
  <c r="F31" i="18"/>
  <c r="DR46" i="13"/>
  <c r="AR45" i="13"/>
  <c r="AG46" i="13"/>
  <c r="AL46" i="13"/>
  <c r="CM26" i="13"/>
  <c r="DD27" i="13"/>
  <c r="AM29" i="13"/>
  <c r="CN25" i="13"/>
  <c r="CO25" i="13"/>
  <c r="AS28" i="13"/>
  <c r="CG27" i="13"/>
  <c r="CV30" i="13"/>
  <c r="AQ29" i="13"/>
  <c r="AF30" i="13"/>
  <c r="AK30" i="13"/>
  <c r="DB26" i="13"/>
  <c r="AP29" i="13"/>
  <c r="AE30" i="13"/>
  <c r="AJ30" i="13"/>
  <c r="CU29" i="13"/>
  <c r="CX29" i="13"/>
  <c r="DE26" i="13"/>
  <c r="DF26" i="13"/>
  <c r="CY28" i="13"/>
  <c r="BD28" i="13"/>
  <c r="DA28" i="13"/>
  <c r="BD27" i="13"/>
  <c r="DA27" i="13"/>
  <c r="CZ27" i="13"/>
  <c r="CZ28" i="13"/>
  <c r="AB64" i="14"/>
  <c r="T64" i="18"/>
  <c r="W27" i="18"/>
  <c r="W65" i="18"/>
  <c r="X63" i="18"/>
  <c r="AA25" i="14"/>
  <c r="S27" i="18"/>
  <c r="AB25" i="14"/>
  <c r="T27" i="18"/>
  <c r="X28" i="18"/>
  <c r="AA64" i="14"/>
  <c r="S64" i="18"/>
  <c r="AB30" i="13"/>
  <c r="B36" i="18"/>
  <c r="DS29" i="13"/>
  <c r="C35" i="18"/>
  <c r="CK26" i="13"/>
  <c r="D33" i="18"/>
  <c r="DE27" i="13"/>
  <c r="DF27" i="13"/>
  <c r="AM30" i="13"/>
  <c r="CW46" i="13"/>
  <c r="DR47" i="13"/>
  <c r="AR46" i="13"/>
  <c r="CW47" i="13"/>
  <c r="AG47" i="13"/>
  <c r="AL47" i="13"/>
  <c r="DD28" i="13"/>
  <c r="DB27" i="13"/>
  <c r="DE28" i="13"/>
  <c r="CY29" i="13"/>
  <c r="BD29" i="13"/>
  <c r="DA29" i="13"/>
  <c r="CZ29" i="13"/>
  <c r="CU30" i="13"/>
  <c r="AQ30" i="13"/>
  <c r="CV31" i="13"/>
  <c r="AF31" i="13"/>
  <c r="AK31" i="13"/>
  <c r="DB28" i="13"/>
  <c r="DD29" i="13"/>
  <c r="AS29" i="13"/>
  <c r="AP30" i="13"/>
  <c r="AE31" i="13"/>
  <c r="AJ31" i="13"/>
  <c r="CG28" i="13"/>
  <c r="CM27" i="13"/>
  <c r="AA65" i="14"/>
  <c r="S65" i="18"/>
  <c r="X64" i="18"/>
  <c r="X27" i="18"/>
  <c r="W66" i="18"/>
  <c r="AB24" i="14"/>
  <c r="T26" i="18"/>
  <c r="W26" i="18"/>
  <c r="AA24" i="14"/>
  <c r="S26" i="18"/>
  <c r="AB65" i="14"/>
  <c r="T65" i="18"/>
  <c r="CN26" i="13"/>
  <c r="CO26" i="13"/>
  <c r="AB31" i="13"/>
  <c r="B37" i="18"/>
  <c r="F32" i="18"/>
  <c r="DS30" i="13"/>
  <c r="C36" i="18"/>
  <c r="D34" i="18"/>
  <c r="AM31" i="13"/>
  <c r="DR48" i="13"/>
  <c r="AR47" i="13"/>
  <c r="AG48" i="13"/>
  <c r="AL48" i="13"/>
  <c r="DF28" i="13"/>
  <c r="AS30" i="13"/>
  <c r="CK27" i="13"/>
  <c r="CX30" i="13"/>
  <c r="CY30" i="13"/>
  <c r="DD30" i="13"/>
  <c r="DB29" i="13"/>
  <c r="DE29" i="13"/>
  <c r="DF29" i="13"/>
  <c r="AP31" i="13"/>
  <c r="AE32" i="13"/>
  <c r="AJ32" i="13"/>
  <c r="CV32" i="13"/>
  <c r="AQ31" i="13"/>
  <c r="AF32" i="13"/>
  <c r="AK32" i="13"/>
  <c r="BT27" i="13"/>
  <c r="CU31" i="13"/>
  <c r="BT29" i="13"/>
  <c r="X65" i="18"/>
  <c r="AB66" i="14"/>
  <c r="T66" i="18"/>
  <c r="W67" i="18"/>
  <c r="AA23" i="14"/>
  <c r="S25" i="18"/>
  <c r="X26" i="18"/>
  <c r="W25" i="18"/>
  <c r="AB23" i="14"/>
  <c r="T25" i="18"/>
  <c r="AA66" i="14"/>
  <c r="S66" i="18"/>
  <c r="AB32" i="13"/>
  <c r="B38" i="18"/>
  <c r="DS31" i="13"/>
  <c r="C37" i="18"/>
  <c r="F33" i="18"/>
  <c r="D35" i="18"/>
  <c r="DR49" i="13"/>
  <c r="CW49" i="13"/>
  <c r="AR48" i="13"/>
  <c r="AG49" i="13"/>
  <c r="AL49" i="13"/>
  <c r="CW48" i="13"/>
  <c r="CG29" i="13"/>
  <c r="CK29" i="13"/>
  <c r="AS31" i="13"/>
  <c r="CX31" i="13"/>
  <c r="CY31" i="13"/>
  <c r="AP32" i="13"/>
  <c r="AE33" i="13"/>
  <c r="CU32" i="13"/>
  <c r="CM28" i="13"/>
  <c r="CN27" i="13"/>
  <c r="CO27" i="13"/>
  <c r="AQ32" i="13"/>
  <c r="CV33" i="13"/>
  <c r="AF33" i="13"/>
  <c r="BT28" i="13"/>
  <c r="BD30" i="13"/>
  <c r="DA30" i="13"/>
  <c r="CZ30" i="13"/>
  <c r="AM32" i="13"/>
  <c r="CG30" i="13"/>
  <c r="CK28" i="13"/>
  <c r="AA67" i="14"/>
  <c r="S67" i="18"/>
  <c r="AA22" i="14"/>
  <c r="S24" i="18"/>
  <c r="AB22" i="14"/>
  <c r="T24" i="18"/>
  <c r="W68" i="18"/>
  <c r="W24" i="18"/>
  <c r="AB67" i="14"/>
  <c r="T67" i="18"/>
  <c r="X25" i="18"/>
  <c r="X66" i="18"/>
  <c r="AB33" i="13"/>
  <c r="B39" i="18"/>
  <c r="DS32" i="13"/>
  <c r="C38" i="18"/>
  <c r="F35" i="18"/>
  <c r="F34" i="18"/>
  <c r="D36" i="18"/>
  <c r="CV34" i="13"/>
  <c r="AF34" i="13"/>
  <c r="AK34" i="13"/>
  <c r="DR50" i="13"/>
  <c r="AR49" i="13"/>
  <c r="AG50" i="13"/>
  <c r="AL50" i="13"/>
  <c r="AE34" i="13"/>
  <c r="AJ34" i="13"/>
  <c r="BT30" i="13"/>
  <c r="AS32" i="13"/>
  <c r="DE30" i="13"/>
  <c r="DF30" i="13"/>
  <c r="CM30" i="13"/>
  <c r="CN29" i="13"/>
  <c r="AP33" i="13"/>
  <c r="CG31" i="13"/>
  <c r="AK33" i="13"/>
  <c r="CU33" i="13"/>
  <c r="CX33" i="13"/>
  <c r="AJ33" i="13"/>
  <c r="CN28" i="13"/>
  <c r="CO28" i="13"/>
  <c r="CM29" i="13"/>
  <c r="AQ33" i="13"/>
  <c r="DB30" i="13"/>
  <c r="DD31" i="13"/>
  <c r="CX32" i="13"/>
  <c r="CY32" i="13"/>
  <c r="BD31" i="13"/>
  <c r="DA31" i="13"/>
  <c r="CZ31" i="13"/>
  <c r="AA21" i="14"/>
  <c r="S23" i="18"/>
  <c r="X67" i="18"/>
  <c r="W69" i="18"/>
  <c r="X24" i="18"/>
  <c r="AB21" i="14"/>
  <c r="T23" i="18"/>
  <c r="AB68" i="14"/>
  <c r="T68" i="18"/>
  <c r="W23" i="18"/>
  <c r="S68" i="18"/>
  <c r="AA68" i="14"/>
  <c r="AB34" i="13"/>
  <c r="B40" i="18"/>
  <c r="DS33" i="13"/>
  <c r="C39" i="18"/>
  <c r="D37" i="18"/>
  <c r="AQ34" i="13"/>
  <c r="CV35" i="13"/>
  <c r="AF35" i="13"/>
  <c r="AK35" i="13"/>
  <c r="CW50" i="13"/>
  <c r="CU34" i="13"/>
  <c r="DS34" i="13"/>
  <c r="C40" i="18"/>
  <c r="AP34" i="13"/>
  <c r="AE35" i="13"/>
  <c r="AJ35" i="13"/>
  <c r="AM34" i="13"/>
  <c r="DR51" i="13"/>
  <c r="CW51" i="13"/>
  <c r="AR50" i="13"/>
  <c r="AG51" i="13"/>
  <c r="AL51" i="13"/>
  <c r="CK30" i="13"/>
  <c r="DB31" i="13"/>
  <c r="CO29" i="13"/>
  <c r="CK31" i="13"/>
  <c r="AS33" i="13"/>
  <c r="CY33" i="13"/>
  <c r="BD33" i="13"/>
  <c r="DA33" i="13"/>
  <c r="DD32" i="13"/>
  <c r="DE31" i="13"/>
  <c r="DF31" i="13"/>
  <c r="CG32" i="13"/>
  <c r="AM33" i="13"/>
  <c r="CZ32" i="13"/>
  <c r="BD32" i="13"/>
  <c r="DA32" i="13"/>
  <c r="CZ33" i="13"/>
  <c r="X68" i="18"/>
  <c r="AA69" i="14"/>
  <c r="S69" i="18"/>
  <c r="X23" i="18"/>
  <c r="W22" i="18"/>
  <c r="W70" i="18"/>
  <c r="AB69" i="14"/>
  <c r="T69" i="18"/>
  <c r="AB20" i="14"/>
  <c r="T22" i="18"/>
  <c r="AA20" i="14"/>
  <c r="S22" i="18"/>
  <c r="AB35" i="13"/>
  <c r="B41" i="18"/>
  <c r="F36" i="18"/>
  <c r="AS34" i="13"/>
  <c r="CM31" i="13"/>
  <c r="CN30" i="13"/>
  <c r="CO30" i="13"/>
  <c r="D38" i="18"/>
  <c r="AM35" i="13"/>
  <c r="CU35" i="13"/>
  <c r="CX34" i="13"/>
  <c r="CY34" i="13"/>
  <c r="DR52" i="13"/>
  <c r="AR51" i="13"/>
  <c r="AG52" i="13"/>
  <c r="AL52" i="13"/>
  <c r="AP35" i="13"/>
  <c r="AE36" i="13"/>
  <c r="AJ36" i="13"/>
  <c r="AQ35" i="13"/>
  <c r="CV36" i="13"/>
  <c r="AF36" i="13"/>
  <c r="AK36" i="13"/>
  <c r="DD34" i="13"/>
  <c r="DE32" i="13"/>
  <c r="DF32" i="13"/>
  <c r="BT31" i="13"/>
  <c r="DB32" i="13"/>
  <c r="DB33" i="13"/>
  <c r="DD33" i="13"/>
  <c r="DE33" i="13"/>
  <c r="BT33" i="13"/>
  <c r="AB70" i="14"/>
  <c r="T70" i="18"/>
  <c r="AA70" i="14"/>
  <c r="S70" i="18"/>
  <c r="W71" i="18"/>
  <c r="X69" i="18"/>
  <c r="AA19" i="14"/>
  <c r="S21" i="18"/>
  <c r="W21" i="18"/>
  <c r="AB19" i="14"/>
  <c r="T21" i="18"/>
  <c r="X22" i="18"/>
  <c r="DS35" i="13"/>
  <c r="C41" i="18"/>
  <c r="AB36" i="13"/>
  <c r="B42" i="18"/>
  <c r="F37" i="18"/>
  <c r="CX35" i="13"/>
  <c r="CY35" i="13"/>
  <c r="AP36" i="13"/>
  <c r="AE37" i="13"/>
  <c r="AJ37" i="13"/>
  <c r="D39" i="18"/>
  <c r="CG34" i="13"/>
  <c r="AM36" i="13"/>
  <c r="AS35" i="13"/>
  <c r="CW52" i="13"/>
  <c r="AQ36" i="13"/>
  <c r="CV37" i="13"/>
  <c r="AF37" i="13"/>
  <c r="AK37" i="13"/>
  <c r="CU36" i="13"/>
  <c r="CX36" i="13"/>
  <c r="DR53" i="13"/>
  <c r="AR52" i="13"/>
  <c r="CW53" i="13"/>
  <c r="AG53" i="13"/>
  <c r="AL53" i="13"/>
  <c r="DA34" i="13"/>
  <c r="CZ34" i="13"/>
  <c r="CM32" i="13"/>
  <c r="CN31" i="13"/>
  <c r="CO31" i="13"/>
  <c r="CG33" i="13"/>
  <c r="CK33" i="13"/>
  <c r="DF33" i="13"/>
  <c r="BT32" i="13"/>
  <c r="CK32" i="13"/>
  <c r="X21" i="18"/>
  <c r="X70" i="18"/>
  <c r="AB18" i="14"/>
  <c r="T20" i="18"/>
  <c r="W72" i="18"/>
  <c r="W20" i="18"/>
  <c r="AA71" i="14"/>
  <c r="S71" i="18"/>
  <c r="AA18" i="14"/>
  <c r="S20" i="18"/>
  <c r="AB71" i="14"/>
  <c r="T71" i="18"/>
  <c r="AB37" i="13"/>
  <c r="B43" i="18"/>
  <c r="DS36" i="13"/>
  <c r="C42" i="18"/>
  <c r="F39" i="18"/>
  <c r="F38" i="18"/>
  <c r="DE34" i="13"/>
  <c r="DF34" i="13"/>
  <c r="AS36" i="13"/>
  <c r="BT35" i="13"/>
  <c r="DR54" i="13"/>
  <c r="AR53" i="13"/>
  <c r="AG54" i="13"/>
  <c r="AL54" i="13"/>
  <c r="CY36" i="13"/>
  <c r="DA36" i="13"/>
  <c r="AP37" i="13"/>
  <c r="AE38" i="13"/>
  <c r="AJ38" i="13"/>
  <c r="CZ36" i="13"/>
  <c r="DB34" i="13"/>
  <c r="CU37" i="13"/>
  <c r="CV38" i="13"/>
  <c r="AQ37" i="13"/>
  <c r="AF38" i="13"/>
  <c r="AK38" i="13"/>
  <c r="D40" i="18"/>
  <c r="AM37" i="13"/>
  <c r="CZ35" i="13"/>
  <c r="DA35" i="13"/>
  <c r="DD35" i="13"/>
  <c r="CM34" i="13"/>
  <c r="CN33" i="13"/>
  <c r="CN32" i="13"/>
  <c r="CO32" i="13"/>
  <c r="CM33" i="13"/>
  <c r="AA72" i="14"/>
  <c r="S72" i="18"/>
  <c r="X71" i="18"/>
  <c r="W19" i="18"/>
  <c r="X20" i="18"/>
  <c r="AB72" i="14"/>
  <c r="T72" i="18"/>
  <c r="W73" i="18"/>
  <c r="AA17" i="14"/>
  <c r="S19" i="18"/>
  <c r="AB17" i="14"/>
  <c r="T19" i="18"/>
  <c r="BT34" i="13"/>
  <c r="CM35" i="13"/>
  <c r="CG35" i="13"/>
  <c r="CK35" i="13"/>
  <c r="AB38" i="13"/>
  <c r="B44" i="18"/>
  <c r="DS37" i="13"/>
  <c r="C43" i="18"/>
  <c r="CK34" i="13"/>
  <c r="D41" i="18"/>
  <c r="AM38" i="13"/>
  <c r="DE35" i="13"/>
  <c r="DF35" i="13"/>
  <c r="DB35" i="13"/>
  <c r="DD36" i="13"/>
  <c r="CX37" i="13"/>
  <c r="CY37" i="13"/>
  <c r="AP38" i="13"/>
  <c r="AE39" i="13"/>
  <c r="AJ39" i="13"/>
  <c r="DR55" i="13"/>
  <c r="CW55" i="13"/>
  <c r="AR54" i="13"/>
  <c r="AG55" i="13"/>
  <c r="AL55" i="13"/>
  <c r="BT36" i="13"/>
  <c r="CV39" i="13"/>
  <c r="AQ38" i="13"/>
  <c r="AF39" i="13"/>
  <c r="AK39" i="13"/>
  <c r="CU38" i="13"/>
  <c r="DB36" i="13"/>
  <c r="DD37" i="13"/>
  <c r="DE36" i="13"/>
  <c r="AS37" i="13"/>
  <c r="CW54" i="13"/>
  <c r="CO33" i="13"/>
  <c r="AB16" i="14"/>
  <c r="T18" i="18"/>
  <c r="X19" i="18"/>
  <c r="AA16" i="14"/>
  <c r="S18" i="18"/>
  <c r="W18" i="18"/>
  <c r="W74" i="18"/>
  <c r="X72" i="18"/>
  <c r="T73" i="18"/>
  <c r="AB73" i="14"/>
  <c r="AA73" i="14"/>
  <c r="S73" i="18"/>
  <c r="CN34" i="13"/>
  <c r="CO34" i="13"/>
  <c r="DS38" i="13"/>
  <c r="C44" i="18"/>
  <c r="F40" i="18"/>
  <c r="AB39" i="13"/>
  <c r="B45" i="18"/>
  <c r="F41" i="18"/>
  <c r="CM36" i="13"/>
  <c r="CN35" i="13"/>
  <c r="CO35" i="13"/>
  <c r="DF36" i="13"/>
  <c r="D42" i="18"/>
  <c r="CX38" i="13"/>
  <c r="CY38" i="13"/>
  <c r="AP39" i="13"/>
  <c r="AE40" i="13"/>
  <c r="AJ40" i="13"/>
  <c r="AM39" i="13"/>
  <c r="CG36" i="13"/>
  <c r="CK36" i="13"/>
  <c r="BT37" i="13"/>
  <c r="CU39" i="13"/>
  <c r="AQ39" i="13"/>
  <c r="CV40" i="13"/>
  <c r="AF40" i="13"/>
  <c r="AK40" i="13"/>
  <c r="DR56" i="13"/>
  <c r="AR55" i="13"/>
  <c r="AG56" i="13"/>
  <c r="AL56" i="13"/>
  <c r="AS38" i="13"/>
  <c r="DA37" i="13"/>
  <c r="CZ37" i="13"/>
  <c r="X73" i="18"/>
  <c r="W75" i="18"/>
  <c r="AA74" i="14"/>
  <c r="S74" i="18"/>
  <c r="W17" i="18"/>
  <c r="AB74" i="14"/>
  <c r="T74" i="18"/>
  <c r="AA15" i="14"/>
  <c r="S17" i="18"/>
  <c r="X18" i="18"/>
  <c r="AB15" i="14"/>
  <c r="T17" i="18"/>
  <c r="CG37" i="13"/>
  <c r="AB40" i="13"/>
  <c r="B46" i="18"/>
  <c r="DS39" i="13"/>
  <c r="C45" i="18"/>
  <c r="D43" i="18"/>
  <c r="F42" i="18"/>
  <c r="DE37" i="13"/>
  <c r="DF37" i="13"/>
  <c r="BT38" i="13"/>
  <c r="CX39" i="13"/>
  <c r="CY39" i="13"/>
  <c r="CM37" i="13"/>
  <c r="CN36" i="13"/>
  <c r="CO36" i="13"/>
  <c r="AP40" i="13"/>
  <c r="DS40" i="13"/>
  <c r="C46" i="18"/>
  <c r="AE41" i="13"/>
  <c r="AJ41" i="13"/>
  <c r="CW56" i="13"/>
  <c r="AQ40" i="13"/>
  <c r="CV41" i="13"/>
  <c r="AF41" i="13"/>
  <c r="AK41" i="13"/>
  <c r="CU40" i="13"/>
  <c r="CK37" i="13"/>
  <c r="AM40" i="13"/>
  <c r="DB37" i="13"/>
  <c r="DR57" i="13"/>
  <c r="CW57" i="13"/>
  <c r="AR56" i="13"/>
  <c r="AG57" i="13"/>
  <c r="AL57" i="13"/>
  <c r="DD38" i="13"/>
  <c r="AS39" i="13"/>
  <c r="CZ38" i="13"/>
  <c r="DA38" i="13"/>
  <c r="CG38" i="13"/>
  <c r="CK38" i="13"/>
  <c r="AB14" i="14"/>
  <c r="T16" i="18"/>
  <c r="W16" i="18"/>
  <c r="X17" i="18"/>
  <c r="AA75" i="14"/>
  <c r="S75" i="18"/>
  <c r="AA14" i="14"/>
  <c r="S16" i="18"/>
  <c r="W76" i="18"/>
  <c r="AB75" i="14"/>
  <c r="T75" i="18"/>
  <c r="X74" i="18"/>
  <c r="AB41" i="13"/>
  <c r="B47" i="18"/>
  <c r="F43" i="18"/>
  <c r="D44" i="18"/>
  <c r="DE38" i="13"/>
  <c r="DF38" i="13"/>
  <c r="DD39" i="13"/>
  <c r="BT39" i="13"/>
  <c r="DB38" i="13"/>
  <c r="DQ42" i="13"/>
  <c r="AQ41" i="13"/>
  <c r="CV42" i="13"/>
  <c r="AF42" i="13"/>
  <c r="AK42" i="13"/>
  <c r="DP42" i="13"/>
  <c r="AP41" i="13"/>
  <c r="AE42" i="13"/>
  <c r="AJ42" i="13"/>
  <c r="DR58" i="13"/>
  <c r="AR57" i="13"/>
  <c r="AG58" i="13"/>
  <c r="AL58" i="13"/>
  <c r="DA39" i="13"/>
  <c r="CZ39" i="13"/>
  <c r="CN37" i="13"/>
  <c r="CO37" i="13"/>
  <c r="CM38" i="13"/>
  <c r="AM41" i="13"/>
  <c r="CX40" i="13"/>
  <c r="CY40" i="13"/>
  <c r="AS40" i="13"/>
  <c r="CC41" i="13"/>
  <c r="CU41" i="13"/>
  <c r="CX41" i="13"/>
  <c r="CZ41" i="13"/>
  <c r="W15" i="18"/>
  <c r="X75" i="18"/>
  <c r="AA76" i="14"/>
  <c r="S76" i="18"/>
  <c r="AB76" i="14"/>
  <c r="T76" i="18"/>
  <c r="X16" i="18"/>
  <c r="W77" i="18"/>
  <c r="AA13" i="14"/>
  <c r="S15" i="18"/>
  <c r="AB13" i="14"/>
  <c r="T15" i="18"/>
  <c r="AB42" i="13"/>
  <c r="B48" i="18"/>
  <c r="F44" i="18"/>
  <c r="DS41" i="13"/>
  <c r="C47" i="18"/>
  <c r="CG39" i="13"/>
  <c r="CK39" i="13"/>
  <c r="CM39" i="13"/>
  <c r="D45" i="18"/>
  <c r="CN38" i="13"/>
  <c r="CO38" i="13"/>
  <c r="DE39" i="13"/>
  <c r="DF39" i="13"/>
  <c r="DR59" i="13"/>
  <c r="CW59" i="13"/>
  <c r="AR58" i="13"/>
  <c r="AG59" i="13"/>
  <c r="AL59" i="13"/>
  <c r="DP43" i="13"/>
  <c r="AP42" i="13"/>
  <c r="AE43" i="13"/>
  <c r="AJ43" i="13"/>
  <c r="CU42" i="13"/>
  <c r="CC42" i="13"/>
  <c r="CY41" i="13"/>
  <c r="DA41" i="13"/>
  <c r="CF41" i="13"/>
  <c r="CD41" i="13"/>
  <c r="CE41" i="13"/>
  <c r="CW58" i="13"/>
  <c r="DB39" i="13"/>
  <c r="DD40" i="13"/>
  <c r="BT40" i="13"/>
  <c r="AM42" i="13"/>
  <c r="DA40" i="13"/>
  <c r="CZ40" i="13"/>
  <c r="AS41" i="13"/>
  <c r="DQ43" i="13"/>
  <c r="AQ42" i="13"/>
  <c r="CV43" i="13"/>
  <c r="AF43" i="13"/>
  <c r="AK43" i="13"/>
  <c r="AB12" i="14"/>
  <c r="T13" i="18"/>
  <c r="T14" i="18"/>
  <c r="AB77" i="14"/>
  <c r="T77" i="18"/>
  <c r="AA12" i="14"/>
  <c r="S13" i="18"/>
  <c r="S14" i="18"/>
  <c r="AA77" i="14"/>
  <c r="S77" i="18"/>
  <c r="W78" i="18"/>
  <c r="X76" i="18"/>
  <c r="X15" i="18"/>
  <c r="W13" i="18"/>
  <c r="W14" i="18"/>
  <c r="DS42" i="13"/>
  <c r="C48" i="18"/>
  <c r="AB43" i="13"/>
  <c r="B49" i="18"/>
  <c r="CG40" i="13"/>
  <c r="CK40" i="13"/>
  <c r="F45" i="18"/>
  <c r="CN39" i="13"/>
  <c r="CO39" i="13"/>
  <c r="AM43" i="13"/>
  <c r="DW41" i="13"/>
  <c r="DB40" i="13"/>
  <c r="DD41" i="13"/>
  <c r="CM40" i="13"/>
  <c r="DV41" i="13"/>
  <c r="DQ44" i="13"/>
  <c r="AQ43" i="13"/>
  <c r="CV44" i="13"/>
  <c r="AF44" i="13"/>
  <c r="AK44" i="13"/>
  <c r="DP44" i="13"/>
  <c r="AP43" i="13"/>
  <c r="AE44" i="13"/>
  <c r="AJ44" i="13"/>
  <c r="CF42" i="13"/>
  <c r="CD42" i="13"/>
  <c r="CE42" i="13"/>
  <c r="CG41" i="13"/>
  <c r="DE40" i="13"/>
  <c r="DF40" i="13"/>
  <c r="CC43" i="13"/>
  <c r="CU43" i="13"/>
  <c r="CX43" i="13"/>
  <c r="CZ43" i="13"/>
  <c r="DE41" i="13"/>
  <c r="DD42" i="13"/>
  <c r="DB41" i="13"/>
  <c r="AS42" i="13"/>
  <c r="DR60" i="13"/>
  <c r="AR59" i="13"/>
  <c r="AG60" i="13"/>
  <c r="AL60" i="13"/>
  <c r="CX42" i="13"/>
  <c r="CY42" i="13"/>
  <c r="DU41" i="13"/>
  <c r="D46" i="18"/>
  <c r="AB78" i="14"/>
  <c r="T78" i="18"/>
  <c r="AA78" i="14"/>
  <c r="S78" i="18"/>
  <c r="X13" i="18"/>
  <c r="X14" i="18"/>
  <c r="X77" i="18"/>
  <c r="W79" i="18"/>
  <c r="AB44" i="13"/>
  <c r="B50" i="18"/>
  <c r="DS43" i="13"/>
  <c r="C49" i="18"/>
  <c r="BT41" i="13"/>
  <c r="CN40" i="13"/>
  <c r="CO40" i="13"/>
  <c r="CP39" i="13"/>
  <c r="CP38" i="13"/>
  <c r="CP37" i="13"/>
  <c r="CP36" i="13"/>
  <c r="CP35" i="13"/>
  <c r="CP34" i="13"/>
  <c r="CP33" i="13"/>
  <c r="CP32" i="13"/>
  <c r="CP31" i="13"/>
  <c r="CP30" i="13"/>
  <c r="CP29" i="13"/>
  <c r="CP28" i="13"/>
  <c r="CP27" i="13"/>
  <c r="CP26" i="13"/>
  <c r="CP25" i="13"/>
  <c r="CP24" i="13"/>
  <c r="CP23" i="13"/>
  <c r="CP22" i="13"/>
  <c r="CP21" i="13"/>
  <c r="CP20" i="13"/>
  <c r="CP19" i="13"/>
  <c r="CP18" i="13"/>
  <c r="CP17" i="13"/>
  <c r="CP16" i="13"/>
  <c r="CP15" i="13"/>
  <c r="CP14" i="13"/>
  <c r="CP13" i="13"/>
  <c r="CP12" i="13"/>
  <c r="CP11" i="13"/>
  <c r="CP10" i="13"/>
  <c r="CP9" i="13"/>
  <c r="CP8" i="13"/>
  <c r="AM44" i="13"/>
  <c r="DV42" i="13"/>
  <c r="DF41" i="13"/>
  <c r="CM41" i="13"/>
  <c r="DX41" i="13"/>
  <c r="CH41" i="13"/>
  <c r="CG42" i="13"/>
  <c r="CW60" i="13"/>
  <c r="DP45" i="13"/>
  <c r="AP44" i="13"/>
  <c r="AE45" i="13"/>
  <c r="AJ45" i="13"/>
  <c r="DW42" i="13"/>
  <c r="DR61" i="13"/>
  <c r="CW61" i="13"/>
  <c r="AR60" i="13"/>
  <c r="AG61" i="13"/>
  <c r="AL61" i="13"/>
  <c r="DU42" i="13"/>
  <c r="CU44" i="13"/>
  <c r="CC44" i="13"/>
  <c r="CF43" i="13"/>
  <c r="CE43" i="13"/>
  <c r="CD43" i="13"/>
  <c r="CZ42" i="13"/>
  <c r="DA42" i="13"/>
  <c r="CY43" i="13"/>
  <c r="DA43" i="13"/>
  <c r="AS43" i="13"/>
  <c r="DQ45" i="13"/>
  <c r="AQ44" i="13"/>
  <c r="CV45" i="13"/>
  <c r="AF45" i="13"/>
  <c r="AK45" i="13"/>
  <c r="DY41" i="13"/>
  <c r="E47" i="18"/>
  <c r="D47" i="18"/>
  <c r="F46" i="18"/>
  <c r="E45" i="18"/>
  <c r="AA79" i="14"/>
  <c r="S79" i="18"/>
  <c r="W80" i="18"/>
  <c r="AB79" i="14"/>
  <c r="T79" i="18"/>
  <c r="X78" i="18"/>
  <c r="CK41" i="13"/>
  <c r="BT42" i="13"/>
  <c r="DS44" i="13"/>
  <c r="C50" i="18"/>
  <c r="AB45" i="13"/>
  <c r="B51" i="18"/>
  <c r="CJ41" i="13"/>
  <c r="CI41" i="13"/>
  <c r="DE42" i="13"/>
  <c r="DF42" i="13"/>
  <c r="DX42" i="13"/>
  <c r="DV43" i="13"/>
  <c r="DE43" i="13"/>
  <c r="DD43" i="13"/>
  <c r="AS44" i="13"/>
  <c r="DU43" i="13"/>
  <c r="AM45" i="13"/>
  <c r="DP46" i="13"/>
  <c r="AP45" i="13"/>
  <c r="AE46" i="13"/>
  <c r="AJ46" i="13"/>
  <c r="DQ46" i="13"/>
  <c r="CV46" i="13"/>
  <c r="AQ45" i="13"/>
  <c r="AF46" i="13"/>
  <c r="AK46" i="13"/>
  <c r="CC45" i="13"/>
  <c r="CU45" i="13"/>
  <c r="CX44" i="13"/>
  <c r="DW43" i="13"/>
  <c r="CG43" i="13"/>
  <c r="DB42" i="13"/>
  <c r="DB43" i="13"/>
  <c r="DD44" i="13"/>
  <c r="CE44" i="13"/>
  <c r="CF44" i="13"/>
  <c r="CD44" i="13"/>
  <c r="DR62" i="13"/>
  <c r="AR61" i="13"/>
  <c r="AG62" i="13"/>
  <c r="AL62" i="13"/>
  <c r="CI42" i="13"/>
  <c r="E44" i="18"/>
  <c r="G45" i="18"/>
  <c r="DY42" i="13"/>
  <c r="E48" i="18"/>
  <c r="D48" i="18"/>
  <c r="X79" i="18"/>
  <c r="AB80" i="14"/>
  <c r="T80" i="18"/>
  <c r="W81" i="18"/>
  <c r="AA80" i="14"/>
  <c r="S80" i="18"/>
  <c r="CK42" i="13"/>
  <c r="BT43" i="13"/>
  <c r="CJ42" i="13"/>
  <c r="CH42" i="13"/>
  <c r="CQ41" i="13"/>
  <c r="CN41" i="13"/>
  <c r="CO41" i="13"/>
  <c r="CP41" i="13"/>
  <c r="CM42" i="13"/>
  <c r="AB46" i="13"/>
  <c r="B52" i="18"/>
  <c r="DS45" i="13"/>
  <c r="C51" i="18"/>
  <c r="DU44" i="13"/>
  <c r="DF43" i="13"/>
  <c r="CK43" i="13"/>
  <c r="DV44" i="13"/>
  <c r="DX43" i="13"/>
  <c r="CX45" i="13"/>
  <c r="CY45" i="13"/>
  <c r="AP46" i="13"/>
  <c r="AE47" i="13"/>
  <c r="AJ47" i="13"/>
  <c r="CZ44" i="13"/>
  <c r="DA44" i="13"/>
  <c r="DQ47" i="13"/>
  <c r="CV47" i="13"/>
  <c r="AQ46" i="13"/>
  <c r="AF47" i="13"/>
  <c r="AK47" i="13"/>
  <c r="CU46" i="13"/>
  <c r="CC46" i="13"/>
  <c r="AS45" i="13"/>
  <c r="CF45" i="13"/>
  <c r="CD45" i="13"/>
  <c r="CE45" i="13"/>
  <c r="CW62" i="13"/>
  <c r="DR63" i="13"/>
  <c r="CW63" i="13"/>
  <c r="AR62" i="13"/>
  <c r="AG63" i="13"/>
  <c r="AL63" i="13"/>
  <c r="DW44" i="13"/>
  <c r="CG44" i="13"/>
  <c r="CY44" i="13"/>
  <c r="AM46" i="13"/>
  <c r="CJ43" i="13"/>
  <c r="DY43" i="13"/>
  <c r="E49" i="18"/>
  <c r="D49" i="18"/>
  <c r="CR41" i="13"/>
  <c r="G47" i="18"/>
  <c r="F47" i="18"/>
  <c r="G44" i="18"/>
  <c r="CI43" i="13"/>
  <c r="E43" i="18"/>
  <c r="AB47" i="13"/>
  <c r="B53" i="18"/>
  <c r="DP47" i="13"/>
  <c r="CH43" i="13"/>
  <c r="CN43" i="13"/>
  <c r="CM43" i="13"/>
  <c r="CO43" i="13"/>
  <c r="AA81" i="14"/>
  <c r="S81" i="18"/>
  <c r="W82" i="18"/>
  <c r="AB81" i="14"/>
  <c r="T81" i="18"/>
  <c r="X80" i="18"/>
  <c r="CN42" i="13"/>
  <c r="CO42" i="13"/>
  <c r="CP42" i="13"/>
  <c r="CQ42" i="13"/>
  <c r="BT44" i="13"/>
  <c r="DS46" i="13"/>
  <c r="C52" i="18"/>
  <c r="DV45" i="13"/>
  <c r="DU45" i="13"/>
  <c r="DW45" i="13"/>
  <c r="DX44" i="13"/>
  <c r="AM47" i="13"/>
  <c r="CF46" i="13"/>
  <c r="CE46" i="13"/>
  <c r="CD46" i="13"/>
  <c r="DR64" i="13"/>
  <c r="AR63" i="13"/>
  <c r="AG64" i="13"/>
  <c r="AL64" i="13"/>
  <c r="DB44" i="13"/>
  <c r="DD45" i="13"/>
  <c r="DE44" i="13"/>
  <c r="DF44" i="13"/>
  <c r="DQ48" i="13"/>
  <c r="AQ47" i="13"/>
  <c r="CV48" i="13"/>
  <c r="AF48" i="13"/>
  <c r="AK48" i="13"/>
  <c r="CZ45" i="13"/>
  <c r="DA45" i="13"/>
  <c r="CG45" i="13"/>
  <c r="DP48" i="13"/>
  <c r="AP47" i="13"/>
  <c r="AE48" i="13"/>
  <c r="AJ48" i="13"/>
  <c r="CC47" i="13"/>
  <c r="CU47" i="13"/>
  <c r="AS46" i="13"/>
  <c r="CX46" i="13"/>
  <c r="CY46" i="13"/>
  <c r="CQ43" i="13"/>
  <c r="F49" i="18"/>
  <c r="CK44" i="13"/>
  <c r="CR42" i="13"/>
  <c r="G48" i="18"/>
  <c r="F48" i="18"/>
  <c r="CM44" i="13"/>
  <c r="G43" i="18"/>
  <c r="DY44" i="13"/>
  <c r="E50" i="18"/>
  <c r="D50" i="18"/>
  <c r="E42" i="18"/>
  <c r="X81" i="18"/>
  <c r="AB82" i="14"/>
  <c r="T82" i="18"/>
  <c r="W83" i="18"/>
  <c r="AA82" i="14"/>
  <c r="S82" i="18"/>
  <c r="CJ44" i="13"/>
  <c r="AB48" i="13"/>
  <c r="B54" i="18"/>
  <c r="CH45" i="13"/>
  <c r="CI44" i="13"/>
  <c r="CH44" i="13"/>
  <c r="CP43" i="13"/>
  <c r="DS47" i="13"/>
  <c r="C53" i="18"/>
  <c r="DE45" i="13"/>
  <c r="DF45" i="13"/>
  <c r="DX45" i="13"/>
  <c r="DV46" i="13"/>
  <c r="DB45" i="13"/>
  <c r="DU46" i="13"/>
  <c r="AS47" i="13"/>
  <c r="CF47" i="13"/>
  <c r="CD47" i="13"/>
  <c r="CE47" i="13"/>
  <c r="DW46" i="13"/>
  <c r="CX47" i="13"/>
  <c r="CY47" i="13"/>
  <c r="AM48" i="13"/>
  <c r="DQ49" i="13"/>
  <c r="CV49" i="13"/>
  <c r="AQ48" i="13"/>
  <c r="AF49" i="13"/>
  <c r="AK49" i="13"/>
  <c r="CW64" i="13"/>
  <c r="DP49" i="13"/>
  <c r="AP48" i="13"/>
  <c r="AE49" i="13"/>
  <c r="AJ49" i="13"/>
  <c r="DR65" i="13"/>
  <c r="CW65" i="13"/>
  <c r="AR64" i="13"/>
  <c r="AG65" i="13"/>
  <c r="AL65" i="13"/>
  <c r="CG46" i="13"/>
  <c r="CU48" i="13"/>
  <c r="CC48" i="13"/>
  <c r="DD46" i="13"/>
  <c r="DA46" i="13"/>
  <c r="CZ46" i="13"/>
  <c r="CR43" i="13"/>
  <c r="G49" i="18"/>
  <c r="CN44" i="13"/>
  <c r="CO44" i="13"/>
  <c r="CP44" i="13"/>
  <c r="DY45" i="13"/>
  <c r="E51" i="18"/>
  <c r="D51" i="18"/>
  <c r="E41" i="18"/>
  <c r="G42" i="18"/>
  <c r="AA83" i="14"/>
  <c r="S83" i="18"/>
  <c r="W84" i="18"/>
  <c r="AB83" i="14"/>
  <c r="T83" i="18"/>
  <c r="X82" i="18"/>
  <c r="CJ45" i="13"/>
  <c r="CI45" i="13"/>
  <c r="CQ45" i="13"/>
  <c r="CK45" i="13"/>
  <c r="CM45" i="13"/>
  <c r="CQ44" i="13"/>
  <c r="BT45" i="13"/>
  <c r="AB49" i="13"/>
  <c r="B55" i="18"/>
  <c r="DS48" i="13"/>
  <c r="C54" i="18"/>
  <c r="DV47" i="13"/>
  <c r="DX46" i="13"/>
  <c r="DU47" i="13"/>
  <c r="DE46" i="13"/>
  <c r="DF46" i="13"/>
  <c r="AM49" i="13"/>
  <c r="AS48" i="13"/>
  <c r="DW47" i="13"/>
  <c r="DD47" i="13"/>
  <c r="CZ47" i="13"/>
  <c r="DA47" i="13"/>
  <c r="CG47" i="13"/>
  <c r="CE48" i="13"/>
  <c r="CD48" i="13"/>
  <c r="CF48" i="13"/>
  <c r="CC49" i="13"/>
  <c r="CU49" i="13"/>
  <c r="CX49" i="13"/>
  <c r="CZ49" i="13"/>
  <c r="DB46" i="13"/>
  <c r="DQ50" i="13"/>
  <c r="AQ49" i="13"/>
  <c r="CV50" i="13"/>
  <c r="AF50" i="13"/>
  <c r="AK50" i="13"/>
  <c r="DR66" i="13"/>
  <c r="AR65" i="13"/>
  <c r="AG66" i="13"/>
  <c r="AL66" i="13"/>
  <c r="DP50" i="13"/>
  <c r="AP49" i="13"/>
  <c r="AE50" i="13"/>
  <c r="AJ50" i="13"/>
  <c r="CX48" i="13"/>
  <c r="CY48" i="13"/>
  <c r="CM46" i="13"/>
  <c r="CN45" i="13"/>
  <c r="F51" i="18"/>
  <c r="DY46" i="13"/>
  <c r="E52" i="18"/>
  <c r="D52" i="18"/>
  <c r="G41" i="18"/>
  <c r="CR44" i="13"/>
  <c r="G50" i="18"/>
  <c r="F50" i="18"/>
  <c r="CO45" i="13"/>
  <c r="CP45" i="13"/>
  <c r="E40" i="18"/>
  <c r="X83" i="18"/>
  <c r="AB84" i="14"/>
  <c r="T84" i="18"/>
  <c r="W85" i="18"/>
  <c r="AA84" i="14"/>
  <c r="S84" i="18"/>
  <c r="DS49" i="13"/>
  <c r="C55" i="18"/>
  <c r="AB50" i="13"/>
  <c r="B56" i="18"/>
  <c r="CK46" i="13"/>
  <c r="DX47" i="13"/>
  <c r="AS49" i="13"/>
  <c r="DB47" i="13"/>
  <c r="DV48" i="13"/>
  <c r="DP51" i="13"/>
  <c r="AP50" i="13"/>
  <c r="AE51" i="13"/>
  <c r="AJ51" i="13"/>
  <c r="DW48" i="13"/>
  <c r="AM50" i="13"/>
  <c r="CW66" i="13"/>
  <c r="DQ51" i="13"/>
  <c r="AQ50" i="13"/>
  <c r="CV51" i="13"/>
  <c r="AF51" i="13"/>
  <c r="AK51" i="13"/>
  <c r="CG48" i="13"/>
  <c r="DU48" i="13"/>
  <c r="DD48" i="13"/>
  <c r="DE47" i="13"/>
  <c r="DF47" i="13"/>
  <c r="CF49" i="13"/>
  <c r="CD49" i="13"/>
  <c r="CE49" i="13"/>
  <c r="CU50" i="13"/>
  <c r="CC50" i="13"/>
  <c r="CK47" i="13"/>
  <c r="CY49" i="13"/>
  <c r="DA49" i="13"/>
  <c r="CZ48" i="13"/>
  <c r="DA48" i="13"/>
  <c r="CW67" i="13"/>
  <c r="AR66" i="13"/>
  <c r="AG67" i="13"/>
  <c r="AL67" i="13"/>
  <c r="BT46" i="13"/>
  <c r="CJ46" i="13"/>
  <c r="CH46" i="13"/>
  <c r="CI46" i="13"/>
  <c r="G40" i="18"/>
  <c r="E39" i="18"/>
  <c r="AA101" i="13"/>
  <c r="DR67" i="13"/>
  <c r="DY47" i="13"/>
  <c r="E53" i="18"/>
  <c r="D53" i="18"/>
  <c r="CR45" i="13"/>
  <c r="G51" i="18"/>
  <c r="AA85" i="14"/>
  <c r="S85" i="18"/>
  <c r="W86" i="18"/>
  <c r="AB85" i="14"/>
  <c r="T85" i="18"/>
  <c r="X84" i="18"/>
  <c r="AB51" i="13"/>
  <c r="B57" i="18"/>
  <c r="DS50" i="13"/>
  <c r="C56" i="18"/>
  <c r="BT48" i="13"/>
  <c r="DW49" i="13"/>
  <c r="CQ46" i="13"/>
  <c r="DU49" i="13"/>
  <c r="DD49" i="13"/>
  <c r="CF50" i="13"/>
  <c r="CD50" i="13"/>
  <c r="CE50" i="13"/>
  <c r="DX48" i="13"/>
  <c r="AM51" i="13"/>
  <c r="DQ52" i="13"/>
  <c r="CV52" i="13"/>
  <c r="AQ51" i="13"/>
  <c r="AF52" i="13"/>
  <c r="AK52" i="13"/>
  <c r="DB49" i="13"/>
  <c r="DE49" i="13"/>
  <c r="DD50" i="13"/>
  <c r="CX50" i="13"/>
  <c r="CY50" i="13"/>
  <c r="DV49" i="13"/>
  <c r="BT47" i="13"/>
  <c r="CH47" i="13"/>
  <c r="CJ47" i="13"/>
  <c r="CI47" i="13"/>
  <c r="CU51" i="13"/>
  <c r="CX51" i="13"/>
  <c r="CZ51" i="13"/>
  <c r="DP52" i="13"/>
  <c r="AP51" i="13"/>
  <c r="AE52" i="13"/>
  <c r="AJ52" i="13"/>
  <c r="AS50" i="13"/>
  <c r="DE48" i="13"/>
  <c r="DF48" i="13"/>
  <c r="CN46" i="13"/>
  <c r="CO46" i="13"/>
  <c r="CP46" i="13"/>
  <c r="CM47" i="13"/>
  <c r="DR68" i="13"/>
  <c r="AR67" i="13"/>
  <c r="AG68" i="13"/>
  <c r="AL68" i="13"/>
  <c r="CG49" i="13"/>
  <c r="DB48" i="13"/>
  <c r="CR46" i="13"/>
  <c r="G52" i="18"/>
  <c r="F52" i="18"/>
  <c r="E38" i="18"/>
  <c r="DY48" i="13"/>
  <c r="E54" i="18"/>
  <c r="D54" i="18"/>
  <c r="G39" i="18"/>
  <c r="X85" i="18"/>
  <c r="AB86" i="14"/>
  <c r="T86" i="18"/>
  <c r="W87" i="18"/>
  <c r="AA86" i="14"/>
  <c r="S86" i="18"/>
  <c r="CH48" i="13"/>
  <c r="DS51" i="13"/>
  <c r="C57" i="18"/>
  <c r="AB52" i="13"/>
  <c r="B58" i="18"/>
  <c r="CJ48" i="13"/>
  <c r="CK48" i="13"/>
  <c r="CJ49" i="13"/>
  <c r="CI48" i="13"/>
  <c r="CQ47" i="13"/>
  <c r="CC51" i="13"/>
  <c r="CE51" i="13"/>
  <c r="DX49" i="13"/>
  <c r="DF49" i="13"/>
  <c r="AM52" i="13"/>
  <c r="CU52" i="13"/>
  <c r="CW68" i="13"/>
  <c r="DP53" i="13"/>
  <c r="AP52" i="13"/>
  <c r="AE53" i="13"/>
  <c r="AJ53" i="13"/>
  <c r="DW50" i="13"/>
  <c r="CY51" i="13"/>
  <c r="DA51" i="13"/>
  <c r="CN47" i="13"/>
  <c r="CO47" i="13"/>
  <c r="CP47" i="13"/>
  <c r="CM48" i="13"/>
  <c r="DA50" i="13"/>
  <c r="CZ50" i="13"/>
  <c r="DQ53" i="13"/>
  <c r="AQ52" i="13"/>
  <c r="CV53" i="13"/>
  <c r="AF53" i="13"/>
  <c r="AK53" i="13"/>
  <c r="DU50" i="13"/>
  <c r="DR69" i="13"/>
  <c r="CW69" i="13"/>
  <c r="AR68" i="13"/>
  <c r="AG69" i="13"/>
  <c r="AL69" i="13"/>
  <c r="DV50" i="13"/>
  <c r="CG50" i="13"/>
  <c r="AS51" i="13"/>
  <c r="G38" i="18"/>
  <c r="DY49" i="13"/>
  <c r="E55" i="18"/>
  <c r="D55" i="18"/>
  <c r="E37" i="18"/>
  <c r="CR47" i="13"/>
  <c r="G53" i="18"/>
  <c r="F53" i="18"/>
  <c r="AA87" i="14"/>
  <c r="S87" i="18"/>
  <c r="W88" i="18"/>
  <c r="AB87" i="14"/>
  <c r="T87" i="18"/>
  <c r="X86" i="18"/>
  <c r="CI49" i="13"/>
  <c r="CQ48" i="13"/>
  <c r="CK49" i="13"/>
  <c r="CN48" i="13"/>
  <c r="CO48" i="13"/>
  <c r="CP48" i="13"/>
  <c r="AB53" i="13"/>
  <c r="B59" i="18"/>
  <c r="CM49" i="13"/>
  <c r="CH49" i="13"/>
  <c r="CM50" i="13"/>
  <c r="BT49" i="13"/>
  <c r="DS52" i="13"/>
  <c r="C58" i="18"/>
  <c r="CF51" i="13"/>
  <c r="CD51" i="13"/>
  <c r="DV51" i="13"/>
  <c r="CC52" i="13"/>
  <c r="CE52" i="13"/>
  <c r="DB50" i="13"/>
  <c r="DE50" i="13"/>
  <c r="DF50" i="13"/>
  <c r="DX50" i="13"/>
  <c r="DD51" i="13"/>
  <c r="DP54" i="13"/>
  <c r="AP53" i="13"/>
  <c r="AE54" i="13"/>
  <c r="AJ54" i="13"/>
  <c r="DB51" i="13"/>
  <c r="DD52" i="13"/>
  <c r="AM53" i="13"/>
  <c r="DU51" i="13"/>
  <c r="BT51" i="13"/>
  <c r="CX52" i="13"/>
  <c r="CY52" i="13"/>
  <c r="DW51" i="13"/>
  <c r="DQ54" i="13"/>
  <c r="CV54" i="13"/>
  <c r="AQ53" i="13"/>
  <c r="AF54" i="13"/>
  <c r="AK54" i="13"/>
  <c r="CU53" i="13"/>
  <c r="DE51" i="13"/>
  <c r="DR70" i="13"/>
  <c r="AR69" i="13"/>
  <c r="AG70" i="13"/>
  <c r="AL70" i="13"/>
  <c r="AS52" i="13"/>
  <c r="E36" i="18"/>
  <c r="CR48" i="13"/>
  <c r="G54" i="18"/>
  <c r="F54" i="18"/>
  <c r="DY50" i="13"/>
  <c r="E56" i="18"/>
  <c r="D56" i="18"/>
  <c r="G37" i="18"/>
  <c r="X87" i="18"/>
  <c r="AB88" i="14"/>
  <c r="T88" i="18"/>
  <c r="W89" i="18"/>
  <c r="AA88" i="14"/>
  <c r="S88" i="18"/>
  <c r="CQ49" i="13"/>
  <c r="AB54" i="13"/>
  <c r="B60" i="18"/>
  <c r="CN49" i="13"/>
  <c r="CO49" i="13"/>
  <c r="CP49" i="13"/>
  <c r="DS53" i="13"/>
  <c r="C59" i="18"/>
  <c r="CG51" i="13"/>
  <c r="CK51" i="13"/>
  <c r="CC53" i="13"/>
  <c r="CD53" i="13"/>
  <c r="DX51" i="13"/>
  <c r="CF52" i="13"/>
  <c r="DW52" i="13"/>
  <c r="CD52" i="13"/>
  <c r="CJ51" i="13"/>
  <c r="DF51" i="13"/>
  <c r="CI51" i="13"/>
  <c r="CK50" i="13"/>
  <c r="DV52" i="13"/>
  <c r="CH51" i="13"/>
  <c r="AS53" i="13"/>
  <c r="AM54" i="13"/>
  <c r="CW70" i="13"/>
  <c r="BT50" i="13"/>
  <c r="CJ50" i="13"/>
  <c r="CH50" i="13"/>
  <c r="CI50" i="13"/>
  <c r="DP55" i="13"/>
  <c r="AP54" i="13"/>
  <c r="AE55" i="13"/>
  <c r="AJ55" i="13"/>
  <c r="CU54" i="13"/>
  <c r="CX54" i="13"/>
  <c r="CZ54" i="13"/>
  <c r="CC54" i="13"/>
  <c r="DR71" i="13"/>
  <c r="AR70" i="13"/>
  <c r="CW71" i="13"/>
  <c r="AG71" i="13"/>
  <c r="AL71" i="13"/>
  <c r="CX53" i="13"/>
  <c r="CY53" i="13"/>
  <c r="CZ52" i="13"/>
  <c r="DA52" i="13"/>
  <c r="DU52" i="13"/>
  <c r="DQ55" i="13"/>
  <c r="CV55" i="13"/>
  <c r="AQ54" i="13"/>
  <c r="AF55" i="13"/>
  <c r="AK55" i="13"/>
  <c r="DY51" i="13"/>
  <c r="E57" i="18"/>
  <c r="D57" i="18"/>
  <c r="G36" i="18"/>
  <c r="CR49" i="13"/>
  <c r="G55" i="18"/>
  <c r="F55" i="18"/>
  <c r="E35" i="18"/>
  <c r="AA89" i="14"/>
  <c r="S89" i="18"/>
  <c r="W91" i="18"/>
  <c r="W90" i="18"/>
  <c r="AB89" i="14"/>
  <c r="T89" i="18"/>
  <c r="X88" i="18"/>
  <c r="CE53" i="13"/>
  <c r="CF53" i="13"/>
  <c r="AB55" i="13"/>
  <c r="B61" i="18"/>
  <c r="CG52" i="13"/>
  <c r="CK52" i="13"/>
  <c r="DS54" i="13"/>
  <c r="C60" i="18"/>
  <c r="CH52" i="13"/>
  <c r="CQ51" i="13"/>
  <c r="F57" i="18"/>
  <c r="CQ50" i="13"/>
  <c r="CN51" i="13"/>
  <c r="DD53" i="13"/>
  <c r="AS54" i="13"/>
  <c r="DE52" i="13"/>
  <c r="DF52" i="13"/>
  <c r="DX52" i="13"/>
  <c r="DB52" i="13"/>
  <c r="CM52" i="13"/>
  <c r="CD54" i="13"/>
  <c r="CE54" i="13"/>
  <c r="CF54" i="13"/>
  <c r="DV53" i="13"/>
  <c r="DP56" i="13"/>
  <c r="AP55" i="13"/>
  <c r="AE56" i="13"/>
  <c r="AJ56" i="13"/>
  <c r="CZ53" i="13"/>
  <c r="DA53" i="13"/>
  <c r="DQ56" i="13"/>
  <c r="AQ55" i="13"/>
  <c r="CV56" i="13"/>
  <c r="AF56" i="13"/>
  <c r="AK56" i="13"/>
  <c r="BT52" i="13"/>
  <c r="CI52" i="13"/>
  <c r="CY54" i="13"/>
  <c r="DA54" i="13"/>
  <c r="AM55" i="13"/>
  <c r="CJ52" i="13"/>
  <c r="DW53" i="13"/>
  <c r="DR72" i="13"/>
  <c r="AR71" i="13"/>
  <c r="AG72" i="13"/>
  <c r="AL72" i="13"/>
  <c r="CU55" i="13"/>
  <c r="CN50" i="13"/>
  <c r="CO50" i="13"/>
  <c r="CP50" i="13"/>
  <c r="CM51" i="13"/>
  <c r="DU53" i="13"/>
  <c r="CI53" i="13"/>
  <c r="CR50" i="13"/>
  <c r="G56" i="18"/>
  <c r="F56" i="18"/>
  <c r="E34" i="18"/>
  <c r="DY52" i="13"/>
  <c r="E58" i="18"/>
  <c r="D58" i="18"/>
  <c r="G35" i="18"/>
  <c r="X89" i="18"/>
  <c r="AB90" i="14"/>
  <c r="T91" i="18"/>
  <c r="T90" i="18"/>
  <c r="AA90" i="14"/>
  <c r="S91" i="18"/>
  <c r="S90" i="18"/>
  <c r="CG53" i="13"/>
  <c r="DS55" i="13"/>
  <c r="C61" i="18"/>
  <c r="CQ52" i="13"/>
  <c r="F58" i="18"/>
  <c r="CR51" i="13"/>
  <c r="G57" i="18"/>
  <c r="AB56" i="13"/>
  <c r="B62" i="18"/>
  <c r="CO51" i="13"/>
  <c r="CP51" i="13"/>
  <c r="CC55" i="13"/>
  <c r="CD55" i="13"/>
  <c r="DB53" i="13"/>
  <c r="DX53" i="13"/>
  <c r="CM53" i="13"/>
  <c r="DE53" i="13"/>
  <c r="DF53" i="13"/>
  <c r="DQ57" i="13"/>
  <c r="CV57" i="13"/>
  <c r="AQ56" i="13"/>
  <c r="AF57" i="13"/>
  <c r="AK57" i="13"/>
  <c r="DD54" i="13"/>
  <c r="AS55" i="13"/>
  <c r="DW54" i="13"/>
  <c r="CJ53" i="13"/>
  <c r="DP57" i="13"/>
  <c r="AP56" i="13"/>
  <c r="AE57" i="13"/>
  <c r="AJ57" i="13"/>
  <c r="CN52" i="13"/>
  <c r="CO52" i="13"/>
  <c r="DU54" i="13"/>
  <c r="CW72" i="13"/>
  <c r="CK53" i="13"/>
  <c r="BT53" i="13"/>
  <c r="CX55" i="13"/>
  <c r="CY55" i="13"/>
  <c r="DE54" i="13"/>
  <c r="DD55" i="13"/>
  <c r="DB54" i="13"/>
  <c r="AM56" i="13"/>
  <c r="CH53" i="13"/>
  <c r="DR73" i="13"/>
  <c r="CW73" i="13"/>
  <c r="AR72" i="13"/>
  <c r="AG73" i="13"/>
  <c r="AL73" i="13"/>
  <c r="CU56" i="13"/>
  <c r="DV54" i="13"/>
  <c r="CG54" i="13"/>
  <c r="G34" i="18"/>
  <c r="DY53" i="13"/>
  <c r="E59" i="18"/>
  <c r="D59" i="18"/>
  <c r="E33" i="18"/>
  <c r="X91" i="18"/>
  <c r="X90" i="18"/>
  <c r="CR52" i="13"/>
  <c r="G58" i="18"/>
  <c r="AB57" i="13"/>
  <c r="B63" i="18"/>
  <c r="DV55" i="13"/>
  <c r="DS56" i="13"/>
  <c r="C62" i="18"/>
  <c r="CE55" i="13"/>
  <c r="CF55" i="13"/>
  <c r="BT54" i="13"/>
  <c r="CQ53" i="13"/>
  <c r="DF54" i="13"/>
  <c r="CP52" i="13"/>
  <c r="BT55" i="13"/>
  <c r="DP58" i="13"/>
  <c r="AP57" i="13"/>
  <c r="AE58" i="13"/>
  <c r="AJ58" i="13"/>
  <c r="DX54" i="13"/>
  <c r="CX56" i="13"/>
  <c r="CY56" i="13"/>
  <c r="DR74" i="13"/>
  <c r="AR73" i="13"/>
  <c r="AG74" i="13"/>
  <c r="AL74" i="13"/>
  <c r="CZ55" i="13"/>
  <c r="DA55" i="13"/>
  <c r="CC56" i="13"/>
  <c r="CC57" i="13"/>
  <c r="CU57" i="13"/>
  <c r="CX57" i="13"/>
  <c r="CZ57" i="13"/>
  <c r="DW55" i="13"/>
  <c r="DQ58" i="13"/>
  <c r="AQ57" i="13"/>
  <c r="CV58" i="13"/>
  <c r="AF58" i="13"/>
  <c r="AK58" i="13"/>
  <c r="CN53" i="13"/>
  <c r="CO53" i="13"/>
  <c r="CM54" i="13"/>
  <c r="AM57" i="13"/>
  <c r="AS56" i="13"/>
  <c r="DU55" i="13"/>
  <c r="E32" i="18"/>
  <c r="DY54" i="13"/>
  <c r="E60" i="18"/>
  <c r="D60" i="18"/>
  <c r="CR53" i="13"/>
  <c r="G59" i="18"/>
  <c r="F59" i="18"/>
  <c r="G33" i="18"/>
  <c r="CG55" i="13"/>
  <c r="CH54" i="13"/>
  <c r="AB58" i="13"/>
  <c r="B64" i="18"/>
  <c r="CK54" i="13"/>
  <c r="DS57" i="13"/>
  <c r="C63" i="18"/>
  <c r="CJ54" i="13"/>
  <c r="CI54" i="13"/>
  <c r="DB55" i="13"/>
  <c r="DD56" i="13"/>
  <c r="AM58" i="13"/>
  <c r="BT56" i="13"/>
  <c r="DE55" i="13"/>
  <c r="DF55" i="13"/>
  <c r="CK55" i="13"/>
  <c r="CP53" i="13"/>
  <c r="DX55" i="13"/>
  <c r="CD57" i="13"/>
  <c r="CF57" i="13"/>
  <c r="CE57" i="13"/>
  <c r="DQ59" i="13"/>
  <c r="AQ58" i="13"/>
  <c r="CV59" i="13"/>
  <c r="AF59" i="13"/>
  <c r="AK59" i="13"/>
  <c r="CJ55" i="13"/>
  <c r="CI55" i="13"/>
  <c r="CY57" i="13"/>
  <c r="DA57" i="13"/>
  <c r="DA56" i="13"/>
  <c r="CZ56" i="13"/>
  <c r="DW56" i="13"/>
  <c r="DV56" i="13"/>
  <c r="CD56" i="13"/>
  <c r="CE56" i="13"/>
  <c r="CF56" i="13"/>
  <c r="DP59" i="13"/>
  <c r="AP58" i="13"/>
  <c r="AE59" i="13"/>
  <c r="AJ59" i="13"/>
  <c r="DU56" i="13"/>
  <c r="DR75" i="13"/>
  <c r="CW75" i="13"/>
  <c r="AR74" i="13"/>
  <c r="AG75" i="13"/>
  <c r="AL75" i="13"/>
  <c r="AS57" i="13"/>
  <c r="CU58" i="13"/>
  <c r="CW74" i="13"/>
  <c r="CH55" i="13"/>
  <c r="G32" i="18"/>
  <c r="DY55" i="13"/>
  <c r="E61" i="18"/>
  <c r="D61" i="18"/>
  <c r="E31" i="18"/>
  <c r="AB59" i="13"/>
  <c r="B65" i="18"/>
  <c r="CN54" i="13"/>
  <c r="CO54" i="13"/>
  <c r="CP54" i="13"/>
  <c r="CM55" i="13"/>
  <c r="CJ56" i="13"/>
  <c r="CQ54" i="13"/>
  <c r="DS58" i="13"/>
  <c r="C64" i="18"/>
  <c r="DV57" i="13"/>
  <c r="CQ55" i="13"/>
  <c r="F61" i="18"/>
  <c r="CI56" i="13"/>
  <c r="DB57" i="13"/>
  <c r="CC58" i="13"/>
  <c r="CD58" i="13"/>
  <c r="DU57" i="13"/>
  <c r="DW57" i="13"/>
  <c r="AM59" i="13"/>
  <c r="DB56" i="13"/>
  <c r="DP60" i="13"/>
  <c r="AP59" i="13"/>
  <c r="AE60" i="13"/>
  <c r="AJ60" i="13"/>
  <c r="DQ60" i="13"/>
  <c r="AQ59" i="13"/>
  <c r="CV60" i="13"/>
  <c r="AF60" i="13"/>
  <c r="AK60" i="13"/>
  <c r="CU59" i="13"/>
  <c r="DE57" i="13"/>
  <c r="DD58" i="13"/>
  <c r="DX56" i="13"/>
  <c r="DD57" i="13"/>
  <c r="CN55" i="13"/>
  <c r="CM56" i="13"/>
  <c r="CH56" i="13"/>
  <c r="CG56" i="13"/>
  <c r="CK56" i="13"/>
  <c r="DE56" i="13"/>
  <c r="DF56" i="13"/>
  <c r="CX58" i="13"/>
  <c r="CY58" i="13"/>
  <c r="DR76" i="13"/>
  <c r="AR75" i="13"/>
  <c r="AG76" i="13"/>
  <c r="AL76" i="13"/>
  <c r="AS58" i="13"/>
  <c r="CG57" i="13"/>
  <c r="CR54" i="13"/>
  <c r="G60" i="18"/>
  <c r="F60" i="18"/>
  <c r="E30" i="18"/>
  <c r="DY56" i="13"/>
  <c r="E62" i="18"/>
  <c r="D62" i="18"/>
  <c r="CO55" i="13"/>
  <c r="CP55" i="13"/>
  <c r="G31" i="18"/>
  <c r="DS59" i="13"/>
  <c r="C65" i="18"/>
  <c r="AB60" i="13"/>
  <c r="B66" i="18"/>
  <c r="CR55" i="13"/>
  <c r="G61" i="18"/>
  <c r="CC59" i="13"/>
  <c r="CF59" i="13"/>
  <c r="DX57" i="13"/>
  <c r="CE58" i="13"/>
  <c r="CF58" i="13"/>
  <c r="CQ56" i="13"/>
  <c r="F62" i="18"/>
  <c r="DV58" i="13"/>
  <c r="DF57" i="13"/>
  <c r="DW58" i="13"/>
  <c r="DU58" i="13"/>
  <c r="DR77" i="13"/>
  <c r="AR76" i="13"/>
  <c r="CW77" i="13"/>
  <c r="AG77" i="13"/>
  <c r="AL77" i="13"/>
  <c r="AM60" i="13"/>
  <c r="AS59" i="13"/>
  <c r="DQ61" i="13"/>
  <c r="CV61" i="13"/>
  <c r="AQ60" i="13"/>
  <c r="AF61" i="13"/>
  <c r="AK61" i="13"/>
  <c r="DP61" i="13"/>
  <c r="AP60" i="13"/>
  <c r="AE61" i="13"/>
  <c r="AJ61" i="13"/>
  <c r="DA58" i="13"/>
  <c r="CZ58" i="13"/>
  <c r="CM57" i="13"/>
  <c r="CN56" i="13"/>
  <c r="CO56" i="13"/>
  <c r="CH58" i="13"/>
  <c r="CW76" i="13"/>
  <c r="CX59" i="13"/>
  <c r="CY59" i="13"/>
  <c r="CU60" i="13"/>
  <c r="CC60" i="13"/>
  <c r="DY57" i="13"/>
  <c r="E63" i="18"/>
  <c r="D63" i="18"/>
  <c r="G30" i="18"/>
  <c r="E29" i="18"/>
  <c r="CR56" i="13"/>
  <c r="G62" i="18"/>
  <c r="CD59" i="13"/>
  <c r="CE59" i="13"/>
  <c r="AB61" i="13"/>
  <c r="B67" i="18"/>
  <c r="DS60" i="13"/>
  <c r="C66" i="18"/>
  <c r="DV59" i="13"/>
  <c r="CG58" i="13"/>
  <c r="CK58" i="13"/>
  <c r="CP56" i="13"/>
  <c r="DW59" i="13"/>
  <c r="DX58" i="13"/>
  <c r="DE58" i="13"/>
  <c r="DF58" i="13"/>
  <c r="CJ58" i="13"/>
  <c r="DD59" i="13"/>
  <c r="DU59" i="13"/>
  <c r="AM61" i="13"/>
  <c r="BT57" i="13"/>
  <c r="CJ57" i="13"/>
  <c r="CI57" i="13"/>
  <c r="CH57" i="13"/>
  <c r="DA59" i="13"/>
  <c r="CZ59" i="13"/>
  <c r="DP62" i="13"/>
  <c r="AP61" i="13"/>
  <c r="AE62" i="13"/>
  <c r="AJ62" i="13"/>
  <c r="DB58" i="13"/>
  <c r="CK57" i="13"/>
  <c r="DQ62" i="13"/>
  <c r="AQ61" i="13"/>
  <c r="CV62" i="13"/>
  <c r="AF62" i="13"/>
  <c r="AK62" i="13"/>
  <c r="BT59" i="13"/>
  <c r="CX60" i="13"/>
  <c r="CY60" i="13"/>
  <c r="BT58" i="13"/>
  <c r="CU61" i="13"/>
  <c r="CX61" i="13"/>
  <c r="CZ61" i="13"/>
  <c r="CI58" i="13"/>
  <c r="DR78" i="13"/>
  <c r="AR77" i="13"/>
  <c r="AG78" i="13"/>
  <c r="AL78" i="13"/>
  <c r="CD60" i="13"/>
  <c r="CE60" i="13"/>
  <c r="CF60" i="13"/>
  <c r="AS60" i="13"/>
  <c r="G29" i="18"/>
  <c r="E28" i="18"/>
  <c r="DY58" i="13"/>
  <c r="E64" i="18"/>
  <c r="D64" i="18"/>
  <c r="CG59" i="13"/>
  <c r="AB62" i="13"/>
  <c r="B68" i="18"/>
  <c r="DE59" i="13"/>
  <c r="DF59" i="13"/>
  <c r="DX59" i="13"/>
  <c r="DS61" i="13"/>
  <c r="C67" i="18"/>
  <c r="DV60" i="13"/>
  <c r="CN58" i="13"/>
  <c r="CQ58" i="13"/>
  <c r="F64" i="18"/>
  <c r="CQ57" i="13"/>
  <c r="CJ59" i="13"/>
  <c r="CC61" i="13"/>
  <c r="CF61" i="13"/>
  <c r="CK59" i="13"/>
  <c r="CH59" i="13"/>
  <c r="AM62" i="13"/>
  <c r="DA60" i="13"/>
  <c r="CZ60" i="13"/>
  <c r="DD60" i="13"/>
  <c r="DU60" i="13"/>
  <c r="DB59" i="13"/>
  <c r="CN57" i="13"/>
  <c r="CO57" i="13"/>
  <c r="CP57" i="13"/>
  <c r="CM58" i="13"/>
  <c r="CG60" i="13"/>
  <c r="CY61" i="13"/>
  <c r="DA61" i="13"/>
  <c r="DP63" i="13"/>
  <c r="AP62" i="13"/>
  <c r="DS62" i="13"/>
  <c r="C68" i="18"/>
  <c r="AE63" i="13"/>
  <c r="AJ63" i="13"/>
  <c r="CM59" i="13"/>
  <c r="CU62" i="13"/>
  <c r="CI59" i="13"/>
  <c r="CW78" i="13"/>
  <c r="DR79" i="13"/>
  <c r="AR78" i="13"/>
  <c r="CW79" i="13"/>
  <c r="AG79" i="13"/>
  <c r="AL79" i="13"/>
  <c r="DQ63" i="13"/>
  <c r="AQ62" i="13"/>
  <c r="CV63" i="13"/>
  <c r="AF63" i="13"/>
  <c r="AK63" i="13"/>
  <c r="AS61" i="13"/>
  <c r="DW60" i="13"/>
  <c r="CR57" i="13"/>
  <c r="G63" i="18"/>
  <c r="F63" i="18"/>
  <c r="E27" i="18"/>
  <c r="DY59" i="13"/>
  <c r="E65" i="18"/>
  <c r="D65" i="18"/>
  <c r="G28" i="18"/>
  <c r="CO58" i="13"/>
  <c r="CP58" i="13"/>
  <c r="AB63" i="13"/>
  <c r="B69" i="18"/>
  <c r="CR58" i="13"/>
  <c r="G64" i="18"/>
  <c r="CD61" i="13"/>
  <c r="CE61" i="13"/>
  <c r="CQ59" i="13"/>
  <c r="F65" i="18"/>
  <c r="CN59" i="13"/>
  <c r="CO59" i="13"/>
  <c r="DB60" i="13"/>
  <c r="CC62" i="13"/>
  <c r="CE62" i="13"/>
  <c r="DX60" i="13"/>
  <c r="DE60" i="13"/>
  <c r="DF60" i="13"/>
  <c r="AM63" i="13"/>
  <c r="DU61" i="13"/>
  <c r="DD61" i="13"/>
  <c r="DB61" i="13"/>
  <c r="DE61" i="13"/>
  <c r="DR80" i="13"/>
  <c r="AR79" i="13"/>
  <c r="AG80" i="13"/>
  <c r="AL80" i="13"/>
  <c r="DW61" i="13"/>
  <c r="AS62" i="13"/>
  <c r="CM60" i="13"/>
  <c r="CC63" i="13"/>
  <c r="CU63" i="13"/>
  <c r="BT61" i="13"/>
  <c r="DV61" i="13"/>
  <c r="DQ64" i="13"/>
  <c r="CV64" i="13"/>
  <c r="AQ63" i="13"/>
  <c r="AF64" i="13"/>
  <c r="AK64" i="13"/>
  <c r="DP64" i="13"/>
  <c r="AP63" i="13"/>
  <c r="AE64" i="13"/>
  <c r="AJ64" i="13"/>
  <c r="CX62" i="13"/>
  <c r="DD62" i="13"/>
  <c r="G27" i="18"/>
  <c r="DY60" i="13"/>
  <c r="E66" i="18"/>
  <c r="D66" i="18"/>
  <c r="E26" i="18"/>
  <c r="CR59" i="13"/>
  <c r="G65" i="18"/>
  <c r="CD62" i="13"/>
  <c r="AB64" i="13"/>
  <c r="B70" i="18"/>
  <c r="CJ60" i="13"/>
  <c r="DS63" i="13"/>
  <c r="C69" i="18"/>
  <c r="BT60" i="13"/>
  <c r="CK60" i="13"/>
  <c r="CG61" i="13"/>
  <c r="CK61" i="13"/>
  <c r="CH60" i="13"/>
  <c r="CF62" i="13"/>
  <c r="CI60" i="13"/>
  <c r="DU62" i="13"/>
  <c r="DF61" i="13"/>
  <c r="CP59" i="13"/>
  <c r="DW62" i="13"/>
  <c r="DX61" i="13"/>
  <c r="CE63" i="13"/>
  <c r="CD63" i="13"/>
  <c r="CF63" i="13"/>
  <c r="AS63" i="13"/>
  <c r="CJ61" i="13"/>
  <c r="CU64" i="13"/>
  <c r="DQ65" i="13"/>
  <c r="CV65" i="13"/>
  <c r="AQ64" i="13"/>
  <c r="AF65" i="13"/>
  <c r="AK65" i="13"/>
  <c r="CH61" i="13"/>
  <c r="AM64" i="13"/>
  <c r="CI61" i="13"/>
  <c r="CW80" i="13"/>
  <c r="DA62" i="13"/>
  <c r="CZ62" i="13"/>
  <c r="DR81" i="13"/>
  <c r="AR80" i="13"/>
  <c r="CW81" i="13"/>
  <c r="AG81" i="13"/>
  <c r="AL81" i="13"/>
  <c r="CY62" i="13"/>
  <c r="DP65" i="13"/>
  <c r="AP64" i="13"/>
  <c r="AE65" i="13"/>
  <c r="AJ65" i="13"/>
  <c r="CX63" i="13"/>
  <c r="CY63" i="13"/>
  <c r="DV62" i="13"/>
  <c r="CG62" i="13"/>
  <c r="DY61" i="13"/>
  <c r="E67" i="18"/>
  <c r="D67" i="18"/>
  <c r="E25" i="18"/>
  <c r="G26" i="18"/>
  <c r="AB65" i="13"/>
  <c r="B71" i="18"/>
  <c r="DS64" i="13"/>
  <c r="C70" i="18"/>
  <c r="CQ60" i="13"/>
  <c r="CM61" i="13"/>
  <c r="CJ62" i="13"/>
  <c r="DX62" i="13"/>
  <c r="CN60" i="13"/>
  <c r="CO60" i="13"/>
  <c r="CP60" i="13"/>
  <c r="CQ61" i="13"/>
  <c r="F67" i="18"/>
  <c r="CC64" i="13"/>
  <c r="CE64" i="13"/>
  <c r="CK62" i="13"/>
  <c r="CH62" i="13"/>
  <c r="CU65" i="13"/>
  <c r="DP66" i="13"/>
  <c r="AP65" i="13"/>
  <c r="AE66" i="13"/>
  <c r="AJ66" i="13"/>
  <c r="DD63" i="13"/>
  <c r="DB62" i="13"/>
  <c r="DE62" i="13"/>
  <c r="DF62" i="13"/>
  <c r="DR82" i="13"/>
  <c r="AR81" i="13"/>
  <c r="AG82" i="13"/>
  <c r="AL82" i="13"/>
  <c r="CG63" i="13"/>
  <c r="DA63" i="13"/>
  <c r="CZ63" i="13"/>
  <c r="CI62" i="13"/>
  <c r="DQ66" i="13"/>
  <c r="AQ65" i="13"/>
  <c r="CV66" i="13"/>
  <c r="AF66" i="13"/>
  <c r="AK66" i="13"/>
  <c r="CM62" i="13"/>
  <c r="CN61" i="13"/>
  <c r="AM65" i="13"/>
  <c r="BT62" i="13"/>
  <c r="DW63" i="13"/>
  <c r="DV63" i="13"/>
  <c r="AS64" i="13"/>
  <c r="DU63" i="13"/>
  <c r="CX64" i="13"/>
  <c r="CY64" i="13"/>
  <c r="G25" i="18"/>
  <c r="CR60" i="13"/>
  <c r="G66" i="18"/>
  <c r="F66" i="18"/>
  <c r="E24" i="18"/>
  <c r="DY62" i="13"/>
  <c r="E68" i="18"/>
  <c r="D68" i="18"/>
  <c r="CF64" i="13"/>
  <c r="CD64" i="13"/>
  <c r="DS65" i="13"/>
  <c r="C71" i="18"/>
  <c r="BT63" i="13"/>
  <c r="CO61" i="13"/>
  <c r="CP61" i="13"/>
  <c r="AB66" i="13"/>
  <c r="B72" i="18"/>
  <c r="CQ62" i="13"/>
  <c r="F68" i="18"/>
  <c r="CN62" i="13"/>
  <c r="CO62" i="13"/>
  <c r="CC65" i="13"/>
  <c r="CE65" i="13"/>
  <c r="DD64" i="13"/>
  <c r="DB63" i="13"/>
  <c r="DX63" i="13"/>
  <c r="AS65" i="13"/>
  <c r="CM63" i="13"/>
  <c r="DW64" i="13"/>
  <c r="DE63" i="13"/>
  <c r="DF63" i="13"/>
  <c r="CU66" i="13"/>
  <c r="CC66" i="13"/>
  <c r="CI63" i="13"/>
  <c r="AQ66" i="13"/>
  <c r="CV67" i="13"/>
  <c r="AF67" i="13"/>
  <c r="CX65" i="13"/>
  <c r="CY65" i="13"/>
  <c r="CW82" i="13"/>
  <c r="BT64" i="13"/>
  <c r="DP67" i="13"/>
  <c r="AP66" i="13"/>
  <c r="AE67" i="13"/>
  <c r="DA64" i="13"/>
  <c r="CZ64" i="13"/>
  <c r="DV64" i="13"/>
  <c r="DU64" i="13"/>
  <c r="DR83" i="13"/>
  <c r="CW83" i="13"/>
  <c r="AR82" i="13"/>
  <c r="AG83" i="13"/>
  <c r="AL83" i="13"/>
  <c r="AM66" i="13"/>
  <c r="CG64" i="13"/>
  <c r="E23" i="18"/>
  <c r="DY63" i="13"/>
  <c r="E69" i="18"/>
  <c r="D69" i="18"/>
  <c r="CR61" i="13"/>
  <c r="G67" i="18"/>
  <c r="Z101" i="13"/>
  <c r="DQ67" i="13"/>
  <c r="G24" i="18"/>
  <c r="CJ63" i="13"/>
  <c r="CH63" i="13"/>
  <c r="CK63" i="13"/>
  <c r="DS66" i="13"/>
  <c r="C72" i="18"/>
  <c r="CP62" i="13"/>
  <c r="Y101" i="13"/>
  <c r="AB67" i="13"/>
  <c r="B73" i="18"/>
  <c r="CD65" i="13"/>
  <c r="CF65" i="13"/>
  <c r="CQ63" i="13"/>
  <c r="F69" i="18"/>
  <c r="DB64" i="13"/>
  <c r="AK67" i="13"/>
  <c r="AK101" i="13"/>
  <c r="AF101" i="13"/>
  <c r="DX64" i="13"/>
  <c r="AJ67" i="13"/>
  <c r="AE101" i="13"/>
  <c r="AS66" i="13"/>
  <c r="CN63" i="13"/>
  <c r="CO63" i="13"/>
  <c r="DD65" i="13"/>
  <c r="CI64" i="13"/>
  <c r="CK64" i="13"/>
  <c r="CH64" i="13"/>
  <c r="DV65" i="13"/>
  <c r="CD66" i="13"/>
  <c r="CF66" i="13"/>
  <c r="CE66" i="13"/>
  <c r="CJ64" i="13"/>
  <c r="DE64" i="13"/>
  <c r="DF64" i="13"/>
  <c r="DP68" i="13"/>
  <c r="AP67" i="13"/>
  <c r="AE68" i="13"/>
  <c r="AJ68" i="13"/>
  <c r="DQ68" i="13"/>
  <c r="AQ67" i="13"/>
  <c r="CV68" i="13"/>
  <c r="AF68" i="13"/>
  <c r="AK68" i="13"/>
  <c r="DW65" i="13"/>
  <c r="BT65" i="13"/>
  <c r="CX66" i="13"/>
  <c r="CY66" i="13"/>
  <c r="CZ65" i="13"/>
  <c r="DA65" i="13"/>
  <c r="DU65" i="13"/>
  <c r="DR84" i="13"/>
  <c r="AR83" i="13"/>
  <c r="AG84" i="13"/>
  <c r="AL84" i="13"/>
  <c r="CU67" i="13"/>
  <c r="CX67" i="13"/>
  <c r="CZ67" i="13"/>
  <c r="CM64" i="13"/>
  <c r="CR62" i="13"/>
  <c r="G68" i="18"/>
  <c r="G23" i="18"/>
  <c r="DY64" i="13"/>
  <c r="E70" i="18"/>
  <c r="D70" i="18"/>
  <c r="E22" i="18"/>
  <c r="CP63" i="13"/>
  <c r="CR63" i="13"/>
  <c r="G69" i="18"/>
  <c r="AB68" i="13"/>
  <c r="B74" i="18"/>
  <c r="DS67" i="13"/>
  <c r="C73" i="18"/>
  <c r="CG65" i="13"/>
  <c r="CK65" i="13"/>
  <c r="CQ64" i="13"/>
  <c r="DU66" i="13"/>
  <c r="CN64" i="13"/>
  <c r="CO64" i="13"/>
  <c r="AM67" i="13"/>
  <c r="AM101" i="13"/>
  <c r="AJ101" i="13"/>
  <c r="CH65" i="13"/>
  <c r="DX65" i="13"/>
  <c r="DV66" i="13"/>
  <c r="CC67" i="13"/>
  <c r="CD67" i="13"/>
  <c r="CI65" i="13"/>
  <c r="DB65" i="13"/>
  <c r="CU68" i="13"/>
  <c r="CX68" i="13"/>
  <c r="CZ68" i="13"/>
  <c r="CC68" i="13"/>
  <c r="DP69" i="13"/>
  <c r="AP68" i="13"/>
  <c r="AE69" i="13"/>
  <c r="AJ69" i="13"/>
  <c r="CG66" i="13"/>
  <c r="DQ69" i="13"/>
  <c r="AQ68" i="13"/>
  <c r="CV69" i="13"/>
  <c r="AF69" i="13"/>
  <c r="AK69" i="13"/>
  <c r="DE65" i="13"/>
  <c r="DF65" i="13"/>
  <c r="CM65" i="13"/>
  <c r="CJ65" i="13"/>
  <c r="DD66" i="13"/>
  <c r="CW84" i="13"/>
  <c r="DA66" i="13"/>
  <c r="CZ66" i="13"/>
  <c r="CY67" i="13"/>
  <c r="DA67" i="13"/>
  <c r="AA85" i="13"/>
  <c r="DR85" i="13"/>
  <c r="CW85" i="13"/>
  <c r="AR84" i="13"/>
  <c r="AG85" i="13"/>
  <c r="AL85" i="13"/>
  <c r="AM68" i="13"/>
  <c r="AS67" i="13"/>
  <c r="DW66" i="13"/>
  <c r="E21" i="18"/>
  <c r="G22" i="18"/>
  <c r="DY65" i="13"/>
  <c r="E71" i="18"/>
  <c r="D71" i="18"/>
  <c r="BT66" i="13"/>
  <c r="CR64" i="13"/>
  <c r="G70" i="18"/>
  <c r="F70" i="18"/>
  <c r="CP64" i="13"/>
  <c r="AB69" i="13"/>
  <c r="B75" i="18"/>
  <c r="DS68" i="13"/>
  <c r="C74" i="18"/>
  <c r="DX66" i="13"/>
  <c r="CQ65" i="13"/>
  <c r="DU67" i="13"/>
  <c r="DB66" i="13"/>
  <c r="CE67" i="13"/>
  <c r="DV67" i="13"/>
  <c r="CF67" i="13"/>
  <c r="DB67" i="13"/>
  <c r="CM66" i="13"/>
  <c r="DW67" i="13"/>
  <c r="AS68" i="13"/>
  <c r="CN65" i="13"/>
  <c r="CO65" i="13"/>
  <c r="CP65" i="13"/>
  <c r="AM69" i="13"/>
  <c r="AP69" i="13"/>
  <c r="AE70" i="13"/>
  <c r="AJ70" i="13"/>
  <c r="AR85" i="13"/>
  <c r="CY68" i="13"/>
  <c r="DA68" i="13"/>
  <c r="CU69" i="13"/>
  <c r="DQ70" i="13"/>
  <c r="CV70" i="13"/>
  <c r="AQ69" i="13"/>
  <c r="AF70" i="13"/>
  <c r="AK70" i="13"/>
  <c r="CD68" i="13"/>
  <c r="CF68" i="13"/>
  <c r="CE68" i="13"/>
  <c r="DD67" i="13"/>
  <c r="DD101" i="13"/>
  <c r="DD68" i="13"/>
  <c r="DE67" i="13"/>
  <c r="DE66" i="13"/>
  <c r="DF66" i="13"/>
  <c r="BT67" i="13"/>
  <c r="CI66" i="13"/>
  <c r="CJ66" i="13"/>
  <c r="E20" i="18"/>
  <c r="CH66" i="13"/>
  <c r="CM67" i="13"/>
  <c r="CM101" i="13"/>
  <c r="CR65" i="13"/>
  <c r="G71" i="18"/>
  <c r="F71" i="18"/>
  <c r="DY66" i="13"/>
  <c r="E72" i="18"/>
  <c r="D72" i="18"/>
  <c r="CK66" i="13"/>
  <c r="G21" i="18"/>
  <c r="AB70" i="13"/>
  <c r="B76" i="18"/>
  <c r="DP70" i="13"/>
  <c r="DU68" i="13"/>
  <c r="DS69" i="13"/>
  <c r="C75" i="18"/>
  <c r="DX67" i="13"/>
  <c r="CC69" i="13"/>
  <c r="CF69" i="13"/>
  <c r="CG67" i="13"/>
  <c r="CK67" i="13"/>
  <c r="DV68" i="13"/>
  <c r="DE101" i="13"/>
  <c r="AS69" i="13"/>
  <c r="CH67" i="13"/>
  <c r="CJ67" i="13"/>
  <c r="DF67" i="13"/>
  <c r="DF101" i="13"/>
  <c r="CI67" i="13"/>
  <c r="DW68" i="13"/>
  <c r="AM70" i="13"/>
  <c r="DQ71" i="13"/>
  <c r="DV69" i="13"/>
  <c r="CV71" i="13"/>
  <c r="AQ70" i="13"/>
  <c r="AF71" i="13"/>
  <c r="AK71" i="13"/>
  <c r="DD69" i="13"/>
  <c r="DE68" i="13"/>
  <c r="DF68" i="13"/>
  <c r="AP70" i="13"/>
  <c r="AE71" i="13"/>
  <c r="AJ71" i="13"/>
  <c r="CX69" i="13"/>
  <c r="CY69" i="13"/>
  <c r="CG68" i="13"/>
  <c r="CU70" i="13"/>
  <c r="DB68" i="13"/>
  <c r="DW69" i="13"/>
  <c r="CN66" i="13"/>
  <c r="CO66" i="13"/>
  <c r="CP66" i="13"/>
  <c r="BV101" i="13"/>
  <c r="CQ66" i="13"/>
  <c r="CR66" i="13"/>
  <c r="G72" i="18"/>
  <c r="DY67" i="13"/>
  <c r="E73" i="18"/>
  <c r="D73" i="18"/>
  <c r="AB71" i="13"/>
  <c r="B77" i="18"/>
  <c r="DP71" i="13"/>
  <c r="G20" i="18"/>
  <c r="E19" i="18"/>
  <c r="BT68" i="13"/>
  <c r="DU69" i="13"/>
  <c r="DX69" i="13"/>
  <c r="D75" i="18"/>
  <c r="DS70" i="13"/>
  <c r="C76" i="18"/>
  <c r="CD69" i="13"/>
  <c r="CE69" i="13"/>
  <c r="CG69" i="13"/>
  <c r="DX68" i="13"/>
  <c r="CQ67" i="13"/>
  <c r="CC70" i="13"/>
  <c r="CF70" i="13"/>
  <c r="CN67" i="13"/>
  <c r="CN101" i="13"/>
  <c r="CM68" i="13"/>
  <c r="AM71" i="13"/>
  <c r="AS70" i="13"/>
  <c r="CC71" i="13"/>
  <c r="CU71" i="13"/>
  <c r="CX71" i="13"/>
  <c r="CZ71" i="13"/>
  <c r="DW70" i="13"/>
  <c r="AP71" i="13"/>
  <c r="AE72" i="13"/>
  <c r="AJ72" i="13"/>
  <c r="CZ69" i="13"/>
  <c r="DA69" i="13"/>
  <c r="DQ72" i="13"/>
  <c r="AQ71" i="13"/>
  <c r="DV70" i="13"/>
  <c r="CV72" i="13"/>
  <c r="AF72" i="13"/>
  <c r="AK72" i="13"/>
  <c r="CX70" i="13"/>
  <c r="BT69" i="13"/>
  <c r="F72" i="18"/>
  <c r="CJ68" i="13"/>
  <c r="CK68" i="13"/>
  <c r="CI68" i="13"/>
  <c r="G19" i="18"/>
  <c r="AB72" i="13"/>
  <c r="B78" i="18"/>
  <c r="DP72" i="13"/>
  <c r="BW101" i="13"/>
  <c r="DY68" i="13"/>
  <c r="E74" i="18"/>
  <c r="D74" i="18"/>
  <c r="CR67" i="13"/>
  <c r="G73" i="18"/>
  <c r="F73" i="18"/>
  <c r="E18" i="18"/>
  <c r="CH68" i="13"/>
  <c r="DS71" i="13"/>
  <c r="C77" i="18"/>
  <c r="DY69" i="13"/>
  <c r="E75" i="18"/>
  <c r="CD70" i="13"/>
  <c r="AS71" i="13"/>
  <c r="AM72" i="13"/>
  <c r="CE70" i="13"/>
  <c r="BX101" i="13"/>
  <c r="CO67" i="13"/>
  <c r="DD70" i="13"/>
  <c r="DE69" i="13"/>
  <c r="DF69" i="13"/>
  <c r="CM69" i="13"/>
  <c r="DB69" i="13"/>
  <c r="CD71" i="13"/>
  <c r="CF71" i="13"/>
  <c r="CE71" i="13"/>
  <c r="CU72" i="13"/>
  <c r="CC72" i="13"/>
  <c r="CK69" i="13"/>
  <c r="CI69" i="13"/>
  <c r="CH69" i="13"/>
  <c r="DW71" i="13"/>
  <c r="DQ73" i="13"/>
  <c r="DV71" i="13"/>
  <c r="CV73" i="13"/>
  <c r="AQ72" i="13"/>
  <c r="AF73" i="13"/>
  <c r="AK73" i="13"/>
  <c r="DP73" i="13"/>
  <c r="AP72" i="13"/>
  <c r="AE73" i="13"/>
  <c r="AJ73" i="13"/>
  <c r="DU70" i="13"/>
  <c r="DX70" i="13"/>
  <c r="D76" i="18"/>
  <c r="BT70" i="13"/>
  <c r="CZ70" i="13"/>
  <c r="DA70" i="13"/>
  <c r="CY71" i="13"/>
  <c r="DA71" i="13"/>
  <c r="CJ69" i="13"/>
  <c r="CY70" i="13"/>
  <c r="CQ68" i="13"/>
  <c r="CN68" i="13"/>
  <c r="CO68" i="13"/>
  <c r="CR68" i="13"/>
  <c r="G74" i="18"/>
  <c r="F74" i="18"/>
  <c r="E17" i="18"/>
  <c r="G18" i="18"/>
  <c r="DY70" i="13"/>
  <c r="E76" i="18"/>
  <c r="AB73" i="13"/>
  <c r="B79" i="18"/>
  <c r="DU71" i="13"/>
  <c r="DX71" i="13"/>
  <c r="D77" i="18"/>
  <c r="DS72" i="13"/>
  <c r="C78" i="18"/>
  <c r="CI70" i="13"/>
  <c r="CG70" i="13"/>
  <c r="CK70" i="13"/>
  <c r="CQ69" i="13"/>
  <c r="CP67" i="13"/>
  <c r="CP68" i="13"/>
  <c r="CO101" i="13"/>
  <c r="AS72" i="13"/>
  <c r="CD72" i="13"/>
  <c r="CE72" i="13"/>
  <c r="CF72" i="13"/>
  <c r="DB71" i="13"/>
  <c r="DE71" i="13"/>
  <c r="DE70" i="13"/>
  <c r="DF70" i="13"/>
  <c r="DD71" i="13"/>
  <c r="DB70" i="13"/>
  <c r="CX72" i="13"/>
  <c r="CY72" i="13"/>
  <c r="CJ70" i="13"/>
  <c r="AM73" i="13"/>
  <c r="DP74" i="13"/>
  <c r="AP73" i="13"/>
  <c r="AE74" i="13"/>
  <c r="AJ74" i="13"/>
  <c r="CN69" i="13"/>
  <c r="CO69" i="13"/>
  <c r="CM70" i="13"/>
  <c r="CC73" i="13"/>
  <c r="CU73" i="13"/>
  <c r="DQ74" i="13"/>
  <c r="AQ73" i="13"/>
  <c r="DV72" i="13"/>
  <c r="CV74" i="13"/>
  <c r="AF74" i="13"/>
  <c r="AK74" i="13"/>
  <c r="CH70" i="13"/>
  <c r="DD72" i="13"/>
  <c r="DW72" i="13"/>
  <c r="CG71" i="13"/>
  <c r="E16" i="18"/>
  <c r="G17" i="18"/>
  <c r="CR69" i="13"/>
  <c r="G75" i="18"/>
  <c r="F75" i="18"/>
  <c r="DY71" i="13"/>
  <c r="E77" i="18"/>
  <c r="BT71" i="13"/>
  <c r="AB74" i="13"/>
  <c r="B80" i="18"/>
  <c r="DU72" i="13"/>
  <c r="DX72" i="13"/>
  <c r="DS73" i="13"/>
  <c r="C79" i="18"/>
  <c r="CP69" i="13"/>
  <c r="CQ70" i="13"/>
  <c r="DF71" i="13"/>
  <c r="AM74" i="13"/>
  <c r="CD73" i="13"/>
  <c r="CF73" i="13"/>
  <c r="CE73" i="13"/>
  <c r="CX73" i="13"/>
  <c r="CM71" i="13"/>
  <c r="CN70" i="13"/>
  <c r="CO70" i="13"/>
  <c r="DW73" i="13"/>
  <c r="CU74" i="13"/>
  <c r="CX74" i="13"/>
  <c r="CZ74" i="13"/>
  <c r="CC74" i="13"/>
  <c r="CI71" i="13"/>
  <c r="AS73" i="13"/>
  <c r="CZ72" i="13"/>
  <c r="DA72" i="13"/>
  <c r="DQ75" i="13"/>
  <c r="DV73" i="13"/>
  <c r="AQ74" i="13"/>
  <c r="CV75" i="13"/>
  <c r="AF75" i="13"/>
  <c r="AK75" i="13"/>
  <c r="CK71" i="13"/>
  <c r="DP75" i="13"/>
  <c r="AP74" i="13"/>
  <c r="AE75" i="13"/>
  <c r="AJ75" i="13"/>
  <c r="CG72" i="13"/>
  <c r="CH71" i="13"/>
  <c r="CR70" i="13"/>
  <c r="G76" i="18"/>
  <c r="F76" i="18"/>
  <c r="CJ71" i="13"/>
  <c r="CN71" i="13"/>
  <c r="CO71" i="13"/>
  <c r="CP70" i="13"/>
  <c r="CP71" i="13"/>
  <c r="DY72" i="13"/>
  <c r="E78" i="18"/>
  <c r="D78" i="18"/>
  <c r="G15" i="18"/>
  <c r="G16" i="18"/>
  <c r="E14" i="18"/>
  <c r="E15" i="18"/>
  <c r="AB75" i="13"/>
  <c r="B81" i="18"/>
  <c r="DU73" i="13"/>
  <c r="DX73" i="13"/>
  <c r="DS74" i="13"/>
  <c r="C80" i="18"/>
  <c r="AM75" i="13"/>
  <c r="AS74" i="13"/>
  <c r="DB72" i="13"/>
  <c r="CD74" i="13"/>
  <c r="CF74" i="13"/>
  <c r="CE74" i="13"/>
  <c r="CK72" i="13"/>
  <c r="DW74" i="13"/>
  <c r="CY74" i="13"/>
  <c r="DA74" i="13"/>
  <c r="CC75" i="13"/>
  <c r="CU75" i="13"/>
  <c r="CM72" i="13"/>
  <c r="CG73" i="13"/>
  <c r="DA73" i="13"/>
  <c r="CZ73" i="13"/>
  <c r="DE72" i="13"/>
  <c r="DF72" i="13"/>
  <c r="DQ76" i="13"/>
  <c r="DV74" i="13"/>
  <c r="CV76" i="13"/>
  <c r="AQ75" i="13"/>
  <c r="AF76" i="13"/>
  <c r="AK76" i="13"/>
  <c r="DD73" i="13"/>
  <c r="DP76" i="13"/>
  <c r="AP75" i="13"/>
  <c r="AE76" i="13"/>
  <c r="AJ76" i="13"/>
  <c r="CY73" i="13"/>
  <c r="CQ71" i="13"/>
  <c r="CR71" i="13"/>
  <c r="G77" i="18"/>
  <c r="F77" i="18"/>
  <c r="DY73" i="13"/>
  <c r="E79" i="18"/>
  <c r="D79" i="18"/>
  <c r="AB76" i="13"/>
  <c r="B82" i="18"/>
  <c r="DS75" i="13"/>
  <c r="C81" i="18"/>
  <c r="BT73" i="13"/>
  <c r="AM76" i="13"/>
  <c r="AS75" i="13"/>
  <c r="CF75" i="13"/>
  <c r="CD75" i="13"/>
  <c r="CE75" i="13"/>
  <c r="DW75" i="13"/>
  <c r="BT72" i="13"/>
  <c r="CI72" i="13"/>
  <c r="CH72" i="13"/>
  <c r="CJ72" i="13"/>
  <c r="DP77" i="13"/>
  <c r="AP76" i="13"/>
  <c r="AE77" i="13"/>
  <c r="AJ77" i="13"/>
  <c r="DQ77" i="13"/>
  <c r="AQ76" i="13"/>
  <c r="CV77" i="13"/>
  <c r="AF77" i="13"/>
  <c r="AK77" i="13"/>
  <c r="CX75" i="13"/>
  <c r="DD74" i="13"/>
  <c r="DE73" i="13"/>
  <c r="DF73" i="13"/>
  <c r="DB73" i="13"/>
  <c r="DU74" i="13"/>
  <c r="DX74" i="13"/>
  <c r="CU76" i="13"/>
  <c r="CC76" i="13"/>
  <c r="DD75" i="13"/>
  <c r="DE74" i="13"/>
  <c r="DB74" i="13"/>
  <c r="CG74" i="13"/>
  <c r="DY74" i="13"/>
  <c r="E80" i="18"/>
  <c r="D80" i="18"/>
  <c r="CI73" i="13"/>
  <c r="CK73" i="13"/>
  <c r="CJ73" i="13"/>
  <c r="AB77" i="13"/>
  <c r="B83" i="18"/>
  <c r="DU75" i="13"/>
  <c r="DS76" i="13"/>
  <c r="C82" i="18"/>
  <c r="CH73" i="13"/>
  <c r="CQ72" i="13"/>
  <c r="DF74" i="13"/>
  <c r="AS76" i="13"/>
  <c r="DQ78" i="13"/>
  <c r="DV76" i="13"/>
  <c r="AQ77" i="13"/>
  <c r="CV78" i="13"/>
  <c r="AF78" i="13"/>
  <c r="AK78" i="13"/>
  <c r="AM77" i="13"/>
  <c r="CX76" i="13"/>
  <c r="CY76" i="13"/>
  <c r="DA75" i="13"/>
  <c r="CZ75" i="13"/>
  <c r="CN72" i="13"/>
  <c r="CO72" i="13"/>
  <c r="CP72" i="13"/>
  <c r="CM73" i="13"/>
  <c r="CD76" i="13"/>
  <c r="CF76" i="13"/>
  <c r="CE76" i="13"/>
  <c r="DV75" i="13"/>
  <c r="DW76" i="13"/>
  <c r="CG75" i="13"/>
  <c r="CC77" i="13"/>
  <c r="CU77" i="13"/>
  <c r="CX77" i="13"/>
  <c r="CZ77" i="13"/>
  <c r="CY75" i="13"/>
  <c r="DP78" i="13"/>
  <c r="AP77" i="13"/>
  <c r="AE78" i="13"/>
  <c r="AJ78" i="13"/>
  <c r="CR72" i="13"/>
  <c r="G78" i="18"/>
  <c r="F78" i="18"/>
  <c r="CN73" i="13"/>
  <c r="CQ73" i="13"/>
  <c r="F79" i="18"/>
  <c r="CM74" i="13"/>
  <c r="AB78" i="13"/>
  <c r="B84" i="18"/>
  <c r="BT75" i="13"/>
  <c r="DU76" i="13"/>
  <c r="DX76" i="13"/>
  <c r="D82" i="18"/>
  <c r="DS77" i="13"/>
  <c r="C83" i="18"/>
  <c r="DX75" i="13"/>
  <c r="CO73" i="13"/>
  <c r="CP73" i="13"/>
  <c r="CF77" i="13"/>
  <c r="CE77" i="13"/>
  <c r="CD77" i="13"/>
  <c r="AM78" i="13"/>
  <c r="CZ76" i="13"/>
  <c r="DA76" i="13"/>
  <c r="DW77" i="13"/>
  <c r="DQ79" i="13"/>
  <c r="DV77" i="13"/>
  <c r="CV79" i="13"/>
  <c r="AQ78" i="13"/>
  <c r="AF79" i="13"/>
  <c r="AK79" i="13"/>
  <c r="DD76" i="13"/>
  <c r="DB75" i="13"/>
  <c r="CU78" i="13"/>
  <c r="CC78" i="13"/>
  <c r="BT74" i="13"/>
  <c r="CH74" i="13"/>
  <c r="CI74" i="13"/>
  <c r="CJ74" i="13"/>
  <c r="AS77" i="13"/>
  <c r="CK74" i="13"/>
  <c r="DP79" i="13"/>
  <c r="AP78" i="13"/>
  <c r="AE79" i="13"/>
  <c r="AJ79" i="13"/>
  <c r="CY77" i="13"/>
  <c r="DA77" i="13"/>
  <c r="CG76" i="13"/>
  <c r="DE75" i="13"/>
  <c r="DF75" i="13"/>
  <c r="AM79" i="13"/>
  <c r="CR73" i="13"/>
  <c r="G79" i="18"/>
  <c r="DY75" i="13"/>
  <c r="E81" i="18"/>
  <c r="D81" i="18"/>
  <c r="AB79" i="13"/>
  <c r="B85" i="18"/>
  <c r="CK75" i="13"/>
  <c r="CI75" i="13"/>
  <c r="CJ75" i="13"/>
  <c r="DY76" i="13"/>
  <c r="E82" i="18"/>
  <c r="CH75" i="13"/>
  <c r="DU77" i="13"/>
  <c r="DX77" i="13"/>
  <c r="D83" i="18"/>
  <c r="DS78" i="13"/>
  <c r="C84" i="18"/>
  <c r="CQ74" i="13"/>
  <c r="BT76" i="13"/>
  <c r="DD77" i="13"/>
  <c r="DE76" i="13"/>
  <c r="DF76" i="13"/>
  <c r="DP80" i="13"/>
  <c r="AP79" i="13"/>
  <c r="AE80" i="13"/>
  <c r="AJ80" i="13"/>
  <c r="DQ80" i="13"/>
  <c r="AQ79" i="13"/>
  <c r="DV78" i="13"/>
  <c r="CV80" i="13"/>
  <c r="AF80" i="13"/>
  <c r="AK80" i="13"/>
  <c r="CN74" i="13"/>
  <c r="CO74" i="13"/>
  <c r="CP74" i="13"/>
  <c r="CM75" i="13"/>
  <c r="DE77" i="13"/>
  <c r="DB77" i="13"/>
  <c r="DD78" i="13"/>
  <c r="AS78" i="13"/>
  <c r="CC79" i="13"/>
  <c r="CU79" i="13"/>
  <c r="CX79" i="13"/>
  <c r="CX78" i="13"/>
  <c r="CG77" i="13"/>
  <c r="DW78" i="13"/>
  <c r="DB76" i="13"/>
  <c r="CD78" i="13"/>
  <c r="CF78" i="13"/>
  <c r="CE78" i="13"/>
  <c r="CQ75" i="13"/>
  <c r="F81" i="18"/>
  <c r="CR74" i="13"/>
  <c r="G80" i="18"/>
  <c r="F80" i="18"/>
  <c r="AB80" i="13"/>
  <c r="B86" i="18"/>
  <c r="CN75" i="13"/>
  <c r="CO75" i="13"/>
  <c r="CP75" i="13"/>
  <c r="DY77" i="13"/>
  <c r="E83" i="18"/>
  <c r="CJ76" i="13"/>
  <c r="CM76" i="13"/>
  <c r="CK76" i="13"/>
  <c r="DU78" i="13"/>
  <c r="DX78" i="13"/>
  <c r="DS79" i="13"/>
  <c r="C85" i="18"/>
  <c r="CR75" i="13"/>
  <c r="G81" i="18"/>
  <c r="CH76" i="13"/>
  <c r="CI76" i="13"/>
  <c r="DF77" i="13"/>
  <c r="AS79" i="13"/>
  <c r="CD79" i="13"/>
  <c r="CF79" i="13"/>
  <c r="CE79" i="13"/>
  <c r="DA78" i="13"/>
  <c r="CZ78" i="13"/>
  <c r="CK77" i="13"/>
  <c r="DQ81" i="13"/>
  <c r="DV79" i="13"/>
  <c r="CV81" i="13"/>
  <c r="AQ80" i="13"/>
  <c r="AF81" i="13"/>
  <c r="AK81" i="13"/>
  <c r="CY79" i="13"/>
  <c r="DA79" i="13"/>
  <c r="AM80" i="13"/>
  <c r="CG78" i="13"/>
  <c r="CU80" i="13"/>
  <c r="CC80" i="13"/>
  <c r="DP81" i="13"/>
  <c r="AP80" i="13"/>
  <c r="AE81" i="13"/>
  <c r="AJ81" i="13"/>
  <c r="DW79" i="13"/>
  <c r="CZ79" i="13"/>
  <c r="CY78" i="13"/>
  <c r="DY78" i="13"/>
  <c r="E84" i="18"/>
  <c r="D84" i="18"/>
  <c r="AB81" i="13"/>
  <c r="B87" i="18"/>
  <c r="CQ76" i="13"/>
  <c r="DS80" i="13"/>
  <c r="C86" i="18"/>
  <c r="CM77" i="13"/>
  <c r="CN76" i="13"/>
  <c r="CO76" i="13"/>
  <c r="CP76" i="13"/>
  <c r="BT78" i="13"/>
  <c r="DE79" i="13"/>
  <c r="AM81" i="13"/>
  <c r="AS80" i="13"/>
  <c r="CD80" i="13"/>
  <c r="CF80" i="13"/>
  <c r="CE80" i="13"/>
  <c r="DW80" i="13"/>
  <c r="BT77" i="13"/>
  <c r="CJ77" i="13"/>
  <c r="CH77" i="13"/>
  <c r="CI77" i="13"/>
  <c r="CC81" i="13"/>
  <c r="CU81" i="13"/>
  <c r="DU79" i="13"/>
  <c r="DX79" i="13"/>
  <c r="CX80" i="13"/>
  <c r="CY80" i="13"/>
  <c r="DQ82" i="13"/>
  <c r="DV80" i="13"/>
  <c r="CV82" i="13"/>
  <c r="AQ81" i="13"/>
  <c r="AF82" i="13"/>
  <c r="AK82" i="13"/>
  <c r="DE78" i="13"/>
  <c r="DF78" i="13"/>
  <c r="DB78" i="13"/>
  <c r="DD79" i="13"/>
  <c r="AP81" i="13"/>
  <c r="AE82" i="13"/>
  <c r="AJ82" i="13"/>
  <c r="DB79" i="13"/>
  <c r="DD80" i="13"/>
  <c r="CG79" i="13"/>
  <c r="CR76" i="13"/>
  <c r="G82" i="18"/>
  <c r="F82" i="18"/>
  <c r="AB82" i="13"/>
  <c r="B88" i="18"/>
  <c r="DP82" i="13"/>
  <c r="DY79" i="13"/>
  <c r="E85" i="18"/>
  <c r="D85" i="18"/>
  <c r="AM82" i="13"/>
  <c r="DU80" i="13"/>
  <c r="DX80" i="13"/>
  <c r="DS81" i="13"/>
  <c r="C87" i="18"/>
  <c r="CJ78" i="13"/>
  <c r="DF79" i="13"/>
  <c r="CQ77" i="13"/>
  <c r="CI78" i="13"/>
  <c r="CH78" i="13"/>
  <c r="CK78" i="13"/>
  <c r="CE81" i="13"/>
  <c r="CF81" i="13"/>
  <c r="CD81" i="13"/>
  <c r="AS81" i="13"/>
  <c r="DA80" i="13"/>
  <c r="CZ80" i="13"/>
  <c r="DQ83" i="13"/>
  <c r="AQ82" i="13"/>
  <c r="DV81" i="13"/>
  <c r="CV83" i="13"/>
  <c r="AF83" i="13"/>
  <c r="AK83" i="13"/>
  <c r="CU82" i="13"/>
  <c r="CC82" i="13"/>
  <c r="CN77" i="13"/>
  <c r="CO77" i="13"/>
  <c r="CP77" i="13"/>
  <c r="CM78" i="13"/>
  <c r="DW81" i="13"/>
  <c r="CX81" i="13"/>
  <c r="DP83" i="13"/>
  <c r="AP82" i="13"/>
  <c r="DS82" i="13"/>
  <c r="C88" i="18"/>
  <c r="AE83" i="13"/>
  <c r="AJ83" i="13"/>
  <c r="CG80" i="13"/>
  <c r="DY80" i="13"/>
  <c r="E86" i="18"/>
  <c r="D86" i="18"/>
  <c r="CR77" i="13"/>
  <c r="G83" i="18"/>
  <c r="F83" i="18"/>
  <c r="BT80" i="13"/>
  <c r="AB83" i="13"/>
  <c r="B89" i="18"/>
  <c r="CN78" i="13"/>
  <c r="CO78" i="13"/>
  <c r="CP78" i="13"/>
  <c r="CM79" i="13"/>
  <c r="CQ78" i="13"/>
  <c r="AM83" i="13"/>
  <c r="DB80" i="13"/>
  <c r="DD81" i="13"/>
  <c r="DE80" i="13"/>
  <c r="DF80" i="13"/>
  <c r="CD82" i="13"/>
  <c r="CF82" i="13"/>
  <c r="CE82" i="13"/>
  <c r="CX82" i="13"/>
  <c r="CY82" i="13"/>
  <c r="DQ84" i="13"/>
  <c r="CV84" i="13"/>
  <c r="AQ83" i="13"/>
  <c r="DV82" i="13"/>
  <c r="AF84" i="13"/>
  <c r="AK84" i="13"/>
  <c r="DW82" i="13"/>
  <c r="BT79" i="13"/>
  <c r="CH79" i="13"/>
  <c r="CI79" i="13"/>
  <c r="CJ79" i="13"/>
  <c r="AS82" i="13"/>
  <c r="DU81" i="13"/>
  <c r="DX81" i="13"/>
  <c r="CK79" i="13"/>
  <c r="CZ81" i="13"/>
  <c r="DA81" i="13"/>
  <c r="CC83" i="13"/>
  <c r="CU83" i="13"/>
  <c r="CG81" i="13"/>
  <c r="DP84" i="13"/>
  <c r="AP83" i="13"/>
  <c r="AE84" i="13"/>
  <c r="AJ84" i="13"/>
  <c r="CY81" i="13"/>
  <c r="CK80" i="13"/>
  <c r="CH80" i="13"/>
  <c r="CR78" i="13"/>
  <c r="G84" i="18"/>
  <c r="F84" i="18"/>
  <c r="CJ80" i="13"/>
  <c r="DY81" i="13"/>
  <c r="E87" i="18"/>
  <c r="D87" i="18"/>
  <c r="CI80" i="13"/>
  <c r="AB84" i="13"/>
  <c r="B90" i="18"/>
  <c r="DU82" i="13"/>
  <c r="DX82" i="13"/>
  <c r="DS83" i="13"/>
  <c r="C89" i="18"/>
  <c r="CQ79" i="13"/>
  <c r="AM84" i="13"/>
  <c r="AS83" i="13"/>
  <c r="CN79" i="13"/>
  <c r="CO79" i="13"/>
  <c r="CP79" i="13"/>
  <c r="CM80" i="13"/>
  <c r="CE83" i="13"/>
  <c r="CF83" i="13"/>
  <c r="CD83" i="13"/>
  <c r="DA82" i="13"/>
  <c r="CZ82" i="13"/>
  <c r="Z85" i="13"/>
  <c r="DQ85" i="13"/>
  <c r="DV83" i="13"/>
  <c r="CV85" i="13"/>
  <c r="AQ84" i="13"/>
  <c r="AF85" i="13"/>
  <c r="AK85" i="13"/>
  <c r="DW83" i="13"/>
  <c r="CK81" i="13"/>
  <c r="Y85" i="13"/>
  <c r="DP85" i="13"/>
  <c r="DS84" i="13"/>
  <c r="C90" i="18"/>
  <c r="AP84" i="13"/>
  <c r="AE85" i="13"/>
  <c r="AJ85" i="13"/>
  <c r="DB81" i="13"/>
  <c r="DD82" i="13"/>
  <c r="DE81" i="13"/>
  <c r="DF81" i="13"/>
  <c r="CU84" i="13"/>
  <c r="CX83" i="13"/>
  <c r="CY83" i="13"/>
  <c r="CG82" i="13"/>
  <c r="CQ80" i="13"/>
  <c r="F86" i="18"/>
  <c r="CM81" i="13"/>
  <c r="CN80" i="13"/>
  <c r="CO80" i="13"/>
  <c r="CP80" i="13"/>
  <c r="CR79" i="13"/>
  <c r="G85" i="18"/>
  <c r="F85" i="18"/>
  <c r="DY82" i="13"/>
  <c r="E88" i="18"/>
  <c r="D88" i="18"/>
  <c r="AB85" i="13"/>
  <c r="B91" i="18"/>
  <c r="CI82" i="13"/>
  <c r="DE82" i="13"/>
  <c r="DF82" i="13"/>
  <c r="DB82" i="13"/>
  <c r="AS84" i="13"/>
  <c r="CC84" i="13"/>
  <c r="CD84" i="13"/>
  <c r="AM85" i="13"/>
  <c r="DD83" i="13"/>
  <c r="DA83" i="13"/>
  <c r="CZ83" i="13"/>
  <c r="DV84" i="13"/>
  <c r="AQ85" i="13"/>
  <c r="DW84" i="13"/>
  <c r="DU83" i="13"/>
  <c r="DX83" i="13"/>
  <c r="BT83" i="13"/>
  <c r="CX84" i="13"/>
  <c r="CY84" i="13"/>
  <c r="AP85" i="13"/>
  <c r="BT81" i="13"/>
  <c r="CJ81" i="13"/>
  <c r="CH81" i="13"/>
  <c r="CI81" i="13"/>
  <c r="CG83" i="13"/>
  <c r="CU85" i="13"/>
  <c r="CR80" i="13"/>
  <c r="G86" i="18"/>
  <c r="DY83" i="13"/>
  <c r="E89" i="18"/>
  <c r="D89" i="18"/>
  <c r="CJ82" i="13"/>
  <c r="CK82" i="13"/>
  <c r="BT82" i="13"/>
  <c r="DS85" i="13"/>
  <c r="C91" i="18"/>
  <c r="CH82" i="13"/>
  <c r="CQ81" i="13"/>
  <c r="DV85" i="13"/>
  <c r="CF84" i="13"/>
  <c r="CC85" i="13"/>
  <c r="CD85" i="13"/>
  <c r="CE84" i="13"/>
  <c r="DE83" i="13"/>
  <c r="DF83" i="13"/>
  <c r="AS85" i="13"/>
  <c r="DB83" i="13"/>
  <c r="DD84" i="13"/>
  <c r="CH83" i="13"/>
  <c r="DU85" i="13"/>
  <c r="DW85" i="13"/>
  <c r="DU84" i="13"/>
  <c r="DX84" i="13"/>
  <c r="CK83" i="13"/>
  <c r="CI83" i="13"/>
  <c r="CJ83" i="13"/>
  <c r="CX85" i="13"/>
  <c r="CY85" i="13"/>
  <c r="CN81" i="13"/>
  <c r="CO81" i="13"/>
  <c r="CP81" i="13"/>
  <c r="CM82" i="13"/>
  <c r="DA84" i="13"/>
  <c r="CZ84" i="13"/>
  <c r="BT84" i="13"/>
  <c r="CR81" i="13"/>
  <c r="G87" i="18"/>
  <c r="F87" i="18"/>
  <c r="CM83" i="13"/>
  <c r="DY84" i="13"/>
  <c r="E90" i="18"/>
  <c r="D90" i="18"/>
  <c r="CQ82" i="13"/>
  <c r="CN82" i="13"/>
  <c r="CO82" i="13"/>
  <c r="CP82" i="13"/>
  <c r="CG84" i="13"/>
  <c r="CK84" i="13"/>
  <c r="CE85" i="13"/>
  <c r="CQ83" i="13"/>
  <c r="F89" i="18"/>
  <c r="CF85" i="13"/>
  <c r="DD85" i="13"/>
  <c r="CI84" i="13"/>
  <c r="CZ85" i="13"/>
  <c r="DA85" i="13"/>
  <c r="DX85" i="13"/>
  <c r="DB84" i="13"/>
  <c r="CJ84" i="13"/>
  <c r="BT85" i="13"/>
  <c r="CN83" i="13"/>
  <c r="CO83" i="13"/>
  <c r="CM84" i="13"/>
  <c r="DE84" i="13"/>
  <c r="DF84" i="13"/>
  <c r="CH84" i="13"/>
  <c r="CR82" i="13"/>
  <c r="G88" i="18"/>
  <c r="F88" i="18"/>
  <c r="DY85" i="13"/>
  <c r="E91" i="18"/>
  <c r="D91" i="18"/>
  <c r="CG85" i="13"/>
  <c r="CK85" i="13"/>
  <c r="CR83" i="13"/>
  <c r="G89" i="18"/>
  <c r="CQ84" i="13"/>
  <c r="F90" i="18"/>
  <c r="CP83" i="13"/>
  <c r="DE85" i="13"/>
  <c r="DF85" i="13"/>
  <c r="CI85" i="13"/>
  <c r="CH85" i="13"/>
  <c r="DB85" i="13"/>
  <c r="CM85" i="13"/>
  <c r="CN84" i="13"/>
  <c r="CO84" i="13"/>
  <c r="CJ85" i="13"/>
  <c r="CR84" i="13"/>
  <c r="G90" i="18"/>
  <c r="CN85" i="13"/>
  <c r="CO85" i="13"/>
  <c r="CQ85" i="13"/>
  <c r="F91" i="18"/>
  <c r="CP84" i="13"/>
  <c r="CP85" i="13"/>
  <c r="CR85" i="13"/>
  <c r="G91" i="18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<sst xmlns="http://schemas.openxmlformats.org/spreadsheetml/2006/main" count="1126" uniqueCount="432">
  <si>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</si>
  <si>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</si>
  <si>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</si>
  <si>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</si>
  <si>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</si>
  <si>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</si>
  <si>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</si>
  <si>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</si>
  <si>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</si>
  <si>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</si>
  <si>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</si>
  <si>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</si>
  <si>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</si>
  <si>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</si>
  <si>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</si>
  <si>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</si>
  <si>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</si>
  <si>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</si>
  <si>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</si>
  <si>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</si>
  <si>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</si>
  <si>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</si>
  <si>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</si>
  <si>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</si>
  <si>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</si>
  <si>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</si>
  <si>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</si>
  <si>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</si>
  <si>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</si>
  <si>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</si>
  <si>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</si>
  <si>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</si>
  <si>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</si>
  <si>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</si>
  <si>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</si>
  <si>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</si>
  <si>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</si>
  <si>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</si>
  <si>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</si>
  <si>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</si>
  <si>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</si>
  <si>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</si>
  <si>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</si>
  <si>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</si>
  <si>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</si>
  <si>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</si>
  <si>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</si>
  <si>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</si>
  <si>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</si>
  <si>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</si>
  <si>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</si>
  <si>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</si>
  <si>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</si>
  <si>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</si>
  <si>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</si>
  <si>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</si>
  <si>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</si>
  <si>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</si>
  <si>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</si>
  <si>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</si>
  <si>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</si>
  <si>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</si>
  <si>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</si>
  <si>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</si>
  <si>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</si>
  <si>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</si>
  <si>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</si>
  <si>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</si>
  <si>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</si>
  <si>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</si>
  <si>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</si>
  <si>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</si>
  <si>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</si>
  <si>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</si>
  <si>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</si>
  <si>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</si>
  <si>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</si>
  <si>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</si>
  <si>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</si>
  <si>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</si>
  <si>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</si>
  <si>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</si>
  <si>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</si>
  <si>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</si>
  <si>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</si>
  <si>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</si>
  <si>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</si>
  <si>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</si>
  <si>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</si>
  <si>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</si>
  <si>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</si>
  <si>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</si>
  <si>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</si>
  <si>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</si>
  <si>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</si>
  <si>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</si>
  <si>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</si>
  <si>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</si>
  <si>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</si>
  <si>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</si>
  <si>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</si>
  <si>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</si>
  <si>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</si>
  <si>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</si>
  <si>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</si>
  <si>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</si>
  <si>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</si>
  <si>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</si>
  <si>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</si>
  <si>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</si>
  <si>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</si>
  <si>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</si>
  <si>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</si>
  <si>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</si>
  <si>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</si>
  <si>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</si>
  <si>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</si>
  <si>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</si>
  <si>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</si>
  <si>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</si>
  <si>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</si>
  <si>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</si>
  <si>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</si>
  <si>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</si>
  <si>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</si>
  <si>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</si>
  <si>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</si>
  <si>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</si>
  <si>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</si>
  <si>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</si>
  <si>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</si>
  <si>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</si>
  <si>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</si>
  <si>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</si>
  <si>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</si>
  <si>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</si>
  <si>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</si>
  <si>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</si>
  <si>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</si>
  <si>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</si>
  <si>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</si>
  <si>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</si>
  <si>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</si>
  <si>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</si>
  <si>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</si>
  <si>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</si>
  <si>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</si>
  <si>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</si>
  <si>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</si>
  <si>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</si>
  <si>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</si>
  <si>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</si>
  <si>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</si>
  <si>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</si>
  <si>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</si>
  <si>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</si>
  <si>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</si>
  <si>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</si>
  <si>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</si>
  <si>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</si>
  <si>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</si>
  <si>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</si>
  <si>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</si>
  <si>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</si>
  <si>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</si>
  <si>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</si>
  <si>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</si>
  <si>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</si>
  <si>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</si>
  <si>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</si>
  <si>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</si>
  <si>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</si>
  <si>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</si>
  <si>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</si>
  <si>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</si>
  <si>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</si>
  <si>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</si>
  <si>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</si>
  <si>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</si>
  <si>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</si>
  <si>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</si>
  <si>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</si>
  <si>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</si>
  <si>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</si>
  <si>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</si>
  <si>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</si>
  <si>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</si>
  <si>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</si>
  <si>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</si>
  <si>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</si>
  <si>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</si>
  <si>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</si>
  <si>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</si>
  <si>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</si>
  <si>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</si>
  <si>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</si>
  <si>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</si>
  <si>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</si>
  <si>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</si>
  <si>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</si>
  <si>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</si>
  <si>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</si>
  <si>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</si>
  <si>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</si>
  <si>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</si>
  <si>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</si>
  <si>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</si>
  <si>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</si>
  <si>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</si>
  <si>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</si>
  <si>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</si>
  <si>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</si>
  <si>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</si>
  <si>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</si>
  <si>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</si>
  <si>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</si>
  <si>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</si>
  <si>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</si>
  <si>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</si>
  <si>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</si>
  <si>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</si>
  <si>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</si>
  <si>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</si>
  <si>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</si>
  <si>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</si>
  <si>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</si>
  <si>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</si>
  <si>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</si>
  <si>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</si>
  <si>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</si>
  <si>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</si>
  <si>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</si>
  <si>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</si>
  <si>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</si>
  <si>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</si>
  <si>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</si>
  <si>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</si>
  <si>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</si>
  <si>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</si>
  <si>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</si>
  <si>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</si>
  <si>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</si>
  <si>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</si>
  <si>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</si>
  <si>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</si>
  <si>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</si>
  <si>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</si>
  <si>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</si>
  <si>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</si>
  <si>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</si>
  <si>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</si>
  <si>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</si>
  <si>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</si>
  <si>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</si>
  <si>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</si>
  <si>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</si>
  <si>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</si>
  <si>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</si>
  <si>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</si>
  <si>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</si>
  <si>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</si>
  <si>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</si>
  <si>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</si>
  <si>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</si>
  <si>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</si>
  <si>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</si>
  <si>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</si>
  <si>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</si>
  <si>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</si>
  <si>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</si>
  <si>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</si>
  <si>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</si>
  <si>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</si>
  <si>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</si>
  <si>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</si>
  <si>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</si>
  <si>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</si>
  <si>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</si>
  <si>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</si>
  <si>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</si>
  <si>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</si>
  <si>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</si>
  <si>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</si>
  <si>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</si>
  <si>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</si>
  <si>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</si>
  <si>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</si>
  <si>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</si>
  <si>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</si>
  <si>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</si>
  <si>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</si>
  <si>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</si>
  <si>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</si>
  <si>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</si>
  <si>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</si>
  <si>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</si>
  <si>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</si>
  <si>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</si>
  <si>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</si>
  <si>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</si>
  <si>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</si>
  <si>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</si>
  <si>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</si>
  <si>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</si>
  <si>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</si>
  <si>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</si>
  <si>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</si>
  <si>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</si>
  <si>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</si>
  <si>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</si>
  <si>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</si>
  <si>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</si>
  <si>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</si>
  <si>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</si>
  <si>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</si>
  <si>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</si>
  <si>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</si>
  <si>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</si>
  <si>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</si>
  <si>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</si>
  <si>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</si>
  <si>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</si>
  <si>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</si>
  <si>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</si>
  <si>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</si>
  <si>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</si>
  <si>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</si>
  <si>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</si>
  <si>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</si>
  <si>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</si>
  <si>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</si>
  <si>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</si>
  <si>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</si>
  <si>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</si>
  <si>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</si>
  <si>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</si>
  <si>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</si>
  <si>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</si>
  <si>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</si>
  <si>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</si>
  <si>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</si>
  <si>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</si>
  <si>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</si>
  <si>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</si>
  <si>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</si>
  <si>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</si>
  <si>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</si>
  <si>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</si>
  <si>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</si>
  <si>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</si>
  <si>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</si>
  <si>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</si>
  <si>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</si>
  <si>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</si>
  <si>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</si>
  <si>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</si>
  <si>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</si>
  <si>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</si>
  <si>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</si>
  <si>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</si>
  <si>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</si>
  <si>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</si>
  <si>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</si>
  <si>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</si>
  <si>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</si>
  <si>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</si>
  <si>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</si>
  <si>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</si>
  <si>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</si>
  <si>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</si>
  <si>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</si>
  <si>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</si>
  <si>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</si>
  <si>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</si>
  <si>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</si>
  <si>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</si>
  <si>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</si>
  <si>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</si>
  <si>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</si>
  <si>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</si>
  <si>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</si>
  <si>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</si>
  <si>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</si>
  <si>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</si>
  <si>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</si>
  <si>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</si>
  <si>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</si>
  <si>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</si>
  <si>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</si>
  <si>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</si>
  <si>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</si>
  <si>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</si>
  <si>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</si>
  <si>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</si>
  <si>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</si>
  <si>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</si>
  <si>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</si>
  <si>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</si>
  <si>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</si>
  <si>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</si>
  <si>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</si>
  <si>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</si>
  <si>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</si>
  <si>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</si>
  <si>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</si>
  <si>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</si>
  <si>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</si>
  <si>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</si>
  <si>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</si>
  <si>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</si>
  <si>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</si>
  <si>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</si>
  <si>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</si>
  <si>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</si>
  <si>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</si>
  <si>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</si>
  <si>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</si>
  <si>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</si>
  <si>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</si>
  <si>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</si>
  <si>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</si>
  <si>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</si>
  <si>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</si>
  <si>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</si>
  <si>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</si>
  <si>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Heilongjiang</t>
    <phoneticPr fontId="115" type="noConversion"/>
  </si>
  <si>
    <t>GFCF in 1985 prices -- 1952 value is capital stock, not GFCF</t>
  </si>
  <si>
    <t>GFCF in 1985 prices, 1978-1992</t>
  </si>
  <si>
    <t>CH: formula text wrong, calculation correct; U / (1+rho) correct</t>
  </si>
  <si>
    <t>Whenever available, use the data most recently published on the NBS website</t>
  </si>
  <si>
    <t>the red was 469.7 in original data which may be a mistake</t>
    <phoneticPr fontId="115" type="noConversion"/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</si>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</sst>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8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2"/>
      <scheme val="minor"/>
    </font>
    <font>
      <u/>
      <sz val="11"/>
      <color theme="11"/>
      <name val="宋体"/>
      <family val="2"/>
      <scheme val="minor"/>
    </font>
    <font>
      <sz val="8"/>
      <color theme="9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36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</cellStyleXfs>
  <cellXfs count="327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176" fontId="18" fillId="5" borderId="0" xfId="0" applyNumberFormat="1" applyFont="1" applyFill="1"/>
    <xf numFmtId="0" fontId="3" fillId="5" borderId="0" xfId="0" applyFont="1" applyFill="1"/>
    <xf numFmtId="0" fontId="24" fillId="5" borderId="0" xfId="0" applyFont="1" applyFill="1"/>
    <xf numFmtId="0" fontId="24" fillId="6" borderId="0" xfId="0" applyFont="1" applyFill="1"/>
    <xf numFmtId="0" fontId="2" fillId="0" borderId="0" xfId="0" applyFont="1"/>
    <xf numFmtId="0" fontId="2" fillId="7" borderId="0" xfId="0" applyFont="1" applyFill="1"/>
    <xf numFmtId="0" fontId="117" fillId="0" borderId="0" xfId="0" applyFont="1"/>
    <xf numFmtId="0" fontId="31" fillId="6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  <xf numFmtId="0" fontId="81" fillId="10" borderId="0" xfId="21" applyFont="1" applyFill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81" fillId="8" borderId="0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81" fillId="9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0" fillId="9" borderId="1" xfId="21" applyNumberFormat="1" applyFont="1" applyFill="1" applyBorder="1" applyAlignment="1">
      <alignment horizontal="center" vertical="center" wrapText="1"/>
    </xf>
  </cellXfs>
  <cellStyles count="36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  <cellStyle name="已访问的超链接" xfId="24" builtinId="9" hidden="1"/>
    <cellStyle name="已访问的超链接" xfId="25" builtinId="9" hidden="1"/>
    <cellStyle name="已访问的超链接" xfId="26" builtinId="9" hidden="1"/>
    <cellStyle name="已访问的超链接" xfId="27" builtinId="9" hidden="1"/>
    <cellStyle name="已访问的超链接" xfId="28" builtinId="9" hidden="1"/>
    <cellStyle name="已访问的超链接" xfId="29" builtinId="9" hidden="1"/>
    <cellStyle name="已访问的超链接" xfId="30" builtinId="9" hidden="1"/>
    <cellStyle name="已访问的超链接" xfId="31" builtinId="9" hidden="1"/>
    <cellStyle name="已访问的超链接" xfId="32" builtinId="9" hidden="1"/>
    <cellStyle name="已访问的超链接" xfId="33" builtinId="9" hidden="1"/>
    <cellStyle name="已访问的超链接" xfId="34" builtinId="9" hidden="1"/>
    <cellStyle name="已访问的超链接" xfId="35" builtinId="9" hidden="1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0.16153846153846155</c:v>
                </c:pt>
                <c:pt idx="3">
                  <c:v>0.1875</c:v>
                </c:pt>
                <c:pt idx="4">
                  <c:v>0.20435967302452315</c:v>
                </c:pt>
                <c:pt idx="5">
                  <c:v>0.19895287958115182</c:v>
                </c:pt>
                <c:pt idx="6">
                  <c:v>0.21327014218009477</c:v>
                </c:pt>
                <c:pt idx="7">
                  <c:v>0.18243243243243243</c:v>
                </c:pt>
                <c:pt idx="8">
                  <c:v>0.2564935064935065</c:v>
                </c:pt>
                <c:pt idx="9">
                  <c:v>0.26158038147138962</c:v>
                </c:pt>
                <c:pt idx="10">
                  <c:v>0.29937888198757767</c:v>
                </c:pt>
                <c:pt idx="11">
                  <c:v>0.14732965009208104</c:v>
                </c:pt>
                <c:pt idx="12">
                  <c:v>0.11538461538461538</c:v>
                </c:pt>
                <c:pt idx="13">
                  <c:v>0.16181229773462785</c:v>
                </c:pt>
                <c:pt idx="14">
                  <c:v>0.18328445747800587</c:v>
                </c:pt>
                <c:pt idx="15">
                  <c:v>0.15335868187579213</c:v>
                </c:pt>
                <c:pt idx="16">
                  <c:v>0.11074918566775244</c:v>
                </c:pt>
                <c:pt idx="17">
                  <c:v>8.9108910891089105E-2</c:v>
                </c:pt>
                <c:pt idx="18">
                  <c:v>8.3239595050618675E-2</c:v>
                </c:pt>
                <c:pt idx="19">
                  <c:v>0.10297029702970298</c:v>
                </c:pt>
                <c:pt idx="20">
                  <c:v>0.10971223021582732</c:v>
                </c:pt>
                <c:pt idx="21">
                  <c:v>0.10467128027681662</c:v>
                </c:pt>
                <c:pt idx="22">
                  <c:v>0.12273120138288676</c:v>
                </c:pt>
                <c:pt idx="23">
                  <c:v>0.13279352226720648</c:v>
                </c:pt>
                <c:pt idx="24">
                  <c:v>0.13688212927756654</c:v>
                </c:pt>
                <c:pt idx="25">
                  <c:v>0.14194915254237289</c:v>
                </c:pt>
                <c:pt idx="26">
                  <c:v>0.15117891816920945</c:v>
                </c:pt>
                <c:pt idx="27">
                  <c:v>0.1508344030808729</c:v>
                </c:pt>
                <c:pt idx="28">
                  <c:v>0.15389016018306634</c:v>
                </c:pt>
                <c:pt idx="29">
                  <c:v>0.15277777777777779</c:v>
                </c:pt>
                <c:pt idx="30">
                  <c:v>0.17194570135746606</c:v>
                </c:pt>
                <c:pt idx="31">
                  <c:v>0.20411738939991239</c:v>
                </c:pt>
                <c:pt idx="32">
                  <c:v>0.25</c:v>
                </c:pt>
                <c:pt idx="33">
                  <c:v>0.25604911520404483</c:v>
                </c:pt>
                <c:pt idx="34">
                  <c:v>0.27332704995287466</c:v>
                </c:pt>
                <c:pt idx="35">
                  <c:v>0.30957746478873244</c:v>
                </c:pt>
                <c:pt idx="36">
                  <c:v>0.30339321357285426</c:v>
                </c:pt>
                <c:pt idx="37">
                  <c:v>0.30488341399032115</c:v>
                </c:pt>
                <c:pt idx="38">
                  <c:v>0.28913043478260869</c:v>
                </c:pt>
                <c:pt idx="39">
                  <c:v>0.24896923564858864</c:v>
                </c:pt>
                <c:pt idx="40">
                  <c:v>0.23671700223713646</c:v>
                </c:pt>
                <c:pt idx="41">
                  <c:v>0.2385990514410799</c:v>
                </c:pt>
                <c:pt idx="42">
                  <c:v>0.25653850161508801</c:v>
                </c:pt>
                <c:pt idx="43">
                  <c:v>0.27841957414271706</c:v>
                </c:pt>
                <c:pt idx="44">
                  <c:v>0.26932990487257624</c:v>
                </c:pt>
                <c:pt idx="45">
                  <c:v>0.27849766755711491</c:v>
                </c:pt>
                <c:pt idx="46">
                  <c:v>0.27913988597296663</c:v>
                </c:pt>
                <c:pt idx="47">
                  <c:v>0.27437315354897357</c:v>
                </c:pt>
                <c:pt idx="48">
                  <c:v>0.30547161818695284</c:v>
                </c:pt>
                <c:pt idx="49">
                  <c:v>0.2988759666999482</c:v>
                </c:pt>
                <c:pt idx="50">
                  <c:v>0.29269531002094307</c:v>
                </c:pt>
                <c:pt idx="51">
                  <c:v>0.30878145187457595</c:v>
                </c:pt>
                <c:pt idx="52">
                  <c:v>0.31697459584295617</c:v>
                </c:pt>
                <c:pt idx="53">
                  <c:v>0.31086410016266575</c:v>
                </c:pt>
                <c:pt idx="54">
                  <c:v>0.31929650991453706</c:v>
                </c:pt>
                <c:pt idx="55">
                  <c:v>0.32440466474418267</c:v>
                </c:pt>
                <c:pt idx="56">
                  <c:v>0.35932257960655523</c:v>
                </c:pt>
                <c:pt idx="57">
                  <c:v>0.40510135135135139</c:v>
                </c:pt>
                <c:pt idx="58">
                  <c:v>0.43963523393835008</c:v>
                </c:pt>
                <c:pt idx="59">
                  <c:v>0.52213112844998255</c:v>
                </c:pt>
                <c:pt idx="60">
                  <c:v>0.52181297378623925</c:v>
                </c:pt>
                <c:pt idx="61">
                  <c:v>0.52449928469241769</c:v>
                </c:pt>
                <c:pt idx="62">
                  <c:v>0.57145267383311493</c:v>
                </c:pt>
                <c:pt idx="63">
                  <c:v>0.63641268450729682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276568"/>
        <c:axId val="252764816"/>
      </c:lineChart>
      <c:catAx>
        <c:axId val="4012765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2764816"/>
        <c:crosses val="autoZero"/>
        <c:auto val="1"/>
        <c:lblAlgn val="ctr"/>
        <c:lblOffset val="100"/>
        <c:noMultiLvlLbl val="0"/>
      </c:catAx>
      <c:valAx>
        <c:axId val="2527648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2765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303E-2"/>
          <c:y val="0.49856918295422697"/>
          <c:w val="0.23247692865498701"/>
          <c:h val="7.329238000745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0.47008658174525897</c:v>
                </c:pt>
                <c:pt idx="1">
                  <c:v>0.47008658174525897</c:v>
                </c:pt>
                <c:pt idx="2">
                  <c:v>0.47008658174525897</c:v>
                </c:pt>
                <c:pt idx="3">
                  <c:v>0.47008658174525897</c:v>
                </c:pt>
                <c:pt idx="4">
                  <c:v>0.47008658174525897</c:v>
                </c:pt>
                <c:pt idx="5">
                  <c:v>0.47008658174525897</c:v>
                </c:pt>
                <c:pt idx="6">
                  <c:v>0.47008658174525897</c:v>
                </c:pt>
                <c:pt idx="7">
                  <c:v>0.47008658174525897</c:v>
                </c:pt>
                <c:pt idx="8">
                  <c:v>0.47008658174525897</c:v>
                </c:pt>
                <c:pt idx="9">
                  <c:v>0.47008658174525897</c:v>
                </c:pt>
                <c:pt idx="10">
                  <c:v>0.47008658174525897</c:v>
                </c:pt>
                <c:pt idx="11">
                  <c:v>0.47008658174525897</c:v>
                </c:pt>
                <c:pt idx="12">
                  <c:v>0.47008658174525897</c:v>
                </c:pt>
                <c:pt idx="13">
                  <c:v>0.47008658174525897</c:v>
                </c:pt>
                <c:pt idx="14">
                  <c:v>0.47008658174525897</c:v>
                </c:pt>
                <c:pt idx="15">
                  <c:v>0.47008658174525897</c:v>
                </c:pt>
                <c:pt idx="16">
                  <c:v>0.47008658174525897</c:v>
                </c:pt>
                <c:pt idx="17">
                  <c:v>0.47008658174525897</c:v>
                </c:pt>
                <c:pt idx="18">
                  <c:v>0.47008658174525897</c:v>
                </c:pt>
                <c:pt idx="19">
                  <c:v>0.47008658174525897</c:v>
                </c:pt>
                <c:pt idx="20">
                  <c:v>0.47008658174525897</c:v>
                </c:pt>
                <c:pt idx="21">
                  <c:v>0.47008658174525897</c:v>
                </c:pt>
                <c:pt idx="22">
                  <c:v>0.47008658174525897</c:v>
                </c:pt>
                <c:pt idx="23">
                  <c:v>0.47008658174525897</c:v>
                </c:pt>
                <c:pt idx="24">
                  <c:v>0.47008658174525897</c:v>
                </c:pt>
                <c:pt idx="25">
                  <c:v>0.47008658174525897</c:v>
                </c:pt>
                <c:pt idx="26">
                  <c:v>0.47008658174525897</c:v>
                </c:pt>
                <c:pt idx="27">
                  <c:v>0.47008658174525897</c:v>
                </c:pt>
                <c:pt idx="28">
                  <c:v>0.45731777091200371</c:v>
                </c:pt>
                <c:pt idx="29">
                  <c:v>0.43978414191066467</c:v>
                </c:pt>
                <c:pt idx="30">
                  <c:v>0.46466702859211001</c:v>
                </c:pt>
                <c:pt idx="31">
                  <c:v>0.49671484888304862</c:v>
                </c:pt>
                <c:pt idx="32">
                  <c:v>0.49194911842846789</c:v>
                </c:pt>
                <c:pt idx="33">
                  <c:v>0.49072001155484946</c:v>
                </c:pt>
                <c:pt idx="34">
                  <c:v>0.53263805993591762</c:v>
                </c:pt>
                <c:pt idx="35">
                  <c:v>0.5169276701216764</c:v>
                </c:pt>
                <c:pt idx="36">
                  <c:v>0.53889526470734994</c:v>
                </c:pt>
                <c:pt idx="37">
                  <c:v>0.55189177298724146</c:v>
                </c:pt>
                <c:pt idx="38">
                  <c:v>0.5234791115620131</c:v>
                </c:pt>
                <c:pt idx="39">
                  <c:v>0.52336626441065004</c:v>
                </c:pt>
                <c:pt idx="40">
                  <c:v>0.51393258112774909</c:v>
                </c:pt>
                <c:pt idx="41">
                  <c:v>0.46573165257270421</c:v>
                </c:pt>
                <c:pt idx="42">
                  <c:v>0.41624828845276129</c:v>
                </c:pt>
                <c:pt idx="43">
                  <c:v>0.41124926979888177</c:v>
                </c:pt>
                <c:pt idx="44">
                  <c:v>0.41074210231167052</c:v>
                </c:pt>
                <c:pt idx="45">
                  <c:v>0.47554484282414378</c:v>
                </c:pt>
                <c:pt idx="46">
                  <c:v>0.48057371862476272</c:v>
                </c:pt>
                <c:pt idx="47">
                  <c:v>0.47362699156513594</c:v>
                </c:pt>
                <c:pt idx="48">
                  <c:v>0.47397635524798154</c:v>
                </c:pt>
                <c:pt idx="49">
                  <c:v>0.46715277535498723</c:v>
                </c:pt>
                <c:pt idx="50">
                  <c:v>0.43764676017008314</c:v>
                </c:pt>
                <c:pt idx="51">
                  <c:v>0.46213975988908884</c:v>
                </c:pt>
                <c:pt idx="52">
                  <c:v>0.47242384251622127</c:v>
                </c:pt>
                <c:pt idx="53">
                  <c:v>0.46759008231872629</c:v>
                </c:pt>
                <c:pt idx="54">
                  <c:v>0.3619563844567002</c:v>
                </c:pt>
                <c:pt idx="55">
                  <c:v>0.35609119103324449</c:v>
                </c:pt>
                <c:pt idx="56">
                  <c:v>0.35911491033194887</c:v>
                </c:pt>
                <c:pt idx="57">
                  <c:v>0.3649704391891892</c:v>
                </c:pt>
                <c:pt idx="58">
                  <c:v>0.3771458330577061</c:v>
                </c:pt>
                <c:pt idx="59">
                  <c:v>0.40613601956445788</c:v>
                </c:pt>
                <c:pt idx="60">
                  <c:v>0.3703267557818799</c:v>
                </c:pt>
                <c:pt idx="61">
                  <c:v>0.36974805277380385</c:v>
                </c:pt>
                <c:pt idx="62">
                  <c:v>0.39571181704375974</c:v>
                </c:pt>
                <c:pt idx="63">
                  <c:v>0.41909358135055841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0.10540075460430769</c:v>
                </c:pt>
                <c:pt idx="1">
                  <c:v>0.10540075460430769</c:v>
                </c:pt>
                <c:pt idx="2">
                  <c:v>0.10540075460430769</c:v>
                </c:pt>
                <c:pt idx="3">
                  <c:v>0.10540075460430769</c:v>
                </c:pt>
                <c:pt idx="4">
                  <c:v>0.10540075460430769</c:v>
                </c:pt>
                <c:pt idx="5">
                  <c:v>0.10540075460430769</c:v>
                </c:pt>
                <c:pt idx="6">
                  <c:v>0.10540075460430769</c:v>
                </c:pt>
                <c:pt idx="7">
                  <c:v>0.10540075460430769</c:v>
                </c:pt>
                <c:pt idx="8">
                  <c:v>0.10540075460430769</c:v>
                </c:pt>
                <c:pt idx="9">
                  <c:v>0.10540075460430769</c:v>
                </c:pt>
                <c:pt idx="10">
                  <c:v>0.10540075460430769</c:v>
                </c:pt>
                <c:pt idx="11">
                  <c:v>0.10540075460430769</c:v>
                </c:pt>
                <c:pt idx="12">
                  <c:v>0.10540075460430769</c:v>
                </c:pt>
                <c:pt idx="13">
                  <c:v>0.10540075460430769</c:v>
                </c:pt>
                <c:pt idx="14">
                  <c:v>0.10540075460430769</c:v>
                </c:pt>
                <c:pt idx="15">
                  <c:v>0.10540075460430769</c:v>
                </c:pt>
                <c:pt idx="16">
                  <c:v>0.10540075460430769</c:v>
                </c:pt>
                <c:pt idx="17">
                  <c:v>0.10540075460430769</c:v>
                </c:pt>
                <c:pt idx="18">
                  <c:v>0.10540075460430769</c:v>
                </c:pt>
                <c:pt idx="19">
                  <c:v>0.10540075460430769</c:v>
                </c:pt>
                <c:pt idx="20">
                  <c:v>0.10540075460430769</c:v>
                </c:pt>
                <c:pt idx="21">
                  <c:v>0.10540075460430769</c:v>
                </c:pt>
                <c:pt idx="22">
                  <c:v>0.10540075460430769</c:v>
                </c:pt>
                <c:pt idx="23">
                  <c:v>0.10540075460430769</c:v>
                </c:pt>
                <c:pt idx="24">
                  <c:v>0.10540075460430769</c:v>
                </c:pt>
                <c:pt idx="25">
                  <c:v>0.10540075460430769</c:v>
                </c:pt>
                <c:pt idx="26">
                  <c:v>0.10540075460430769</c:v>
                </c:pt>
                <c:pt idx="27">
                  <c:v>0.10540075460430769</c:v>
                </c:pt>
                <c:pt idx="28">
                  <c:v>0.1092802380135027</c:v>
                </c:pt>
                <c:pt idx="29">
                  <c:v>0.10750160290660399</c:v>
                </c:pt>
                <c:pt idx="30">
                  <c:v>9.6815056098443722E-2</c:v>
                </c:pt>
                <c:pt idx="31">
                  <c:v>0.10459921156373192</c:v>
                </c:pt>
                <c:pt idx="32">
                  <c:v>0.1088076644392561</c:v>
                </c:pt>
                <c:pt idx="33">
                  <c:v>0.11565682097205171</c:v>
                </c:pt>
                <c:pt idx="34">
                  <c:v>0.1172017339950996</c:v>
                </c:pt>
                <c:pt idx="35">
                  <c:v>0.13088666065795401</c:v>
                </c:pt>
                <c:pt idx="36">
                  <c:v>0.17641335262711441</c:v>
                </c:pt>
                <c:pt idx="37">
                  <c:v>0.14368675758908928</c:v>
                </c:pt>
                <c:pt idx="38">
                  <c:v>0.13906300952933079</c:v>
                </c:pt>
                <c:pt idx="39">
                  <c:v>0.15323258432311571</c:v>
                </c:pt>
                <c:pt idx="40">
                  <c:v>0.14360415530668455</c:v>
                </c:pt>
                <c:pt idx="41">
                  <c:v>0.17140846608349611</c:v>
                </c:pt>
                <c:pt idx="42">
                  <c:v>0.1727003028919962</c:v>
                </c:pt>
                <c:pt idx="43">
                  <c:v>0.1800050070933823</c:v>
                </c:pt>
                <c:pt idx="44">
                  <c:v>0.17496417222256838</c:v>
                </c:pt>
                <c:pt idx="45">
                  <c:v>0.19006728934417996</c:v>
                </c:pt>
                <c:pt idx="46">
                  <c:v>0.17557477325458765</c:v>
                </c:pt>
                <c:pt idx="47">
                  <c:v>0.17709465791940018</c:v>
                </c:pt>
                <c:pt idx="48">
                  <c:v>0.17683102652825836</c:v>
                </c:pt>
                <c:pt idx="49">
                  <c:v>0.17569689146286152</c:v>
                </c:pt>
                <c:pt idx="50">
                  <c:v>0.15485181189312686</c:v>
                </c:pt>
                <c:pt idx="51">
                  <c:v>0.13577770567239905</c:v>
                </c:pt>
                <c:pt idx="52">
                  <c:v>0.13359177389200483</c:v>
                </c:pt>
                <c:pt idx="53">
                  <c:v>0.13286833933060582</c:v>
                </c:pt>
                <c:pt idx="54">
                  <c:v>0.14004125794636466</c:v>
                </c:pt>
                <c:pt idx="55">
                  <c:v>0.1416671200827031</c:v>
                </c:pt>
                <c:pt idx="56">
                  <c:v>0.12832834283138542</c:v>
                </c:pt>
                <c:pt idx="57">
                  <c:v>0.1263260135135135</c:v>
                </c:pt>
                <c:pt idx="58">
                  <c:v>0.12999301209833095</c:v>
                </c:pt>
                <c:pt idx="59">
                  <c:v>0.12804122510772098</c:v>
                </c:pt>
                <c:pt idx="60">
                  <c:v>0.15841772273981056</c:v>
                </c:pt>
                <c:pt idx="61">
                  <c:v>0.16277936735018281</c:v>
                </c:pt>
                <c:pt idx="62">
                  <c:v>0.15391357315956231</c:v>
                </c:pt>
                <c:pt idx="63">
                  <c:v>0.15027696471302829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0.11923058647135613</c:v>
                </c:pt>
                <c:pt idx="1">
                  <c:v>0.11923058647135613</c:v>
                </c:pt>
                <c:pt idx="2">
                  <c:v>0.11923058647135613</c:v>
                </c:pt>
                <c:pt idx="3">
                  <c:v>0.11923058647135613</c:v>
                </c:pt>
                <c:pt idx="4">
                  <c:v>0.11923058647135613</c:v>
                </c:pt>
                <c:pt idx="5">
                  <c:v>0.11923058647135613</c:v>
                </c:pt>
                <c:pt idx="6">
                  <c:v>0.11923058647135613</c:v>
                </c:pt>
                <c:pt idx="7">
                  <c:v>0.11923058647135613</c:v>
                </c:pt>
                <c:pt idx="8">
                  <c:v>0.11923058647135613</c:v>
                </c:pt>
                <c:pt idx="9">
                  <c:v>0.11923058647135613</c:v>
                </c:pt>
                <c:pt idx="10">
                  <c:v>0.11923058647135613</c:v>
                </c:pt>
                <c:pt idx="11">
                  <c:v>0.11923058647135613</c:v>
                </c:pt>
                <c:pt idx="12">
                  <c:v>0.11923058647135613</c:v>
                </c:pt>
                <c:pt idx="13">
                  <c:v>0.11923058647135613</c:v>
                </c:pt>
                <c:pt idx="14">
                  <c:v>0.11923058647135613</c:v>
                </c:pt>
                <c:pt idx="15">
                  <c:v>0.11923058647135613</c:v>
                </c:pt>
                <c:pt idx="16">
                  <c:v>0.11923058647135613</c:v>
                </c:pt>
                <c:pt idx="17">
                  <c:v>0.11923058647135613</c:v>
                </c:pt>
                <c:pt idx="18">
                  <c:v>0.11923058647135613</c:v>
                </c:pt>
                <c:pt idx="19">
                  <c:v>0.11923058647135613</c:v>
                </c:pt>
                <c:pt idx="20">
                  <c:v>0.11923058647135613</c:v>
                </c:pt>
                <c:pt idx="21">
                  <c:v>0.11923058647135613</c:v>
                </c:pt>
                <c:pt idx="22">
                  <c:v>0.11923058647135613</c:v>
                </c:pt>
                <c:pt idx="23">
                  <c:v>0.11923058647135613</c:v>
                </c:pt>
                <c:pt idx="24">
                  <c:v>0.11923058647135613</c:v>
                </c:pt>
                <c:pt idx="25">
                  <c:v>0.11923058647135613</c:v>
                </c:pt>
                <c:pt idx="26">
                  <c:v>0.11923058647135613</c:v>
                </c:pt>
                <c:pt idx="27">
                  <c:v>0.11923058647135613</c:v>
                </c:pt>
                <c:pt idx="28">
                  <c:v>9.7951710722050583E-2</c:v>
                </c:pt>
                <c:pt idx="29">
                  <c:v>0.10456294079931609</c:v>
                </c:pt>
                <c:pt idx="30">
                  <c:v>0.12061165399927615</c:v>
                </c:pt>
                <c:pt idx="31">
                  <c:v>0.13495400788436268</c:v>
                </c:pt>
                <c:pt idx="32">
                  <c:v>0.13807261895177522</c:v>
                </c:pt>
                <c:pt idx="33">
                  <c:v>0.14263017260056329</c:v>
                </c:pt>
                <c:pt idx="34">
                  <c:v>0.1284475717786015</c:v>
                </c:pt>
                <c:pt idx="35">
                  <c:v>0.14536390265885532</c:v>
                </c:pt>
                <c:pt idx="36">
                  <c:v>0.14363055735741731</c:v>
                </c:pt>
                <c:pt idx="37">
                  <c:v>0.13706555213374394</c:v>
                </c:pt>
                <c:pt idx="38">
                  <c:v>0.1515272292474365</c:v>
                </c:pt>
                <c:pt idx="39">
                  <c:v>0.15423161700575633</c:v>
                </c:pt>
                <c:pt idx="40">
                  <c:v>0.14661018134026815</c:v>
                </c:pt>
                <c:pt idx="41">
                  <c:v>0.13626050980915522</c:v>
                </c:pt>
                <c:pt idx="42">
                  <c:v>0.16251400356831666</c:v>
                </c:pt>
                <c:pt idx="43">
                  <c:v>0.11666527580739382</c:v>
                </c:pt>
                <c:pt idx="44">
                  <c:v>0.12349679107732568</c:v>
                </c:pt>
                <c:pt idx="45">
                  <c:v>0.13864617856784173</c:v>
                </c:pt>
                <c:pt idx="46">
                  <c:v>0.14629824931449062</c:v>
                </c:pt>
                <c:pt idx="47">
                  <c:v>0.14447985004686034</c:v>
                </c:pt>
                <c:pt idx="48">
                  <c:v>0.14756343713956169</c:v>
                </c:pt>
                <c:pt idx="49">
                  <c:v>0.15127516310225728</c:v>
                </c:pt>
                <c:pt idx="50">
                  <c:v>0.13019610331915973</c:v>
                </c:pt>
                <c:pt idx="51">
                  <c:v>0.15341730332438572</c:v>
                </c:pt>
                <c:pt idx="52">
                  <c:v>0.1575112724073463</c:v>
                </c:pt>
                <c:pt idx="53">
                  <c:v>0.15795829841770592</c:v>
                </c:pt>
                <c:pt idx="54">
                  <c:v>0.13433250536774299</c:v>
                </c:pt>
                <c:pt idx="55">
                  <c:v>0.13399713441064984</c:v>
                </c:pt>
                <c:pt idx="56">
                  <c:v>0.1325090955922599</c:v>
                </c:pt>
                <c:pt idx="57">
                  <c:v>0.13830940315315315</c:v>
                </c:pt>
                <c:pt idx="58">
                  <c:v>0.11359008559878858</c:v>
                </c:pt>
                <c:pt idx="59">
                  <c:v>0.12972050774426461</c:v>
                </c:pt>
                <c:pt idx="60">
                  <c:v>0.12207626873444823</c:v>
                </c:pt>
                <c:pt idx="61">
                  <c:v>0.11147273883325386</c:v>
                </c:pt>
                <c:pt idx="62">
                  <c:v>0.11313960843087503</c:v>
                </c:pt>
                <c:pt idx="63">
                  <c:v>0.11056173992089886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0.30528207717907718</c:v>
                </c:pt>
                <c:pt idx="1">
                  <c:v>0.30528207717907718</c:v>
                </c:pt>
                <c:pt idx="2">
                  <c:v>0.30528207717907718</c:v>
                </c:pt>
                <c:pt idx="3">
                  <c:v>0.30528207717907718</c:v>
                </c:pt>
                <c:pt idx="4">
                  <c:v>0.30528207717907718</c:v>
                </c:pt>
                <c:pt idx="5">
                  <c:v>0.30528207717907718</c:v>
                </c:pt>
                <c:pt idx="6">
                  <c:v>0.30528207717907718</c:v>
                </c:pt>
                <c:pt idx="7">
                  <c:v>0.30528207717907718</c:v>
                </c:pt>
                <c:pt idx="8">
                  <c:v>0.30528207717907718</c:v>
                </c:pt>
                <c:pt idx="9">
                  <c:v>0.30528207717907718</c:v>
                </c:pt>
                <c:pt idx="10">
                  <c:v>0.30528207717907718</c:v>
                </c:pt>
                <c:pt idx="11">
                  <c:v>0.30528207717907718</c:v>
                </c:pt>
                <c:pt idx="12">
                  <c:v>0.30528207717907718</c:v>
                </c:pt>
                <c:pt idx="13">
                  <c:v>0.30528207717907718</c:v>
                </c:pt>
                <c:pt idx="14">
                  <c:v>0.30528207717907718</c:v>
                </c:pt>
                <c:pt idx="15">
                  <c:v>0.30528207717907718</c:v>
                </c:pt>
                <c:pt idx="16">
                  <c:v>0.30528207717907718</c:v>
                </c:pt>
                <c:pt idx="17">
                  <c:v>0.30528207717907718</c:v>
                </c:pt>
                <c:pt idx="18">
                  <c:v>0.30528207717907718</c:v>
                </c:pt>
                <c:pt idx="19">
                  <c:v>0.30528207717907718</c:v>
                </c:pt>
                <c:pt idx="20">
                  <c:v>0.30528207717907718</c:v>
                </c:pt>
                <c:pt idx="21">
                  <c:v>0.30528207717907718</c:v>
                </c:pt>
                <c:pt idx="22">
                  <c:v>0.30528207717907718</c:v>
                </c:pt>
                <c:pt idx="23">
                  <c:v>0.30528207717907718</c:v>
                </c:pt>
                <c:pt idx="24">
                  <c:v>0.30528207717907718</c:v>
                </c:pt>
                <c:pt idx="25">
                  <c:v>0.30528207717907718</c:v>
                </c:pt>
                <c:pt idx="26">
                  <c:v>0.30528207717907718</c:v>
                </c:pt>
                <c:pt idx="27">
                  <c:v>0.30528207717907718</c:v>
                </c:pt>
                <c:pt idx="28">
                  <c:v>0.33545028035244306</c:v>
                </c:pt>
                <c:pt idx="29">
                  <c:v>0.34815131438341523</c:v>
                </c:pt>
                <c:pt idx="30">
                  <c:v>0.31790626131017008</c:v>
                </c:pt>
                <c:pt idx="31">
                  <c:v>0.26373193166885678</c:v>
                </c:pt>
                <c:pt idx="32">
                  <c:v>0.26117059818050076</c:v>
                </c:pt>
                <c:pt idx="33">
                  <c:v>0.25099299487253557</c:v>
                </c:pt>
                <c:pt idx="34">
                  <c:v>0.22171263429038138</c:v>
                </c:pt>
                <c:pt idx="35">
                  <c:v>0.20682176656151421</c:v>
                </c:pt>
                <c:pt idx="36">
                  <c:v>0.14061174592086223</c:v>
                </c:pt>
                <c:pt idx="37">
                  <c:v>0.16735591728992519</c:v>
                </c:pt>
                <c:pt idx="38">
                  <c:v>0.18593064966121958</c:v>
                </c:pt>
                <c:pt idx="39">
                  <c:v>0.16916953426047796</c:v>
                </c:pt>
                <c:pt idx="40">
                  <c:v>0.19585308222529818</c:v>
                </c:pt>
                <c:pt idx="41">
                  <c:v>0.22659937153464446</c:v>
                </c:pt>
                <c:pt idx="42">
                  <c:v>0.24853740508692584</c:v>
                </c:pt>
                <c:pt idx="43">
                  <c:v>0.29208044730034216</c:v>
                </c:pt>
                <c:pt idx="44">
                  <c:v>0.2907969343884354</c:v>
                </c:pt>
                <c:pt idx="45">
                  <c:v>0.19574168926383448</c:v>
                </c:pt>
                <c:pt idx="46">
                  <c:v>0.19755325880615904</c:v>
                </c:pt>
                <c:pt idx="47">
                  <c:v>0.20479850046860354</c:v>
                </c:pt>
                <c:pt idx="48">
                  <c:v>0.20162918108419836</c:v>
                </c:pt>
                <c:pt idx="49">
                  <c:v>0.20587517007989392</c:v>
                </c:pt>
                <c:pt idx="50">
                  <c:v>0.27730532461763024</c:v>
                </c:pt>
                <c:pt idx="51">
                  <c:v>0.24866523111412644</c:v>
                </c:pt>
                <c:pt idx="52">
                  <c:v>0.2364731111844276</c:v>
                </c:pt>
                <c:pt idx="53">
                  <c:v>0.241583279932962</c:v>
                </c:pt>
                <c:pt idx="54">
                  <c:v>0.36366985222919207</c:v>
                </c:pt>
                <c:pt idx="55">
                  <c:v>0.36824455447340265</c:v>
                </c:pt>
                <c:pt idx="56">
                  <c:v>0.38004765124440582</c:v>
                </c:pt>
                <c:pt idx="57">
                  <c:v>0.37039414414414418</c:v>
                </c:pt>
                <c:pt idx="58">
                  <c:v>0.37927106924517429</c:v>
                </c:pt>
                <c:pt idx="59">
                  <c:v>0.33610224758355656</c:v>
                </c:pt>
                <c:pt idx="60">
                  <c:v>0.34917925274386125</c:v>
                </c:pt>
                <c:pt idx="61">
                  <c:v>0.35599984104275945</c:v>
                </c:pt>
                <c:pt idx="62">
                  <c:v>0.33723500136580292</c:v>
                </c:pt>
                <c:pt idx="63">
                  <c:v>0.32006702220906252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511896"/>
        <c:axId val="401883520"/>
      </c:lineChart>
      <c:catAx>
        <c:axId val="401511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883520"/>
        <c:crosses val="autoZero"/>
        <c:auto val="1"/>
        <c:lblAlgn val="ctr"/>
        <c:lblOffset val="100"/>
        <c:noMultiLvlLbl val="0"/>
      </c:catAx>
      <c:valAx>
        <c:axId val="401883520"/>
        <c:scaling>
          <c:orientation val="minMax"/>
          <c:max val="0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511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1943939549017597E-2"/>
          <c:y val="2.8137318378969201E-2"/>
          <c:w val="0.36351623684869999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0.74811997201026104</c:v>
                </c:pt>
                <c:pt idx="2">
                  <c:v>0.74623994402052207</c:v>
                </c:pt>
                <c:pt idx="3">
                  <c:v>0.74435991603078311</c:v>
                </c:pt>
                <c:pt idx="4">
                  <c:v>0.74247988804104414</c:v>
                </c:pt>
                <c:pt idx="5">
                  <c:v>0.74059986005130518</c:v>
                </c:pt>
                <c:pt idx="6">
                  <c:v>0.73871983206156622</c:v>
                </c:pt>
                <c:pt idx="7">
                  <c:v>0.73683980407182725</c:v>
                </c:pt>
                <c:pt idx="8">
                  <c:v>0.73495977608208829</c:v>
                </c:pt>
                <c:pt idx="9">
                  <c:v>0.73307974809234933</c:v>
                </c:pt>
                <c:pt idx="10">
                  <c:v>0.73119972010261036</c:v>
                </c:pt>
                <c:pt idx="11">
                  <c:v>0.7293196921128714</c:v>
                </c:pt>
                <c:pt idx="12">
                  <c:v>0.72743966412313243</c:v>
                </c:pt>
                <c:pt idx="13">
                  <c:v>0.72555963613339347</c:v>
                </c:pt>
                <c:pt idx="14">
                  <c:v>0.72367960814365451</c:v>
                </c:pt>
                <c:pt idx="15">
                  <c:v>0.72179958015391554</c:v>
                </c:pt>
                <c:pt idx="16">
                  <c:v>0.71991955216417658</c:v>
                </c:pt>
                <c:pt idx="17">
                  <c:v>0.71803952417443762</c:v>
                </c:pt>
                <c:pt idx="18">
                  <c:v>0.71615949618469865</c:v>
                </c:pt>
                <c:pt idx="19">
                  <c:v>0.71427946819495969</c:v>
                </c:pt>
                <c:pt idx="20">
                  <c:v>0.71239944020522072</c:v>
                </c:pt>
                <c:pt idx="21">
                  <c:v>0.71051941221548176</c:v>
                </c:pt>
                <c:pt idx="22">
                  <c:v>0.7086393842257428</c:v>
                </c:pt>
                <c:pt idx="23">
                  <c:v>0.70675935623600383</c:v>
                </c:pt>
                <c:pt idx="24">
                  <c:v>0.70487932824626487</c:v>
                </c:pt>
                <c:pt idx="25">
                  <c:v>0.70299930025652591</c:v>
                </c:pt>
                <c:pt idx="26">
                  <c:v>0.70111927226678694</c:v>
                </c:pt>
                <c:pt idx="27">
                  <c:v>0.69923924427704798</c:v>
                </c:pt>
                <c:pt idx="28">
                  <c:v>0.69735921628730901</c:v>
                </c:pt>
                <c:pt idx="29">
                  <c:v>0.69547918829757005</c:v>
                </c:pt>
                <c:pt idx="30">
                  <c:v>0.69359916030783109</c:v>
                </c:pt>
                <c:pt idx="31">
                  <c:v>0.69171913231809212</c:v>
                </c:pt>
                <c:pt idx="32">
                  <c:v>0.68983910432835316</c:v>
                </c:pt>
                <c:pt idx="33">
                  <c:v>0.68795907633861419</c:v>
                </c:pt>
                <c:pt idx="34">
                  <c:v>0.68607904834887523</c:v>
                </c:pt>
                <c:pt idx="35">
                  <c:v>0.68419902035913627</c:v>
                </c:pt>
                <c:pt idx="36">
                  <c:v>0.6823189923693973</c:v>
                </c:pt>
                <c:pt idx="37">
                  <c:v>0.68043896437965834</c:v>
                </c:pt>
                <c:pt idx="38">
                  <c:v>0.67855893638991938</c:v>
                </c:pt>
                <c:pt idx="39">
                  <c:v>0.67667890840018041</c:v>
                </c:pt>
                <c:pt idx="40">
                  <c:v>0.67479888041044145</c:v>
                </c:pt>
                <c:pt idx="41">
                  <c:v>0.67291885242070248</c:v>
                </c:pt>
                <c:pt idx="42">
                  <c:v>0.67103882443096352</c:v>
                </c:pt>
                <c:pt idx="43">
                  <c:v>0.66915879644122456</c:v>
                </c:pt>
                <c:pt idx="44">
                  <c:v>0.66727876845148559</c:v>
                </c:pt>
                <c:pt idx="45">
                  <c:v>0.66539874046174663</c:v>
                </c:pt>
                <c:pt idx="46">
                  <c:v>0.66351871247200767</c:v>
                </c:pt>
                <c:pt idx="47">
                  <c:v>0.6616386844822687</c:v>
                </c:pt>
                <c:pt idx="48">
                  <c:v>0.65975865649252974</c:v>
                </c:pt>
                <c:pt idx="49">
                  <c:v>0.65787862850279077</c:v>
                </c:pt>
                <c:pt idx="50">
                  <c:v>0.65599860051305181</c:v>
                </c:pt>
                <c:pt idx="51">
                  <c:v>0.65411857252331285</c:v>
                </c:pt>
                <c:pt idx="52">
                  <c:v>0.65223854453357388</c:v>
                </c:pt>
                <c:pt idx="53">
                  <c:v>0.66091631603553069</c:v>
                </c:pt>
                <c:pt idx="54">
                  <c:v>0.64437306848295706</c:v>
                </c:pt>
                <c:pt idx="55">
                  <c:v>0.64578616511301401</c:v>
                </c:pt>
                <c:pt idx="56">
                  <c:v>0.63881278762601634</c:v>
                </c:pt>
                <c:pt idx="57">
                  <c:v>0.65229637803904017</c:v>
                </c:pt>
                <c:pt idx="58">
                  <c:v>0.62101096333037242</c:v>
                </c:pt>
                <c:pt idx="59">
                  <c:v>0.64901591655415336</c:v>
                </c:pt>
                <c:pt idx="60">
                  <c:v>0.65550871092874718</c:v>
                </c:pt>
                <c:pt idx="61">
                  <c:v>0.70193715492768849</c:v>
                </c:pt>
                <c:pt idx="62">
                  <c:v>0.70151267567175513</c:v>
                </c:pt>
                <c:pt idx="63">
                  <c:v>0.71577732059619026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0.20046537012669943</c:v>
                </c:pt>
                <c:pt idx="2">
                  <c:v>0.20093074025339885</c:v>
                </c:pt>
                <c:pt idx="3">
                  <c:v>0.20139611038009828</c:v>
                </c:pt>
                <c:pt idx="4">
                  <c:v>0.2018614805067977</c:v>
                </c:pt>
                <c:pt idx="5">
                  <c:v>0.20232685063349712</c:v>
                </c:pt>
                <c:pt idx="6">
                  <c:v>0.20279222076019654</c:v>
                </c:pt>
                <c:pt idx="7">
                  <c:v>0.20325759088689596</c:v>
                </c:pt>
                <c:pt idx="8">
                  <c:v>0.20372296101359538</c:v>
                </c:pt>
                <c:pt idx="9">
                  <c:v>0.2041883311402948</c:v>
                </c:pt>
                <c:pt idx="10">
                  <c:v>0.20465370126699423</c:v>
                </c:pt>
                <c:pt idx="11">
                  <c:v>0.20511907139369365</c:v>
                </c:pt>
                <c:pt idx="12">
                  <c:v>0.20558444152039307</c:v>
                </c:pt>
                <c:pt idx="13">
                  <c:v>0.20604981164709249</c:v>
                </c:pt>
                <c:pt idx="14">
                  <c:v>0.20651518177379191</c:v>
                </c:pt>
                <c:pt idx="15">
                  <c:v>0.20698055190049133</c:v>
                </c:pt>
                <c:pt idx="16">
                  <c:v>0.20744592202719075</c:v>
                </c:pt>
                <c:pt idx="17">
                  <c:v>0.20791129215389018</c:v>
                </c:pt>
                <c:pt idx="18">
                  <c:v>0.2083766622805896</c:v>
                </c:pt>
                <c:pt idx="19">
                  <c:v>0.20884203240728902</c:v>
                </c:pt>
                <c:pt idx="20">
                  <c:v>0.20930740253398844</c:v>
                </c:pt>
                <c:pt idx="21">
                  <c:v>0.20977277266068786</c:v>
                </c:pt>
                <c:pt idx="22">
                  <c:v>0.21023814278738728</c:v>
                </c:pt>
                <c:pt idx="23">
                  <c:v>0.2107035129140867</c:v>
                </c:pt>
                <c:pt idx="24">
                  <c:v>0.21116888304078613</c:v>
                </c:pt>
                <c:pt idx="25">
                  <c:v>0.21163425316748555</c:v>
                </c:pt>
                <c:pt idx="26">
                  <c:v>0.21209962329418497</c:v>
                </c:pt>
                <c:pt idx="27">
                  <c:v>0.21256499342088439</c:v>
                </c:pt>
                <c:pt idx="28">
                  <c:v>0.21303036354758381</c:v>
                </c:pt>
                <c:pt idx="29">
                  <c:v>0.21349573367428323</c:v>
                </c:pt>
                <c:pt idx="30">
                  <c:v>0.21396110380098265</c:v>
                </c:pt>
                <c:pt idx="31">
                  <c:v>0.21442647392768208</c:v>
                </c:pt>
                <c:pt idx="32">
                  <c:v>0.2148918440543815</c:v>
                </c:pt>
                <c:pt idx="33">
                  <c:v>0.21535721418108092</c:v>
                </c:pt>
                <c:pt idx="34">
                  <c:v>0.21582258430778034</c:v>
                </c:pt>
                <c:pt idx="35">
                  <c:v>0.21628795443447976</c:v>
                </c:pt>
                <c:pt idx="36">
                  <c:v>0.21675332456117918</c:v>
                </c:pt>
                <c:pt idx="37">
                  <c:v>0.21721869468787861</c:v>
                </c:pt>
                <c:pt idx="38">
                  <c:v>0.21768406481457803</c:v>
                </c:pt>
                <c:pt idx="39">
                  <c:v>0.21814943494127745</c:v>
                </c:pt>
                <c:pt idx="40">
                  <c:v>0.21861480506797687</c:v>
                </c:pt>
                <c:pt idx="41">
                  <c:v>0.21908017519467629</c:v>
                </c:pt>
                <c:pt idx="42">
                  <c:v>0.21954554532137571</c:v>
                </c:pt>
                <c:pt idx="43">
                  <c:v>0.22001091544807513</c:v>
                </c:pt>
                <c:pt idx="44">
                  <c:v>0.22047628557477456</c:v>
                </c:pt>
                <c:pt idx="45">
                  <c:v>0.22094165570147398</c:v>
                </c:pt>
                <c:pt idx="46">
                  <c:v>0.2214070258281734</c:v>
                </c:pt>
                <c:pt idx="47">
                  <c:v>0.22187239595487282</c:v>
                </c:pt>
                <c:pt idx="48">
                  <c:v>0.22233776608157224</c:v>
                </c:pt>
                <c:pt idx="49">
                  <c:v>0.22280313620827166</c:v>
                </c:pt>
                <c:pt idx="50">
                  <c:v>0.22326850633497108</c:v>
                </c:pt>
                <c:pt idx="51">
                  <c:v>0.22373387646167051</c:v>
                </c:pt>
                <c:pt idx="52">
                  <c:v>0.22419924658836993</c:v>
                </c:pt>
                <c:pt idx="53">
                  <c:v>0.21518466573165029</c:v>
                </c:pt>
                <c:pt idx="54">
                  <c:v>0.22693759159282292</c:v>
                </c:pt>
                <c:pt idx="55">
                  <c:v>0.23187159282073336</c:v>
                </c:pt>
                <c:pt idx="56">
                  <c:v>0.24352458574502181</c:v>
                </c:pt>
                <c:pt idx="57">
                  <c:v>0.23155161304013983</c:v>
                </c:pt>
                <c:pt idx="58">
                  <c:v>0.25574248394846816</c:v>
                </c:pt>
                <c:pt idx="59">
                  <c:v>0.24289888281719174</c:v>
                </c:pt>
                <c:pt idx="60">
                  <c:v>0.23085590059545472</c:v>
                </c:pt>
                <c:pt idx="61">
                  <c:v>0.19363027248139125</c:v>
                </c:pt>
                <c:pt idx="62">
                  <c:v>0.21760258718524142</c:v>
                </c:pt>
                <c:pt idx="63">
                  <c:v>0.22825789837141047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5.1414540250918468E-2</c:v>
                </c:pt>
                <c:pt idx="2">
                  <c:v>5.2829080501836934E-2</c:v>
                </c:pt>
                <c:pt idx="3">
                  <c:v>5.4243620752755399E-2</c:v>
                </c:pt>
                <c:pt idx="4">
                  <c:v>5.5658161003673864E-2</c:v>
                </c:pt>
                <c:pt idx="5">
                  <c:v>5.707270125459233E-2</c:v>
                </c:pt>
                <c:pt idx="6">
                  <c:v>5.8487241505510795E-2</c:v>
                </c:pt>
                <c:pt idx="7">
                  <c:v>5.9901781756429261E-2</c:v>
                </c:pt>
                <c:pt idx="8">
                  <c:v>6.1316322007347726E-2</c:v>
                </c:pt>
                <c:pt idx="9">
                  <c:v>6.2730862258266198E-2</c:v>
                </c:pt>
                <c:pt idx="10">
                  <c:v>6.4145402509184671E-2</c:v>
                </c:pt>
                <c:pt idx="11">
                  <c:v>6.5559942760103143E-2</c:v>
                </c:pt>
                <c:pt idx="12">
                  <c:v>6.6974483011021615E-2</c:v>
                </c:pt>
                <c:pt idx="13">
                  <c:v>6.8389023261940088E-2</c:v>
                </c:pt>
                <c:pt idx="14">
                  <c:v>6.980356351285856E-2</c:v>
                </c:pt>
                <c:pt idx="15">
                  <c:v>7.1218103763777033E-2</c:v>
                </c:pt>
                <c:pt idx="16">
                  <c:v>7.2632644014695505E-2</c:v>
                </c:pt>
                <c:pt idx="17">
                  <c:v>7.4047184265613977E-2</c:v>
                </c:pt>
                <c:pt idx="18">
                  <c:v>7.546172451653245E-2</c:v>
                </c:pt>
                <c:pt idx="19">
                  <c:v>7.6876264767450922E-2</c:v>
                </c:pt>
                <c:pt idx="20">
                  <c:v>7.8290805018369394E-2</c:v>
                </c:pt>
                <c:pt idx="21">
                  <c:v>7.9705345269287867E-2</c:v>
                </c:pt>
                <c:pt idx="22">
                  <c:v>8.1119885520206339E-2</c:v>
                </c:pt>
                <c:pt idx="23">
                  <c:v>8.2534425771124811E-2</c:v>
                </c:pt>
                <c:pt idx="24">
                  <c:v>8.3948966022043284E-2</c:v>
                </c:pt>
                <c:pt idx="25">
                  <c:v>8.5363506272961756E-2</c:v>
                </c:pt>
                <c:pt idx="26">
                  <c:v>8.6778046523880228E-2</c:v>
                </c:pt>
                <c:pt idx="27">
                  <c:v>8.8192586774798701E-2</c:v>
                </c:pt>
                <c:pt idx="28">
                  <c:v>8.9607127025717173E-2</c:v>
                </c:pt>
                <c:pt idx="29">
                  <c:v>9.1021667276635645E-2</c:v>
                </c:pt>
                <c:pt idx="30">
                  <c:v>9.2436207527554118E-2</c:v>
                </c:pt>
                <c:pt idx="31">
                  <c:v>9.385074777847259E-2</c:v>
                </c:pt>
                <c:pt idx="32">
                  <c:v>9.5265288029391063E-2</c:v>
                </c:pt>
                <c:pt idx="33">
                  <c:v>9.6679828280309535E-2</c:v>
                </c:pt>
                <c:pt idx="34">
                  <c:v>9.8094368531228007E-2</c:v>
                </c:pt>
                <c:pt idx="35">
                  <c:v>9.950890878214648E-2</c:v>
                </c:pt>
                <c:pt idx="36">
                  <c:v>0.10092344903306495</c:v>
                </c:pt>
                <c:pt idx="37">
                  <c:v>0.10233798928398342</c:v>
                </c:pt>
                <c:pt idx="38">
                  <c:v>0.1037525295349019</c:v>
                </c:pt>
                <c:pt idx="39">
                  <c:v>0.10516706978582037</c:v>
                </c:pt>
                <c:pt idx="40">
                  <c:v>0.10658161003673884</c:v>
                </c:pt>
                <c:pt idx="41">
                  <c:v>0.10799615028765731</c:v>
                </c:pt>
                <c:pt idx="42">
                  <c:v>0.10941069053857579</c:v>
                </c:pt>
                <c:pt idx="43">
                  <c:v>0.11082523078949426</c:v>
                </c:pt>
                <c:pt idx="44">
                  <c:v>0.11223977104041273</c:v>
                </c:pt>
                <c:pt idx="45">
                  <c:v>0.1136543112913312</c:v>
                </c:pt>
                <c:pt idx="46">
                  <c:v>0.11506885154224968</c:v>
                </c:pt>
                <c:pt idx="47">
                  <c:v>0.11648339179316815</c:v>
                </c:pt>
                <c:pt idx="48">
                  <c:v>0.11789793204408662</c:v>
                </c:pt>
                <c:pt idx="49">
                  <c:v>0.11931247229500509</c:v>
                </c:pt>
                <c:pt idx="50">
                  <c:v>0.12072701254592356</c:v>
                </c:pt>
                <c:pt idx="51">
                  <c:v>0.12214155279684204</c:v>
                </c:pt>
                <c:pt idx="52">
                  <c:v>0.12355609304776051</c:v>
                </c:pt>
                <c:pt idx="53">
                  <c:v>0.12388031790556335</c:v>
                </c:pt>
                <c:pt idx="54">
                  <c:v>0.12868933992421999</c:v>
                </c:pt>
                <c:pt idx="55">
                  <c:v>0.12234224206625263</c:v>
                </c:pt>
                <c:pt idx="56">
                  <c:v>0.11766262662896183</c:v>
                </c:pt>
                <c:pt idx="57">
                  <c:v>0.11615200892081999</c:v>
                </c:pt>
                <c:pt idx="58">
                  <c:v>0.12324655272115941</c:v>
                </c:pt>
                <c:pt idx="59">
                  <c:v>0.10808733021845333</c:v>
                </c:pt>
                <c:pt idx="60">
                  <c:v>0.11362426442193854</c:v>
                </c:pt>
                <c:pt idx="61">
                  <c:v>0.10443257259092026</c:v>
                </c:pt>
                <c:pt idx="62">
                  <c:v>8.0885803759610214E-2</c:v>
                </c:pt>
                <c:pt idx="63">
                  <c:v>5.5965680209472284E-2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613504"/>
        <c:axId val="359781664"/>
      </c:lineChart>
      <c:catAx>
        <c:axId val="401613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59781664"/>
        <c:crosses val="autoZero"/>
        <c:auto val="1"/>
        <c:lblAlgn val="ctr"/>
        <c:lblOffset val="100"/>
        <c:noMultiLvlLbl val="0"/>
      </c:catAx>
      <c:valAx>
        <c:axId val="359781664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613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0954945308327902"/>
          <c:h val="0.2990489452264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198E-2"/>
          <c:y val="5.0925925925925902E-2"/>
          <c:w val="0.93493434838568601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2.0649013868345309</c:v>
                </c:pt>
                <c:pt idx="41">
                  <c:v>2.4923359739092792</c:v>
                </c:pt>
                <c:pt idx="42">
                  <c:v>2.9521719610955413</c:v>
                </c:pt>
                <c:pt idx="43">
                  <c:v>3.1809652880804453</c:v>
                </c:pt>
                <c:pt idx="44">
                  <c:v>3.3384230698404278</c:v>
                </c:pt>
                <c:pt idx="45">
                  <c:v>3.4402449734705614</c:v>
                </c:pt>
                <c:pt idx="46">
                  <c:v>3.5004492605062962</c:v>
                </c:pt>
                <c:pt idx="47">
                  <c:v>3.5092003836575616</c:v>
                </c:pt>
                <c:pt idx="48">
                  <c:v>3.5302555859595071</c:v>
                </c:pt>
                <c:pt idx="49">
                  <c:v>3.5584976306471829</c:v>
                </c:pt>
                <c:pt idx="50">
                  <c:v>3.5638353770931541</c:v>
                </c:pt>
                <c:pt idx="51">
                  <c:v>3.6083833193068182</c:v>
                </c:pt>
                <c:pt idx="52">
                  <c:v>3.7400893104615172</c:v>
                </c:pt>
                <c:pt idx="53">
                  <c:v>3.874732525638132</c:v>
                </c:pt>
                <c:pt idx="54">
                  <c:v>3.958039274939352</c:v>
                </c:pt>
                <c:pt idx="55">
                  <c:v>4.0886545710123503</c:v>
                </c:pt>
                <c:pt idx="56">
                  <c:v>4.364638754555684</c:v>
                </c:pt>
                <c:pt idx="57">
                  <c:v>4.5086718334560212</c:v>
                </c:pt>
                <c:pt idx="58">
                  <c:v>4.5717932391244052</c:v>
                </c:pt>
                <c:pt idx="59">
                  <c:v>4.862102109808804</c:v>
                </c:pt>
                <c:pt idx="60">
                  <c:v>5.0638793473658694</c:v>
                </c:pt>
                <c:pt idx="61">
                  <c:v>5.086666804429016</c:v>
                </c:pt>
                <c:pt idx="62">
                  <c:v>2.545876735616722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2.0873155131502381</c:v>
                </c:pt>
                <c:pt idx="41">
                  <c:v>2.5747036854708187</c:v>
                </c:pt>
                <c:pt idx="42">
                  <c:v>3.1025179409923367</c:v>
                </c:pt>
                <c:pt idx="43">
                  <c:v>3.3321042686257698</c:v>
                </c:pt>
                <c:pt idx="44">
                  <c:v>3.4987094820570586</c:v>
                </c:pt>
                <c:pt idx="45">
                  <c:v>3.6229136686700838</c:v>
                </c:pt>
                <c:pt idx="46">
                  <c:v>3.7207323377241757</c:v>
                </c:pt>
                <c:pt idx="47">
                  <c:v>3.7449170979193824</c:v>
                </c:pt>
                <c:pt idx="48">
                  <c:v>3.7973459372902538</c:v>
                </c:pt>
                <c:pt idx="49">
                  <c:v>3.8675968371301233</c:v>
                </c:pt>
                <c:pt idx="50">
                  <c:v>3.900471410245729</c:v>
                </c:pt>
                <c:pt idx="51">
                  <c:v>3.9745803670403985</c:v>
                </c:pt>
                <c:pt idx="52">
                  <c:v>4.1534364835572157</c:v>
                </c:pt>
                <c:pt idx="53">
                  <c:v>4.3299575341083969</c:v>
                </c:pt>
                <c:pt idx="54">
                  <c:v>4.425216599858782</c:v>
                </c:pt>
                <c:pt idx="55">
                  <c:v>4.5955874389533449</c:v>
                </c:pt>
                <c:pt idx="56">
                  <c:v>4.9954035461422857</c:v>
                </c:pt>
                <c:pt idx="57">
                  <c:v>5.1627495649380517</c:v>
                </c:pt>
                <c:pt idx="58">
                  <c:v>5.2014701866750874</c:v>
                </c:pt>
                <c:pt idx="59">
                  <c:v>5.6331922121691207</c:v>
                </c:pt>
                <c:pt idx="60">
                  <c:v>5.9402011877323373</c:v>
                </c:pt>
                <c:pt idx="61">
                  <c:v>5.9817825960464646</c:v>
                </c:pt>
                <c:pt idx="62">
                  <c:v>3.0028548632153251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2.0069982271856204</c:v>
                </c:pt>
                <c:pt idx="41">
                  <c:v>2.2689114958333438</c:v>
                </c:pt>
                <c:pt idx="42">
                  <c:v>2.5888280167458455</c:v>
                </c:pt>
                <c:pt idx="43">
                  <c:v>2.8438275763953116</c:v>
                </c:pt>
                <c:pt idx="44">
                  <c:v>3.0315201964374019</c:v>
                </c:pt>
                <c:pt idx="45">
                  <c:v>3.1088239614465558</c:v>
                </c:pt>
                <c:pt idx="46">
                  <c:v>3.0948342536200468</c:v>
                </c:pt>
                <c:pt idx="47">
                  <c:v>3.0747178309715162</c:v>
                </c:pt>
                <c:pt idx="48">
                  <c:v>3.0301344224224289</c:v>
                </c:pt>
                <c:pt idx="49">
                  <c:v>2.968016666762769</c:v>
                </c:pt>
                <c:pt idx="50">
                  <c:v>2.9012362917606067</c:v>
                </c:pt>
                <c:pt idx="51">
                  <c:v>2.8678720744053594</c:v>
                </c:pt>
                <c:pt idx="52">
                  <c:v>2.8865132428889941</c:v>
                </c:pt>
                <c:pt idx="53">
                  <c:v>2.9197081451822178</c:v>
                </c:pt>
                <c:pt idx="54">
                  <c:v>2.9649636214325423</c:v>
                </c:pt>
                <c:pt idx="55">
                  <c:v>2.9827534031611376</c:v>
                </c:pt>
                <c:pt idx="56">
                  <c:v>2.9902102866690403</c:v>
                </c:pt>
                <c:pt idx="57">
                  <c:v>2.9662886043756878</c:v>
                </c:pt>
                <c:pt idx="58">
                  <c:v>2.9395920069363064</c:v>
                </c:pt>
                <c:pt idx="59">
                  <c:v>2.9616389469883289</c:v>
                </c:pt>
                <c:pt idx="60">
                  <c:v>2.9675622248823048</c:v>
                </c:pt>
                <c:pt idx="61">
                  <c:v>2.9378866026334816</c:v>
                </c:pt>
                <c:pt idx="62">
                  <c:v>1.4498470383996231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2.0219409780627591</c:v>
                </c:pt>
                <c:pt idx="41">
                  <c:v>2.4323949966094993</c:v>
                </c:pt>
                <c:pt idx="42">
                  <c:v>2.7644169136466963</c:v>
                </c:pt>
                <c:pt idx="43">
                  <c:v>2.9551616806883181</c:v>
                </c:pt>
                <c:pt idx="44">
                  <c:v>2.9935787825372659</c:v>
                </c:pt>
                <c:pt idx="45">
                  <c:v>3.0160306234062957</c:v>
                </c:pt>
                <c:pt idx="46">
                  <c:v>3.0326187918350307</c:v>
                </c:pt>
                <c:pt idx="47">
                  <c:v>3.0371677200227833</c:v>
                </c:pt>
                <c:pt idx="48">
                  <c:v>3.0386863038827951</c:v>
                </c:pt>
                <c:pt idx="49">
                  <c:v>3.0523603922502676</c:v>
                </c:pt>
                <c:pt idx="50">
                  <c:v>3.0783054555843945</c:v>
                </c:pt>
                <c:pt idx="51">
                  <c:v>3.1475673283350432</c:v>
                </c:pt>
                <c:pt idx="52">
                  <c:v>3.226256511543419</c:v>
                </c:pt>
                <c:pt idx="53">
                  <c:v>3.3052997960762327</c:v>
                </c:pt>
                <c:pt idx="54">
                  <c:v>3.4094167396526345</c:v>
                </c:pt>
                <c:pt idx="55">
                  <c:v>3.6225052858809241</c:v>
                </c:pt>
                <c:pt idx="56">
                  <c:v>3.9847558144690169</c:v>
                </c:pt>
                <c:pt idx="57">
                  <c:v>4.4410103552257194</c:v>
                </c:pt>
                <c:pt idx="58">
                  <c:v>4.876229370037839</c:v>
                </c:pt>
                <c:pt idx="59">
                  <c:v>5.2370703434206396</c:v>
                </c:pt>
                <c:pt idx="60">
                  <c:v>5.4989238605916722</c:v>
                </c:pt>
                <c:pt idx="61">
                  <c:v>5.6253991093852802</c:v>
                </c:pt>
                <c:pt idx="62">
                  <c:v>2.8633281466771079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899720"/>
        <c:axId val="253900112"/>
      </c:lineChart>
      <c:catAx>
        <c:axId val="2538997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900112"/>
        <c:crosses val="autoZero"/>
        <c:auto val="1"/>
        <c:lblAlgn val="ctr"/>
        <c:lblOffset val="100"/>
        <c:noMultiLvlLbl val="0"/>
      </c:catAx>
      <c:valAx>
        <c:axId val="253900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89972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03E-2"/>
          <c:y val="3.5488005859732601E-2"/>
          <c:w val="0.16969330222882001"/>
          <c:h val="0.37926772371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39.00979110617746</c:v>
                </c:pt>
                <c:pt idx="1">
                  <c:v>6.9318743951140309</c:v>
                </c:pt>
                <c:pt idx="2">
                  <c:v>8.4669454135575002</c:v>
                </c:pt>
                <c:pt idx="3">
                  <c:v>9.0316190550007374</c:v>
                </c:pt>
                <c:pt idx="4">
                  <c:v>11.623982593415615</c:v>
                </c:pt>
                <c:pt idx="5">
                  <c:v>10.649685692001563</c:v>
                </c:pt>
                <c:pt idx="6">
                  <c:v>19.295254143932855</c:v>
                </c:pt>
                <c:pt idx="7">
                  <c:v>23.358290014573125</c:v>
                </c:pt>
                <c:pt idx="8">
                  <c:v>28.905149094313</c:v>
                </c:pt>
                <c:pt idx="9">
                  <c:v>7.601730558995385</c:v>
                </c:pt>
                <c:pt idx="10">
                  <c:v>6.8745560344284522</c:v>
                </c:pt>
                <c:pt idx="11">
                  <c:v>11.114210351080649</c:v>
                </c:pt>
                <c:pt idx="12">
                  <c:v>13.084050267327706</c:v>
                </c:pt>
                <c:pt idx="13">
                  <c:v>13.024582998914685</c:v>
                </c:pt>
                <c:pt idx="14">
                  <c:v>10.967827371104306</c:v>
                </c:pt>
                <c:pt idx="15">
                  <c:v>8.7159986907685951</c:v>
                </c:pt>
                <c:pt idx="16">
                  <c:v>7.9672105580540098</c:v>
                </c:pt>
                <c:pt idx="17">
                  <c:v>12.199403759695379</c:v>
                </c:pt>
                <c:pt idx="18">
                  <c:v>13.90725698327833</c:v>
                </c:pt>
                <c:pt idx="19">
                  <c:v>14.928090091041108</c:v>
                </c:pt>
                <c:pt idx="20">
                  <c:v>17.503782861569967</c:v>
                </c:pt>
                <c:pt idx="21">
                  <c:v>20.236812485186576</c:v>
                </c:pt>
                <c:pt idx="22">
                  <c:v>22.195132753840056</c:v>
                </c:pt>
                <c:pt idx="23">
                  <c:v>24.761508351059817</c:v>
                </c:pt>
                <c:pt idx="24">
                  <c:v>26.864058968491499</c:v>
                </c:pt>
                <c:pt idx="25">
                  <c:v>28.957778637419139</c:v>
                </c:pt>
                <c:pt idx="26">
                  <c:v>34.385345515007934</c:v>
                </c:pt>
                <c:pt idx="27">
                  <c:v>36.04078431027375</c:v>
                </c:pt>
                <c:pt idx="28">
                  <c:v>47.591756784610283</c:v>
                </c:pt>
                <c:pt idx="29">
                  <c:v>57.504215803847543</c:v>
                </c:pt>
                <c:pt idx="30">
                  <c:v>75.7614593866045</c:v>
                </c:pt>
                <c:pt idx="31">
                  <c:v>69.651385512496418</c:v>
                </c:pt>
                <c:pt idx="32">
                  <c:v>92.314912634785017</c:v>
                </c:pt>
                <c:pt idx="33" formatCode="General">
                  <c:v>109.9</c:v>
                </c:pt>
                <c:pt idx="34">
                  <c:v>109.62417941466622</c:v>
                </c:pt>
                <c:pt idx="35">
                  <c:v>114.81427127999999</c:v>
                </c:pt>
                <c:pt idx="36">
                  <c:v>116.4654550835905</c:v>
                </c:pt>
                <c:pt idx="37">
                  <c:v>98.713002169341181</c:v>
                </c:pt>
                <c:pt idx="38">
                  <c:v>100.71793585758793</c:v>
                </c:pt>
                <c:pt idx="39">
                  <c:v>105.04089995915189</c:v>
                </c:pt>
                <c:pt idx="40">
                  <c:v>119.2308754160031</c:v>
                </c:pt>
                <c:pt idx="41">
                  <c:v>134.41205499856656</c:v>
                </c:pt>
                <c:pt idx="42">
                  <c:v>147.59641570415229</c:v>
                </c:pt>
                <c:pt idx="43">
                  <c:v>175.66994587897815</c:v>
                </c:pt>
                <c:pt idx="44">
                  <c:v>195.78704865325597</c:v>
                </c:pt>
                <c:pt idx="45">
                  <c:v>210.56640023783433</c:v>
                </c:pt>
                <c:pt idx="46">
                  <c:v>247.20826831091944</c:v>
                </c:pt>
                <c:pt idx="47">
                  <c:v>244.81645562359387</c:v>
                </c:pt>
                <c:pt idx="48">
                  <c:v>261.28419813810621</c:v>
                </c:pt>
                <c:pt idx="49">
                  <c:v>294.16908725315596</c:v>
                </c:pt>
                <c:pt idx="50">
                  <c:v>323.49979109875835</c:v>
                </c:pt>
                <c:pt idx="51">
                  <c:v>349.54712079821377</c:v>
                </c:pt>
                <c:pt idx="52">
                  <c:v>405.56518149370731</c:v>
                </c:pt>
                <c:pt idx="53">
                  <c:v>461.62412196579243</c:v>
                </c:pt>
                <c:pt idx="54">
                  <c:v>563.9256826308781</c:v>
                </c:pt>
                <c:pt idx="55">
                  <c:v>703.85990061455527</c:v>
                </c:pt>
                <c:pt idx="56">
                  <c:v>837.47824403215816</c:v>
                </c:pt>
                <c:pt idx="57">
                  <c:v>994.42588984420343</c:v>
                </c:pt>
                <c:pt idx="58">
                  <c:v>1183.445907767303</c:v>
                </c:pt>
                <c:pt idx="59">
                  <c:v>1357.283300711985</c:v>
                </c:pt>
                <c:pt idx="60">
                  <c:v>1545.0782815490929</c:v>
                </c:pt>
                <c:pt idx="61">
                  <c:v>1799.5006065720645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32.375663972806478</c:v>
                </c:pt>
                <c:pt idx="1">
                  <c:v>5.1598094426830157</c:v>
                </c:pt>
                <c:pt idx="2">
                  <c:v>6.2865366827078049</c:v>
                </c:pt>
                <c:pt idx="3">
                  <c:v>6.6888158081702471</c:v>
                </c:pt>
                <c:pt idx="4">
                  <c:v>8.5868664692945522</c:v>
                </c:pt>
                <c:pt idx="5">
                  <c:v>7.8471123187209733</c:v>
                </c:pt>
                <c:pt idx="6">
                  <c:v>14.181235665071876</c:v>
                </c:pt>
                <c:pt idx="7">
                  <c:v>17.123489359751304</c:v>
                </c:pt>
                <c:pt idx="8">
                  <c:v>21.135436927285888</c:v>
                </c:pt>
                <c:pt idx="9">
                  <c:v>5.5440917908115201</c:v>
                </c:pt>
                <c:pt idx="10">
                  <c:v>5.0008247326802868</c:v>
                </c:pt>
                <c:pt idx="11">
                  <c:v>8.0640224182400715</c:v>
                </c:pt>
                <c:pt idx="12">
                  <c:v>9.4686603703915928</c:v>
                </c:pt>
                <c:pt idx="13">
                  <c:v>9.4011385402964471</c:v>
                </c:pt>
                <c:pt idx="14">
                  <c:v>7.8959533692194093</c:v>
                </c:pt>
                <c:pt idx="15">
                  <c:v>6.2584315526245033</c:v>
                </c:pt>
                <c:pt idx="16">
                  <c:v>5.7057934992533719</c:v>
                </c:pt>
                <c:pt idx="17">
                  <c:v>8.7137836297708073</c:v>
                </c:pt>
                <c:pt idx="18">
                  <c:v>9.907522089677629</c:v>
                </c:pt>
                <c:pt idx="19">
                  <c:v>10.606697796986284</c:v>
                </c:pt>
                <c:pt idx="20">
                  <c:v>12.403869908644051</c:v>
                </c:pt>
                <c:pt idx="21">
                  <c:v>14.302556564299188</c:v>
                </c:pt>
                <c:pt idx="22">
                  <c:v>15.644890265863451</c:v>
                </c:pt>
                <c:pt idx="23">
                  <c:v>17.407323044091175</c:v>
                </c:pt>
                <c:pt idx="24">
                  <c:v>18.83490947412081</c:v>
                </c:pt>
                <c:pt idx="25">
                  <c:v>20.248415250371</c:v>
                </c:pt>
                <c:pt idx="26">
                  <c:v>23.978937600114268</c:v>
                </c:pt>
                <c:pt idx="27">
                  <c:v>25.065615417716987</c:v>
                </c:pt>
                <c:pt idx="28">
                  <c:v>33.009602543380218</c:v>
                </c:pt>
                <c:pt idx="29">
                  <c:v>39.776766260469749</c:v>
                </c:pt>
                <c:pt idx="30">
                  <c:v>52.263217285864144</c:v>
                </c:pt>
                <c:pt idx="31">
                  <c:v>47.917302842881767</c:v>
                </c:pt>
                <c:pt idx="32">
                  <c:v>63.335327408882861</c:v>
                </c:pt>
                <c:pt idx="33" formatCode="0.00">
                  <c:v>75.193472337469075</c:v>
                </c:pt>
                <c:pt idx="34">
                  <c:v>74.798659637537071</c:v>
                </c:pt>
                <c:pt idx="35">
                  <c:v>78.124103845768346</c:v>
                </c:pt>
                <c:pt idx="36">
                  <c:v>79.028675327689101</c:v>
                </c:pt>
                <c:pt idx="37">
                  <c:v>66.797006552854427</c:v>
                </c:pt>
                <c:pt idx="38">
                  <c:v>67.964350353950991</c:v>
                </c:pt>
                <c:pt idx="39">
                  <c:v>70.684001857750303</c:v>
                </c:pt>
                <c:pt idx="40">
                  <c:v>79.149394298116334</c:v>
                </c:pt>
                <c:pt idx="41">
                  <c:v>87.065629366517996</c:v>
                </c:pt>
                <c:pt idx="42">
                  <c:v>93.715292967610907</c:v>
                </c:pt>
                <c:pt idx="43">
                  <c:v>111.58858973022846</c:v>
                </c:pt>
                <c:pt idx="44">
                  <c:v>123.95687697709816</c:v>
                </c:pt>
                <c:pt idx="45">
                  <c:v>132.2943649427053</c:v>
                </c:pt>
                <c:pt idx="46">
                  <c:v>153.44171630428329</c:v>
                </c:pt>
                <c:pt idx="47">
                  <c:v>150.92192797726909</c:v>
                </c:pt>
                <c:pt idx="48">
                  <c:v>159.34632216969598</c:v>
                </c:pt>
                <c:pt idx="49">
                  <c:v>177.04309692876254</c:v>
                </c:pt>
                <c:pt idx="50">
                  <c:v>192.7884450114156</c:v>
                </c:pt>
                <c:pt idx="51">
                  <c:v>209.73629224570209</c:v>
                </c:pt>
                <c:pt idx="52">
                  <c:v>235.32737115345586</c:v>
                </c:pt>
                <c:pt idx="53">
                  <c:v>266.76897656700623</c:v>
                </c:pt>
                <c:pt idx="54">
                  <c:v>322.21150362182846</c:v>
                </c:pt>
                <c:pt idx="55">
                  <c:v>408.47979360902093</c:v>
                </c:pt>
                <c:pt idx="56">
                  <c:v>454.41277029658028</c:v>
                </c:pt>
                <c:pt idx="57">
                  <c:v>563.63160480787815</c:v>
                </c:pt>
                <c:pt idx="58">
                  <c:v>681.84764844066956</c:v>
                </c:pt>
                <c:pt idx="59">
                  <c:v>822.31505604401298</c:v>
                </c:pt>
                <c:pt idx="60">
                  <c:v>923.9919890140834</c:v>
                </c:pt>
                <c:pt idx="61">
                  <c:v>1095.2987621640923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5.0467951813480525</c:v>
                </c:pt>
                <c:pt idx="1">
                  <c:v>1.3960525408193623</c:v>
                </c:pt>
                <c:pt idx="2">
                  <c:v>1.7091501365509576</c:v>
                </c:pt>
                <c:pt idx="3">
                  <c:v>1.8273390395197806</c:v>
                </c:pt>
                <c:pt idx="4">
                  <c:v>2.3572532441966212</c:v>
                </c:pt>
                <c:pt idx="5">
                  <c:v>2.1646294574588834</c:v>
                </c:pt>
                <c:pt idx="6">
                  <c:v>3.9308863077118472</c:v>
                </c:pt>
                <c:pt idx="7">
                  <c:v>4.7694902563666988</c:v>
                </c:pt>
                <c:pt idx="8">
                  <c:v>5.9155457478254609</c:v>
                </c:pt>
                <c:pt idx="9">
                  <c:v>1.5592599132461971</c:v>
                </c:pt>
                <c:pt idx="10">
                  <c:v>1.4133017630386213</c:v>
                </c:pt>
                <c:pt idx="11">
                  <c:v>2.2900809494463337</c:v>
                </c:pt>
                <c:pt idx="12">
                  <c:v>2.7020550192946122</c:v>
                </c:pt>
                <c:pt idx="13">
                  <c:v>2.6958353773891179</c:v>
                </c:pt>
                <c:pt idx="14">
                  <c:v>2.2752310616337921</c:v>
                </c:pt>
                <c:pt idx="15">
                  <c:v>1.8121545502093135</c:v>
                </c:pt>
                <c:pt idx="16">
                  <c:v>1.6601807437739682</c:v>
                </c:pt>
                <c:pt idx="17">
                  <c:v>2.5477482753319056</c:v>
                </c:pt>
                <c:pt idx="18">
                  <c:v>2.9108918355426594</c:v>
                </c:pt>
                <c:pt idx="19">
                  <c:v>3.1315068489262332</c:v>
                </c:pt>
                <c:pt idx="20">
                  <c:v>3.6799628005701686</c:v>
                </c:pt>
                <c:pt idx="21">
                  <c:v>4.263967480812461</c:v>
                </c:pt>
                <c:pt idx="22">
                  <c:v>4.6869213925703725</c:v>
                </c:pt>
                <c:pt idx="23">
                  <c:v>5.2403833271770006</c:v>
                </c:pt>
                <c:pt idx="24">
                  <c:v>5.6978567873698172</c:v>
                </c:pt>
                <c:pt idx="25">
                  <c:v>6.1554100255464261</c:v>
                </c:pt>
                <c:pt idx="26">
                  <c:v>7.3251226557714206</c:v>
                </c:pt>
                <c:pt idx="27">
                  <c:v>7.6945536885184911</c:v>
                </c:pt>
                <c:pt idx="28">
                  <c:v>10.182784813463121</c:v>
                </c:pt>
                <c:pt idx="29">
                  <c:v>12.330426230795521</c:v>
                </c:pt>
                <c:pt idx="30">
                  <c:v>16.280519715838572</c:v>
                </c:pt>
                <c:pt idx="31">
                  <c:v>14.999928347823726</c:v>
                </c:pt>
                <c:pt idx="32">
                  <c:v>19.923643014986265</c:v>
                </c:pt>
                <c:pt idx="33" formatCode="0.00">
                  <c:v>23.770046192349326</c:v>
                </c:pt>
                <c:pt idx="34">
                  <c:v>23.761405340420083</c:v>
                </c:pt>
                <c:pt idx="35">
                  <c:v>24.939806138981584</c:v>
                </c:pt>
                <c:pt idx="36">
                  <c:v>25.352673673075639</c:v>
                </c:pt>
                <c:pt idx="37">
                  <c:v>21.534185644598875</c:v>
                </c:pt>
                <c:pt idx="38">
                  <c:v>22.018431914355581</c:v>
                </c:pt>
                <c:pt idx="39">
                  <c:v>23.012378765657463</c:v>
                </c:pt>
                <c:pt idx="40">
                  <c:v>26.931819134648194</c:v>
                </c:pt>
                <c:pt idx="41">
                  <c:v>32.484147931929229</c:v>
                </c:pt>
                <c:pt idx="42">
                  <c:v>37.108734644433454</c:v>
                </c:pt>
                <c:pt idx="43">
                  <c:v>43.414093818753216</c:v>
                </c:pt>
                <c:pt idx="44">
                  <c:v>47.737125549049246</c:v>
                </c:pt>
                <c:pt idx="45">
                  <c:v>51.699409687682603</c:v>
                </c:pt>
                <c:pt idx="46">
                  <c:v>62.167388213433036</c:v>
                </c:pt>
                <c:pt idx="47">
                  <c:v>62.253648259947106</c:v>
                </c:pt>
                <c:pt idx="48">
                  <c:v>67.964928789772003</c:v>
                </c:pt>
                <c:pt idx="49">
                  <c:v>78.909469917338726</c:v>
                </c:pt>
                <c:pt idx="50">
                  <c:v>89.092816095608086</c:v>
                </c:pt>
                <c:pt idx="51">
                  <c:v>94.63895593864892</c:v>
                </c:pt>
                <c:pt idx="52">
                  <c:v>119.2547051899361</c:v>
                </c:pt>
                <c:pt idx="53">
                  <c:v>142.04904781836586</c:v>
                </c:pt>
                <c:pt idx="54">
                  <c:v>183.32657184633362</c:v>
                </c:pt>
                <c:pt idx="55">
                  <c:v>223.40716914955664</c:v>
                </c:pt>
                <c:pt idx="56">
                  <c:v>312.62448273941817</c:v>
                </c:pt>
                <c:pt idx="57">
                  <c:v>367.1412334793373</c:v>
                </c:pt>
                <c:pt idx="58">
                  <c:v>424.90213660516105</c:v>
                </c:pt>
                <c:pt idx="59">
                  <c:v>431.45521737962775</c:v>
                </c:pt>
                <c:pt idx="60">
                  <c:v>573.71744797624228</c:v>
                </c:pt>
                <c:pt idx="61">
                  <c:v>711.17433210454965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1.5873319520229268</c:v>
                </c:pt>
                <c:pt idx="1">
                  <c:v>0.37600996579430118</c:v>
                </c:pt>
                <c:pt idx="2">
                  <c:v>0.47125461103710137</c:v>
                </c:pt>
                <c:pt idx="3">
                  <c:v>0.51545889617134055</c:v>
                </c:pt>
                <c:pt idx="4">
                  <c:v>0.67985467719695281</c:v>
                </c:pt>
                <c:pt idx="5">
                  <c:v>0.63793514809684493</c:v>
                </c:pt>
                <c:pt idx="6">
                  <c:v>1.1831140163029974</c:v>
                </c:pt>
                <c:pt idx="7">
                  <c:v>1.4652856734928215</c:v>
                </c:pt>
                <c:pt idx="8">
                  <c:v>1.8541324232427021</c:v>
                </c:pt>
                <c:pt idx="9">
                  <c:v>0.49836902032546432</c:v>
                </c:pt>
                <c:pt idx="10">
                  <c:v>0.46041983633614453</c:v>
                </c:pt>
                <c:pt idx="11">
                  <c:v>0.76008999023814983</c:v>
                </c:pt>
                <c:pt idx="12">
                  <c:v>0.91331333384084357</c:v>
                </c:pt>
                <c:pt idx="13">
                  <c:v>0.92758610349663229</c:v>
                </c:pt>
                <c:pt idx="14">
                  <c:v>0.79662230106005261</c:v>
                </c:pt>
                <c:pt idx="15">
                  <c:v>0.64539516111419226</c:v>
                </c:pt>
                <c:pt idx="16">
                  <c:v>0.60121944829708052</c:v>
                </c:pt>
                <c:pt idx="17">
                  <c:v>0.93784459343537818</c:v>
                </c:pt>
                <c:pt idx="18">
                  <c:v>1.0888103448181998</c:v>
                </c:pt>
                <c:pt idx="19">
                  <c:v>1.1898485749174665</c:v>
                </c:pt>
                <c:pt idx="20">
                  <c:v>1.4199048619011052</c:v>
                </c:pt>
                <c:pt idx="21">
                  <c:v>1.6702336979028034</c:v>
                </c:pt>
                <c:pt idx="22">
                  <c:v>1.8632584454068588</c:v>
                </c:pt>
                <c:pt idx="23">
                  <c:v>2.1137291734536894</c:v>
                </c:pt>
                <c:pt idx="24">
                  <c:v>2.3312105589880172</c:v>
                </c:pt>
                <c:pt idx="25">
                  <c:v>2.5538614052859994</c:v>
                </c:pt>
                <c:pt idx="26">
                  <c:v>3.0811720233864901</c:v>
                </c:pt>
                <c:pt idx="27">
                  <c:v>3.2804922778787273</c:v>
                </c:pt>
                <c:pt idx="28">
                  <c:v>4.3992015067431183</c:v>
                </c:pt>
                <c:pt idx="29">
                  <c:v>5.3968136536057534</c:v>
                </c:pt>
                <c:pt idx="30">
                  <c:v>7.2174372499918906</c:v>
                </c:pt>
                <c:pt idx="31">
                  <c:v>6.7338839908337924</c:v>
                </c:pt>
                <c:pt idx="32">
                  <c:v>9.0555730609247167</c:v>
                </c:pt>
                <c:pt idx="33" formatCode="0.00">
                  <c:v>10.936029075157899</c:v>
                </c:pt>
                <c:pt idx="34">
                  <c:v>11.063650283947633</c:v>
                </c:pt>
                <c:pt idx="35">
                  <c:v>11.749861663901005</c:v>
                </c:pt>
                <c:pt idx="36">
                  <c:v>12.083585568356012</c:v>
                </c:pt>
                <c:pt idx="37">
                  <c:v>10.38135718791094</c:v>
                </c:pt>
                <c:pt idx="38">
                  <c:v>10.734679763278711</c:v>
                </c:pt>
                <c:pt idx="39">
                  <c:v>11.344012818339346</c:v>
                </c:pt>
                <c:pt idx="40">
                  <c:v>13.322303817397216</c:v>
                </c:pt>
                <c:pt idx="41">
                  <c:v>15.263331969614685</c:v>
                </c:pt>
                <c:pt idx="42">
                  <c:v>17.691338522062544</c:v>
                </c:pt>
                <c:pt idx="43">
                  <c:v>21.491219774751233</c:v>
                </c:pt>
                <c:pt idx="44">
                  <c:v>25.124210254222348</c:v>
                </c:pt>
                <c:pt idx="45">
                  <c:v>27.977358174059866</c:v>
                </c:pt>
                <c:pt idx="46">
                  <c:v>33.64148398397834</c:v>
                </c:pt>
                <c:pt idx="47">
                  <c:v>33.749383479089822</c:v>
                </c:pt>
                <c:pt idx="48">
                  <c:v>36.646953728019668</c:v>
                </c:pt>
                <c:pt idx="49">
                  <c:v>41.888165562741648</c:v>
                </c:pt>
                <c:pt idx="50">
                  <c:v>46.274751394910027</c:v>
                </c:pt>
                <c:pt idx="51">
                  <c:v>49.641589416591813</c:v>
                </c:pt>
                <c:pt idx="52">
                  <c:v>60.504310356484822</c:v>
                </c:pt>
                <c:pt idx="53">
                  <c:v>66.205763960176967</c:v>
                </c:pt>
                <c:pt idx="54">
                  <c:v>77.030093178830811</c:v>
                </c:pt>
                <c:pt idx="55">
                  <c:v>92.275061310615953</c:v>
                </c:pt>
                <c:pt idx="56">
                  <c:v>113.05633586387218</c:v>
                </c:pt>
                <c:pt idx="57">
                  <c:v>109.12243605948836</c:v>
                </c:pt>
                <c:pt idx="58">
                  <c:v>126.07296073978476</c:v>
                </c:pt>
                <c:pt idx="59">
                  <c:v>131.5958368854921</c:v>
                </c:pt>
                <c:pt idx="60">
                  <c:v>115.08757429302442</c:v>
                </c:pt>
                <c:pt idx="61">
                  <c:v>91.065470237573223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900896"/>
        <c:axId val="253901288"/>
      </c:lineChart>
      <c:catAx>
        <c:axId val="253900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901288"/>
        <c:crosses val="autoZero"/>
        <c:auto val="1"/>
        <c:lblAlgn val="ctr"/>
        <c:lblOffset val="100"/>
        <c:noMultiLvlLbl val="0"/>
      </c:catAx>
      <c:valAx>
        <c:axId val="253901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9008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97E-2"/>
          <c:y val="6.8356880255799904E-2"/>
          <c:w val="0.240279250497684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39.00979110617746</c:v>
                </c:pt>
                <c:pt idx="1">
                  <c:v>6.9318743951140309</c:v>
                </c:pt>
                <c:pt idx="2">
                  <c:v>8.4669454135575002</c:v>
                </c:pt>
                <c:pt idx="3">
                  <c:v>9.0316190550007374</c:v>
                </c:pt>
                <c:pt idx="4">
                  <c:v>11.623982593415615</c:v>
                </c:pt>
                <c:pt idx="5">
                  <c:v>10.649685692001563</c:v>
                </c:pt>
                <c:pt idx="6">
                  <c:v>19.295254143932855</c:v>
                </c:pt>
                <c:pt idx="7">
                  <c:v>23.358290014573125</c:v>
                </c:pt>
                <c:pt idx="8">
                  <c:v>28.905149094313</c:v>
                </c:pt>
                <c:pt idx="9">
                  <c:v>7.601730558995385</c:v>
                </c:pt>
                <c:pt idx="10">
                  <c:v>6.8745560344284522</c:v>
                </c:pt>
                <c:pt idx="11">
                  <c:v>11.114210351080649</c:v>
                </c:pt>
                <c:pt idx="12">
                  <c:v>13.084050267327706</c:v>
                </c:pt>
                <c:pt idx="13">
                  <c:v>13.024582998914685</c:v>
                </c:pt>
                <c:pt idx="14">
                  <c:v>10.967827371104306</c:v>
                </c:pt>
                <c:pt idx="15">
                  <c:v>8.7159986907685951</c:v>
                </c:pt>
                <c:pt idx="16">
                  <c:v>7.9672105580540098</c:v>
                </c:pt>
                <c:pt idx="17">
                  <c:v>12.199403759695379</c:v>
                </c:pt>
                <c:pt idx="18">
                  <c:v>13.90725698327833</c:v>
                </c:pt>
                <c:pt idx="19">
                  <c:v>14.928090091041108</c:v>
                </c:pt>
                <c:pt idx="20">
                  <c:v>17.503782861569967</c:v>
                </c:pt>
                <c:pt idx="21">
                  <c:v>20.236812485186576</c:v>
                </c:pt>
                <c:pt idx="22">
                  <c:v>22.195132753840056</c:v>
                </c:pt>
                <c:pt idx="23">
                  <c:v>24.761508351059817</c:v>
                </c:pt>
                <c:pt idx="24">
                  <c:v>26.864058968491499</c:v>
                </c:pt>
                <c:pt idx="25">
                  <c:v>28.957778637419139</c:v>
                </c:pt>
                <c:pt idx="26">
                  <c:v>34.385345515007934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32.375663972806478</c:v>
                </c:pt>
                <c:pt idx="1">
                  <c:v>5.1598094426830157</c:v>
                </c:pt>
                <c:pt idx="2">
                  <c:v>6.2865366827078049</c:v>
                </c:pt>
                <c:pt idx="3">
                  <c:v>6.6888158081702471</c:v>
                </c:pt>
                <c:pt idx="4">
                  <c:v>8.5868664692945522</c:v>
                </c:pt>
                <c:pt idx="5">
                  <c:v>7.8471123187209733</c:v>
                </c:pt>
                <c:pt idx="6">
                  <c:v>14.181235665071876</c:v>
                </c:pt>
                <c:pt idx="7">
                  <c:v>17.123489359751304</c:v>
                </c:pt>
                <c:pt idx="8">
                  <c:v>21.135436927285888</c:v>
                </c:pt>
                <c:pt idx="9">
                  <c:v>5.5440917908115201</c:v>
                </c:pt>
                <c:pt idx="10">
                  <c:v>5.0008247326802868</c:v>
                </c:pt>
                <c:pt idx="11">
                  <c:v>8.0640224182400715</c:v>
                </c:pt>
                <c:pt idx="12">
                  <c:v>9.4686603703915928</c:v>
                </c:pt>
                <c:pt idx="13">
                  <c:v>9.4011385402964471</c:v>
                </c:pt>
                <c:pt idx="14">
                  <c:v>7.8959533692194093</c:v>
                </c:pt>
                <c:pt idx="15">
                  <c:v>6.2584315526245033</c:v>
                </c:pt>
                <c:pt idx="16">
                  <c:v>5.7057934992533719</c:v>
                </c:pt>
                <c:pt idx="17">
                  <c:v>8.7137836297708073</c:v>
                </c:pt>
                <c:pt idx="18">
                  <c:v>9.907522089677629</c:v>
                </c:pt>
                <c:pt idx="19">
                  <c:v>10.606697796986284</c:v>
                </c:pt>
                <c:pt idx="20">
                  <c:v>12.403869908644051</c:v>
                </c:pt>
                <c:pt idx="21">
                  <c:v>14.302556564299188</c:v>
                </c:pt>
                <c:pt idx="22">
                  <c:v>15.644890265863451</c:v>
                </c:pt>
                <c:pt idx="23">
                  <c:v>17.407323044091175</c:v>
                </c:pt>
                <c:pt idx="24">
                  <c:v>18.83490947412081</c:v>
                </c:pt>
                <c:pt idx="25">
                  <c:v>20.248415250371</c:v>
                </c:pt>
                <c:pt idx="26">
                  <c:v>23.978937600114268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5.0467951813480525</c:v>
                </c:pt>
                <c:pt idx="1">
                  <c:v>1.3960525408193623</c:v>
                </c:pt>
                <c:pt idx="2">
                  <c:v>1.7091501365509576</c:v>
                </c:pt>
                <c:pt idx="3">
                  <c:v>1.8273390395197806</c:v>
                </c:pt>
                <c:pt idx="4">
                  <c:v>2.3572532441966212</c:v>
                </c:pt>
                <c:pt idx="5">
                  <c:v>2.1646294574588834</c:v>
                </c:pt>
                <c:pt idx="6">
                  <c:v>3.9308863077118472</c:v>
                </c:pt>
                <c:pt idx="7">
                  <c:v>4.7694902563666988</c:v>
                </c:pt>
                <c:pt idx="8">
                  <c:v>5.9155457478254609</c:v>
                </c:pt>
                <c:pt idx="9">
                  <c:v>1.5592599132461971</c:v>
                </c:pt>
                <c:pt idx="10">
                  <c:v>1.4133017630386213</c:v>
                </c:pt>
                <c:pt idx="11">
                  <c:v>2.2900809494463337</c:v>
                </c:pt>
                <c:pt idx="12">
                  <c:v>2.7020550192946122</c:v>
                </c:pt>
                <c:pt idx="13">
                  <c:v>2.6958353773891179</c:v>
                </c:pt>
                <c:pt idx="14">
                  <c:v>2.2752310616337921</c:v>
                </c:pt>
                <c:pt idx="15">
                  <c:v>1.8121545502093135</c:v>
                </c:pt>
                <c:pt idx="16">
                  <c:v>1.6601807437739682</c:v>
                </c:pt>
                <c:pt idx="17">
                  <c:v>2.5477482753319056</c:v>
                </c:pt>
                <c:pt idx="18">
                  <c:v>2.9108918355426594</c:v>
                </c:pt>
                <c:pt idx="19">
                  <c:v>3.1315068489262332</c:v>
                </c:pt>
                <c:pt idx="20">
                  <c:v>3.6799628005701686</c:v>
                </c:pt>
                <c:pt idx="21">
                  <c:v>4.263967480812461</c:v>
                </c:pt>
                <c:pt idx="22">
                  <c:v>4.6869213925703725</c:v>
                </c:pt>
                <c:pt idx="23">
                  <c:v>5.2403833271770006</c:v>
                </c:pt>
                <c:pt idx="24">
                  <c:v>5.6978567873698172</c:v>
                </c:pt>
                <c:pt idx="25">
                  <c:v>6.1554100255464261</c:v>
                </c:pt>
                <c:pt idx="26">
                  <c:v>7.3251226557714206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1.5873319520229268</c:v>
                </c:pt>
                <c:pt idx="1">
                  <c:v>0.37600996579430118</c:v>
                </c:pt>
                <c:pt idx="2">
                  <c:v>0.47125461103710137</c:v>
                </c:pt>
                <c:pt idx="3">
                  <c:v>0.51545889617134055</c:v>
                </c:pt>
                <c:pt idx="4">
                  <c:v>0.67985467719695281</c:v>
                </c:pt>
                <c:pt idx="5">
                  <c:v>0.63793514809684493</c:v>
                </c:pt>
                <c:pt idx="6">
                  <c:v>1.1831140163029974</c:v>
                </c:pt>
                <c:pt idx="7">
                  <c:v>1.4652856734928215</c:v>
                </c:pt>
                <c:pt idx="8">
                  <c:v>1.8541324232427021</c:v>
                </c:pt>
                <c:pt idx="9">
                  <c:v>0.49836902032546432</c:v>
                </c:pt>
                <c:pt idx="10">
                  <c:v>0.46041983633614453</c:v>
                </c:pt>
                <c:pt idx="11">
                  <c:v>0.76008999023814983</c:v>
                </c:pt>
                <c:pt idx="12">
                  <c:v>0.91331333384084357</c:v>
                </c:pt>
                <c:pt idx="13">
                  <c:v>0.92758610349663229</c:v>
                </c:pt>
                <c:pt idx="14">
                  <c:v>0.79662230106005261</c:v>
                </c:pt>
                <c:pt idx="15">
                  <c:v>0.64539516111419226</c:v>
                </c:pt>
                <c:pt idx="16">
                  <c:v>0.60121944829708052</c:v>
                </c:pt>
                <c:pt idx="17">
                  <c:v>0.93784459343537818</c:v>
                </c:pt>
                <c:pt idx="18">
                  <c:v>1.0888103448181998</c:v>
                </c:pt>
                <c:pt idx="19">
                  <c:v>1.1898485749174665</c:v>
                </c:pt>
                <c:pt idx="20">
                  <c:v>1.4199048619011052</c:v>
                </c:pt>
                <c:pt idx="21">
                  <c:v>1.6702336979028034</c:v>
                </c:pt>
                <c:pt idx="22">
                  <c:v>1.8632584454068588</c:v>
                </c:pt>
                <c:pt idx="23">
                  <c:v>2.1137291734536894</c:v>
                </c:pt>
                <c:pt idx="24">
                  <c:v>2.3312105589880172</c:v>
                </c:pt>
                <c:pt idx="25">
                  <c:v>2.5538614052859994</c:v>
                </c:pt>
                <c:pt idx="26">
                  <c:v>3.0811720233864901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902464"/>
        <c:axId val="253902856"/>
      </c:lineChart>
      <c:catAx>
        <c:axId val="2539024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902856"/>
        <c:crosses val="autoZero"/>
        <c:auto val="1"/>
        <c:lblAlgn val="ctr"/>
        <c:lblOffset val="100"/>
        <c:tickLblSkip val="2"/>
        <c:noMultiLvlLbl val="0"/>
      </c:catAx>
      <c:valAx>
        <c:axId val="2539028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9024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02E-2"/>
          <c:w val="0.26113068403374001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34.385345515007934</c:v>
                </c:pt>
                <c:pt idx="1">
                  <c:v>36.04078431027375</c:v>
                </c:pt>
                <c:pt idx="2">
                  <c:v>47.591756784610283</c:v>
                </c:pt>
                <c:pt idx="3">
                  <c:v>57.504215803847543</c:v>
                </c:pt>
                <c:pt idx="4">
                  <c:v>75.7614593866045</c:v>
                </c:pt>
                <c:pt idx="5">
                  <c:v>69.651385512496418</c:v>
                </c:pt>
                <c:pt idx="6">
                  <c:v>92.314912634785017</c:v>
                </c:pt>
                <c:pt idx="7" formatCode="General">
                  <c:v>109.9</c:v>
                </c:pt>
                <c:pt idx="8">
                  <c:v>109.62417941466622</c:v>
                </c:pt>
                <c:pt idx="9">
                  <c:v>114.81427127999999</c:v>
                </c:pt>
                <c:pt idx="10">
                  <c:v>116.4654550835905</c:v>
                </c:pt>
                <c:pt idx="11">
                  <c:v>98.713002169341181</c:v>
                </c:pt>
                <c:pt idx="12">
                  <c:v>100.71793585758793</c:v>
                </c:pt>
                <c:pt idx="13">
                  <c:v>105.04089995915189</c:v>
                </c:pt>
                <c:pt idx="14">
                  <c:v>119.2308754160031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23.978937600114268</c:v>
                </c:pt>
                <c:pt idx="1">
                  <c:v>25.065615417716987</c:v>
                </c:pt>
                <c:pt idx="2">
                  <c:v>33.009602543380218</c:v>
                </c:pt>
                <c:pt idx="3">
                  <c:v>39.776766260469749</c:v>
                </c:pt>
                <c:pt idx="4">
                  <c:v>52.263217285864144</c:v>
                </c:pt>
                <c:pt idx="5">
                  <c:v>47.917302842881767</c:v>
                </c:pt>
                <c:pt idx="6">
                  <c:v>63.335327408882861</c:v>
                </c:pt>
                <c:pt idx="7" formatCode="0.00">
                  <c:v>75.193472337469075</c:v>
                </c:pt>
                <c:pt idx="8">
                  <c:v>74.798659637537071</c:v>
                </c:pt>
                <c:pt idx="9">
                  <c:v>78.124103845768346</c:v>
                </c:pt>
                <c:pt idx="10">
                  <c:v>79.028675327689101</c:v>
                </c:pt>
                <c:pt idx="11">
                  <c:v>66.797006552854427</c:v>
                </c:pt>
                <c:pt idx="12">
                  <c:v>67.964350353950991</c:v>
                </c:pt>
                <c:pt idx="13">
                  <c:v>70.684001857750303</c:v>
                </c:pt>
                <c:pt idx="14">
                  <c:v>79.149394298116334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7.3251226557714206</c:v>
                </c:pt>
                <c:pt idx="1">
                  <c:v>7.6945536885184911</c:v>
                </c:pt>
                <c:pt idx="2">
                  <c:v>10.182784813463121</c:v>
                </c:pt>
                <c:pt idx="3">
                  <c:v>12.330426230795521</c:v>
                </c:pt>
                <c:pt idx="4">
                  <c:v>16.280519715838572</c:v>
                </c:pt>
                <c:pt idx="5">
                  <c:v>14.999928347823726</c:v>
                </c:pt>
                <c:pt idx="6">
                  <c:v>19.923643014986265</c:v>
                </c:pt>
                <c:pt idx="7" formatCode="0.00">
                  <c:v>23.770046192349326</c:v>
                </c:pt>
                <c:pt idx="8">
                  <c:v>23.761405340420083</c:v>
                </c:pt>
                <c:pt idx="9">
                  <c:v>24.939806138981584</c:v>
                </c:pt>
                <c:pt idx="10">
                  <c:v>25.352673673075639</c:v>
                </c:pt>
                <c:pt idx="11">
                  <c:v>21.534185644598875</c:v>
                </c:pt>
                <c:pt idx="12">
                  <c:v>22.018431914355581</c:v>
                </c:pt>
                <c:pt idx="13">
                  <c:v>23.012378765657463</c:v>
                </c:pt>
                <c:pt idx="14">
                  <c:v>26.931819134648194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3.0811720233864901</c:v>
                </c:pt>
                <c:pt idx="1">
                  <c:v>3.2804922778787273</c:v>
                </c:pt>
                <c:pt idx="2">
                  <c:v>4.3992015067431183</c:v>
                </c:pt>
                <c:pt idx="3">
                  <c:v>5.3968136536057534</c:v>
                </c:pt>
                <c:pt idx="4">
                  <c:v>7.2174372499918906</c:v>
                </c:pt>
                <c:pt idx="5">
                  <c:v>6.7338839908337924</c:v>
                </c:pt>
                <c:pt idx="6">
                  <c:v>9.0555730609247167</c:v>
                </c:pt>
                <c:pt idx="7" formatCode="0.00">
                  <c:v>10.936029075157899</c:v>
                </c:pt>
                <c:pt idx="8">
                  <c:v>11.063650283947633</c:v>
                </c:pt>
                <c:pt idx="9">
                  <c:v>11.749861663901005</c:v>
                </c:pt>
                <c:pt idx="10">
                  <c:v>12.083585568356012</c:v>
                </c:pt>
                <c:pt idx="11">
                  <c:v>10.38135718791094</c:v>
                </c:pt>
                <c:pt idx="12">
                  <c:v>10.734679763278711</c:v>
                </c:pt>
                <c:pt idx="13">
                  <c:v>11.344012818339346</c:v>
                </c:pt>
                <c:pt idx="14">
                  <c:v>13.322303817397216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704760"/>
        <c:axId val="401705152"/>
      </c:lineChart>
      <c:catAx>
        <c:axId val="401704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705152"/>
        <c:crosses val="autoZero"/>
        <c:auto val="1"/>
        <c:lblAlgn val="ctr"/>
        <c:lblOffset val="100"/>
        <c:tickLblSkip val="2"/>
        <c:noMultiLvlLbl val="0"/>
      </c:catAx>
      <c:valAx>
        <c:axId val="401705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704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98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3.9009791106177456</c:v>
                </c:pt>
                <c:pt idx="1">
                  <c:v>4.3333754984503408</c:v>
                </c:pt>
                <c:pt idx="2">
                  <c:v>4.886717785358746</c:v>
                </c:pt>
                <c:pt idx="3">
                  <c:v>5.4593683825698998</c:v>
                </c:pt>
                <c:pt idx="4">
                  <c:v>6.246283827864052</c:v>
                </c:pt>
                <c:pt idx="5">
                  <c:v>6.8887304648565415</c:v>
                </c:pt>
                <c:pt idx="6">
                  <c:v>8.3264190705213341</c:v>
                </c:pt>
                <c:pt idx="7">
                  <c:v>10.063640796093271</c:v>
                </c:pt>
                <c:pt idx="8">
                  <c:v>12.224596600861943</c:v>
                </c:pt>
                <c:pt idx="9">
                  <c:v>12.187296343621151</c:v>
                </c:pt>
                <c:pt idx="10">
                  <c:v>12.088356933224334</c:v>
                </c:pt>
                <c:pt idx="11">
                  <c:v>12.411077051694729</c:v>
                </c:pt>
                <c:pt idx="12">
                  <c:v>12.907127359423765</c:v>
                </c:pt>
                <c:pt idx="13">
                  <c:v>13.368496446365379</c:v>
                </c:pt>
                <c:pt idx="14">
                  <c:v>13.60442160728212</c:v>
                </c:pt>
                <c:pt idx="15">
                  <c:v>13.611087288356487</c:v>
                </c:pt>
                <c:pt idx="16">
                  <c:v>13.548827318048419</c:v>
                </c:pt>
                <c:pt idx="17">
                  <c:v>13.902984257328557</c:v>
                </c:pt>
                <c:pt idx="18">
                  <c:v>14.40109061058018</c:v>
                </c:pt>
                <c:pt idx="19">
                  <c:v>14.966954159503542</c:v>
                </c:pt>
                <c:pt idx="20">
                  <c:v>15.746199811140956</c:v>
                </c:pt>
                <c:pt idx="21">
                  <c:v>16.739632357860032</c:v>
                </c:pt>
                <c:pt idx="22">
                  <c:v>17.858125607967956</c:v>
                </c:pt>
                <c:pt idx="23">
                  <c:v>19.152282156464683</c:v>
                </c:pt>
                <c:pt idx="24">
                  <c:v>20.565784311773335</c:v>
                </c:pt>
                <c:pt idx="25">
                  <c:v>22.090162644984684</c:v>
                </c:pt>
                <c:pt idx="26">
                  <c:v>24.040334438402265</c:v>
                </c:pt>
                <c:pt idx="27">
                  <c:v>26.023543796718734</c:v>
                </c:pt>
                <c:pt idx="28">
                  <c:v>28.99386267070129</c:v>
                </c:pt>
                <c:pt idx="29">
                  <c:v>32.726294892419794</c:v>
                </c:pt>
                <c:pt idx="30">
                  <c:v>37.975795698492171</c:v>
                </c:pt>
                <c:pt idx="31">
                  <c:v>42.287646125580878</c:v>
                </c:pt>
                <c:pt idx="32">
                  <c:v>48.507019916455747</c:v>
                </c:pt>
                <c:pt idx="33">
                  <c:v>56.014315742867765</c:v>
                </c:pt>
                <c:pt idx="34">
                  <c:v>62.999822481291908</c:v>
                </c:pt>
                <c:pt idx="35">
                  <c:v>70.030891385814286</c:v>
                </c:pt>
                <c:pt idx="36">
                  <c:v>76.765632640095703</c:v>
                </c:pt>
                <c:pt idx="37">
                  <c:v>81.354098162726913</c:v>
                </c:pt>
                <c:pt idx="38">
                  <c:v>85.853506890694689</c:v>
                </c:pt>
                <c:pt idx="39">
                  <c:v>90.493581570290559</c:v>
                </c:pt>
                <c:pt idx="40">
                  <c:v>96.230229547677325</c:v>
                </c:pt>
                <c:pt idx="41">
                  <c:v>103.07745803052266</c:v>
                </c:pt>
                <c:pt idx="42">
                  <c:v>110.78070596802951</c:v>
                </c:pt>
                <c:pt idx="43">
                  <c:v>120.65478488562988</c:v>
                </c:pt>
                <c:pt idx="44">
                  <c:v>131.81383032203198</c:v>
                </c:pt>
                <c:pt idx="45">
                  <c:v>143.67205368415841</c:v>
                </c:pt>
                <c:pt idx="46">
                  <c:v>158.31029361275813</c:v>
                </c:pt>
                <c:pt idx="47">
                  <c:v>171.70995917843408</c:v>
                </c:pt>
                <c:pt idx="48">
                  <c:v>185.82644138767364</c:v>
                </c:pt>
                <c:pt idx="49">
                  <c:v>202.22353011890164</c:v>
                </c:pt>
                <c:pt idx="50">
                  <c:v>220.38227766495353</c:v>
                </c:pt>
                <c:pt idx="51">
                  <c:v>239.75297183249009</c:v>
                </c:pt>
                <c:pt idx="52">
                  <c:v>263.61988050595579</c:v>
                </c:pt>
                <c:pt idx="53">
                  <c:v>291.50197638228605</c:v>
                </c:pt>
                <c:pt idx="54">
                  <c:v>327.64938636052756</c:v>
                </c:pt>
                <c:pt idx="55">
                  <c:v>374.72188197199961</c:v>
                </c:pt>
                <c:pt idx="56">
                  <c:v>433.15919678834416</c:v>
                </c:pt>
                <c:pt idx="57">
                  <c:v>502.38275313270509</c:v>
                </c:pt>
                <c:pt idx="58">
                  <c:v>584.86708004678314</c:v>
                </c:pt>
                <c:pt idx="59">
                  <c:v>675.98831003576504</c:v>
                </c:pt>
                <c:pt idx="60">
                  <c:v>782.32823185475024</c:v>
                </c:pt>
                <c:pt idx="61">
                  <c:v>908.01678025535534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3.1734844009010978</c:v>
                </c:pt>
                <c:pt idx="1">
                  <c:v>3.7508257519825325</c:v>
                </c:pt>
                <c:pt idx="2">
                  <c:v>4.3286429284763095</c:v>
                </c:pt>
                <c:pt idx="3">
                  <c:v>4.593993552524549</c:v>
                </c:pt>
                <c:pt idx="4">
                  <c:v>4.8362559044625755</c:v>
                </c:pt>
                <c:pt idx="5">
                  <c:v>5.2394707580192303</c:v>
                </c:pt>
                <c:pt idx="6">
                  <c:v>6.8181232718100082</c:v>
                </c:pt>
                <c:pt idx="7">
                  <c:v>8.2720911147365932</c:v>
                </c:pt>
                <c:pt idx="8">
                  <c:v>10.19239780149541</c:v>
                </c:pt>
                <c:pt idx="9">
                  <c:v>12.825812489972574</c:v>
                </c:pt>
                <c:pt idx="10">
                  <c:v>11.078046101873825</c:v>
                </c:pt>
                <c:pt idx="11">
                  <c:v>11.166854557947056</c:v>
                </c:pt>
                <c:pt idx="12">
                  <c:v>12.330974636781876</c:v>
                </c:pt>
                <c:pt idx="13">
                  <c:v>12.419499880687171</c:v>
                </c:pt>
                <c:pt idx="14">
                  <c:v>12.652013539150543</c:v>
                </c:pt>
                <c:pt idx="15">
                  <c:v>12.649130747628126</c:v>
                </c:pt>
                <c:pt idx="16">
                  <c:v>12.584244061706725</c:v>
                </c:pt>
                <c:pt idx="17">
                  <c:v>11.852303532564402</c:v>
                </c:pt>
                <c:pt idx="18">
                  <c:v>12.633210536076708</c:v>
                </c:pt>
                <c:pt idx="19">
                  <c:v>12.131501365916707</c:v>
                </c:pt>
                <c:pt idx="20">
                  <c:v>12.77415511187086</c:v>
                </c:pt>
                <c:pt idx="21">
                  <c:v>13.5658701621049</c:v>
                </c:pt>
                <c:pt idx="22">
                  <c:v>14.482736576009383</c:v>
                </c:pt>
                <c:pt idx="23">
                  <c:v>15.546745613680006</c:v>
                </c:pt>
                <c:pt idx="24">
                  <c:v>16.688993220365692</c:v>
                </c:pt>
                <c:pt idx="25">
                  <c:v>17.926748755732824</c:v>
                </c:pt>
                <c:pt idx="26">
                  <c:v>18.806994279314914</c:v>
                </c:pt>
                <c:pt idx="27">
                  <c:v>20.650864481159307</c:v>
                </c:pt>
                <c:pt idx="28">
                  <c:v>23.150370062466926</c:v>
                </c:pt>
                <c:pt idx="29">
                  <c:v>26.520583241911169</c:v>
                </c:pt>
                <c:pt idx="30">
                  <c:v>31.127923511110961</c:v>
                </c:pt>
                <c:pt idx="31">
                  <c:v>43.045721032581149</c:v>
                </c:pt>
                <c:pt idx="32">
                  <c:v>45.714290489849603</c:v>
                </c:pt>
                <c:pt idx="33">
                  <c:v>56.014315742867765</c:v>
                </c:pt>
                <c:pt idx="34">
                  <c:v>69.882196196400344</c:v>
                </c:pt>
                <c:pt idx="35">
                  <c:v>84.538981416368912</c:v>
                </c:pt>
                <c:pt idx="36">
                  <c:v>105.19681531803417</c:v>
                </c:pt>
                <c:pt idx="37">
                  <c:v>129.39119600107864</c:v>
                </c:pt>
                <c:pt idx="38">
                  <c:v>144.31390588808983</c:v>
                </c:pt>
                <c:pt idx="39">
                  <c:v>169.02788067310422</c:v>
                </c:pt>
                <c:pt idx="40">
                  <c:v>199.13522446659147</c:v>
                </c:pt>
                <c:pt idx="41">
                  <c:v>259.26094229717859</c:v>
                </c:pt>
                <c:pt idx="42">
                  <c:v>331.351371271983</c:v>
                </c:pt>
                <c:pt idx="43">
                  <c:v>388.31264479764576</c:v>
                </c:pt>
                <c:pt idx="44">
                  <c:v>444.63645204048498</c:v>
                </c:pt>
                <c:pt idx="45">
                  <c:v>499.51440301771152</c:v>
                </c:pt>
                <c:pt idx="46">
                  <c:v>560.99099766619509</c:v>
                </c:pt>
                <c:pt idx="47">
                  <c:v>610.45607873437007</c:v>
                </c:pt>
                <c:pt idx="48">
                  <c:v>665.65764138747943</c:v>
                </c:pt>
                <c:pt idx="49">
                  <c:v>731.74634697415718</c:v>
                </c:pt>
                <c:pt idx="50">
                  <c:v>799.46898291720117</c:v>
                </c:pt>
                <c:pt idx="51">
                  <c:v>881.81215157717452</c:v>
                </c:pt>
                <c:pt idx="52">
                  <c:v>1003.4549747813884</c:v>
                </c:pt>
                <c:pt idx="53">
                  <c:v>1146.5379563069066</c:v>
                </c:pt>
                <c:pt idx="54">
                  <c:v>1312.3052513864843</c:v>
                </c:pt>
                <c:pt idx="55">
                  <c:v>1550.1567082900685</c:v>
                </c:pt>
                <c:pt idx="56">
                  <c:v>1912.9661497154027</c:v>
                </c:pt>
                <c:pt idx="57">
                  <c:v>2286.2744176345068</c:v>
                </c:pt>
                <c:pt idx="58">
                  <c:v>2691.9760617226198</c:v>
                </c:pt>
                <c:pt idx="59">
                  <c:v>3331.1013374185382</c:v>
                </c:pt>
                <c:pt idx="60">
                  <c:v>4016.6353447595725</c:v>
                </c:pt>
                <c:pt idx="61">
                  <c:v>4665.8810027313611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1706328"/>
        <c:axId val="401706720"/>
      </c:lineChart>
      <c:catAx>
        <c:axId val="401706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706720"/>
        <c:crosses val="autoZero"/>
        <c:auto val="1"/>
        <c:lblAlgn val="ctr"/>
        <c:lblOffset val="100"/>
        <c:noMultiLvlLbl val="0"/>
      </c:catAx>
      <c:valAx>
        <c:axId val="401706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706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66672353455818001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7.7953661140628697E-2</c:v>
                </c:pt>
                <c:pt idx="2">
                  <c:v>8.7373286142228473E-2</c:v>
                </c:pt>
                <c:pt idx="3">
                  <c:v>9.8130607824918878E-2</c:v>
                </c:pt>
                <c:pt idx="4">
                  <c:v>0.11112968616568647</c:v>
                </c:pt>
                <c:pt idx="5">
                  <c:v>0.12478223122258482</c:v>
                </c:pt>
                <c:pt idx="6">
                  <c:v>0.14470561730786047</c:v>
                </c:pt>
                <c:pt idx="7">
                  <c:v>0.17516661895246802</c:v>
                </c:pt>
                <c:pt idx="8">
                  <c:v>0.2125684374701399</c:v>
                </c:pt>
                <c:pt idx="9">
                  <c:v>0.23268312009681913</c:v>
                </c:pt>
                <c:pt idx="10">
                  <c:v>0.23071841826023889</c:v>
                </c:pt>
                <c:pt idx="11">
                  <c:v>0.23241796086749067</c:v>
                </c:pt>
                <c:pt idx="12">
                  <c:v>0.23997043464773285</c:v>
                </c:pt>
                <c:pt idx="13">
                  <c:v>0.24889834192096771</c:v>
                </c:pt>
                <c:pt idx="14">
                  <c:v>0.25533412647132159</c:v>
                </c:pt>
                <c:pt idx="15">
                  <c:v>0.25740228009685429</c:v>
                </c:pt>
                <c:pt idx="16">
                  <c:v>0.25661361262682969</c:v>
                </c:pt>
                <c:pt idx="17">
                  <c:v>0.25922170320698829</c:v>
                </c:pt>
                <c:pt idx="18">
                  <c:v>0.26726893317374945</c:v>
                </c:pt>
                <c:pt idx="19">
                  <c:v>0.27736374198105229</c:v>
                </c:pt>
                <c:pt idx="20">
                  <c:v>0.29017639659619449</c:v>
                </c:pt>
                <c:pt idx="21">
                  <c:v>0.30712228753149895</c:v>
                </c:pt>
                <c:pt idx="22">
                  <c:v>0.32733327770115994</c:v>
                </c:pt>
                <c:pt idx="23">
                  <c:v>0.35042987243684193</c:v>
                </c:pt>
                <c:pt idx="24">
                  <c:v>0.37635854383313888</c:v>
                </c:pt>
                <c:pt idx="25">
                  <c:v>0.4044876404895883</c:v>
                </c:pt>
                <c:pt idx="26">
                  <c:v>0.43777856147042032</c:v>
                </c:pt>
                <c:pt idx="27">
                  <c:v>0.47546136377118869</c:v>
                </c:pt>
                <c:pt idx="28">
                  <c:v>0.52299426850134378</c:v>
                </c:pt>
                <c:pt idx="29">
                  <c:v>0.58748241892872699</c:v>
                </c:pt>
                <c:pt idx="30">
                  <c:v>0.67409335643326762</c:v>
                </c:pt>
                <c:pt idx="31">
                  <c:v>0.76615752305731055</c:v>
                </c:pt>
                <c:pt idx="32">
                  <c:v>0.86752980282017189</c:v>
                </c:pt>
                <c:pt idx="33">
                  <c:v>1</c:v>
                </c:pt>
                <c:pt idx="34">
                  <c:v>1.1397110396726096</c:v>
                </c:pt>
                <c:pt idx="35">
                  <c:v>1.2744315498150309</c:v>
                </c:pt>
                <c:pt idx="36">
                  <c:v>1.4064044773389266</c:v>
                </c:pt>
                <c:pt idx="37">
                  <c:v>1.5142736484868045</c:v>
                </c:pt>
                <c:pt idx="38">
                  <c:v>1.6003217213479461</c:v>
                </c:pt>
                <c:pt idx="39">
                  <c:v>1.6870222751447137</c:v>
                </c:pt>
                <c:pt idx="40">
                  <c:v>1.7860238692826718</c:v>
                </c:pt>
                <c:pt idx="41">
                  <c:v>1.9069944997268611</c:v>
                </c:pt>
                <c:pt idx="42">
                  <c:v>2.0475801537732545</c:v>
                </c:pt>
                <c:pt idx="43">
                  <c:v>2.217613098876408</c:v>
                </c:pt>
                <c:pt idx="44">
                  <c:v>2.4208858442260275</c:v>
                </c:pt>
                <c:pt idx="45">
                  <c:v>2.6431497690675929</c:v>
                </c:pt>
                <c:pt idx="46">
                  <c:v>2.8993043847672473</c:v>
                </c:pt>
                <c:pt idx="47">
                  <c:v>3.1704480926754957</c:v>
                </c:pt>
                <c:pt idx="48">
                  <c:v>3.436437131889881</c:v>
                </c:pt>
                <c:pt idx="49">
                  <c:v>3.7318789597820046</c:v>
                </c:pt>
                <c:pt idx="50">
                  <c:v>4.0671126015265973</c:v>
                </c:pt>
                <c:pt idx="51">
                  <c:v>4.4309533176078659</c:v>
                </c:pt>
                <c:pt idx="52">
                  <c:v>4.850921943908614</c:v>
                </c:pt>
                <c:pt idx="53">
                  <c:v>5.3549701469853233</c:v>
                </c:pt>
                <c:pt idx="54">
                  <c:v>5.9800347855167812</c:v>
                </c:pt>
                <c:pt idx="55">
                  <c:v>6.792511140203497</c:v>
                </c:pt>
                <c:pt idx="56">
                  <c:v>7.8281163298726115</c:v>
                </c:pt>
                <c:pt idx="57">
                  <c:v>9.0852808566829211</c:v>
                </c:pt>
                <c:pt idx="58">
                  <c:v>10.573427862949504</c:v>
                </c:pt>
                <c:pt idx="59">
                  <c:v>12.265931104803974</c:v>
                </c:pt>
                <c:pt idx="60">
                  <c:v>14.193047955491908</c:v>
                </c:pt>
                <c:pt idx="61">
                  <c:v>16.473877632210264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6.9367349405470791E-2</c:v>
                </c:pt>
                <c:pt idx="1">
                  <c:v>7.7066640435322256E-2</c:v>
                </c:pt>
                <c:pt idx="2">
                  <c:v>8.6919601924798584E-2</c:v>
                </c:pt>
                <c:pt idx="3">
                  <c:v>9.7115418371644419E-2</c:v>
                </c:pt>
                <c:pt idx="4">
                  <c:v>0.11112584054731967</c:v>
                </c:pt>
                <c:pt idx="5">
                  <c:v>0.12256356814268758</c:v>
                </c:pt>
                <c:pt idx="6">
                  <c:v>0.14819530994582361</c:v>
                </c:pt>
                <c:pt idx="7">
                  <c:v>0.17915698263762911</c:v>
                </c:pt>
                <c:pt idx="8">
                  <c:v>0.21762193771003813</c:v>
                </c:pt>
                <c:pt idx="9">
                  <c:v>0.21703273858612293</c:v>
                </c:pt>
                <c:pt idx="10">
                  <c:v>0.21532578887958312</c:v>
                </c:pt>
                <c:pt idx="11">
                  <c:v>0.2210925459762306</c:v>
                </c:pt>
                <c:pt idx="12">
                  <c:v>0.22993875688457877</c:v>
                </c:pt>
                <c:pt idx="13">
                  <c:v>0.23816909188464372</c:v>
                </c:pt>
                <c:pt idx="14">
                  <c:v>0.24239341517680107</c:v>
                </c:pt>
                <c:pt idx="15">
                  <c:v>0.24254362869782781</c:v>
                </c:pt>
                <c:pt idx="16">
                  <c:v>0.24145310397820699</c:v>
                </c:pt>
                <c:pt idx="17">
                  <c:v>0.2477679958203054</c:v>
                </c:pt>
                <c:pt idx="18">
                  <c:v>0.25664974676436381</c:v>
                </c:pt>
                <c:pt idx="19">
                  <c:v>0.26674214007647734</c:v>
                </c:pt>
                <c:pt idx="20">
                  <c:v>0.28064787990512824</c:v>
                </c:pt>
                <c:pt idx="21">
                  <c:v>0.29838157264294946</c:v>
                </c:pt>
                <c:pt idx="22">
                  <c:v>0.31834891627982953</c:v>
                </c:pt>
                <c:pt idx="23">
                  <c:v>0.34145293593804793</c:v>
                </c:pt>
                <c:pt idx="24">
                  <c:v>0.36668502947820636</c:v>
                </c:pt>
                <c:pt idx="25">
                  <c:v>0.3938982789185187</c:v>
                </c:pt>
                <c:pt idx="26">
                  <c:v>0.42871835369869976</c:v>
                </c:pt>
                <c:pt idx="27">
                  <c:v>0.46413155134874012</c:v>
                </c:pt>
                <c:pt idx="28">
                  <c:v>0.51721113774583483</c:v>
                </c:pt>
                <c:pt idx="29">
                  <c:v>0.58393264592930583</c:v>
                </c:pt>
                <c:pt idx="30">
                  <c:v>0.67775056961001245</c:v>
                </c:pt>
                <c:pt idx="31">
                  <c:v>0.75476058815991998</c:v>
                </c:pt>
                <c:pt idx="32">
                  <c:v>0.86588912764591552</c:v>
                </c:pt>
                <c:pt idx="33">
                  <c:v>1</c:v>
                </c:pt>
                <c:pt idx="34">
                  <c:v>1.1247491853569347</c:v>
                </c:pt>
                <c:pt idx="35">
                  <c:v>1.2503038677549538</c:v>
                </c:pt>
                <c:pt idx="36">
                  <c:v>1.3705683699627544</c:v>
                </c:pt>
                <c:pt idx="37">
                  <c:v>1.4525559708286078</c:v>
                </c:pt>
                <c:pt idx="38">
                  <c:v>1.5329507341392514</c:v>
                </c:pt>
                <c:pt idx="39">
                  <c:v>1.6158798824789278</c:v>
                </c:pt>
                <c:pt idx="40">
                  <c:v>1.7182933726723602</c:v>
                </c:pt>
                <c:pt idx="41">
                  <c:v>1.8398882799968359</c:v>
                </c:pt>
                <c:pt idx="42">
                  <c:v>1.976195177835977</c:v>
                </c:pt>
                <c:pt idx="43">
                  <c:v>2.1509643422009894</c:v>
                </c:pt>
                <c:pt idx="44">
                  <c:v>2.3482913700391332</c:v>
                </c:pt>
                <c:pt idx="45">
                  <c:v>2.5576346899346341</c:v>
                </c:pt>
                <c:pt idx="46">
                  <c:v>2.8151622653431159</c:v>
                </c:pt>
                <c:pt idx="47">
                  <c:v>3.0508976355287749</c:v>
                </c:pt>
                <c:pt idx="48">
                  <c:v>3.2986074706574664</c:v>
                </c:pt>
                <c:pt idx="49">
                  <c:v>3.5850444234387124</c:v>
                </c:pt>
                <c:pt idx="50">
                  <c:v>3.9012168632426021</c:v>
                </c:pt>
                <c:pt idx="51">
                  <c:v>4.2395703943501877</c:v>
                </c:pt>
                <c:pt idx="52">
                  <c:v>4.6506045212382503</c:v>
                </c:pt>
                <c:pt idx="53">
                  <c:v>5.1294724350656908</c:v>
                </c:pt>
                <c:pt idx="54">
                  <c:v>5.7465121077774732</c:v>
                </c:pt>
                <c:pt idx="55">
                  <c:v>6.5528266992155233</c:v>
                </c:pt>
                <c:pt idx="56">
                  <c:v>7.5246420448601974</c:v>
                </c:pt>
                <c:pt idx="57">
                  <c:v>8.6830494836892509</c:v>
                </c:pt>
                <c:pt idx="58">
                  <c:v>10.069559652083994</c:v>
                </c:pt>
                <c:pt idx="59">
                  <c:v>11.649735141476274</c:v>
                </c:pt>
                <c:pt idx="60">
                  <c:v>13.439834616919786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899328"/>
        <c:axId val="253898936"/>
      </c:lineChart>
      <c:catAx>
        <c:axId val="253899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898936"/>
        <c:crosses val="autoZero"/>
        <c:auto val="1"/>
        <c:lblAlgn val="ctr"/>
        <c:lblOffset val="100"/>
        <c:noMultiLvlLbl val="0"/>
      </c:catAx>
      <c:valAx>
        <c:axId val="253898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899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7290172061825599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7.7953661140628697E-2</c:v>
                </c:pt>
                <c:pt idx="2">
                  <c:v>8.7373286142228473E-2</c:v>
                </c:pt>
                <c:pt idx="3">
                  <c:v>9.8130607824918878E-2</c:v>
                </c:pt>
                <c:pt idx="4">
                  <c:v>0.11112968616568647</c:v>
                </c:pt>
                <c:pt idx="5">
                  <c:v>0.12478223122258482</c:v>
                </c:pt>
                <c:pt idx="6">
                  <c:v>0.14470561730786047</c:v>
                </c:pt>
                <c:pt idx="7">
                  <c:v>0.17516661895246802</c:v>
                </c:pt>
                <c:pt idx="8">
                  <c:v>0.2125684374701399</c:v>
                </c:pt>
                <c:pt idx="9">
                  <c:v>0.23268312009681913</c:v>
                </c:pt>
                <c:pt idx="10">
                  <c:v>0.23071841826023889</c:v>
                </c:pt>
                <c:pt idx="11">
                  <c:v>0.23241796086749067</c:v>
                </c:pt>
                <c:pt idx="12">
                  <c:v>0.23997043464773285</c:v>
                </c:pt>
                <c:pt idx="13">
                  <c:v>0.24889834192096771</c:v>
                </c:pt>
                <c:pt idx="14">
                  <c:v>0.25533412647132159</c:v>
                </c:pt>
                <c:pt idx="15">
                  <c:v>0.25740228009685429</c:v>
                </c:pt>
                <c:pt idx="16">
                  <c:v>0.25661361262682969</c:v>
                </c:pt>
                <c:pt idx="17">
                  <c:v>0.25922170320698829</c:v>
                </c:pt>
                <c:pt idx="18">
                  <c:v>0.26726893317374945</c:v>
                </c:pt>
                <c:pt idx="19">
                  <c:v>0.27736374198105229</c:v>
                </c:pt>
                <c:pt idx="20">
                  <c:v>0.29017639659619449</c:v>
                </c:pt>
                <c:pt idx="21">
                  <c:v>0.30712228753149895</c:v>
                </c:pt>
                <c:pt idx="22">
                  <c:v>0.32733327770115994</c:v>
                </c:pt>
                <c:pt idx="23">
                  <c:v>0.35042987243684193</c:v>
                </c:pt>
                <c:pt idx="24">
                  <c:v>0.37635854383313888</c:v>
                </c:pt>
                <c:pt idx="25">
                  <c:v>0.4044876404895883</c:v>
                </c:pt>
                <c:pt idx="26">
                  <c:v>0.43777856147042032</c:v>
                </c:pt>
                <c:pt idx="27">
                  <c:v>0.47546136377118869</c:v>
                </c:pt>
                <c:pt idx="28">
                  <c:v>0.52299426850134378</c:v>
                </c:pt>
                <c:pt idx="29">
                  <c:v>0.58748241892872699</c:v>
                </c:pt>
                <c:pt idx="30">
                  <c:v>0.67409335643326762</c:v>
                </c:pt>
                <c:pt idx="31">
                  <c:v>0.76615752305731055</c:v>
                </c:pt>
                <c:pt idx="32">
                  <c:v>0.86752980282017189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6.9367349405470791E-2</c:v>
                </c:pt>
                <c:pt idx="1">
                  <c:v>7.7066640435322256E-2</c:v>
                </c:pt>
                <c:pt idx="2">
                  <c:v>8.6919601924798584E-2</c:v>
                </c:pt>
                <c:pt idx="3">
                  <c:v>9.7115418371644419E-2</c:v>
                </c:pt>
                <c:pt idx="4">
                  <c:v>0.11112584054731967</c:v>
                </c:pt>
                <c:pt idx="5">
                  <c:v>0.12256356814268758</c:v>
                </c:pt>
                <c:pt idx="6">
                  <c:v>0.14819530994582361</c:v>
                </c:pt>
                <c:pt idx="7">
                  <c:v>0.17915698263762911</c:v>
                </c:pt>
                <c:pt idx="8">
                  <c:v>0.21762193771003813</c:v>
                </c:pt>
                <c:pt idx="9">
                  <c:v>0.21703273858612293</c:v>
                </c:pt>
                <c:pt idx="10">
                  <c:v>0.21532578887958312</c:v>
                </c:pt>
                <c:pt idx="11">
                  <c:v>0.2210925459762306</c:v>
                </c:pt>
                <c:pt idx="12">
                  <c:v>0.22993875688457877</c:v>
                </c:pt>
                <c:pt idx="13">
                  <c:v>0.23816909188464372</c:v>
                </c:pt>
                <c:pt idx="14">
                  <c:v>0.24239341517680107</c:v>
                </c:pt>
                <c:pt idx="15">
                  <c:v>0.24254362869782781</c:v>
                </c:pt>
                <c:pt idx="16">
                  <c:v>0.24145310397820699</c:v>
                </c:pt>
                <c:pt idx="17">
                  <c:v>0.2477679958203054</c:v>
                </c:pt>
                <c:pt idx="18">
                  <c:v>0.25664974676436381</c:v>
                </c:pt>
                <c:pt idx="19">
                  <c:v>0.26674214007647734</c:v>
                </c:pt>
                <c:pt idx="20">
                  <c:v>0.28064787990512824</c:v>
                </c:pt>
                <c:pt idx="21">
                  <c:v>0.29838157264294946</c:v>
                </c:pt>
                <c:pt idx="22">
                  <c:v>0.31834891627982953</c:v>
                </c:pt>
                <c:pt idx="23">
                  <c:v>0.34145293593804793</c:v>
                </c:pt>
                <c:pt idx="24">
                  <c:v>0.36668502947820636</c:v>
                </c:pt>
                <c:pt idx="25">
                  <c:v>0.3938982789185187</c:v>
                </c:pt>
                <c:pt idx="26">
                  <c:v>0.42871835369869976</c:v>
                </c:pt>
                <c:pt idx="27">
                  <c:v>0.46413155134874012</c:v>
                </c:pt>
                <c:pt idx="28">
                  <c:v>0.51721113774583483</c:v>
                </c:pt>
                <c:pt idx="29">
                  <c:v>0.58393264592930583</c:v>
                </c:pt>
                <c:pt idx="30">
                  <c:v>0.67775056961001245</c:v>
                </c:pt>
                <c:pt idx="31">
                  <c:v>0.75476058815991998</c:v>
                </c:pt>
                <c:pt idx="32">
                  <c:v>0.86588912764591552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898152"/>
        <c:axId val="401707504"/>
      </c:lineChart>
      <c:catAx>
        <c:axId val="253898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1707504"/>
        <c:crosses val="autoZero"/>
        <c:auto val="1"/>
        <c:lblAlgn val="ctr"/>
        <c:lblOffset val="100"/>
        <c:noMultiLvlLbl val="0"/>
      </c:catAx>
      <c:valAx>
        <c:axId val="4017075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898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1.1397110396726096</c:v>
                </c:pt>
                <c:pt idx="2">
                  <c:v>1.2744315498150309</c:v>
                </c:pt>
                <c:pt idx="3">
                  <c:v>1.4064044773389266</c:v>
                </c:pt>
                <c:pt idx="4">
                  <c:v>1.5142736484868045</c:v>
                </c:pt>
                <c:pt idx="5">
                  <c:v>1.6003217213479461</c:v>
                </c:pt>
                <c:pt idx="6">
                  <c:v>1.6870222751447137</c:v>
                </c:pt>
                <c:pt idx="7">
                  <c:v>1.7860238692826718</c:v>
                </c:pt>
                <c:pt idx="8">
                  <c:v>1.9069944997268611</c:v>
                </c:pt>
                <c:pt idx="9">
                  <c:v>2.0475801537732545</c:v>
                </c:pt>
                <c:pt idx="10">
                  <c:v>2.217613098876408</c:v>
                </c:pt>
                <c:pt idx="11">
                  <c:v>2.4208858442260275</c:v>
                </c:pt>
                <c:pt idx="12">
                  <c:v>2.6431497690675929</c:v>
                </c:pt>
                <c:pt idx="13">
                  <c:v>2.8993043847672473</c:v>
                </c:pt>
                <c:pt idx="14">
                  <c:v>3.1704480926754957</c:v>
                </c:pt>
                <c:pt idx="15">
                  <c:v>3.436437131889881</c:v>
                </c:pt>
                <c:pt idx="16">
                  <c:v>3.7318789597820046</c:v>
                </c:pt>
                <c:pt idx="17">
                  <c:v>4.0671126015265973</c:v>
                </c:pt>
                <c:pt idx="18">
                  <c:v>4.4309533176078659</c:v>
                </c:pt>
                <c:pt idx="19">
                  <c:v>4.850921943908614</c:v>
                </c:pt>
                <c:pt idx="20">
                  <c:v>5.3549701469853233</c:v>
                </c:pt>
                <c:pt idx="21">
                  <c:v>5.9800347855167812</c:v>
                </c:pt>
                <c:pt idx="22">
                  <c:v>6.792511140203497</c:v>
                </c:pt>
                <c:pt idx="23">
                  <c:v>7.8281163298726115</c:v>
                </c:pt>
                <c:pt idx="24">
                  <c:v>9.0852808566829211</c:v>
                </c:pt>
                <c:pt idx="25">
                  <c:v>10.573427862949504</c:v>
                </c:pt>
                <c:pt idx="26">
                  <c:v>12.265931104803974</c:v>
                </c:pt>
                <c:pt idx="27">
                  <c:v>14.193047955491908</c:v>
                </c:pt>
                <c:pt idx="28">
                  <c:v>16.473877632210264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1.1247491853569347</c:v>
                </c:pt>
                <c:pt idx="2">
                  <c:v>1.2503038677549538</c:v>
                </c:pt>
                <c:pt idx="3">
                  <c:v>1.3705683699627544</c:v>
                </c:pt>
                <c:pt idx="4">
                  <c:v>1.4525559708286078</c:v>
                </c:pt>
                <c:pt idx="5">
                  <c:v>1.5329507341392514</c:v>
                </c:pt>
                <c:pt idx="6">
                  <c:v>1.6158798824789278</c:v>
                </c:pt>
                <c:pt idx="7">
                  <c:v>1.7182933726723602</c:v>
                </c:pt>
                <c:pt idx="8">
                  <c:v>1.8398882799968359</c:v>
                </c:pt>
                <c:pt idx="9">
                  <c:v>1.976195177835977</c:v>
                </c:pt>
                <c:pt idx="10">
                  <c:v>2.1509643422009894</c:v>
                </c:pt>
                <c:pt idx="11">
                  <c:v>2.3482913700391332</c:v>
                </c:pt>
                <c:pt idx="12">
                  <c:v>2.5576346899346341</c:v>
                </c:pt>
                <c:pt idx="13">
                  <c:v>2.8151622653431159</c:v>
                </c:pt>
                <c:pt idx="14">
                  <c:v>3.0508976355287749</c:v>
                </c:pt>
                <c:pt idx="15">
                  <c:v>3.2986074706574664</c:v>
                </c:pt>
                <c:pt idx="16">
                  <c:v>3.5850444234387124</c:v>
                </c:pt>
                <c:pt idx="17">
                  <c:v>3.9012168632426021</c:v>
                </c:pt>
                <c:pt idx="18">
                  <c:v>4.2395703943501877</c:v>
                </c:pt>
                <c:pt idx="19">
                  <c:v>4.6506045212382503</c:v>
                </c:pt>
                <c:pt idx="20">
                  <c:v>5.1294724350656908</c:v>
                </c:pt>
                <c:pt idx="21">
                  <c:v>5.7465121077774732</c:v>
                </c:pt>
                <c:pt idx="22">
                  <c:v>6.5528266992155233</c:v>
                </c:pt>
                <c:pt idx="23">
                  <c:v>7.5246420448601974</c:v>
                </c:pt>
                <c:pt idx="24">
                  <c:v>8.6830494836892509</c:v>
                </c:pt>
                <c:pt idx="25">
                  <c:v>10.069559652083994</c:v>
                </c:pt>
                <c:pt idx="26">
                  <c:v>11.649735141476274</c:v>
                </c:pt>
                <c:pt idx="27">
                  <c:v>13.439834616919786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3902072"/>
        <c:axId val="402180296"/>
      </c:lineChart>
      <c:catAx>
        <c:axId val="253902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180296"/>
        <c:crosses val="autoZero"/>
        <c:auto val="1"/>
        <c:lblAlgn val="ctr"/>
        <c:lblOffset val="100"/>
        <c:noMultiLvlLbl val="0"/>
      </c:catAx>
      <c:valAx>
        <c:axId val="402180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253902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3.436437131889881</c:v>
                </c:pt>
                <c:pt idx="1">
                  <c:v>3.7318789597820046</c:v>
                </c:pt>
                <c:pt idx="2">
                  <c:v>4.0671126015265973</c:v>
                </c:pt>
                <c:pt idx="3">
                  <c:v>4.4309533176078659</c:v>
                </c:pt>
                <c:pt idx="4">
                  <c:v>4.850921943908614</c:v>
                </c:pt>
                <c:pt idx="5">
                  <c:v>5.3549701469853233</c:v>
                </c:pt>
                <c:pt idx="6">
                  <c:v>5.9800347855167812</c:v>
                </c:pt>
                <c:pt idx="7">
                  <c:v>6.792511140203497</c:v>
                </c:pt>
                <c:pt idx="8">
                  <c:v>7.8281163298726115</c:v>
                </c:pt>
                <c:pt idx="9">
                  <c:v>9.0852808566829211</c:v>
                </c:pt>
                <c:pt idx="10">
                  <c:v>10.573427862949504</c:v>
                </c:pt>
                <c:pt idx="11">
                  <c:v>12.265931104803974</c:v>
                </c:pt>
                <c:pt idx="12">
                  <c:v>14.193047955491908</c:v>
                </c:pt>
                <c:pt idx="13">
                  <c:v>16.473877632210264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3.2986074706574664</c:v>
                </c:pt>
                <c:pt idx="1">
                  <c:v>3.5850444234387124</c:v>
                </c:pt>
                <c:pt idx="2">
                  <c:v>3.9012168632426021</c:v>
                </c:pt>
                <c:pt idx="3">
                  <c:v>4.2395703943501877</c:v>
                </c:pt>
                <c:pt idx="4">
                  <c:v>4.6506045212382503</c:v>
                </c:pt>
                <c:pt idx="5">
                  <c:v>5.1294724350656908</c:v>
                </c:pt>
                <c:pt idx="6">
                  <c:v>5.7465121077774732</c:v>
                </c:pt>
                <c:pt idx="7">
                  <c:v>6.5528266992155233</c:v>
                </c:pt>
                <c:pt idx="8">
                  <c:v>7.5246420448601974</c:v>
                </c:pt>
                <c:pt idx="9">
                  <c:v>8.6830494836892509</c:v>
                </c:pt>
                <c:pt idx="10">
                  <c:v>10.069559652083994</c:v>
                </c:pt>
                <c:pt idx="11">
                  <c:v>11.649735141476274</c:v>
                </c:pt>
                <c:pt idx="12">
                  <c:v>13.439834616919786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02181080"/>
        <c:axId val="402181472"/>
      </c:lineChart>
      <c:catAx>
        <c:axId val="4021810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181472"/>
        <c:crosses val="autoZero"/>
        <c:auto val="1"/>
        <c:lblAlgn val="ctr"/>
        <c:lblOffset val="100"/>
        <c:noMultiLvlLbl val="0"/>
      </c:catAx>
      <c:valAx>
        <c:axId val="4021814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18108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182648"/>
        <c:axId val="402183040"/>
        <c:extLst/>
      </c:lineChart>
      <c:catAx>
        <c:axId val="4021826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18304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21830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1826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"/>
          <c:y val="1.44670457859434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2183824"/>
        <c:axId val="405655240"/>
        <c:extLst/>
      </c:lineChart>
      <c:catAx>
        <c:axId val="402183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524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6552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2183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02"/>
          <c:y val="1.44670457859434E-2"/>
          <c:w val="0.518003846401160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656024"/>
        <c:axId val="405656416"/>
        <c:extLst/>
      </c:lineChart>
      <c:catAx>
        <c:axId val="405656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641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65641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6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E-2"/>
          <c:w val="0.515186539182602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2.0873155131502381</c:v>
                </c:pt>
                <c:pt idx="41">
                  <c:v>2.5747036854708187</c:v>
                </c:pt>
                <c:pt idx="42">
                  <c:v>3.1025179409923367</c:v>
                </c:pt>
                <c:pt idx="43">
                  <c:v>3.3321042686257698</c:v>
                </c:pt>
                <c:pt idx="44">
                  <c:v>3.4987094820570586</c:v>
                </c:pt>
                <c:pt idx="45">
                  <c:v>3.6229136686700838</c:v>
                </c:pt>
                <c:pt idx="46">
                  <c:v>3.7207323377241757</c:v>
                </c:pt>
                <c:pt idx="47">
                  <c:v>3.7449170979193824</c:v>
                </c:pt>
                <c:pt idx="48">
                  <c:v>3.7973459372902538</c:v>
                </c:pt>
                <c:pt idx="49">
                  <c:v>3.8675968371301233</c:v>
                </c:pt>
                <c:pt idx="50">
                  <c:v>3.900471410245729</c:v>
                </c:pt>
                <c:pt idx="51">
                  <c:v>3.9745803670403985</c:v>
                </c:pt>
                <c:pt idx="52">
                  <c:v>4.1534364835572157</c:v>
                </c:pt>
                <c:pt idx="53">
                  <c:v>4.3299575341083969</c:v>
                </c:pt>
                <c:pt idx="54">
                  <c:v>4.425216599858782</c:v>
                </c:pt>
                <c:pt idx="55">
                  <c:v>4.5955874389533449</c:v>
                </c:pt>
                <c:pt idx="56">
                  <c:v>4.9954035461422857</c:v>
                </c:pt>
                <c:pt idx="57">
                  <c:v>5.1627495649380517</c:v>
                </c:pt>
                <c:pt idx="58">
                  <c:v>5.2014701866750874</c:v>
                </c:pt>
                <c:pt idx="59">
                  <c:v>5.6331922121691207</c:v>
                </c:pt>
                <c:pt idx="60">
                  <c:v>5.9402011877323373</c:v>
                </c:pt>
                <c:pt idx="61">
                  <c:v>5.9817825960464646</c:v>
                </c:pt>
                <c:pt idx="62">
                  <c:v>3.0028548632153251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2.0069982271856204</c:v>
                </c:pt>
                <c:pt idx="41">
                  <c:v>2.2689114958333438</c:v>
                </c:pt>
                <c:pt idx="42">
                  <c:v>2.5888280167458455</c:v>
                </c:pt>
                <c:pt idx="43">
                  <c:v>2.8438275763953116</c:v>
                </c:pt>
                <c:pt idx="44">
                  <c:v>3.0315201964374019</c:v>
                </c:pt>
                <c:pt idx="45">
                  <c:v>3.1088239614465558</c:v>
                </c:pt>
                <c:pt idx="46">
                  <c:v>3.0948342536200468</c:v>
                </c:pt>
                <c:pt idx="47">
                  <c:v>3.0747178309715162</c:v>
                </c:pt>
                <c:pt idx="48">
                  <c:v>3.0301344224224289</c:v>
                </c:pt>
                <c:pt idx="49">
                  <c:v>2.968016666762769</c:v>
                </c:pt>
                <c:pt idx="50">
                  <c:v>2.9012362917606067</c:v>
                </c:pt>
                <c:pt idx="51">
                  <c:v>2.8678720744053594</c:v>
                </c:pt>
                <c:pt idx="52">
                  <c:v>2.8865132428889941</c:v>
                </c:pt>
                <c:pt idx="53">
                  <c:v>2.9197081451822178</c:v>
                </c:pt>
                <c:pt idx="54">
                  <c:v>2.9649636214325423</c:v>
                </c:pt>
                <c:pt idx="55">
                  <c:v>2.9827534031611376</c:v>
                </c:pt>
                <c:pt idx="56">
                  <c:v>2.9902102866690403</c:v>
                </c:pt>
                <c:pt idx="57">
                  <c:v>2.9662886043756878</c:v>
                </c:pt>
                <c:pt idx="58">
                  <c:v>2.9395920069363064</c:v>
                </c:pt>
                <c:pt idx="59">
                  <c:v>2.9616389469883289</c:v>
                </c:pt>
                <c:pt idx="60">
                  <c:v>2.9675622248823048</c:v>
                </c:pt>
                <c:pt idx="61">
                  <c:v>2.9378866026334816</c:v>
                </c:pt>
                <c:pt idx="62">
                  <c:v>1.4498470383996231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0.81350971407753991</c:v>
                </c:pt>
                <c:pt idx="1">
                  <c:v>0.86556675121365911</c:v>
                </c:pt>
                <c:pt idx="2">
                  <c:v>0.88579760866189106</c:v>
                </c:pt>
                <c:pt idx="3">
                  <c:v>0.84148810459315582</c:v>
                </c:pt>
                <c:pt idx="4">
                  <c:v>0.77426131084349992</c:v>
                </c:pt>
                <c:pt idx="5">
                  <c:v>0.76058582706187261</c:v>
                </c:pt>
                <c:pt idx="6">
                  <c:v>0.81885420539890164</c:v>
                </c:pt>
                <c:pt idx="7">
                  <c:v>0.82197797818338636</c:v>
                </c:pt>
                <c:pt idx="8">
                  <c:v>0.83376148385761495</c:v>
                </c:pt>
                <c:pt idx="9">
                  <c:v>1.0523919439019487</c:v>
                </c:pt>
                <c:pt idx="10">
                  <c:v>0.91642281602607945</c:v>
                </c:pt>
                <c:pt idx="11">
                  <c:v>0.89974903156549368</c:v>
                </c:pt>
                <c:pt idx="12">
                  <c:v>0.95536166130558642</c:v>
                </c:pt>
                <c:pt idx="13">
                  <c:v>0.92901246826929285</c:v>
                </c:pt>
                <c:pt idx="14">
                  <c:v>0.92999275561838124</c:v>
                </c:pt>
                <c:pt idx="15">
                  <c:v>0.92932551820814058</c:v>
                </c:pt>
                <c:pt idx="16">
                  <c:v>0.9288068824187633</c:v>
                </c:pt>
                <c:pt idx="17">
                  <c:v>0.85250067993976208</c:v>
                </c:pt>
                <c:pt idx="18">
                  <c:v>0.8772398478484229</c:v>
                </c:pt>
                <c:pt idx="19">
                  <c:v>0.81055245019332056</c:v>
                </c:pt>
                <c:pt idx="20">
                  <c:v>0.81125320808089363</c:v>
                </c:pt>
                <c:pt idx="21">
                  <c:v>0.81040430710146971</c:v>
                </c:pt>
                <c:pt idx="22">
                  <c:v>0.81098861627154528</c:v>
                </c:pt>
                <c:pt idx="23">
                  <c:v>0.81174376435511864</c:v>
                </c:pt>
                <c:pt idx="24">
                  <c:v>0.81149315617453543</c:v>
                </c:pt>
                <c:pt idx="25">
                  <c:v>0.81152633612694947</c:v>
                </c:pt>
                <c:pt idx="26">
                  <c:v>0.78231001018323754</c:v>
                </c:pt>
                <c:pt idx="27">
                  <c:v>0.79354543879466333</c:v>
                </c:pt>
                <c:pt idx="28">
                  <c:v>0.79845760205868332</c:v>
                </c:pt>
                <c:pt idx="29">
                  <c:v>0.81037536724189263</c:v>
                </c:pt>
                <c:pt idx="30">
                  <c:v>0.81967798010738957</c:v>
                </c:pt>
                <c:pt idx="31">
                  <c:v>1.0179266281397887</c:v>
                </c:pt>
                <c:pt idx="32">
                  <c:v>0.94242628321805599</c:v>
                </c:pt>
                <c:pt idx="33">
                  <c:v>1</c:v>
                </c:pt>
                <c:pt idx="34">
                  <c:v>1.1092443350479628</c:v>
                </c:pt>
                <c:pt idx="35">
                  <c:v>1.2071670050667591</c:v>
                </c:pt>
                <c:pt idx="36">
                  <c:v>1.3703634256651522</c:v>
                </c:pt>
                <c:pt idx="37">
                  <c:v>1.5904693054585459</c:v>
                </c:pt>
                <c:pt idx="38">
                  <c:v>1.6809319865270573</c:v>
                </c:pt>
                <c:pt idx="39">
                  <c:v>1.8678438596422715</c:v>
                </c:pt>
                <c:pt idx="40">
                  <c:v>2.0219409780627591</c:v>
                </c:pt>
                <c:pt idx="41">
                  <c:v>2.4323949966094993</c:v>
                </c:pt>
                <c:pt idx="42">
                  <c:v>2.7644169136466963</c:v>
                </c:pt>
                <c:pt idx="43">
                  <c:v>2.9551616806883181</c:v>
                </c:pt>
                <c:pt idx="44">
                  <c:v>2.9935787825372659</c:v>
                </c:pt>
                <c:pt idx="45">
                  <c:v>3.0160306234062957</c:v>
                </c:pt>
                <c:pt idx="46">
                  <c:v>3.0326187918350307</c:v>
                </c:pt>
                <c:pt idx="47">
                  <c:v>3.0371677200227833</c:v>
                </c:pt>
                <c:pt idx="48">
                  <c:v>3.0386863038827951</c:v>
                </c:pt>
                <c:pt idx="49">
                  <c:v>3.0523603922502676</c:v>
                </c:pt>
                <c:pt idx="50">
                  <c:v>3.0783054555843945</c:v>
                </c:pt>
                <c:pt idx="51">
                  <c:v>3.1475673283350432</c:v>
                </c:pt>
                <c:pt idx="52">
                  <c:v>3.226256511543419</c:v>
                </c:pt>
                <c:pt idx="53">
                  <c:v>3.3052997960762327</c:v>
                </c:pt>
                <c:pt idx="54">
                  <c:v>3.4094167396526345</c:v>
                </c:pt>
                <c:pt idx="55">
                  <c:v>3.6225052858809241</c:v>
                </c:pt>
                <c:pt idx="56">
                  <c:v>3.9847558144690169</c:v>
                </c:pt>
                <c:pt idx="57">
                  <c:v>4.4410103552257194</c:v>
                </c:pt>
                <c:pt idx="58">
                  <c:v>4.876229370037839</c:v>
                </c:pt>
                <c:pt idx="59">
                  <c:v>5.2370703434206396</c:v>
                </c:pt>
                <c:pt idx="60">
                  <c:v>5.4989238605916722</c:v>
                </c:pt>
                <c:pt idx="61">
                  <c:v>5.6253991093852802</c:v>
                </c:pt>
                <c:pt idx="62">
                  <c:v>2.8633281466771079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657200"/>
        <c:axId val="405657592"/>
        <c:extLst/>
      </c:lineChart>
      <c:catAx>
        <c:axId val="405657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759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657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7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2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32.37463859532329</c:v>
                </c:pt>
                <c:pt idx="1">
                  <c:v>34.851721605560698</c:v>
                </c:pt>
                <c:pt idx="2">
                  <c:v>40.45347645095935</c:v>
                </c:pt>
                <c:pt idx="3">
                  <c:v>46.797075593108033</c:v>
                </c:pt>
                <c:pt idx="4">
                  <c:v>54.266201112184618</c:v>
                </c:pt>
                <c:pt idx="5">
                  <c:v>62.283125197444804</c:v>
                </c:pt>
                <c:pt idx="6">
                  <c:v>73.06698075703035</c:v>
                </c:pt>
                <c:pt idx="7">
                  <c:v>88.437658315860602</c:v>
                </c:pt>
                <c:pt idx="8">
                  <c:v>107.22294032176831</c:v>
                </c:pt>
                <c:pt idx="9">
                  <c:v>120.14167962012581</c:v>
                </c:pt>
                <c:pt idx="10">
                  <c:v>124.96234726725071</c:v>
                </c:pt>
                <c:pt idx="11">
                  <c:v>131.0115336460577</c:v>
                </c:pt>
                <c:pt idx="12">
                  <c:v>139.25078834475866</c:v>
                </c:pt>
                <c:pt idx="13">
                  <c:v>148.10680874277335</c:v>
                </c:pt>
                <c:pt idx="14">
                  <c:v>156.12060497487786</c:v>
                </c:pt>
                <c:pt idx="15">
                  <c:v>162.50678889577864</c:v>
                </c:pt>
                <c:pt idx="16">
                  <c:v>167.74077336514523</c:v>
                </c:pt>
                <c:pt idx="17">
                  <c:v>174.13997270191334</c:v>
                </c:pt>
                <c:pt idx="18">
                  <c:v>182.55996658410376</c:v>
                </c:pt>
                <c:pt idx="19">
                  <c:v>191.83295935597849</c:v>
                </c:pt>
                <c:pt idx="20">
                  <c:v>202.24733147813541</c:v>
                </c:pt>
                <c:pt idx="21">
                  <c:v>214.38455722911803</c:v>
                </c:pt>
                <c:pt idx="22">
                  <c:v>227.99704260348761</c:v>
                </c:pt>
                <c:pt idx="23">
                  <c:v>242.99663757937145</c:v>
                </c:pt>
                <c:pt idx="24">
                  <c:v>259.40316446267263</c:v>
                </c:pt>
                <c:pt idx="25">
                  <c:v>277.01903899834502</c:v>
                </c:pt>
                <c:pt idx="26">
                  <c:v>296.97142855742521</c:v>
                </c:pt>
                <c:pt idx="27">
                  <c:v>319.06453979826148</c:v>
                </c:pt>
                <c:pt idx="28">
                  <c:v>345.38008389596297</c:v>
                </c:pt>
                <c:pt idx="29">
                  <c:v>378.71161394686783</c:v>
                </c:pt>
                <c:pt idx="30">
                  <c:v>421.28695738205602</c:v>
                </c:pt>
                <c:pt idx="31">
                  <c:v>467.48901161858601</c:v>
                </c:pt>
                <c:pt idx="32">
                  <c:v>518.77549974363637</c:v>
                </c:pt>
                <c:pt idx="33">
                  <c:v>583.18024519907101</c:v>
                </c:pt>
                <c:pt idx="34">
                  <c:v>652.74101035029275</c:v>
                </c:pt>
                <c:pt idx="35">
                  <c:v>723.17524782453154</c:v>
                </c:pt>
                <c:pt idx="36">
                  <c:v>795.10706529185154</c:v>
                </c:pt>
                <c:pt idx="37">
                  <c:v>860.74232121657337</c:v>
                </c:pt>
                <c:pt idx="38">
                  <c:v>920.23962716285303</c:v>
                </c:pt>
                <c:pt idx="39">
                  <c:v>981.0623367148562</c:v>
                </c:pt>
                <c:pt idx="40">
                  <c:v>1046.8433577156725</c:v>
                </c:pt>
                <c:pt idx="41">
                  <c:v>1120.1473349964654</c:v>
                </c:pt>
                <c:pt idx="42">
                  <c:v>1200.0338001037724</c:v>
                </c:pt>
                <c:pt idx="43">
                  <c:v>1291.4506258943093</c:v>
                </c:pt>
                <c:pt idx="44">
                  <c:v>1397.1887115144784</c:v>
                </c:pt>
                <c:pt idx="45">
                  <c:v>1512.4245057287419</c:v>
                </c:pt>
                <c:pt idx="46">
                  <c:v>1641.4985931909716</c:v>
                </c:pt>
                <c:pt idx="47">
                  <c:v>1778.8873938159045</c:v>
                </c:pt>
                <c:pt idx="48">
                  <c:v>1918.1998439055969</c:v>
                </c:pt>
                <c:pt idx="49">
                  <c:v>2069.4718524821101</c:v>
                </c:pt>
                <c:pt idx="50">
                  <c:v>2236.252689602552</c:v>
                </c:pt>
                <c:pt idx="51">
                  <c:v>2418.0515874400089</c:v>
                </c:pt>
                <c:pt idx="52">
                  <c:v>2619.6594114710642</c:v>
                </c:pt>
                <c:pt idx="53">
                  <c:v>2848.1516391170394</c:v>
                </c:pt>
                <c:pt idx="54">
                  <c:v>3118.2506779512673</c:v>
                </c:pt>
                <c:pt idx="55">
                  <c:v>3457.0771271992135</c:v>
                </c:pt>
                <c:pt idx="56">
                  <c:v>3859.4735053314162</c:v>
                </c:pt>
                <c:pt idx="57">
                  <c:v>4336.6207472297147</c:v>
                </c:pt>
                <c:pt idx="58">
                  <c:v>4924.1538608186411</c:v>
                </c:pt>
                <c:pt idx="59">
                  <c:v>5637.1445853238847</c:v>
                </c:pt>
                <c:pt idx="60">
                  <c:v>6466.6846158516582</c:v>
                </c:pt>
                <c:pt idx="61">
                  <c:v>7427.655207295149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32.375663972806478</c:v>
                </c:pt>
                <c:pt idx="1">
                  <c:v>33.336785495507662</c:v>
                </c:pt>
                <c:pt idx="2">
                  <c:v>37.26412404736061</c:v>
                </c:pt>
                <c:pt idx="3">
                  <c:v>41.73143067336391</c:v>
                </c:pt>
                <c:pt idx="4">
                  <c:v>47.115479883223863</c:v>
                </c:pt>
                <c:pt idx="5">
                  <c:v>52.762023621338074</c:v>
                </c:pt>
                <c:pt idx="6">
                  <c:v>60.941918624199559</c:v>
                </c:pt>
                <c:pt idx="7">
                  <c:v>73.192654313774369</c:v>
                </c:pt>
                <c:pt idx="8">
                  <c:v>88.234397507610467</c:v>
                </c:pt>
                <c:pt idx="9">
                  <c:v>96.634056068096513</c:v>
                </c:pt>
                <c:pt idx="10">
                  <c:v>96.936209231667291</c:v>
                </c:pt>
                <c:pt idx="11">
                  <c:v>98.496801727227108</c:v>
                </c:pt>
                <c:pt idx="12">
                  <c:v>102.13670247472557</c:v>
                </c:pt>
                <c:pt idx="13">
                  <c:v>106.22805029707352</c:v>
                </c:pt>
                <c:pt idx="14">
                  <c:v>109.33016527347036</c:v>
                </c:pt>
                <c:pt idx="15">
                  <c:v>110.74345063648833</c:v>
                </c:pt>
                <c:pt idx="16">
                  <c:v>111.03192984178722</c:v>
                </c:pt>
                <c:pt idx="17">
                  <c:v>112.54747707672861</c:v>
                </c:pt>
                <c:pt idx="18">
                  <c:v>116.01291149187213</c:v>
                </c:pt>
                <c:pt idx="19">
                  <c:v>120.22168780836856</c:v>
                </c:pt>
                <c:pt idx="20">
                  <c:v>125.45071982584061</c:v>
                </c:pt>
                <c:pt idx="21">
                  <c:v>132.22130032330409</c:v>
                </c:pt>
                <c:pt idx="22">
                  <c:v>140.22639480811273</c:v>
                </c:pt>
                <c:pt idx="23">
                  <c:v>149.35005946603786</c:v>
                </c:pt>
                <c:pt idx="24">
                  <c:v>159.56848967573964</c:v>
                </c:pt>
                <c:pt idx="25">
                  <c:v>170.66085481734555</c:v>
                </c:pt>
                <c:pt idx="26">
                  <c:v>183.73527812046166</c:v>
                </c:pt>
                <c:pt idx="27">
                  <c:v>198.47131728335134</c:v>
                </c:pt>
                <c:pt idx="28">
                  <c:v>216.95872001428941</c:v>
                </c:pt>
                <c:pt idx="29">
                  <c:v>241.67872835191545</c:v>
                </c:pt>
                <c:pt idx="30">
                  <c:v>274.62036455097484</c:v>
                </c:pt>
                <c:pt idx="31">
                  <c:v>309.67302595565246</c:v>
                </c:pt>
                <c:pt idx="32">
                  <c:v>348.61775721268009</c:v>
                </c:pt>
                <c:pt idx="33">
                  <c:v>398.86788603999997</c:v>
                </c:pt>
                <c:pt idx="34">
                  <c:v>452.04072091706632</c:v>
                </c:pt>
                <c:pt idx="35">
                  <c:v>504.03010012192738</c:v>
                </c:pt>
                <c:pt idx="36">
                  <c:v>555.4518821064155</c:v>
                </c:pt>
                <c:pt idx="37">
                  <c:v>598.61641205817421</c:v>
                </c:pt>
                <c:pt idx="38">
                  <c:v>634.39634474484683</c:v>
                </c:pt>
                <c:pt idx="39">
                  <c:v>670.30159485460649</c:v>
                </c:pt>
                <c:pt idx="40">
                  <c:v>709.93611314336567</c:v>
                </c:pt>
                <c:pt idx="41">
                  <c:v>755.56808446106152</c:v>
                </c:pt>
                <c:pt idx="42">
                  <c:v>806.00350067091006</c:v>
                </c:pt>
                <c:pt idx="43">
                  <c:v>866.01238466209395</c:v>
                </c:pt>
                <c:pt idx="44">
                  <c:v>937.69478403939695</c:v>
                </c:pt>
                <c:pt idx="45">
                  <c:v>1015.8367438729013</c:v>
                </c:pt>
                <c:pt idx="46">
                  <c:v>1104.6055881791829</c:v>
                </c:pt>
                <c:pt idx="47">
                  <c:v>1197.7210880033929</c:v>
                </c:pt>
                <c:pt idx="48">
                  <c:v>1289.1961104772738</c:v>
                </c:pt>
                <c:pt idx="49">
                  <c:v>1388.9473564483969</c:v>
                </c:pt>
                <c:pt idx="50">
                  <c:v>1499.9896821728473</c:v>
                </c:pt>
                <c:pt idx="51">
                  <c:v>1621.4328555674783</c:v>
                </c:pt>
                <c:pt idx="52">
                  <c:v>1757.6496371825408</c:v>
                </c:pt>
                <c:pt idx="53">
                  <c:v>1914.9321449048086</c:v>
                </c:pt>
                <c:pt idx="54">
                  <c:v>2107.0065533398101</c:v>
                </c:pt>
                <c:pt idx="55">
                  <c:v>2358.9465866976984</c:v>
                </c:pt>
                <c:pt idx="56">
                  <c:v>2662.2335444753885</c:v>
                </c:pt>
                <c:pt idx="57">
                  <c:v>3026.7837355464339</c:v>
                </c:pt>
                <c:pt idx="58">
                  <c:v>3484.0933852731891</c:v>
                </c:pt>
                <c:pt idx="59">
                  <c:v>4044.9238770408542</c:v>
                </c:pt>
                <c:pt idx="60">
                  <c:v>4695.2733293167603</c:v>
                </c:pt>
                <c:pt idx="61">
                  <c:v>5447.0552387146581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05658376"/>
        <c:axId val="405658768"/>
        <c:extLst/>
      </c:lineChart>
      <c:catAx>
        <c:axId val="405658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87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05658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05658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5.0466353430773818</c:v>
                </c:pt>
                <c:pt idx="1">
                  <c:v>5.6642302360093115</c:v>
                </c:pt>
                <c:pt idx="2">
                  <c:v>7.111151615611619</c:v>
                </c:pt>
                <c:pt idx="3">
                  <c:v>8.7420112287467635</c:v>
                </c:pt>
                <c:pt idx="4">
                  <c:v>10.66097007508948</c:v>
                </c:pt>
                <c:pt idx="5">
                  <c:v>12.700575002906357</c:v>
                </c:pt>
                <c:pt idx="6">
                  <c:v>15.476155075835107</c:v>
                </c:pt>
                <c:pt idx="7">
                  <c:v>19.466704470377159</c:v>
                </c:pt>
                <c:pt idx="8">
                  <c:v>24.335641976204041</c:v>
                </c:pt>
                <c:pt idx="9">
                  <c:v>27.449653091266615</c:v>
                </c:pt>
                <c:pt idx="10">
                  <c:v>28.2094161130006</c:v>
                </c:pt>
                <c:pt idx="11">
                  <c:v>29.210601488789518</c:v>
                </c:pt>
                <c:pt idx="12">
                  <c:v>30.694428633742259</c:v>
                </c:pt>
                <c:pt idx="13">
                  <c:v>32.1906428500589</c:v>
                </c:pt>
                <c:pt idx="14">
                  <c:v>33.26551281723156</c:v>
                </c:pt>
                <c:pt idx="15">
                  <c:v>33.686805239822554</c:v>
                </c:pt>
                <c:pt idx="16">
                  <c:v>33.594073748732548</c:v>
                </c:pt>
                <c:pt idx="17">
                  <c:v>33.671394887864608</c:v>
                </c:pt>
                <c:pt idx="18">
                  <c:v>34.176445724137565</c:v>
                </c:pt>
                <c:pt idx="19">
                  <c:v>34.791017032950762</c:v>
                </c:pt>
                <c:pt idx="20">
                  <c:v>35.632033157503265</c:v>
                </c:pt>
                <c:pt idx="21">
                  <c:v>36.906507495073072</c:v>
                </c:pt>
                <c:pt idx="22">
                  <c:v>38.580992601640389</c:v>
                </c:pt>
                <c:pt idx="23">
                  <c:v>40.673513538167256</c:v>
                </c:pt>
                <c:pt idx="24">
                  <c:v>43.229561425715062</c:v>
                </c:pt>
                <c:pt idx="25">
                  <c:v>46.222812552994746</c:v>
                </c:pt>
                <c:pt idx="26">
                  <c:v>50.018620883811344</c:v>
                </c:pt>
                <c:pt idx="27">
                  <c:v>54.55607402380857</c:v>
                </c:pt>
                <c:pt idx="28">
                  <c:v>60.474923655719181</c:v>
                </c:pt>
                <c:pt idx="29">
                  <c:v>68.598084708197504</c:v>
                </c:pt>
                <c:pt idx="30">
                  <c:v>79.584489803489717</c:v>
                </c:pt>
                <c:pt idx="31">
                  <c:v>91.611839347452303</c:v>
                </c:pt>
                <c:pt idx="32">
                  <c:v>105.13593193391088</c:v>
                </c:pt>
                <c:pt idx="33">
                  <c:v>122.59007163150837</c:v>
                </c:pt>
                <c:pt idx="34">
                  <c:v>141.39249748643672</c:v>
                </c:pt>
                <c:pt idx="35">
                  <c:v>160.15287647506113</c:v>
                </c:pt>
                <c:pt idx="36">
                  <c:v>179.00576969305331</c:v>
                </c:pt>
                <c:pt idx="37">
                  <c:v>195.38499345298439</c:v>
                </c:pt>
                <c:pt idx="38">
                  <c:v>209.31938444475185</c:v>
                </c:pt>
                <c:pt idx="39">
                  <c:v>223.13370008851683</c:v>
                </c:pt>
                <c:pt idx="40">
                  <c:v>238.44669165560003</c:v>
                </c:pt>
                <c:pt idx="41">
                  <c:v>257.38469746643142</c:v>
                </c:pt>
                <c:pt idx="42">
                  <c:v>280.11782777012047</c:v>
                </c:pt>
                <c:pt idx="43">
                  <c:v>306.85880462692427</c:v>
                </c:pt>
                <c:pt idx="44">
                  <c:v>337.28151739987618</c:v>
                </c:pt>
                <c:pt idx="45">
                  <c:v>370.0953661976888</c:v>
                </c:pt>
                <c:pt idx="46">
                  <c:v>408.29271239051587</c:v>
                </c:pt>
                <c:pt idx="47">
                  <c:v>449.78762622322699</c:v>
                </c:pt>
                <c:pt idx="48">
                  <c:v>492.24351536247735</c:v>
                </c:pt>
                <c:pt idx="49">
                  <c:v>541.05637634997231</c:v>
                </c:pt>
                <c:pt idx="50">
                  <c:v>598.33457006769993</c:v>
                </c:pt>
                <c:pt idx="51">
                  <c:v>661.22285749452453</c:v>
                </c:pt>
                <c:pt idx="52">
                  <c:v>736.79055744127868</c:v>
                </c:pt>
                <c:pt idx="53">
                  <c:v>833.13559776349825</c:v>
                </c:pt>
                <c:pt idx="54">
                  <c:v>958.00190027435201</c:v>
                </c:pt>
                <c:pt idx="55">
                  <c:v>1119.0735356136151</c:v>
                </c:pt>
                <c:pt idx="56">
                  <c:v>1339.3083455823983</c:v>
                </c:pt>
                <c:pt idx="57">
                  <c:v>1624.0809995000177</c:v>
                </c:pt>
                <c:pt idx="58">
                  <c:v>1956.3015838292322</c:v>
                </c:pt>
                <c:pt idx="59">
                  <c:v>2310.5168109921151</c:v>
                </c:pt>
                <c:pt idx="60">
                  <c:v>2728.2239358685501</c:v>
                </c:pt>
                <c:pt idx="61">
                  <c:v>3271.8503111809973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5.0467951813480525</c:v>
                </c:pt>
                <c:pt idx="1">
                  <c:v>5.1139720540892277</c:v>
                </c:pt>
                <c:pt idx="2">
                  <c:v>5.9400736022120224</c:v>
                </c:pt>
                <c:pt idx="3">
                  <c:v>6.8589871064364552</c:v>
                </c:pt>
                <c:pt idx="4">
                  <c:v>7.9797011700201139</c:v>
                </c:pt>
                <c:pt idx="5">
                  <c:v>9.0958515468330621</c:v>
                </c:pt>
                <c:pt idx="6">
                  <c:v>10.871338644973113</c:v>
                </c:pt>
                <c:pt idx="7">
                  <c:v>13.616929202158756</c:v>
                </c:pt>
                <c:pt idx="8">
                  <c:v>16.959237912962074</c:v>
                </c:pt>
                <c:pt idx="9">
                  <c:v>18.207014395138554</c:v>
                </c:pt>
                <c:pt idx="10">
                  <c:v>17.319964689310758</c:v>
                </c:pt>
                <c:pt idx="11">
                  <c:v>16.918329099199475</c:v>
                </c:pt>
                <c:pt idx="12">
                  <c:v>17.156475886829615</c:v>
                </c:pt>
                <c:pt idx="13">
                  <c:v>17.541983160611871</c:v>
                </c:pt>
                <c:pt idx="14">
                  <c:v>17.666278773960023</c:v>
                </c:pt>
                <c:pt idx="15">
                  <c:v>17.35948479178446</c:v>
                </c:pt>
                <c:pt idx="16">
                  <c:v>16.81245718041496</c:v>
                </c:pt>
                <c:pt idx="17">
                  <c:v>16.711103245930151</c:v>
                </c:pt>
                <c:pt idx="18">
                  <c:v>17.192301128417924</c:v>
                </c:pt>
                <c:pt idx="19">
                  <c:v>17.882532089878712</c:v>
                </c:pt>
                <c:pt idx="20">
                  <c:v>18.857231225334186</c:v>
                </c:pt>
                <c:pt idx="21">
                  <c:v>20.242044787823087</c:v>
                </c:pt>
                <c:pt idx="22">
                  <c:v>21.920735658485839</c:v>
                </c:pt>
                <c:pt idx="23">
                  <c:v>23.851363474013148</c:v>
                </c:pt>
                <c:pt idx="24">
                  <c:v>26.011539139086352</c:v>
                </c:pt>
                <c:pt idx="25">
                  <c:v>28.330614103948065</c:v>
                </c:pt>
                <c:pt idx="26">
                  <c:v>31.144840555016827</c:v>
                </c:pt>
                <c:pt idx="27">
                  <c:v>34.303753491798965</c:v>
                </c:pt>
                <c:pt idx="28">
                  <c:v>38.473543950782499</c:v>
                </c:pt>
                <c:pt idx="29">
                  <c:v>44.284532428222562</c:v>
                </c:pt>
                <c:pt idx="30">
                  <c:v>52.283787208587071</c:v>
                </c:pt>
                <c:pt idx="31">
                  <c:v>60.37100535710492</c:v>
                </c:pt>
                <c:pt idx="32">
                  <c:v>69.278568344742268</c:v>
                </c:pt>
                <c:pt idx="33">
                  <c:v>81.200903471965574</c:v>
                </c:pt>
                <c:pt idx="34">
                  <c:v>93.307063142956295</c:v>
                </c:pt>
                <c:pt idx="35">
                  <c:v>104.48372534758782</c:v>
                </c:pt>
                <c:pt idx="36">
                  <c:v>114.97790197540098</c:v>
                </c:pt>
                <c:pt idx="37">
                  <c:v>122.43437720086193</c:v>
                </c:pt>
                <c:pt idx="38">
                  <c:v>127.50570631290083</c:v>
                </c:pt>
                <c:pt idx="39">
                  <c:v>132.64026045222096</c:v>
                </c:pt>
                <c:pt idx="40">
                  <c:v>139.51159142927889</c:v>
                </c:pt>
                <c:pt idx="41">
                  <c:v>150.07565150890218</c:v>
                </c:pt>
                <c:pt idx="42">
                  <c:v>164.06267591646335</c:v>
                </c:pt>
                <c:pt idx="43">
                  <c:v>181.4650363879833</c:v>
                </c:pt>
                <c:pt idx="44">
                  <c:v>201.60646945307869</c:v>
                </c:pt>
                <c:pt idx="45">
                  <c:v>223.102778537153</c:v>
                </c:pt>
                <c:pt idx="46">
                  <c:v>248.88540071486432</c:v>
                </c:pt>
                <c:pt idx="47">
                  <c:v>276.07452095973974</c:v>
                </c:pt>
                <c:pt idx="48">
                  <c:v>302.76049869936384</c:v>
                </c:pt>
                <c:pt idx="49">
                  <c:v>334.06931247036681</c:v>
                </c:pt>
                <c:pt idx="50">
                  <c:v>371.33937219038893</c:v>
                </c:pt>
                <c:pt idx="51">
                  <c:v>411.17588298258681</c:v>
                </c:pt>
                <c:pt idx="52">
                  <c:v>460.7594953461458</c:v>
                </c:pt>
                <c:pt idx="53">
                  <c:v>526.30357684584112</c:v>
                </c:pt>
                <c:pt idx="54">
                  <c:v>614.26003916339198</c:v>
                </c:pt>
                <c:pt idx="55">
                  <c:v>729.31344393592133</c:v>
                </c:pt>
                <c:pt idx="56">
                  <c:v>892.12271412149119</c:v>
                </c:pt>
                <c:pt idx="57">
                  <c:v>1100.865397381813</c:v>
                </c:pt>
                <c:pt idx="58">
                  <c:v>1336.2304696427743</c:v>
                </c:pt>
                <c:pt idx="59">
                  <c:v>1570.7166935675036</c:v>
                </c:pt>
                <c:pt idx="60">
                  <c:v>1849.8555421023843</c:v>
                </c:pt>
                <c:pt idx="61">
                  <c:v>2225.0402647492051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4478824"/>
        <c:axId val="414479216"/>
        <c:extLst/>
      </c:lineChart>
      <c:catAx>
        <c:axId val="414478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47921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4479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4788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1.5872816792488047</c:v>
                </c:pt>
                <c:pt idx="1">
                  <c:v>1.759194708335369</c:v>
                </c:pt>
                <c:pt idx="2">
                  <c:v>2.1625574585036906</c:v>
                </c:pt>
                <c:pt idx="3">
                  <c:v>2.6303795277941031</c:v>
                </c:pt>
                <c:pt idx="4">
                  <c:v>3.196612454245217</c:v>
                </c:pt>
                <c:pt idx="5">
                  <c:v>3.8163123659833729</c:v>
                </c:pt>
                <c:pt idx="6">
                  <c:v>4.6799568584351396</c:v>
                </c:pt>
                <c:pt idx="7">
                  <c:v>5.9436805670339208</c:v>
                </c:pt>
                <c:pt idx="8">
                  <c:v>7.5258178252454968</c:v>
                </c:pt>
                <c:pt idx="9">
                  <c:v>8.6026499916234496</c:v>
                </c:pt>
                <c:pt idx="10">
                  <c:v>8.9732980798544268</c:v>
                </c:pt>
                <c:pt idx="11">
                  <c:v>9.4647137429005603</c:v>
                </c:pt>
                <c:pt idx="12">
                  <c:v>10.168020593644458</c:v>
                </c:pt>
                <c:pt idx="13">
                  <c:v>10.937132796025253</c:v>
                </c:pt>
                <c:pt idx="14">
                  <c:v>11.627574288009985</c:v>
                </c:pt>
                <c:pt idx="15">
                  <c:v>12.155304510627893</c:v>
                </c:pt>
                <c:pt idx="16">
                  <c:v>12.562314630899703</c:v>
                </c:pt>
                <c:pt idx="17">
                  <c:v>13.089793939502483</c:v>
                </c:pt>
                <c:pt idx="18">
                  <c:v>13.828579705899825</c:v>
                </c:pt>
                <c:pt idx="19">
                  <c:v>14.655922074218845</c:v>
                </c:pt>
                <c:pt idx="20">
                  <c:v>15.607022078317604</c:v>
                </c:pt>
                <c:pt idx="21">
                  <c:v>16.751191905581354</c:v>
                </c:pt>
                <c:pt idx="22">
                  <c:v>18.064860872576737</c:v>
                </c:pt>
                <c:pt idx="23">
                  <c:v>19.544277634375103</c:v>
                </c:pt>
                <c:pt idx="24">
                  <c:v>21.198082794007853</c:v>
                </c:pt>
                <c:pt idx="25">
                  <c:v>23.010005257047339</c:v>
                </c:pt>
                <c:pt idx="26">
                  <c:v>25.133461444814511</c:v>
                </c:pt>
                <c:pt idx="27">
                  <c:v>27.553089896447329</c:v>
                </c:pt>
                <c:pt idx="28">
                  <c:v>30.564835054220222</c:v>
                </c:pt>
                <c:pt idx="29">
                  <c:v>34.559311856807561</c:v>
                </c:pt>
                <c:pt idx="30">
                  <c:v>39.880140036139991</c:v>
                </c:pt>
                <c:pt idx="31">
                  <c:v>45.770813756124319</c:v>
                </c:pt>
                <c:pt idx="32">
                  <c:v>52.488178026114831</c:v>
                </c:pt>
                <c:pt idx="33">
                  <c:v>61.191382293931298</c:v>
                </c:pt>
                <c:pt idx="34">
                  <c:v>70.7631741912395</c:v>
                </c:pt>
                <c:pt idx="35">
                  <c:v>80.601734272604688</c:v>
                </c:pt>
                <c:pt idx="36">
                  <c:v>90.797699019227849</c:v>
                </c:pt>
                <c:pt idx="37">
                  <c:v>100.14561328339975</c:v>
                </c:pt>
                <c:pt idx="38">
                  <c:v>108.66200749634251</c:v>
                </c:pt>
                <c:pt idx="39">
                  <c:v>117.48647618307861</c:v>
                </c:pt>
                <c:pt idx="40">
                  <c:v>127.41008028711927</c:v>
                </c:pt>
                <c:pt idx="41">
                  <c:v>139.06079151720755</c:v>
                </c:pt>
                <c:pt idx="42">
                  <c:v>152.6230941369092</c:v>
                </c:pt>
                <c:pt idx="43">
                  <c:v>168.97834148083308</c:v>
                </c:pt>
                <c:pt idx="44">
                  <c:v>188.6644256986651</c:v>
                </c:pt>
                <c:pt idx="45">
                  <c:v>211.14233810633291</c:v>
                </c:pt>
                <c:pt idx="46">
                  <c:v>237.36738352986742</c:v>
                </c:pt>
                <c:pt idx="47">
                  <c:v>265.87664516378743</c:v>
                </c:pt>
                <c:pt idx="48">
                  <c:v>295.25062748286376</c:v>
                </c:pt>
                <c:pt idx="49">
                  <c:v>327.99137594768268</c:v>
                </c:pt>
                <c:pt idx="50">
                  <c:v>364.75498671402357</c:v>
                </c:pt>
                <c:pt idx="51">
                  <c:v>404.52431974634601</c:v>
                </c:pt>
                <c:pt idx="52">
                  <c:v>450.4677791096982</c:v>
                </c:pt>
                <c:pt idx="53">
                  <c:v>503.60786671431265</c:v>
                </c:pt>
                <c:pt idx="54">
                  <c:v>563.83071635305134</c:v>
                </c:pt>
                <c:pt idx="55">
                  <c:v>635.75976187783272</c:v>
                </c:pt>
                <c:pt idx="56">
                  <c:v>724.17580820375906</c:v>
                </c:pt>
                <c:pt idx="57">
                  <c:v>819.2289640156182</c:v>
                </c:pt>
                <c:pt idx="58">
                  <c:v>918.98083110061657</c:v>
                </c:pt>
                <c:pt idx="59">
                  <c:v>1027.9175673077673</c:v>
                </c:pt>
                <c:pt idx="60">
                  <c:v>1129.1678544468482</c:v>
                </c:pt>
                <c:pt idx="61">
                  <c:v>1208.0244043578366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1.5873319520229268</c:v>
                </c:pt>
                <c:pt idx="1">
                  <c:v>1.6483503787582432</c:v>
                </c:pt>
                <c:pt idx="2">
                  <c:v>1.9250742382415129</c:v>
                </c:pt>
                <c:pt idx="3">
                  <c:v>2.2455748683449288</c:v>
                </c:pt>
                <c:pt idx="4">
                  <c:v>2.6429673097146278</c:v>
                </c:pt>
                <c:pt idx="5">
                  <c:v>3.0632306504964784</c:v>
                </c:pt>
                <c:pt idx="6">
                  <c:v>3.703179374732807</c:v>
                </c:pt>
                <c:pt idx="7">
                  <c:v>4.683800308999972</c:v>
                </c:pt>
                <c:pt idx="8">
                  <c:v>5.9101939057080237</c:v>
                </c:pt>
                <c:pt idx="9">
                  <c:v>6.5394638181057569</c:v>
                </c:pt>
                <c:pt idx="10">
                  <c:v>6.4757663801750827</c:v>
                </c:pt>
                <c:pt idx="11">
                  <c:v>6.5495431895947771</c:v>
                </c:pt>
                <c:pt idx="12">
                  <c:v>6.8318777968571665</c:v>
                </c:pt>
                <c:pt idx="13">
                  <c:v>7.169244758423698</c:v>
                </c:pt>
                <c:pt idx="14">
                  <c:v>7.4207059358882788</c:v>
                </c:pt>
                <c:pt idx="15">
                  <c:v>7.5161933000619365</c:v>
                </c:pt>
                <c:pt idx="16">
                  <c:v>7.5123893343180521</c:v>
                </c:pt>
                <c:pt idx="17">
                  <c:v>7.6568814305069521</c:v>
                </c:pt>
                <c:pt idx="18">
                  <c:v>8.0201446014557742</c:v>
                </c:pt>
                <c:pt idx="19">
                  <c:v>8.4743100794144155</c:v>
                </c:pt>
                <c:pt idx="20">
                  <c:v>9.0536480484738497</c:v>
                </c:pt>
                <c:pt idx="21">
                  <c:v>9.8176292900218538</c:v>
                </c:pt>
                <c:pt idx="22">
                  <c:v>10.732155670558823</c:v>
                </c:pt>
                <c:pt idx="23">
                  <c:v>11.787546688528119</c:v>
                </c:pt>
                <c:pt idx="24">
                  <c:v>12.982463652728576</c:v>
                </c:pt>
                <c:pt idx="25">
                  <c:v>14.293154120287776</c:v>
                </c:pt>
                <c:pt idx="26">
                  <c:v>15.865064048789561</c:v>
                </c:pt>
                <c:pt idx="27">
                  <c:v>17.653444194583546</c:v>
                </c:pt>
                <c:pt idx="28">
                  <c:v>19.949795860212635</c:v>
                </c:pt>
                <c:pt idx="29">
                  <c:v>23.075851711300334</c:v>
                </c:pt>
                <c:pt idx="30">
                  <c:v>27.3210364800509</c:v>
                </c:pt>
                <c:pt idx="31">
                  <c:v>31.822316692059999</c:v>
                </c:pt>
                <c:pt idx="32">
                  <c:v>36.901904522941102</c:v>
                </c:pt>
                <c:pt idx="33">
                  <c:v>43.583330306710131</c:v>
                </c:pt>
                <c:pt idx="34">
                  <c:v>50.659062398719769</c:v>
                </c:pt>
                <c:pt idx="35">
                  <c:v>57.570547369388613</c:v>
                </c:pt>
                <c:pt idx="36">
                  <c:v>64.411632729410002</c:v>
                </c:pt>
                <c:pt idx="37">
                  <c:v>70.007830066456421</c:v>
                </c:pt>
                <c:pt idx="38">
                  <c:v>74.549967849218305</c:v>
                </c:pt>
                <c:pt idx="39">
                  <c:v>79.195929521558725</c:v>
                </c:pt>
                <c:pt idx="40">
                  <c:v>84.739652964968727</c:v>
                </c:pt>
                <c:pt idx="41">
                  <c:v>91.720406468581302</c:v>
                </c:pt>
                <c:pt idx="42">
                  <c:v>100.24957591814882</c:v>
                </c:pt>
                <c:pt idx="43">
                  <c:v>111.1132354522213</c:v>
                </c:pt>
                <c:pt idx="44">
                  <c:v>124.67224283954033</c:v>
                </c:pt>
                <c:pt idx="45">
                  <c:v>140.24427921634933</c:v>
                </c:pt>
                <c:pt idx="46">
                  <c:v>158.7150636310981</c:v>
                </c:pt>
                <c:pt idx="47">
                  <c:v>178.36763291278521</c:v>
                </c:pt>
                <c:pt idx="48">
                  <c:v>197.94641554415358</c:v>
                </c:pt>
                <c:pt idx="49">
                  <c:v>219.91238379688116</c:v>
                </c:pt>
                <c:pt idx="50">
                  <c:v>244.70077451817372</c:v>
                </c:pt>
                <c:pt idx="51">
                  <c:v>271.22607735762585</c:v>
                </c:pt>
                <c:pt idx="52">
                  <c:v>302.60798883083822</c:v>
                </c:pt>
                <c:pt idx="53">
                  <c:v>339.32624213588269</c:v>
                </c:pt>
                <c:pt idx="54">
                  <c:v>381.13932582017492</c:v>
                </c:pt>
                <c:pt idx="55">
                  <c:v>432.20968666358078</c:v>
                </c:pt>
                <c:pt idx="56">
                  <c:v>496.58930926097423</c:v>
                </c:pt>
                <c:pt idx="57">
                  <c:v>563.40663424176591</c:v>
                </c:pt>
                <c:pt idx="58">
                  <c:v>631.53822756536852</c:v>
                </c:pt>
                <c:pt idx="59">
                  <c:v>704.79894173077776</c:v>
                </c:pt>
                <c:pt idx="60">
                  <c:v>766.48577743388319</c:v>
                </c:pt>
                <c:pt idx="61">
                  <c:v>803.62817861928636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4480000"/>
        <c:axId val="414480392"/>
        <c:extLst/>
      </c:lineChart>
      <c:catAx>
        <c:axId val="414480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48039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4480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480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32.37463859532329</c:v>
                </c:pt>
                <c:pt idx="1">
                  <c:v>34.851721605560698</c:v>
                </c:pt>
                <c:pt idx="2">
                  <c:v>40.45347645095935</c:v>
                </c:pt>
                <c:pt idx="3">
                  <c:v>46.797075593108033</c:v>
                </c:pt>
                <c:pt idx="4">
                  <c:v>54.266201112184618</c:v>
                </c:pt>
                <c:pt idx="5">
                  <c:v>62.283125197444804</c:v>
                </c:pt>
                <c:pt idx="6">
                  <c:v>73.06698075703035</c:v>
                </c:pt>
                <c:pt idx="7">
                  <c:v>88.437658315860602</c:v>
                </c:pt>
                <c:pt idx="8">
                  <c:v>107.22294032176831</c:v>
                </c:pt>
                <c:pt idx="9">
                  <c:v>120.14167962012581</c:v>
                </c:pt>
                <c:pt idx="10">
                  <c:v>124.96234726725071</c:v>
                </c:pt>
                <c:pt idx="11">
                  <c:v>131.0115336460577</c:v>
                </c:pt>
                <c:pt idx="12">
                  <c:v>139.25078834475866</c:v>
                </c:pt>
                <c:pt idx="13">
                  <c:v>148.10680874277335</c:v>
                </c:pt>
                <c:pt idx="14">
                  <c:v>156.12060497487786</c:v>
                </c:pt>
                <c:pt idx="15">
                  <c:v>162.50678889577864</c:v>
                </c:pt>
                <c:pt idx="16">
                  <c:v>167.74077336514523</c:v>
                </c:pt>
                <c:pt idx="17">
                  <c:v>174.13997270191334</c:v>
                </c:pt>
                <c:pt idx="18">
                  <c:v>182.55996658410376</c:v>
                </c:pt>
                <c:pt idx="19">
                  <c:v>191.83295935597849</c:v>
                </c:pt>
                <c:pt idx="20">
                  <c:v>202.24733147813541</c:v>
                </c:pt>
                <c:pt idx="21">
                  <c:v>214.38455722911803</c:v>
                </c:pt>
                <c:pt idx="22">
                  <c:v>227.99704260348761</c:v>
                </c:pt>
                <c:pt idx="23">
                  <c:v>242.99663757937145</c:v>
                </c:pt>
                <c:pt idx="24">
                  <c:v>259.40316446267263</c:v>
                </c:pt>
                <c:pt idx="25">
                  <c:v>277.01903899834502</c:v>
                </c:pt>
                <c:pt idx="26">
                  <c:v>296.97142855742521</c:v>
                </c:pt>
                <c:pt idx="27">
                  <c:v>319.06453979826148</c:v>
                </c:pt>
                <c:pt idx="28">
                  <c:v>345.38008389596297</c:v>
                </c:pt>
                <c:pt idx="29">
                  <c:v>378.71161394686783</c:v>
                </c:pt>
                <c:pt idx="30">
                  <c:v>421.28695738205602</c:v>
                </c:pt>
                <c:pt idx="31">
                  <c:v>467.48901161858601</c:v>
                </c:pt>
                <c:pt idx="32">
                  <c:v>518.77549974363637</c:v>
                </c:pt>
                <c:pt idx="33">
                  <c:v>583.18024519907101</c:v>
                </c:pt>
                <c:pt idx="34">
                  <c:v>652.74101035029275</c:v>
                </c:pt>
                <c:pt idx="35">
                  <c:v>723.17524782453154</c:v>
                </c:pt>
                <c:pt idx="36">
                  <c:v>795.10706529185154</c:v>
                </c:pt>
                <c:pt idx="37">
                  <c:v>860.74232121657337</c:v>
                </c:pt>
                <c:pt idx="38">
                  <c:v>920.23962716285303</c:v>
                </c:pt>
                <c:pt idx="39">
                  <c:v>981.0623367148562</c:v>
                </c:pt>
                <c:pt idx="40">
                  <c:v>1046.8433577156725</c:v>
                </c:pt>
                <c:pt idx="41">
                  <c:v>1120.1473349964654</c:v>
                </c:pt>
                <c:pt idx="42">
                  <c:v>1200.0338001037724</c:v>
                </c:pt>
                <c:pt idx="43">
                  <c:v>1291.4506258943093</c:v>
                </c:pt>
                <c:pt idx="44">
                  <c:v>1397.1887115144784</c:v>
                </c:pt>
                <c:pt idx="45">
                  <c:v>1512.4245057287419</c:v>
                </c:pt>
                <c:pt idx="46">
                  <c:v>1641.4985931909716</c:v>
                </c:pt>
                <c:pt idx="47">
                  <c:v>1778.8873938159045</c:v>
                </c:pt>
                <c:pt idx="48">
                  <c:v>1918.1998439055969</c:v>
                </c:pt>
                <c:pt idx="49">
                  <c:v>2069.4718524821101</c:v>
                </c:pt>
                <c:pt idx="50">
                  <c:v>2236.252689602552</c:v>
                </c:pt>
                <c:pt idx="51">
                  <c:v>2418.0515874400089</c:v>
                </c:pt>
                <c:pt idx="52">
                  <c:v>2619.6594114710642</c:v>
                </c:pt>
                <c:pt idx="53">
                  <c:v>2848.1516391170394</c:v>
                </c:pt>
                <c:pt idx="54">
                  <c:v>3118.2506779512673</c:v>
                </c:pt>
                <c:pt idx="55">
                  <c:v>3457.0771271992135</c:v>
                </c:pt>
                <c:pt idx="56">
                  <c:v>3859.4735053314162</c:v>
                </c:pt>
                <c:pt idx="57">
                  <c:v>4336.6207472297147</c:v>
                </c:pt>
                <c:pt idx="58">
                  <c:v>4924.1538608186411</c:v>
                </c:pt>
                <c:pt idx="59">
                  <c:v>5637.1445853238847</c:v>
                </c:pt>
                <c:pt idx="60">
                  <c:v>6466.6846158516582</c:v>
                </c:pt>
                <c:pt idx="61">
                  <c:v>7427.655207295149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5.0466353430773818</c:v>
                </c:pt>
                <c:pt idx="1">
                  <c:v>5.6642302360093115</c:v>
                </c:pt>
                <c:pt idx="2">
                  <c:v>7.111151615611619</c:v>
                </c:pt>
                <c:pt idx="3">
                  <c:v>8.7420112287467635</c:v>
                </c:pt>
                <c:pt idx="4">
                  <c:v>10.66097007508948</c:v>
                </c:pt>
                <c:pt idx="5">
                  <c:v>12.700575002906357</c:v>
                </c:pt>
                <c:pt idx="6">
                  <c:v>15.476155075835107</c:v>
                </c:pt>
                <c:pt idx="7">
                  <c:v>19.466704470377159</c:v>
                </c:pt>
                <c:pt idx="8">
                  <c:v>24.335641976204041</c:v>
                </c:pt>
                <c:pt idx="9">
                  <c:v>27.449653091266615</c:v>
                </c:pt>
                <c:pt idx="10">
                  <c:v>28.2094161130006</c:v>
                </c:pt>
                <c:pt idx="11">
                  <c:v>29.210601488789518</c:v>
                </c:pt>
                <c:pt idx="12">
                  <c:v>30.694428633742259</c:v>
                </c:pt>
                <c:pt idx="13">
                  <c:v>32.1906428500589</c:v>
                </c:pt>
                <c:pt idx="14">
                  <c:v>33.26551281723156</c:v>
                </c:pt>
                <c:pt idx="15">
                  <c:v>33.686805239822554</c:v>
                </c:pt>
                <c:pt idx="16">
                  <c:v>33.594073748732548</c:v>
                </c:pt>
                <c:pt idx="17">
                  <c:v>33.671394887864608</c:v>
                </c:pt>
                <c:pt idx="18">
                  <c:v>34.176445724137565</c:v>
                </c:pt>
                <c:pt idx="19">
                  <c:v>34.791017032950762</c:v>
                </c:pt>
                <c:pt idx="20">
                  <c:v>35.632033157503265</c:v>
                </c:pt>
                <c:pt idx="21">
                  <c:v>36.906507495073072</c:v>
                </c:pt>
                <c:pt idx="22">
                  <c:v>38.580992601640389</c:v>
                </c:pt>
                <c:pt idx="23">
                  <c:v>40.673513538167256</c:v>
                </c:pt>
                <c:pt idx="24">
                  <c:v>43.229561425715062</c:v>
                </c:pt>
                <c:pt idx="25">
                  <c:v>46.222812552994746</c:v>
                </c:pt>
                <c:pt idx="26">
                  <c:v>50.018620883811344</c:v>
                </c:pt>
                <c:pt idx="27">
                  <c:v>54.55607402380857</c:v>
                </c:pt>
                <c:pt idx="28">
                  <c:v>60.474923655719181</c:v>
                </c:pt>
                <c:pt idx="29">
                  <c:v>68.598084708197504</c:v>
                </c:pt>
                <c:pt idx="30">
                  <c:v>79.584489803489717</c:v>
                </c:pt>
                <c:pt idx="31">
                  <c:v>91.611839347452303</c:v>
                </c:pt>
                <c:pt idx="32">
                  <c:v>105.13593193391088</c:v>
                </c:pt>
                <c:pt idx="33">
                  <c:v>122.59007163150837</c:v>
                </c:pt>
                <c:pt idx="34">
                  <c:v>141.39249748643672</c:v>
                </c:pt>
                <c:pt idx="35">
                  <c:v>160.15287647506113</c:v>
                </c:pt>
                <c:pt idx="36">
                  <c:v>179.00576969305331</c:v>
                </c:pt>
                <c:pt idx="37">
                  <c:v>195.38499345298439</c:v>
                </c:pt>
                <c:pt idx="38">
                  <c:v>209.31938444475185</c:v>
                </c:pt>
                <c:pt idx="39">
                  <c:v>223.13370008851683</c:v>
                </c:pt>
                <c:pt idx="40">
                  <c:v>238.44669165560003</c:v>
                </c:pt>
                <c:pt idx="41">
                  <c:v>257.38469746643142</c:v>
                </c:pt>
                <c:pt idx="42">
                  <c:v>280.11782777012047</c:v>
                </c:pt>
                <c:pt idx="43">
                  <c:v>306.85880462692427</c:v>
                </c:pt>
                <c:pt idx="44">
                  <c:v>337.28151739987618</c:v>
                </c:pt>
                <c:pt idx="45">
                  <c:v>370.0953661976888</c:v>
                </c:pt>
                <c:pt idx="46">
                  <c:v>408.29271239051587</c:v>
                </c:pt>
                <c:pt idx="47">
                  <c:v>449.78762622322699</c:v>
                </c:pt>
                <c:pt idx="48">
                  <c:v>492.24351536247735</c:v>
                </c:pt>
                <c:pt idx="49">
                  <c:v>541.05637634997231</c:v>
                </c:pt>
                <c:pt idx="50">
                  <c:v>598.33457006769993</c:v>
                </c:pt>
                <c:pt idx="51">
                  <c:v>661.22285749452453</c:v>
                </c:pt>
                <c:pt idx="52">
                  <c:v>736.79055744127868</c:v>
                </c:pt>
                <c:pt idx="53">
                  <c:v>833.13559776349825</c:v>
                </c:pt>
                <c:pt idx="54">
                  <c:v>958.00190027435201</c:v>
                </c:pt>
                <c:pt idx="55">
                  <c:v>1119.0735356136151</c:v>
                </c:pt>
                <c:pt idx="56">
                  <c:v>1339.3083455823983</c:v>
                </c:pt>
                <c:pt idx="57">
                  <c:v>1624.0809995000177</c:v>
                </c:pt>
                <c:pt idx="58">
                  <c:v>1956.3015838292322</c:v>
                </c:pt>
                <c:pt idx="59">
                  <c:v>2310.5168109921151</c:v>
                </c:pt>
                <c:pt idx="60">
                  <c:v>2728.2239358685501</c:v>
                </c:pt>
                <c:pt idx="61">
                  <c:v>3271.8503111809973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1.5872816792488047</c:v>
                </c:pt>
                <c:pt idx="1">
                  <c:v>1.759194708335369</c:v>
                </c:pt>
                <c:pt idx="2">
                  <c:v>2.1625574585036906</c:v>
                </c:pt>
                <c:pt idx="3">
                  <c:v>2.6303795277941031</c:v>
                </c:pt>
                <c:pt idx="4">
                  <c:v>3.196612454245217</c:v>
                </c:pt>
                <c:pt idx="5">
                  <c:v>3.8163123659833729</c:v>
                </c:pt>
                <c:pt idx="6">
                  <c:v>4.6799568584351396</c:v>
                </c:pt>
                <c:pt idx="7">
                  <c:v>5.9436805670339208</c:v>
                </c:pt>
                <c:pt idx="8">
                  <c:v>7.5258178252454968</c:v>
                </c:pt>
                <c:pt idx="9">
                  <c:v>8.6026499916234496</c:v>
                </c:pt>
                <c:pt idx="10">
                  <c:v>8.9732980798544268</c:v>
                </c:pt>
                <c:pt idx="11">
                  <c:v>9.4647137429005603</c:v>
                </c:pt>
                <c:pt idx="12">
                  <c:v>10.168020593644458</c:v>
                </c:pt>
                <c:pt idx="13">
                  <c:v>10.937132796025253</c:v>
                </c:pt>
                <c:pt idx="14">
                  <c:v>11.627574288009985</c:v>
                </c:pt>
                <c:pt idx="15">
                  <c:v>12.155304510627893</c:v>
                </c:pt>
                <c:pt idx="16">
                  <c:v>12.562314630899703</c:v>
                </c:pt>
                <c:pt idx="17">
                  <c:v>13.089793939502483</c:v>
                </c:pt>
                <c:pt idx="18">
                  <c:v>13.828579705899825</c:v>
                </c:pt>
                <c:pt idx="19">
                  <c:v>14.655922074218845</c:v>
                </c:pt>
                <c:pt idx="20">
                  <c:v>15.607022078317604</c:v>
                </c:pt>
                <c:pt idx="21">
                  <c:v>16.751191905581354</c:v>
                </c:pt>
                <c:pt idx="22">
                  <c:v>18.064860872576737</c:v>
                </c:pt>
                <c:pt idx="23">
                  <c:v>19.544277634375103</c:v>
                </c:pt>
                <c:pt idx="24">
                  <c:v>21.198082794007853</c:v>
                </c:pt>
                <c:pt idx="25">
                  <c:v>23.010005257047339</c:v>
                </c:pt>
                <c:pt idx="26">
                  <c:v>25.133461444814511</c:v>
                </c:pt>
                <c:pt idx="27">
                  <c:v>27.553089896447329</c:v>
                </c:pt>
                <c:pt idx="28">
                  <c:v>30.564835054220222</c:v>
                </c:pt>
                <c:pt idx="29">
                  <c:v>34.559311856807561</c:v>
                </c:pt>
                <c:pt idx="30">
                  <c:v>39.880140036139991</c:v>
                </c:pt>
                <c:pt idx="31">
                  <c:v>45.770813756124319</c:v>
                </c:pt>
                <c:pt idx="32">
                  <c:v>52.488178026114831</c:v>
                </c:pt>
                <c:pt idx="33">
                  <c:v>61.191382293931298</c:v>
                </c:pt>
                <c:pt idx="34">
                  <c:v>70.7631741912395</c:v>
                </c:pt>
                <c:pt idx="35">
                  <c:v>80.601734272604688</c:v>
                </c:pt>
                <c:pt idx="36">
                  <c:v>90.797699019227849</c:v>
                </c:pt>
                <c:pt idx="37">
                  <c:v>100.14561328339975</c:v>
                </c:pt>
                <c:pt idx="38">
                  <c:v>108.66200749634251</c:v>
                </c:pt>
                <c:pt idx="39">
                  <c:v>117.48647618307861</c:v>
                </c:pt>
                <c:pt idx="40">
                  <c:v>127.41008028711927</c:v>
                </c:pt>
                <c:pt idx="41">
                  <c:v>139.06079151720755</c:v>
                </c:pt>
                <c:pt idx="42">
                  <c:v>152.6230941369092</c:v>
                </c:pt>
                <c:pt idx="43">
                  <c:v>168.97834148083308</c:v>
                </c:pt>
                <c:pt idx="44">
                  <c:v>188.6644256986651</c:v>
                </c:pt>
                <c:pt idx="45">
                  <c:v>211.14233810633291</c:v>
                </c:pt>
                <c:pt idx="46">
                  <c:v>237.36738352986742</c:v>
                </c:pt>
                <c:pt idx="47">
                  <c:v>265.87664516378743</c:v>
                </c:pt>
                <c:pt idx="48">
                  <c:v>295.25062748286376</c:v>
                </c:pt>
                <c:pt idx="49">
                  <c:v>327.99137594768268</c:v>
                </c:pt>
                <c:pt idx="50">
                  <c:v>364.75498671402357</c:v>
                </c:pt>
                <c:pt idx="51">
                  <c:v>404.52431974634601</c:v>
                </c:pt>
                <c:pt idx="52">
                  <c:v>450.4677791096982</c:v>
                </c:pt>
                <c:pt idx="53">
                  <c:v>503.60786671431265</c:v>
                </c:pt>
                <c:pt idx="54">
                  <c:v>563.83071635305134</c:v>
                </c:pt>
                <c:pt idx="55">
                  <c:v>635.75976187783272</c:v>
                </c:pt>
                <c:pt idx="56">
                  <c:v>724.17580820375906</c:v>
                </c:pt>
                <c:pt idx="57">
                  <c:v>819.2289640156182</c:v>
                </c:pt>
                <c:pt idx="58">
                  <c:v>918.98083110061657</c:v>
                </c:pt>
                <c:pt idx="59">
                  <c:v>1027.9175673077673</c:v>
                </c:pt>
                <c:pt idx="60">
                  <c:v>1129.1678544468482</c:v>
                </c:pt>
                <c:pt idx="61">
                  <c:v>1208.0244043578366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4481176"/>
        <c:axId val="414481568"/>
        <c:extLst/>
      </c:lineChart>
      <c:catAx>
        <c:axId val="414481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48156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448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481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32.375663972806478</c:v>
                </c:pt>
                <c:pt idx="1">
                  <c:v>33.336785495507662</c:v>
                </c:pt>
                <c:pt idx="2">
                  <c:v>37.26412404736061</c:v>
                </c:pt>
                <c:pt idx="3">
                  <c:v>41.73143067336391</c:v>
                </c:pt>
                <c:pt idx="4">
                  <c:v>47.115479883223863</c:v>
                </c:pt>
                <c:pt idx="5">
                  <c:v>52.762023621338074</c:v>
                </c:pt>
                <c:pt idx="6">
                  <c:v>60.941918624199559</c:v>
                </c:pt>
                <c:pt idx="7">
                  <c:v>73.192654313774369</c:v>
                </c:pt>
                <c:pt idx="8">
                  <c:v>88.234397507610467</c:v>
                </c:pt>
                <c:pt idx="9">
                  <c:v>96.634056068096513</c:v>
                </c:pt>
                <c:pt idx="10">
                  <c:v>96.936209231667291</c:v>
                </c:pt>
                <c:pt idx="11">
                  <c:v>98.496801727227108</c:v>
                </c:pt>
                <c:pt idx="12">
                  <c:v>102.13670247472557</c:v>
                </c:pt>
                <c:pt idx="13">
                  <c:v>106.22805029707352</c:v>
                </c:pt>
                <c:pt idx="14">
                  <c:v>109.33016527347036</c:v>
                </c:pt>
                <c:pt idx="15">
                  <c:v>110.74345063648833</c:v>
                </c:pt>
                <c:pt idx="16">
                  <c:v>111.03192984178722</c:v>
                </c:pt>
                <c:pt idx="17">
                  <c:v>112.54747707672861</c:v>
                </c:pt>
                <c:pt idx="18">
                  <c:v>116.01291149187213</c:v>
                </c:pt>
                <c:pt idx="19">
                  <c:v>120.22168780836856</c:v>
                </c:pt>
                <c:pt idx="20">
                  <c:v>125.45071982584061</c:v>
                </c:pt>
                <c:pt idx="21">
                  <c:v>132.22130032330409</c:v>
                </c:pt>
                <c:pt idx="22">
                  <c:v>140.22639480811273</c:v>
                </c:pt>
                <c:pt idx="23">
                  <c:v>149.35005946603786</c:v>
                </c:pt>
                <c:pt idx="24">
                  <c:v>159.56848967573964</c:v>
                </c:pt>
                <c:pt idx="25">
                  <c:v>170.66085481734555</c:v>
                </c:pt>
                <c:pt idx="26">
                  <c:v>183.73527812046166</c:v>
                </c:pt>
                <c:pt idx="27">
                  <c:v>198.47131728335134</c:v>
                </c:pt>
                <c:pt idx="28">
                  <c:v>216.95872001428941</c:v>
                </c:pt>
                <c:pt idx="29">
                  <c:v>241.67872835191545</c:v>
                </c:pt>
                <c:pt idx="30">
                  <c:v>274.62036455097484</c:v>
                </c:pt>
                <c:pt idx="31">
                  <c:v>309.67302595565246</c:v>
                </c:pt>
                <c:pt idx="32">
                  <c:v>348.61775721268009</c:v>
                </c:pt>
                <c:pt idx="33">
                  <c:v>398.86788603999997</c:v>
                </c:pt>
                <c:pt idx="34">
                  <c:v>452.04072091706632</c:v>
                </c:pt>
                <c:pt idx="35">
                  <c:v>504.03010012192738</c:v>
                </c:pt>
                <c:pt idx="36">
                  <c:v>555.4518821064155</c:v>
                </c:pt>
                <c:pt idx="37">
                  <c:v>598.61641205817421</c:v>
                </c:pt>
                <c:pt idx="38">
                  <c:v>634.39634474484683</c:v>
                </c:pt>
                <c:pt idx="39">
                  <c:v>670.30159485460649</c:v>
                </c:pt>
                <c:pt idx="40">
                  <c:v>709.93611314336567</c:v>
                </c:pt>
                <c:pt idx="41">
                  <c:v>755.56808446106152</c:v>
                </c:pt>
                <c:pt idx="42">
                  <c:v>806.00350067091006</c:v>
                </c:pt>
                <c:pt idx="43">
                  <c:v>866.01238466209395</c:v>
                </c:pt>
                <c:pt idx="44">
                  <c:v>937.69478403939695</c:v>
                </c:pt>
                <c:pt idx="45">
                  <c:v>1015.8367438729013</c:v>
                </c:pt>
                <c:pt idx="46">
                  <c:v>1104.6055881791829</c:v>
                </c:pt>
                <c:pt idx="47">
                  <c:v>1197.7210880033929</c:v>
                </c:pt>
                <c:pt idx="48">
                  <c:v>1289.1961104772738</c:v>
                </c:pt>
                <c:pt idx="49">
                  <c:v>1388.9473564483969</c:v>
                </c:pt>
                <c:pt idx="50">
                  <c:v>1499.9896821728473</c:v>
                </c:pt>
                <c:pt idx="51">
                  <c:v>1621.4328555674783</c:v>
                </c:pt>
                <c:pt idx="52">
                  <c:v>1757.6496371825408</c:v>
                </c:pt>
                <c:pt idx="53">
                  <c:v>1914.9321449048086</c:v>
                </c:pt>
                <c:pt idx="54">
                  <c:v>2107.0065533398101</c:v>
                </c:pt>
                <c:pt idx="55">
                  <c:v>2358.9465866976984</c:v>
                </c:pt>
                <c:pt idx="56">
                  <c:v>2662.2335444753885</c:v>
                </c:pt>
                <c:pt idx="57">
                  <c:v>3026.7837355464339</c:v>
                </c:pt>
                <c:pt idx="58">
                  <c:v>3484.0933852731891</c:v>
                </c:pt>
                <c:pt idx="59">
                  <c:v>4044.9238770408542</c:v>
                </c:pt>
                <c:pt idx="60">
                  <c:v>4695.2733293167603</c:v>
                </c:pt>
                <c:pt idx="61">
                  <c:v>5447.0552387146581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5.0467951813480525</c:v>
                </c:pt>
                <c:pt idx="1">
                  <c:v>5.1139720540892277</c:v>
                </c:pt>
                <c:pt idx="2">
                  <c:v>5.9400736022120224</c:v>
                </c:pt>
                <c:pt idx="3">
                  <c:v>6.8589871064364552</c:v>
                </c:pt>
                <c:pt idx="4">
                  <c:v>7.9797011700201139</c:v>
                </c:pt>
                <c:pt idx="5">
                  <c:v>9.0958515468330621</c:v>
                </c:pt>
                <c:pt idx="6">
                  <c:v>10.871338644973113</c:v>
                </c:pt>
                <c:pt idx="7">
                  <c:v>13.616929202158756</c:v>
                </c:pt>
                <c:pt idx="8">
                  <c:v>16.959237912962074</c:v>
                </c:pt>
                <c:pt idx="9">
                  <c:v>18.207014395138554</c:v>
                </c:pt>
                <c:pt idx="10">
                  <c:v>17.319964689310758</c:v>
                </c:pt>
                <c:pt idx="11">
                  <c:v>16.918329099199475</c:v>
                </c:pt>
                <c:pt idx="12">
                  <c:v>17.156475886829615</c:v>
                </c:pt>
                <c:pt idx="13">
                  <c:v>17.541983160611871</c:v>
                </c:pt>
                <c:pt idx="14">
                  <c:v>17.666278773960023</c:v>
                </c:pt>
                <c:pt idx="15">
                  <c:v>17.35948479178446</c:v>
                </c:pt>
                <c:pt idx="16">
                  <c:v>16.81245718041496</c:v>
                </c:pt>
                <c:pt idx="17">
                  <c:v>16.711103245930151</c:v>
                </c:pt>
                <c:pt idx="18">
                  <c:v>17.192301128417924</c:v>
                </c:pt>
                <c:pt idx="19">
                  <c:v>17.882532089878712</c:v>
                </c:pt>
                <c:pt idx="20">
                  <c:v>18.857231225334186</c:v>
                </c:pt>
                <c:pt idx="21">
                  <c:v>20.242044787823087</c:v>
                </c:pt>
                <c:pt idx="22">
                  <c:v>21.920735658485839</c:v>
                </c:pt>
                <c:pt idx="23">
                  <c:v>23.851363474013148</c:v>
                </c:pt>
                <c:pt idx="24">
                  <c:v>26.011539139086352</c:v>
                </c:pt>
                <c:pt idx="25">
                  <c:v>28.330614103948065</c:v>
                </c:pt>
                <c:pt idx="26">
                  <c:v>31.144840555016827</c:v>
                </c:pt>
                <c:pt idx="27">
                  <c:v>34.303753491798965</c:v>
                </c:pt>
                <c:pt idx="28">
                  <c:v>38.473543950782499</c:v>
                </c:pt>
                <c:pt idx="29">
                  <c:v>44.284532428222562</c:v>
                </c:pt>
                <c:pt idx="30">
                  <c:v>52.283787208587071</c:v>
                </c:pt>
                <c:pt idx="31">
                  <c:v>60.37100535710492</c:v>
                </c:pt>
                <c:pt idx="32">
                  <c:v>69.278568344742268</c:v>
                </c:pt>
                <c:pt idx="33">
                  <c:v>81.200903471965574</c:v>
                </c:pt>
                <c:pt idx="34">
                  <c:v>93.307063142956295</c:v>
                </c:pt>
                <c:pt idx="35">
                  <c:v>104.48372534758782</c:v>
                </c:pt>
                <c:pt idx="36">
                  <c:v>114.97790197540098</c:v>
                </c:pt>
                <c:pt idx="37">
                  <c:v>122.43437720086193</c:v>
                </c:pt>
                <c:pt idx="38">
                  <c:v>127.50570631290083</c:v>
                </c:pt>
                <c:pt idx="39">
                  <c:v>132.64026045222096</c:v>
                </c:pt>
                <c:pt idx="40">
                  <c:v>139.51159142927889</c:v>
                </c:pt>
                <c:pt idx="41">
                  <c:v>150.07565150890218</c:v>
                </c:pt>
                <c:pt idx="42">
                  <c:v>164.06267591646335</c:v>
                </c:pt>
                <c:pt idx="43">
                  <c:v>181.4650363879833</c:v>
                </c:pt>
                <c:pt idx="44">
                  <c:v>201.60646945307869</c:v>
                </c:pt>
                <c:pt idx="45">
                  <c:v>223.102778537153</c:v>
                </c:pt>
                <c:pt idx="46">
                  <c:v>248.88540071486432</c:v>
                </c:pt>
                <c:pt idx="47">
                  <c:v>276.07452095973974</c:v>
                </c:pt>
                <c:pt idx="48">
                  <c:v>302.76049869936384</c:v>
                </c:pt>
                <c:pt idx="49">
                  <c:v>334.06931247036681</c:v>
                </c:pt>
                <c:pt idx="50">
                  <c:v>371.33937219038893</c:v>
                </c:pt>
                <c:pt idx="51">
                  <c:v>411.17588298258681</c:v>
                </c:pt>
                <c:pt idx="52">
                  <c:v>460.7594953461458</c:v>
                </c:pt>
                <c:pt idx="53">
                  <c:v>526.30357684584112</c:v>
                </c:pt>
                <c:pt idx="54">
                  <c:v>614.26003916339198</c:v>
                </c:pt>
                <c:pt idx="55">
                  <c:v>729.31344393592133</c:v>
                </c:pt>
                <c:pt idx="56">
                  <c:v>892.12271412149119</c:v>
                </c:pt>
                <c:pt idx="57">
                  <c:v>1100.865397381813</c:v>
                </c:pt>
                <c:pt idx="58">
                  <c:v>1336.2304696427743</c:v>
                </c:pt>
                <c:pt idx="59">
                  <c:v>1570.7166935675036</c:v>
                </c:pt>
                <c:pt idx="60">
                  <c:v>1849.8555421023843</c:v>
                </c:pt>
                <c:pt idx="61">
                  <c:v>2225.0402647492051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1.5873319520229268</c:v>
                </c:pt>
                <c:pt idx="1">
                  <c:v>1.6483503787582432</c:v>
                </c:pt>
                <c:pt idx="2">
                  <c:v>1.9250742382415129</c:v>
                </c:pt>
                <c:pt idx="3">
                  <c:v>2.2455748683449288</c:v>
                </c:pt>
                <c:pt idx="4">
                  <c:v>2.6429673097146278</c:v>
                </c:pt>
                <c:pt idx="5">
                  <c:v>3.0632306504964784</c:v>
                </c:pt>
                <c:pt idx="6">
                  <c:v>3.703179374732807</c:v>
                </c:pt>
                <c:pt idx="7">
                  <c:v>4.683800308999972</c:v>
                </c:pt>
                <c:pt idx="8">
                  <c:v>5.9101939057080237</c:v>
                </c:pt>
                <c:pt idx="9">
                  <c:v>6.5394638181057569</c:v>
                </c:pt>
                <c:pt idx="10">
                  <c:v>6.4757663801750827</c:v>
                </c:pt>
                <c:pt idx="11">
                  <c:v>6.5495431895947771</c:v>
                </c:pt>
                <c:pt idx="12">
                  <c:v>6.8318777968571665</c:v>
                </c:pt>
                <c:pt idx="13">
                  <c:v>7.169244758423698</c:v>
                </c:pt>
                <c:pt idx="14">
                  <c:v>7.4207059358882788</c:v>
                </c:pt>
                <c:pt idx="15">
                  <c:v>7.5161933000619365</c:v>
                </c:pt>
                <c:pt idx="16">
                  <c:v>7.5123893343180521</c:v>
                </c:pt>
                <c:pt idx="17">
                  <c:v>7.6568814305069521</c:v>
                </c:pt>
                <c:pt idx="18">
                  <c:v>8.0201446014557742</c:v>
                </c:pt>
                <c:pt idx="19">
                  <c:v>8.4743100794144155</c:v>
                </c:pt>
                <c:pt idx="20">
                  <c:v>9.0536480484738497</c:v>
                </c:pt>
                <c:pt idx="21">
                  <c:v>9.8176292900218538</c:v>
                </c:pt>
                <c:pt idx="22">
                  <c:v>10.732155670558823</c:v>
                </c:pt>
                <c:pt idx="23">
                  <c:v>11.787546688528119</c:v>
                </c:pt>
                <c:pt idx="24">
                  <c:v>12.982463652728576</c:v>
                </c:pt>
                <c:pt idx="25">
                  <c:v>14.293154120287776</c:v>
                </c:pt>
                <c:pt idx="26">
                  <c:v>15.865064048789561</c:v>
                </c:pt>
                <c:pt idx="27">
                  <c:v>17.653444194583546</c:v>
                </c:pt>
                <c:pt idx="28">
                  <c:v>19.949795860212635</c:v>
                </c:pt>
                <c:pt idx="29">
                  <c:v>23.075851711300334</c:v>
                </c:pt>
                <c:pt idx="30">
                  <c:v>27.3210364800509</c:v>
                </c:pt>
                <c:pt idx="31">
                  <c:v>31.822316692059999</c:v>
                </c:pt>
                <c:pt idx="32">
                  <c:v>36.901904522941102</c:v>
                </c:pt>
                <c:pt idx="33">
                  <c:v>43.583330306710131</c:v>
                </c:pt>
                <c:pt idx="34">
                  <c:v>50.659062398719769</c:v>
                </c:pt>
                <c:pt idx="35">
                  <c:v>57.570547369388613</c:v>
                </c:pt>
                <c:pt idx="36">
                  <c:v>64.411632729410002</c:v>
                </c:pt>
                <c:pt idx="37">
                  <c:v>70.007830066456421</c:v>
                </c:pt>
                <c:pt idx="38">
                  <c:v>74.549967849218305</c:v>
                </c:pt>
                <c:pt idx="39">
                  <c:v>79.195929521558725</c:v>
                </c:pt>
                <c:pt idx="40">
                  <c:v>84.739652964968727</c:v>
                </c:pt>
                <c:pt idx="41">
                  <c:v>91.720406468581302</c:v>
                </c:pt>
                <c:pt idx="42">
                  <c:v>100.24957591814882</c:v>
                </c:pt>
                <c:pt idx="43">
                  <c:v>111.1132354522213</c:v>
                </c:pt>
                <c:pt idx="44">
                  <c:v>124.67224283954033</c:v>
                </c:pt>
                <c:pt idx="45">
                  <c:v>140.24427921634933</c:v>
                </c:pt>
                <c:pt idx="46">
                  <c:v>158.7150636310981</c:v>
                </c:pt>
                <c:pt idx="47">
                  <c:v>178.36763291278521</c:v>
                </c:pt>
                <c:pt idx="48">
                  <c:v>197.94641554415358</c:v>
                </c:pt>
                <c:pt idx="49">
                  <c:v>219.91238379688116</c:v>
                </c:pt>
                <c:pt idx="50">
                  <c:v>244.70077451817372</c:v>
                </c:pt>
                <c:pt idx="51">
                  <c:v>271.22607735762585</c:v>
                </c:pt>
                <c:pt idx="52">
                  <c:v>302.60798883083822</c:v>
                </c:pt>
                <c:pt idx="53">
                  <c:v>339.32624213588269</c:v>
                </c:pt>
                <c:pt idx="54">
                  <c:v>381.13932582017492</c:v>
                </c:pt>
                <c:pt idx="55">
                  <c:v>432.20968666358078</c:v>
                </c:pt>
                <c:pt idx="56">
                  <c:v>496.58930926097423</c:v>
                </c:pt>
                <c:pt idx="57">
                  <c:v>563.40663424176591</c:v>
                </c:pt>
                <c:pt idx="58">
                  <c:v>631.53822756536852</c:v>
                </c:pt>
                <c:pt idx="59">
                  <c:v>704.79894173077776</c:v>
                </c:pt>
                <c:pt idx="60">
                  <c:v>766.48577743388319</c:v>
                </c:pt>
                <c:pt idx="61">
                  <c:v>803.62817861928636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4850512"/>
        <c:axId val="414850904"/>
        <c:extLst/>
      </c:lineChart>
      <c:catAx>
        <c:axId val="414850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85090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148509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8505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852864"/>
        <c:axId val="414853256"/>
      </c:scatterChart>
      <c:valAx>
        <c:axId val="414852864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853256"/>
        <c:crosses val="autoZero"/>
        <c:crossBetween val="midCat"/>
      </c:valAx>
      <c:valAx>
        <c:axId val="4148532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8528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801E-2"/>
          <c:w val="0.91809383202099804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4854040"/>
        <c:axId val="416028024"/>
      </c:scatterChart>
      <c:valAx>
        <c:axId val="414854040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28024"/>
        <c:crosses val="autoZero"/>
        <c:crossBetween val="midCat"/>
        <c:majorUnit val="2"/>
      </c:valAx>
      <c:valAx>
        <c:axId val="41602802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48540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11689268008166"/>
          <c:w val="0.37279286964129499"/>
          <c:h val="0.18062117235345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028808"/>
        <c:axId val="416029200"/>
      </c:scatterChart>
      <c:valAx>
        <c:axId val="416028808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29200"/>
        <c:crosses val="autoZero"/>
        <c:crossBetween val="midCat"/>
        <c:majorUnit val="5"/>
      </c:valAx>
      <c:valAx>
        <c:axId val="4160292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288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195"/>
          <c:y val="0.12557815689705501"/>
          <c:w val="0.36168175853018403"/>
          <c:h val="0.1667322834645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029984"/>
        <c:axId val="416030376"/>
      </c:scatterChart>
      <c:valAx>
        <c:axId val="416029984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30376"/>
        <c:crosses val="autoZero"/>
        <c:crossBetween val="midCat"/>
      </c:valAx>
      <c:valAx>
        <c:axId val="4160303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299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801E-2"/>
          <c:w val="0.934760498687663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6031160"/>
        <c:axId val="416031552"/>
      </c:scatterChart>
      <c:valAx>
        <c:axId val="416031160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31552"/>
        <c:crosses val="autoZero"/>
        <c:crossBetween val="midCat"/>
        <c:majorUnit val="2"/>
      </c:valAx>
      <c:valAx>
        <c:axId val="4160315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60311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485152"/>
        <c:axId val="417485544"/>
      </c:scatterChart>
      <c:valAx>
        <c:axId val="417485152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85544"/>
        <c:crosses val="autoZero"/>
        <c:crossBetween val="midCat"/>
        <c:majorUnit val="5"/>
      </c:valAx>
      <c:valAx>
        <c:axId val="41748554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8515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1.3329708894975837E-2</c:v>
                </c:pt>
                <c:pt idx="1">
                  <c:v>1.3719210883071339E-2</c:v>
                </c:pt>
                <c:pt idx="2">
                  <c:v>1.4340636668889769E-2</c:v>
                </c:pt>
                <c:pt idx="3">
                  <c:v>1.452524934885722E-2</c:v>
                </c:pt>
                <c:pt idx="4">
                  <c:v>1.5383620232859319E-2</c:v>
                </c:pt>
                <c:pt idx="5">
                  <c:v>1.4682472007077453E-2</c:v>
                </c:pt>
                <c:pt idx="6">
                  <c:v>1.4864446376524202E-2</c:v>
                </c:pt>
                <c:pt idx="7">
                  <c:v>1.4959260295967678E-2</c:v>
                </c:pt>
                <c:pt idx="8">
                  <c:v>1.7713039799914086E-2</c:v>
                </c:pt>
                <c:pt idx="9">
                  <c:v>1.849413720288692E-2</c:v>
                </c:pt>
                <c:pt idx="10">
                  <c:v>1.8747980230662695E-2</c:v>
                </c:pt>
                <c:pt idx="11">
                  <c:v>1.9187756464867162E-2</c:v>
                </c:pt>
                <c:pt idx="12">
                  <c:v>1.9814823103575463E-2</c:v>
                </c:pt>
                <c:pt idx="13">
                  <c:v>2.0661785309359918E-2</c:v>
                </c:pt>
                <c:pt idx="14">
                  <c:v>2.1601994885828552E-2</c:v>
                </c:pt>
                <c:pt idx="15">
                  <c:v>2.2476500795820514E-2</c:v>
                </c:pt>
                <c:pt idx="16">
                  <c:v>2.2860568964357977E-2</c:v>
                </c:pt>
                <c:pt idx="17">
                  <c:v>2.3385850271605991E-2</c:v>
                </c:pt>
                <c:pt idx="18">
                  <c:v>2.3940877899097192E-2</c:v>
                </c:pt>
                <c:pt idx="19">
                  <c:v>2.4322289546196803E-2</c:v>
                </c:pt>
                <c:pt idx="20">
                  <c:v>2.4624167611228223E-2</c:v>
                </c:pt>
                <c:pt idx="21">
                  <c:v>2.4935002562611563E-2</c:v>
                </c:pt>
                <c:pt idx="22">
                  <c:v>2.5160020725004312E-2</c:v>
                </c:pt>
                <c:pt idx="23">
                  <c:v>2.5379386999034675E-2</c:v>
                </c:pt>
                <c:pt idx="24">
                  <c:v>2.5573197018034632E-2</c:v>
                </c:pt>
                <c:pt idx="25">
                  <c:v>2.5507080816535691E-2</c:v>
                </c:pt>
                <c:pt idx="26">
                  <c:v>2.5615752227831301E-2</c:v>
                </c:pt>
                <c:pt idx="27">
                  <c:v>2.5132779525702632E-2</c:v>
                </c:pt>
                <c:pt idx="28">
                  <c:v>2.4643188635299004E-2</c:v>
                </c:pt>
                <c:pt idx="29">
                  <c:v>2.3765517321268685E-2</c:v>
                </c:pt>
                <c:pt idx="30">
                  <c:v>2.3854257972471316E-2</c:v>
                </c:pt>
                <c:pt idx="31">
                  <c:v>2.3057041163121451E-2</c:v>
                </c:pt>
                <c:pt idx="32">
                  <c:v>2.2431053087566807E-2</c:v>
                </c:pt>
                <c:pt idx="33">
                  <c:v>2.2339174006256995E-2</c:v>
                </c:pt>
                <c:pt idx="34">
                  <c:v>2.2218952007857378E-2</c:v>
                </c:pt>
                <c:pt idx="35">
                  <c:v>2.2235284904522177E-2</c:v>
                </c:pt>
                <c:pt idx="36">
                  <c:v>2.2694374369463508E-2</c:v>
                </c:pt>
                <c:pt idx="37">
                  <c:v>2.2898750741163321E-2</c:v>
                </c:pt>
                <c:pt idx="38">
                  <c:v>2.3083112573555803E-2</c:v>
                </c:pt>
                <c:pt idx="39">
                  <c:v>2.3132974493045352E-2</c:v>
                </c:pt>
                <c:pt idx="40">
                  <c:v>2.3177775006379301E-2</c:v>
                </c:pt>
                <c:pt idx="41">
                  <c:v>2.3244591275129425E-2</c:v>
                </c:pt>
                <c:pt idx="42">
                  <c:v>2.308785060306744E-2</c:v>
                </c:pt>
                <c:pt idx="43">
                  <c:v>2.3008020312519677E-2</c:v>
                </c:pt>
                <c:pt idx="44">
                  <c:v>2.3006977538825898E-2</c:v>
                </c:pt>
                <c:pt idx="45">
                  <c:v>2.2829747382632732E-2</c:v>
                </c:pt>
                <c:pt idx="46">
                  <c:v>2.2993533440589044E-2</c:v>
                </c:pt>
                <c:pt idx="47">
                  <c:v>2.3070824020145694E-2</c:v>
                </c:pt>
                <c:pt idx="48">
                  <c:v>2.3053939458312807E-2</c:v>
                </c:pt>
                <c:pt idx="49">
                  <c:v>2.3062140902580026E-2</c:v>
                </c:pt>
                <c:pt idx="50">
                  <c:v>2.3069438686518669E-2</c:v>
                </c:pt>
                <c:pt idx="51">
                  <c:v>2.3003218734644764E-2</c:v>
                </c:pt>
                <c:pt idx="52">
                  <c:v>2.288657862700565E-2</c:v>
                </c:pt>
                <c:pt idx="53">
                  <c:v>2.257813083554714E-2</c:v>
                </c:pt>
                <c:pt idx="54">
                  <c:v>2.2049924613232585E-2</c:v>
                </c:pt>
                <c:pt idx="55">
                  <c:v>2.1796298997972228E-2</c:v>
                </c:pt>
                <c:pt idx="56">
                  <c:v>2.1258317560899076E-2</c:v>
                </c:pt>
                <c:pt idx="57">
                  <c:v>2.0744006049417597E-2</c:v>
                </c:pt>
                <c:pt idx="58">
                  <c:v>2.0233816441066227E-2</c:v>
                </c:pt>
                <c:pt idx="59">
                  <c:v>1.9955876599171744E-2</c:v>
                </c:pt>
                <c:pt idx="60">
                  <c:v>1.9574067655887893E-2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4.5137059822458282E-2</c:v>
                </c:pt>
                <c:pt idx="1">
                  <c:v>4.4513695915811453E-2</c:v>
                </c:pt>
                <c:pt idx="2">
                  <c:v>4.4897196980789117E-2</c:v>
                </c:pt>
                <c:pt idx="3">
                  <c:v>4.3918436007841059E-2</c:v>
                </c:pt>
                <c:pt idx="4">
                  <c:v>4.5430311542945238E-2</c:v>
                </c:pt>
                <c:pt idx="5">
                  <c:v>4.1741043363743527E-2</c:v>
                </c:pt>
                <c:pt idx="6">
                  <c:v>4.1689703596652576E-2</c:v>
                </c:pt>
                <c:pt idx="7">
                  <c:v>4.1455387403560404E-2</c:v>
                </c:pt>
                <c:pt idx="8">
                  <c:v>4.9800034565389631E-2</c:v>
                </c:pt>
                <c:pt idx="9">
                  <c:v>5.0096699953974845E-2</c:v>
                </c:pt>
                <c:pt idx="10">
                  <c:v>4.8607654667621535E-2</c:v>
                </c:pt>
                <c:pt idx="11">
                  <c:v>4.8088840732654271E-2</c:v>
                </c:pt>
                <c:pt idx="12">
                  <c:v>4.8297868291582835E-2</c:v>
                </c:pt>
                <c:pt idx="13">
                  <c:v>4.9098567874535898E-2</c:v>
                </c:pt>
                <c:pt idx="14">
                  <c:v>4.9884873342735087E-2</c:v>
                </c:pt>
                <c:pt idx="15">
                  <c:v>5.0150559703787692E-2</c:v>
                </c:pt>
                <c:pt idx="16">
                  <c:v>4.8868569665638496E-2</c:v>
                </c:pt>
                <c:pt idx="17">
                  <c:v>4.8486401007736241E-2</c:v>
                </c:pt>
                <c:pt idx="18">
                  <c:v>4.8355579944953209E-2</c:v>
                </c:pt>
                <c:pt idx="19">
                  <c:v>4.7847723400017486E-2</c:v>
                </c:pt>
                <c:pt idx="20">
                  <c:v>4.740802636222298E-2</c:v>
                </c:pt>
                <c:pt idx="21">
                  <c:v>4.725025471128224E-2</c:v>
                </c:pt>
                <c:pt idx="22">
                  <c:v>4.7017451551049298E-2</c:v>
                </c:pt>
                <c:pt idx="23">
                  <c:v>4.6950038405464467E-2</c:v>
                </c:pt>
                <c:pt idx="24">
                  <c:v>4.6923578994704777E-2</c:v>
                </c:pt>
                <c:pt idx="25">
                  <c:v>4.636953141967113E-2</c:v>
                </c:pt>
                <c:pt idx="26">
                  <c:v>4.6567162534684708E-2</c:v>
                </c:pt>
                <c:pt idx="27">
                  <c:v>4.5372349263108881E-2</c:v>
                </c:pt>
                <c:pt idx="28">
                  <c:v>4.4805283589910455E-2</c:v>
                </c:pt>
                <c:pt idx="29">
                  <c:v>4.3653836510531681E-2</c:v>
                </c:pt>
                <c:pt idx="30">
                  <c:v>4.5243415476841936E-2</c:v>
                </c:pt>
                <c:pt idx="31">
                  <c:v>4.4029328996935437E-2</c:v>
                </c:pt>
                <c:pt idx="32">
                  <c:v>4.3722219951112209E-2</c:v>
                </c:pt>
                <c:pt idx="33">
                  <c:v>4.4746700082011648E-2</c:v>
                </c:pt>
                <c:pt idx="34">
                  <c:v>4.5219383070784151E-2</c:v>
                </c:pt>
                <c:pt idx="35">
                  <c:v>4.5801390711603392E-2</c:v>
                </c:pt>
                <c:pt idx="36">
                  <c:v>4.7237022217636836E-2</c:v>
                </c:pt>
                <c:pt idx="37">
                  <c:v>4.745229278111536E-2</c:v>
                </c:pt>
                <c:pt idx="38">
                  <c:v>4.7536426490493625E-2</c:v>
                </c:pt>
                <c:pt idx="39">
                  <c:v>4.7253139734862261E-2</c:v>
                </c:pt>
                <c:pt idx="40">
                  <c:v>4.7079025201112942E-2</c:v>
                </c:pt>
                <c:pt idx="41">
                  <c:v>4.7032644876258599E-2</c:v>
                </c:pt>
                <c:pt idx="42">
                  <c:v>4.6444096126141615E-2</c:v>
                </c:pt>
                <c:pt idx="43">
                  <c:v>4.6289332116160258E-2</c:v>
                </c:pt>
                <c:pt idx="44">
                  <c:v>4.6381282106184522E-2</c:v>
                </c:pt>
                <c:pt idx="45">
                  <c:v>4.5978840497811965E-2</c:v>
                </c:pt>
                <c:pt idx="46">
                  <c:v>4.6579187150850514E-2</c:v>
                </c:pt>
                <c:pt idx="47">
                  <c:v>4.6693263006515162E-2</c:v>
                </c:pt>
                <c:pt idx="48">
                  <c:v>4.6513690643718672E-2</c:v>
                </c:pt>
                <c:pt idx="49">
                  <c:v>4.6465068845238211E-2</c:v>
                </c:pt>
                <c:pt idx="50">
                  <c:v>4.6427296157838673E-2</c:v>
                </c:pt>
                <c:pt idx="51">
                  <c:v>4.6216662300151916E-2</c:v>
                </c:pt>
                <c:pt idx="52">
                  <c:v>4.5965279836701622E-2</c:v>
                </c:pt>
                <c:pt idx="53">
                  <c:v>4.5338951770175745E-2</c:v>
                </c:pt>
                <c:pt idx="54">
                  <c:v>4.4421195881291953E-2</c:v>
                </c:pt>
                <c:pt idx="55">
                  <c:v>4.4528005964576928E-2</c:v>
                </c:pt>
                <c:pt idx="56">
                  <c:v>4.3832103986421761E-2</c:v>
                </c:pt>
                <c:pt idx="57">
                  <c:v>4.3409153763312551E-2</c:v>
                </c:pt>
                <c:pt idx="58">
                  <c:v>4.3072046815716782E-2</c:v>
                </c:pt>
                <c:pt idx="59">
                  <c:v>4.3350995241891496E-2</c:v>
                </c:pt>
                <c:pt idx="60">
                  <c:v>4.3159262525785808E-2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486328"/>
        <c:axId val="417486720"/>
      </c:lineChart>
      <c:catAx>
        <c:axId val="4174863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86720"/>
        <c:crosses val="autoZero"/>
        <c:auto val="1"/>
        <c:lblAlgn val="ctr"/>
        <c:lblOffset val="100"/>
        <c:noMultiLvlLbl val="0"/>
      </c:catAx>
      <c:valAx>
        <c:axId val="417486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863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7"/>
          <c:y val="0.37037037037037002"/>
          <c:w val="0.470914916885389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5.1778360937384423E-2</c:v>
                </c:pt>
                <c:pt idx="1">
                  <c:v>5.5062017760770049E-2</c:v>
                </c:pt>
                <c:pt idx="2">
                  <c:v>5.9681971568846442E-2</c:v>
                </c:pt>
                <c:pt idx="3">
                  <c:v>6.1427776135968407E-2</c:v>
                </c:pt>
                <c:pt idx="4">
                  <c:v>6.740011443635982E-2</c:v>
                </c:pt>
                <c:pt idx="5">
                  <c:v>6.3445547206359906E-2</c:v>
                </c:pt>
                <c:pt idx="6">
                  <c:v>6.4897183130377442E-2</c:v>
                </c:pt>
                <c:pt idx="7">
                  <c:v>6.5744203073101512E-2</c:v>
                </c:pt>
                <c:pt idx="8">
                  <c:v>8.3410900695460366E-2</c:v>
                </c:pt>
                <c:pt idx="9">
                  <c:v>9.0095429888696496E-2</c:v>
                </c:pt>
                <c:pt idx="10">
                  <c:v>9.2814407718328898E-2</c:v>
                </c:pt>
                <c:pt idx="11">
                  <c:v>9.6157359956912075E-2</c:v>
                </c:pt>
                <c:pt idx="12">
                  <c:v>0.10046685655496995</c:v>
                </c:pt>
                <c:pt idx="13">
                  <c:v>0.106374060809224</c:v>
                </c:pt>
                <c:pt idx="14">
                  <c:v>0.11308181219181028</c:v>
                </c:pt>
                <c:pt idx="15">
                  <c:v>0.11895635355516651</c:v>
                </c:pt>
                <c:pt idx="16">
                  <c:v>0.11872274409107214</c:v>
                </c:pt>
                <c:pt idx="17">
                  <c:v>0.11836876632661769</c:v>
                </c:pt>
                <c:pt idx="18">
                  <c:v>0.11731679101974941</c:v>
                </c:pt>
                <c:pt idx="19">
                  <c:v>0.11372864913972784</c:v>
                </c:pt>
                <c:pt idx="20">
                  <c:v>0.10904765541323906</c:v>
                </c:pt>
                <c:pt idx="21">
                  <c:v>0.10471190631620507</c:v>
                </c:pt>
                <c:pt idx="22">
                  <c:v>0.10023415599577662</c:v>
                </c:pt>
                <c:pt idx="23">
                  <c:v>9.6619219294349301E-2</c:v>
                </c:pt>
                <c:pt idx="24">
                  <c:v>9.3784255687082235E-2</c:v>
                </c:pt>
                <c:pt idx="25">
                  <c:v>9.0058449433674234E-2</c:v>
                </c:pt>
                <c:pt idx="26">
                  <c:v>8.879023683724882E-2</c:v>
                </c:pt>
                <c:pt idx="27">
                  <c:v>8.4470008258439963E-2</c:v>
                </c:pt>
                <c:pt idx="28">
                  <c:v>8.1607202549865004E-2</c:v>
                </c:pt>
                <c:pt idx="29">
                  <c:v>7.758413269828629E-2</c:v>
                </c:pt>
                <c:pt idx="30">
                  <c:v>8.0092131490091228E-2</c:v>
                </c:pt>
                <c:pt idx="31">
                  <c:v>7.7369384803318966E-2</c:v>
                </c:pt>
                <c:pt idx="32">
                  <c:v>7.6249046335427381E-2</c:v>
                </c:pt>
                <c:pt idx="33">
                  <c:v>7.8218522459664666E-2</c:v>
                </c:pt>
                <c:pt idx="34">
                  <c:v>7.9754348501843084E-2</c:v>
                </c:pt>
                <c:pt idx="35">
                  <c:v>8.1902448747111931E-2</c:v>
                </c:pt>
                <c:pt idx="36">
                  <c:v>8.6505806160960624E-2</c:v>
                </c:pt>
                <c:pt idx="37">
                  <c:v>8.9322287654867619E-2</c:v>
                </c:pt>
                <c:pt idx="38">
                  <c:v>9.1859429317812116E-2</c:v>
                </c:pt>
                <c:pt idx="39">
                  <c:v>9.2753877252615691E-2</c:v>
                </c:pt>
                <c:pt idx="40">
                  <c:v>9.2428080648722502E-2</c:v>
                </c:pt>
                <c:pt idx="41">
                  <c:v>9.2106782787449201E-2</c:v>
                </c:pt>
                <c:pt idx="42">
                  <c:v>9.0943253656452935E-2</c:v>
                </c:pt>
                <c:pt idx="43">
                  <c:v>9.0382008585660978E-2</c:v>
                </c:pt>
                <c:pt idx="44">
                  <c:v>9.0003417257015397E-2</c:v>
                </c:pt>
                <c:pt idx="45">
                  <c:v>8.7903391328029018E-2</c:v>
                </c:pt>
                <c:pt idx="46">
                  <c:v>8.85308237320378E-2</c:v>
                </c:pt>
                <c:pt idx="47">
                  <c:v>8.8197553321010161E-2</c:v>
                </c:pt>
                <c:pt idx="48">
                  <c:v>8.6966265812674109E-2</c:v>
                </c:pt>
                <c:pt idx="49">
                  <c:v>8.6088121191103442E-2</c:v>
                </c:pt>
                <c:pt idx="50">
                  <c:v>8.6270663687248714E-2</c:v>
                </c:pt>
                <c:pt idx="51">
                  <c:v>8.3984392347506695E-2</c:v>
                </c:pt>
                <c:pt idx="52">
                  <c:v>8.2318004279274465E-2</c:v>
                </c:pt>
                <c:pt idx="53">
                  <c:v>7.9282971740774019E-2</c:v>
                </c:pt>
                <c:pt idx="54">
                  <c:v>7.7220665192464247E-2</c:v>
                </c:pt>
                <c:pt idx="55">
                  <c:v>7.2822622811403323E-2</c:v>
                </c:pt>
                <c:pt idx="56">
                  <c:v>7.1876185635715392E-2</c:v>
                </c:pt>
                <c:pt idx="57">
                  <c:v>7.1633734320368236E-2</c:v>
                </c:pt>
                <c:pt idx="58">
                  <c:v>7.3838606250585817E-2</c:v>
                </c:pt>
                <c:pt idx="59">
                  <c:v>7.1956993825898985E-2</c:v>
                </c:pt>
                <c:pt idx="60">
                  <c:v>7.1083216507326338E-2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0.10929681106697264</c:v>
                </c:pt>
                <c:pt idx="1">
                  <c:v>0.107752704390029</c:v>
                </c:pt>
                <c:pt idx="2">
                  <c:v>0.11020382927735435</c:v>
                </c:pt>
                <c:pt idx="3">
                  <c:v>0.10705969873235197</c:v>
                </c:pt>
                <c:pt idx="4">
                  <c:v>0.11358576958323016</c:v>
                </c:pt>
                <c:pt idx="5">
                  <c:v>0.10011988791848385</c:v>
                </c:pt>
                <c:pt idx="6">
                  <c:v>0.10131498088168311</c:v>
                </c:pt>
                <c:pt idx="7">
                  <c:v>0.10148328271049006</c:v>
                </c:pt>
                <c:pt idx="8">
                  <c:v>0.13265738264373805</c:v>
                </c:pt>
                <c:pt idx="9">
                  <c:v>0.13340860425038309</c:v>
                </c:pt>
                <c:pt idx="10">
                  <c:v>0.12658137141878886</c:v>
                </c:pt>
                <c:pt idx="11">
                  <c:v>0.12394231004424476</c:v>
                </c:pt>
                <c:pt idx="12">
                  <c:v>0.12456705800548211</c:v>
                </c:pt>
                <c:pt idx="13">
                  <c:v>0.12790875829735271</c:v>
                </c:pt>
                <c:pt idx="14">
                  <c:v>0.13132310489370694</c:v>
                </c:pt>
                <c:pt idx="15">
                  <c:v>0.13235122000382685</c:v>
                </c:pt>
                <c:pt idx="16">
                  <c:v>0.12559875628612049</c:v>
                </c:pt>
                <c:pt idx="17">
                  <c:v>0.12362579426940914</c:v>
                </c:pt>
                <c:pt idx="18">
                  <c:v>0.1230249522680537</c:v>
                </c:pt>
                <c:pt idx="19">
                  <c:v>0.12063895681095074</c:v>
                </c:pt>
                <c:pt idx="20">
                  <c:v>0.11879514780310951</c:v>
                </c:pt>
                <c:pt idx="21">
                  <c:v>0.11843019252418116</c:v>
                </c:pt>
                <c:pt idx="22">
                  <c:v>0.11772619137605002</c:v>
                </c:pt>
                <c:pt idx="23">
                  <c:v>0.11780313108308028</c:v>
                </c:pt>
                <c:pt idx="24">
                  <c:v>0.11801786246622765</c:v>
                </c:pt>
                <c:pt idx="25">
                  <c:v>0.11586406472190862</c:v>
                </c:pt>
                <c:pt idx="26">
                  <c:v>0.11713057345653795</c:v>
                </c:pt>
                <c:pt idx="27">
                  <c:v>0.11234635978683524</c:v>
                </c:pt>
                <c:pt idx="28">
                  <c:v>0.11066480879218384</c:v>
                </c:pt>
                <c:pt idx="29">
                  <c:v>0.10684375972995679</c:v>
                </c:pt>
                <c:pt idx="30">
                  <c:v>0.11385593572351192</c:v>
                </c:pt>
                <c:pt idx="31">
                  <c:v>0.10916649051986974</c:v>
                </c:pt>
                <c:pt idx="32">
                  <c:v>0.10847582260788109</c:v>
                </c:pt>
                <c:pt idx="33">
                  <c:v>0.11269631629000305</c:v>
                </c:pt>
                <c:pt idx="34">
                  <c:v>0.11450527173104452</c:v>
                </c:pt>
                <c:pt idx="35">
                  <c:v>0.11662445831134816</c:v>
                </c:pt>
                <c:pt idx="36">
                  <c:v>0.12205609923631955</c:v>
                </c:pt>
                <c:pt idx="37">
                  <c:v>0.12249485558006051</c:v>
                </c:pt>
                <c:pt idx="38">
                  <c:v>0.12242747638446784</c:v>
                </c:pt>
                <c:pt idx="39">
                  <c:v>0.12002778808649084</c:v>
                </c:pt>
                <c:pt idx="40">
                  <c:v>0.11725029749695819</c:v>
                </c:pt>
                <c:pt idx="41">
                  <c:v>0.1161107814383419</c:v>
                </c:pt>
                <c:pt idx="42">
                  <c:v>0.11456515897336701</c:v>
                </c:pt>
                <c:pt idx="43">
                  <c:v>0.11482963302652355</c:v>
                </c:pt>
                <c:pt idx="44">
                  <c:v>0.11540927708859461</c:v>
                </c:pt>
                <c:pt idx="45">
                  <c:v>0.1132921954417937</c:v>
                </c:pt>
                <c:pt idx="46">
                  <c:v>0.11612465229677077</c:v>
                </c:pt>
                <c:pt idx="47">
                  <c:v>0.11626285095414901</c:v>
                </c:pt>
                <c:pt idx="48">
                  <c:v>0.11488924399837003</c:v>
                </c:pt>
                <c:pt idx="49">
                  <c:v>0.11444734528617756</c:v>
                </c:pt>
                <c:pt idx="50">
                  <c:v>0.11558675779612183</c:v>
                </c:pt>
                <c:pt idx="51">
                  <c:v>0.11224407618594376</c:v>
                </c:pt>
                <c:pt idx="52">
                  <c:v>0.11093749080297277</c:v>
                </c:pt>
                <c:pt idx="53">
                  <c:v>0.10767777531620262</c:v>
                </c:pt>
                <c:pt idx="54">
                  <c:v>0.10673398156705988</c:v>
                </c:pt>
                <c:pt idx="55">
                  <c:v>0.10190157857039187</c:v>
                </c:pt>
                <c:pt idx="56">
                  <c:v>0.10360896597071263</c:v>
                </c:pt>
                <c:pt idx="57">
                  <c:v>0.10521607212350373</c:v>
                </c:pt>
                <c:pt idx="58">
                  <c:v>0.10996321468285374</c:v>
                </c:pt>
                <c:pt idx="59">
                  <c:v>0.10602089519265094</c:v>
                </c:pt>
                <c:pt idx="60">
                  <c:v>0.10495578039630485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7487504"/>
        <c:axId val="417487896"/>
      </c:lineChart>
      <c:catAx>
        <c:axId val="417487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87896"/>
        <c:crosses val="autoZero"/>
        <c:auto val="1"/>
        <c:lblAlgn val="ctr"/>
        <c:lblOffset val="100"/>
        <c:noMultiLvlLbl val="0"/>
      </c:catAx>
      <c:valAx>
        <c:axId val="417487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87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901"/>
          <c:y val="0.54166666666666696"/>
          <c:w val="0.52647047244094503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2.9468288277229811E-2</c:v>
                </c:pt>
                <c:pt idx="1">
                  <c:v>3.0550959737357362E-2</c:v>
                </c:pt>
                <c:pt idx="2">
                  <c:v>3.2334914308182541E-2</c:v>
                </c:pt>
                <c:pt idx="3">
                  <c:v>3.2730915690107491E-2</c:v>
                </c:pt>
                <c:pt idx="4">
                  <c:v>3.5211322084399851E-2</c:v>
                </c:pt>
                <c:pt idx="5">
                  <c:v>3.2898303639458559E-2</c:v>
                </c:pt>
                <c:pt idx="6">
                  <c:v>3.3399068986458537E-2</c:v>
                </c:pt>
                <c:pt idx="7">
                  <c:v>3.3654967808385908E-2</c:v>
                </c:pt>
                <c:pt idx="8">
                  <c:v>4.1815380704018947E-2</c:v>
                </c:pt>
                <c:pt idx="9">
                  <c:v>4.411716120429568E-2</c:v>
                </c:pt>
                <c:pt idx="10">
                  <c:v>4.4668156048332734E-2</c:v>
                </c:pt>
                <c:pt idx="11">
                  <c:v>4.5749792944659758E-2</c:v>
                </c:pt>
                <c:pt idx="12">
                  <c:v>4.7416270778725206E-2</c:v>
                </c:pt>
                <c:pt idx="13">
                  <c:v>4.9824341673763324E-2</c:v>
                </c:pt>
                <c:pt idx="14">
                  <c:v>5.2565987787900045E-2</c:v>
                </c:pt>
                <c:pt idx="15">
                  <c:v>5.5039318035472046E-2</c:v>
                </c:pt>
                <c:pt idx="16">
                  <c:v>5.5490491090693032E-2</c:v>
                </c:pt>
                <c:pt idx="17">
                  <c:v>5.6307858974557375E-2</c:v>
                </c:pt>
                <c:pt idx="18">
                  <c:v>5.7102324006362074E-2</c:v>
                </c:pt>
                <c:pt idx="19">
                  <c:v>5.7087418885756143E-2</c:v>
                </c:pt>
                <c:pt idx="20">
                  <c:v>5.6677504758343197E-2</c:v>
                </c:pt>
                <c:pt idx="21">
                  <c:v>5.6269398255746741E-2</c:v>
                </c:pt>
                <c:pt idx="22">
                  <c:v>5.5545176235654407E-2</c:v>
                </c:pt>
                <c:pt idx="23">
                  <c:v>5.4851912048528004E-2</c:v>
                </c:pt>
                <c:pt idx="24">
                  <c:v>5.4141448528466349E-2</c:v>
                </c:pt>
                <c:pt idx="25">
                  <c:v>5.2661863304825786E-2</c:v>
                </c:pt>
                <c:pt idx="26">
                  <c:v>5.1977743213631314E-2</c:v>
                </c:pt>
                <c:pt idx="27">
                  <c:v>4.9597369192437506E-2</c:v>
                </c:pt>
                <c:pt idx="28">
                  <c:v>4.7667176335222036E-2</c:v>
                </c:pt>
                <c:pt idx="29">
                  <c:v>4.5043492287915966E-2</c:v>
                </c:pt>
                <c:pt idx="30">
                  <c:v>4.5559248600526889E-2</c:v>
                </c:pt>
                <c:pt idx="31">
                  <c:v>4.3600559570907416E-2</c:v>
                </c:pt>
                <c:pt idx="32">
                  <c:v>4.2475754416792418E-2</c:v>
                </c:pt>
                <c:pt idx="33">
                  <c:v>4.2913804206406517E-2</c:v>
                </c:pt>
                <c:pt idx="34">
                  <c:v>4.320154169683512E-2</c:v>
                </c:pt>
                <c:pt idx="35">
                  <c:v>4.3829584398875673E-2</c:v>
                </c:pt>
                <c:pt idx="36">
                  <c:v>4.5608760396406697E-2</c:v>
                </c:pt>
                <c:pt idx="37">
                  <c:v>4.6560964785701257E-2</c:v>
                </c:pt>
                <c:pt idx="38">
                  <c:v>4.7437888952138671E-2</c:v>
                </c:pt>
                <c:pt idx="39">
                  <c:v>4.7725719690035626E-2</c:v>
                </c:pt>
                <c:pt idx="40">
                  <c:v>4.7980571292621427E-2</c:v>
                </c:pt>
                <c:pt idx="41">
                  <c:v>4.8033406814040461E-2</c:v>
                </c:pt>
                <c:pt idx="42">
                  <c:v>4.7619266478707373E-2</c:v>
                </c:pt>
                <c:pt idx="43">
                  <c:v>4.7273598567442787E-2</c:v>
                </c:pt>
                <c:pt idx="44">
                  <c:v>4.719708685706122E-2</c:v>
                </c:pt>
                <c:pt idx="45">
                  <c:v>4.6554801813527981E-2</c:v>
                </c:pt>
                <c:pt idx="46">
                  <c:v>4.7141722575456062E-2</c:v>
                </c:pt>
                <c:pt idx="47">
                  <c:v>4.7316787271545355E-2</c:v>
                </c:pt>
                <c:pt idx="48">
                  <c:v>4.7151403009075062E-2</c:v>
                </c:pt>
                <c:pt idx="49">
                  <c:v>4.7161637090299413E-2</c:v>
                </c:pt>
                <c:pt idx="50">
                  <c:v>4.7373593794755267E-2</c:v>
                </c:pt>
                <c:pt idx="51">
                  <c:v>4.6732280125500361E-2</c:v>
                </c:pt>
                <c:pt idx="52">
                  <c:v>4.6713740349949996E-2</c:v>
                </c:pt>
                <c:pt idx="53">
                  <c:v>4.630119913661155E-2</c:v>
                </c:pt>
                <c:pt idx="54">
                  <c:v>4.5626469203306555E-2</c:v>
                </c:pt>
                <c:pt idx="55">
                  <c:v>4.4713176769360971E-2</c:v>
                </c:pt>
                <c:pt idx="56">
                  <c:v>4.5542100634852756E-2</c:v>
                </c:pt>
                <c:pt idx="57">
                  <c:v>4.5314558526165061E-2</c:v>
                </c:pt>
                <c:pt idx="58">
                  <c:v>4.5764555296613926E-2</c:v>
                </c:pt>
                <c:pt idx="59">
                  <c:v>4.7365992771938245E-2</c:v>
                </c:pt>
                <c:pt idx="60">
                  <c:v>4.9549972762123293E-2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6.942498523964924E-2</c:v>
                </c:pt>
                <c:pt idx="1">
                  <c:v>6.828391660630713E-2</c:v>
                </c:pt>
                <c:pt idx="2">
                  <c:v>6.937058510004758E-2</c:v>
                </c:pt>
                <c:pt idx="3">
                  <c:v>6.7465967452977421E-2</c:v>
                </c:pt>
                <c:pt idx="4">
                  <c:v>7.0919522351750516E-2</c:v>
                </c:pt>
                <c:pt idx="5">
                  <c:v>6.3335990545634865E-2</c:v>
                </c:pt>
                <c:pt idx="6">
                  <c:v>6.3773418620458211E-2</c:v>
                </c:pt>
                <c:pt idx="7">
                  <c:v>6.3719860228923397E-2</c:v>
                </c:pt>
                <c:pt idx="8">
                  <c:v>8.1040650466252348E-2</c:v>
                </c:pt>
                <c:pt idx="9">
                  <c:v>8.1501757663986679E-2</c:v>
                </c:pt>
                <c:pt idx="10">
                  <c:v>7.7949312756352793E-2</c:v>
                </c:pt>
                <c:pt idx="11">
                  <c:v>7.6612780274010278E-2</c:v>
                </c:pt>
                <c:pt idx="12">
                  <c:v>7.6974687335585407E-2</c:v>
                </c:pt>
                <c:pt idx="13">
                  <c:v>7.8732069742067881E-2</c:v>
                </c:pt>
                <c:pt idx="14">
                  <c:v>8.0492156644811477E-2</c:v>
                </c:pt>
                <c:pt idx="15">
                  <c:v>8.1016991037899735E-2</c:v>
                </c:pt>
                <c:pt idx="16">
                  <c:v>7.7680369286926412E-2</c:v>
                </c:pt>
                <c:pt idx="17">
                  <c:v>7.6679850721875636E-2</c:v>
                </c:pt>
                <c:pt idx="18">
                  <c:v>7.6346566914115815E-2</c:v>
                </c:pt>
                <c:pt idx="19">
                  <c:v>7.5112308591885141E-2</c:v>
                </c:pt>
                <c:pt idx="20">
                  <c:v>7.4121832283312775E-2</c:v>
                </c:pt>
                <c:pt idx="21">
                  <c:v>7.3865876849227602E-2</c:v>
                </c:pt>
                <c:pt idx="22">
                  <c:v>7.34436411608613E-2</c:v>
                </c:pt>
                <c:pt idx="23">
                  <c:v>7.3425376829048775E-2</c:v>
                </c:pt>
                <c:pt idx="24">
                  <c:v>7.3491513846411685E-2</c:v>
                </c:pt>
                <c:pt idx="25">
                  <c:v>7.2343865105252647E-2</c:v>
                </c:pt>
                <c:pt idx="26">
                  <c:v>7.2954010877248246E-2</c:v>
                </c:pt>
                <c:pt idx="27">
                  <c:v>7.0427241406585586E-2</c:v>
                </c:pt>
                <c:pt idx="28">
                  <c:v>6.9458203036034338E-2</c:v>
                </c:pt>
                <c:pt idx="29">
                  <c:v>6.7323319649309252E-2</c:v>
                </c:pt>
                <c:pt idx="30">
                  <c:v>7.0993054313234397E-2</c:v>
                </c:pt>
                <c:pt idx="31">
                  <c:v>6.8586981696165339E-2</c:v>
                </c:pt>
                <c:pt idx="32">
                  <c:v>6.8182563185465159E-2</c:v>
                </c:pt>
                <c:pt idx="33">
                  <c:v>7.0457431286645597E-2</c:v>
                </c:pt>
                <c:pt idx="34">
                  <c:v>7.1480810500645309E-2</c:v>
                </c:pt>
                <c:pt idx="35">
                  <c:v>7.2684608181396715E-2</c:v>
                </c:pt>
                <c:pt idx="36">
                  <c:v>7.5636167532386597E-2</c:v>
                </c:pt>
                <c:pt idx="37">
                  <c:v>7.5985883895484177E-2</c:v>
                </c:pt>
                <c:pt idx="38">
                  <c:v>7.6066193673326205E-2</c:v>
                </c:pt>
                <c:pt idx="39">
                  <c:v>7.5022254079347067E-2</c:v>
                </c:pt>
                <c:pt idx="40">
                  <c:v>7.4342724568864607E-2</c:v>
                </c:pt>
                <c:pt idx="41">
                  <c:v>7.3599494509775362E-2</c:v>
                </c:pt>
                <c:pt idx="42">
                  <c:v>7.2351439491577449E-2</c:v>
                </c:pt>
                <c:pt idx="43">
                  <c:v>7.175575029559865E-2</c:v>
                </c:pt>
                <c:pt idx="44">
                  <c:v>7.1897054659256457E-2</c:v>
                </c:pt>
                <c:pt idx="45">
                  <c:v>7.0987521753537147E-2</c:v>
                </c:pt>
                <c:pt idx="46">
                  <c:v>7.2634208630413935E-2</c:v>
                </c:pt>
                <c:pt idx="47">
                  <c:v>7.293490972981638E-2</c:v>
                </c:pt>
                <c:pt idx="48">
                  <c:v>7.2543227822519041E-2</c:v>
                </c:pt>
                <c:pt idx="49">
                  <c:v>7.2631871866011624E-2</c:v>
                </c:pt>
                <c:pt idx="50">
                  <c:v>7.3078919244657536E-2</c:v>
                </c:pt>
                <c:pt idx="51">
                  <c:v>7.1837647780463892E-2</c:v>
                </c:pt>
                <c:pt idx="52">
                  <c:v>7.2184267984245237E-2</c:v>
                </c:pt>
                <c:pt idx="53">
                  <c:v>7.1669836263248618E-2</c:v>
                </c:pt>
                <c:pt idx="54">
                  <c:v>7.0840026008976681E-2</c:v>
                </c:pt>
                <c:pt idx="55">
                  <c:v>6.981612396432825E-2</c:v>
                </c:pt>
                <c:pt idx="56">
                  <c:v>7.2249546200927939E-2</c:v>
                </c:pt>
                <c:pt idx="57">
                  <c:v>7.1812539623518454E-2</c:v>
                </c:pt>
                <c:pt idx="58">
                  <c:v>7.2757072160456959E-2</c:v>
                </c:pt>
                <c:pt idx="59">
                  <c:v>7.5500715379073949E-2</c:v>
                </c:pt>
                <c:pt idx="60">
                  <c:v>7.8376498516759444E-2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18737760"/>
        <c:axId val="418738152"/>
      </c:lineChart>
      <c:catAx>
        <c:axId val="418737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738152"/>
        <c:crosses val="autoZero"/>
        <c:auto val="1"/>
        <c:lblAlgn val="ctr"/>
        <c:lblOffset val="100"/>
        <c:noMultiLvlLbl val="0"/>
      </c:catAx>
      <c:valAx>
        <c:axId val="418738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737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099"/>
          <c:y val="0.56018518518518501"/>
          <c:w val="0.48480380577427801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3.9009791106177456</c:v>
                </c:pt>
                <c:pt idx="1">
                  <c:v>4.3333754984503408</c:v>
                </c:pt>
                <c:pt idx="2">
                  <c:v>4.886717785358746</c:v>
                </c:pt>
                <c:pt idx="3">
                  <c:v>5.4593683825698998</c:v>
                </c:pt>
                <c:pt idx="4">
                  <c:v>6.246283827864052</c:v>
                </c:pt>
                <c:pt idx="5">
                  <c:v>6.8887304648565415</c:v>
                </c:pt>
                <c:pt idx="6">
                  <c:v>8.3264190705213341</c:v>
                </c:pt>
                <c:pt idx="7">
                  <c:v>10.063640796093271</c:v>
                </c:pt>
                <c:pt idx="8">
                  <c:v>12.224596600861943</c:v>
                </c:pt>
                <c:pt idx="9">
                  <c:v>12.187296343621151</c:v>
                </c:pt>
                <c:pt idx="10">
                  <c:v>12.088356933224334</c:v>
                </c:pt>
                <c:pt idx="11">
                  <c:v>12.411077051694729</c:v>
                </c:pt>
                <c:pt idx="12">
                  <c:v>12.907127359423765</c:v>
                </c:pt>
                <c:pt idx="13">
                  <c:v>13.368496446365379</c:v>
                </c:pt>
                <c:pt idx="14">
                  <c:v>13.60442160728212</c:v>
                </c:pt>
                <c:pt idx="15">
                  <c:v>13.611087288356487</c:v>
                </c:pt>
                <c:pt idx="16">
                  <c:v>13.548827318048419</c:v>
                </c:pt>
                <c:pt idx="17">
                  <c:v>13.902984257328557</c:v>
                </c:pt>
                <c:pt idx="18">
                  <c:v>14.40109061058018</c:v>
                </c:pt>
                <c:pt idx="19">
                  <c:v>14.966954159503542</c:v>
                </c:pt>
                <c:pt idx="20">
                  <c:v>15.746199811140956</c:v>
                </c:pt>
                <c:pt idx="21">
                  <c:v>16.739632357860032</c:v>
                </c:pt>
                <c:pt idx="22">
                  <c:v>17.858125607967956</c:v>
                </c:pt>
                <c:pt idx="23">
                  <c:v>19.152282156464683</c:v>
                </c:pt>
                <c:pt idx="24">
                  <c:v>20.565784311773335</c:v>
                </c:pt>
                <c:pt idx="25">
                  <c:v>22.090162644984684</c:v>
                </c:pt>
                <c:pt idx="26">
                  <c:v>24.040334438402265</c:v>
                </c:pt>
                <c:pt idx="27">
                  <c:v>26.023543796718734</c:v>
                </c:pt>
                <c:pt idx="28">
                  <c:v>28.99386267070129</c:v>
                </c:pt>
                <c:pt idx="29">
                  <c:v>32.726294892419794</c:v>
                </c:pt>
                <c:pt idx="30">
                  <c:v>37.975795698492171</c:v>
                </c:pt>
                <c:pt idx="31">
                  <c:v>42.287646125580878</c:v>
                </c:pt>
                <c:pt idx="32">
                  <c:v>48.507019916455747</c:v>
                </c:pt>
                <c:pt idx="33">
                  <c:v>56.014315742867765</c:v>
                </c:pt>
                <c:pt idx="34">
                  <c:v>62.999822481291908</c:v>
                </c:pt>
                <c:pt idx="35">
                  <c:v>70.030891385814286</c:v>
                </c:pt>
                <c:pt idx="36">
                  <c:v>76.765632640095703</c:v>
                </c:pt>
                <c:pt idx="37">
                  <c:v>81.354098162726913</c:v>
                </c:pt>
                <c:pt idx="38">
                  <c:v>85.853506890694689</c:v>
                </c:pt>
                <c:pt idx="39">
                  <c:v>90.493581570290559</c:v>
                </c:pt>
                <c:pt idx="40">
                  <c:v>96.230229547677325</c:v>
                </c:pt>
                <c:pt idx="41">
                  <c:v>103.07745803052266</c:v>
                </c:pt>
                <c:pt idx="42">
                  <c:v>110.78070596802951</c:v>
                </c:pt>
                <c:pt idx="43">
                  <c:v>120.65478488562988</c:v>
                </c:pt>
                <c:pt idx="44">
                  <c:v>131.81383032203198</c:v>
                </c:pt>
                <c:pt idx="45">
                  <c:v>143.67205368415841</c:v>
                </c:pt>
                <c:pt idx="46">
                  <c:v>158.31029361275813</c:v>
                </c:pt>
                <c:pt idx="47">
                  <c:v>171.70995917843408</c:v>
                </c:pt>
                <c:pt idx="48">
                  <c:v>185.82644138767364</c:v>
                </c:pt>
                <c:pt idx="49">
                  <c:v>202.22353011890164</c:v>
                </c:pt>
                <c:pt idx="50">
                  <c:v>220.38227766495353</c:v>
                </c:pt>
                <c:pt idx="51">
                  <c:v>239.75297183249009</c:v>
                </c:pt>
                <c:pt idx="52">
                  <c:v>263.61988050595579</c:v>
                </c:pt>
                <c:pt idx="53">
                  <c:v>291.50197638228605</c:v>
                </c:pt>
                <c:pt idx="54">
                  <c:v>327.64938636052756</c:v>
                </c:pt>
                <c:pt idx="55">
                  <c:v>374.72188197199961</c:v>
                </c:pt>
                <c:pt idx="56">
                  <c:v>433.15919678834416</c:v>
                </c:pt>
                <c:pt idx="57">
                  <c:v>502.38275313270509</c:v>
                </c:pt>
                <c:pt idx="58">
                  <c:v>584.86708004678314</c:v>
                </c:pt>
                <c:pt idx="59">
                  <c:v>675.98831003576504</c:v>
                </c:pt>
                <c:pt idx="60">
                  <c:v>782.32823185475024</c:v>
                </c:pt>
                <c:pt idx="61">
                  <c:v>908.01678025535534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3.900979110617746</c:v>
                </c:pt>
                <c:pt idx="1">
                  <c:v>4.5074530354109417</c:v>
                </c:pt>
                <c:pt idx="2">
                  <c:v>5.2475691960598727</c:v>
                </c:pt>
                <c:pt idx="3">
                  <c:v>6.0198876596594193</c:v>
                </c:pt>
                <c:pt idx="4">
                  <c:v>7.0252203439570327</c:v>
                </c:pt>
                <c:pt idx="5">
                  <c:v>7.8996460367887975</c:v>
                </c:pt>
                <c:pt idx="6">
                  <c:v>9.6071025710432991</c:v>
                </c:pt>
                <c:pt idx="7">
                  <c:v>11.666239337608328</c:v>
                </c:pt>
                <c:pt idx="8">
                  <c:v>14.213950098156989</c:v>
                </c:pt>
                <c:pt idx="9">
                  <c:v>14.549739387863644</c:v>
                </c:pt>
                <c:pt idx="10">
                  <c:v>14.78634562990764</c:v>
                </c:pt>
                <c:pt idx="11">
                  <c:v>15.422855467686807</c:v>
                </c:pt>
                <c:pt idx="12">
                  <c:v>16.22190331826366</c:v>
                </c:pt>
                <c:pt idx="13">
                  <c:v>16.976216720525908</c:v>
                </c:pt>
                <c:pt idx="14">
                  <c:v>17.48724652894234</c:v>
                </c:pt>
                <c:pt idx="15">
                  <c:v>17.742180328335881</c:v>
                </c:pt>
                <c:pt idx="16">
                  <c:v>17.898796346238008</c:v>
                </c:pt>
                <c:pt idx="17">
                  <c:v>18.458855062741911</c:v>
                </c:pt>
                <c:pt idx="18">
                  <c:v>19.160304402659452</c:v>
                </c:pt>
                <c:pt idx="19">
                  <c:v>19.931245314662895</c:v>
                </c:pt>
                <c:pt idx="20">
                  <c:v>20.925554371014094</c:v>
                </c:pt>
                <c:pt idx="21">
                  <c:v>22.152893581923024</c:v>
                </c:pt>
                <c:pt idx="22">
                  <c:v>23.528862688227324</c:v>
                </c:pt>
                <c:pt idx="23">
                  <c:v>25.108956856477811</c:v>
                </c:pt>
                <c:pt idx="24">
                  <c:v>26.839432065370449</c:v>
                </c:pt>
                <c:pt idx="25">
                  <c:v>28.712924314068584</c:v>
                </c:pt>
                <c:pt idx="26">
                  <c:v>31.056128465809884</c:v>
                </c:pt>
                <c:pt idx="27">
                  <c:v>33.475990355061448</c:v>
                </c:pt>
                <c:pt idx="28">
                  <c:v>36.956350079185555</c:v>
                </c:pt>
                <c:pt idx="29">
                  <c:v>41.300861039665918</c:v>
                </c:pt>
                <c:pt idx="30">
                  <c:v>47.315700836005405</c:v>
                </c:pt>
                <c:pt idx="31">
                  <c:v>52.512881984426244</c:v>
                </c:pt>
                <c:pt idx="32">
                  <c:v>59.784799021565313</c:v>
                </c:pt>
                <c:pt idx="33">
                  <c:v>68.56050835704734</c:v>
                </c:pt>
                <c:pt idx="34">
                  <c:v>77.004014297812489</c:v>
                </c:pt>
                <c:pt idx="35">
                  <c:v>85.660823355230235</c:v>
                </c:pt>
                <c:pt idx="36">
                  <c:v>94.16153626520142</c:v>
                </c:pt>
                <c:pt idx="37">
                  <c:v>100.56050044020314</c:v>
                </c:pt>
                <c:pt idx="38">
                  <c:v>106.8827286767668</c:v>
                </c:pt>
                <c:pt idx="39">
                  <c:v>113.35645529848716</c:v>
                </c:pt>
                <c:pt idx="40">
                  <c:v>120.97666357264931</c:v>
                </c:pt>
                <c:pt idx="41">
                  <c:v>129.80798589866475</c:v>
                </c:pt>
                <c:pt idx="42">
                  <c:v>139.6309173518147</c:v>
                </c:pt>
                <c:pt idx="43">
                  <c:v>151.83078606750982</c:v>
                </c:pt>
                <c:pt idx="44">
                  <c:v>165.56776258908798</c:v>
                </c:pt>
                <c:pt idx="45">
                  <c:v>180.27126341854293</c:v>
                </c:pt>
                <c:pt idx="46">
                  <c:v>198.11128903203451</c:v>
                </c:pt>
                <c:pt idx="47">
                  <c:v>215.01384067016247</c:v>
                </c:pt>
                <c:pt idx="48">
                  <c:v>232.92036047947539</c:v>
                </c:pt>
                <c:pt idx="49">
                  <c:v>253.45952603304244</c:v>
                </c:pt>
                <c:pt idx="50">
                  <c:v>276.16219337510336</c:v>
                </c:pt>
                <c:pt idx="51">
                  <c:v>300.47989998729747</c:v>
                </c:pt>
                <c:pt idx="52">
                  <c:v>329.86091809030808</c:v>
                </c:pt>
                <c:pt idx="53">
                  <c:v>363.96060867321933</c:v>
                </c:pt>
                <c:pt idx="54">
                  <c:v>407.32835653660567</c:v>
                </c:pt>
                <c:pt idx="55">
                  <c:v>462.98731666872646</c:v>
                </c:pt>
                <c:pt idx="56">
                  <c:v>531.93267613906971</c:v>
                </c:pt>
                <c:pt idx="57">
                  <c:v>613.84341213774769</c:v>
                </c:pt>
                <c:pt idx="58">
                  <c:v>711.52859862092987</c:v>
                </c:pt>
                <c:pt idx="59">
                  <c:v>820.33612056185973</c:v>
                </c:pt>
                <c:pt idx="60">
                  <c:v>947.46630992604753</c:v>
                </c:pt>
                <c:pt idx="61">
                  <c:v>1097.6484193528754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3.900979110617746</c:v>
                </c:pt>
                <c:pt idx="1">
                  <c:v>4.3558335188314121</c:v>
                </c:pt>
                <c:pt idx="2">
                  <c:v>4.9348133805099277</c:v>
                </c:pt>
                <c:pt idx="3">
                  <c:v>5.5327791970036149</c:v>
                </c:pt>
                <c:pt idx="4">
                  <c:v>6.3515156314519192</c:v>
                </c:pt>
                <c:pt idx="5">
                  <c:v>7.0197880139639395</c:v>
                </c:pt>
                <c:pt idx="6">
                  <c:v>8.5101092707957324</c:v>
                </c:pt>
                <c:pt idx="7">
                  <c:v>10.309090743584395</c:v>
                </c:pt>
                <c:pt idx="8">
                  <c:v>12.545160535005124</c:v>
                </c:pt>
                <c:pt idx="9">
                  <c:v>12.504782313808832</c:v>
                </c:pt>
                <c:pt idx="10">
                  <c:v>12.400640056483027</c:v>
                </c:pt>
                <c:pt idx="11">
                  <c:v>12.732932074328382</c:v>
                </c:pt>
                <c:pt idx="12">
                  <c:v>13.244348461641522</c:v>
                </c:pt>
                <c:pt idx="13">
                  <c:v>13.719483017043052</c:v>
                </c:pt>
                <c:pt idx="14">
                  <c:v>13.960916941479621</c:v>
                </c:pt>
                <c:pt idx="15">
                  <c:v>13.964851961926609</c:v>
                </c:pt>
                <c:pt idx="16">
                  <c:v>13.89739626459092</c:v>
                </c:pt>
                <c:pt idx="17">
                  <c:v>14.260991081592829</c:v>
                </c:pt>
                <c:pt idx="18">
                  <c:v>14.773277436894844</c:v>
                </c:pt>
                <c:pt idx="19">
                  <c:v>15.355283177419063</c:v>
                </c:pt>
                <c:pt idx="20">
                  <c:v>16.157737382645657</c:v>
                </c:pt>
                <c:pt idx="21">
                  <c:v>17.181341888485647</c:v>
                </c:pt>
                <c:pt idx="22">
                  <c:v>18.333693136981708</c:v>
                </c:pt>
                <c:pt idx="23">
                  <c:v>19.667129175128061</c:v>
                </c:pt>
                <c:pt idx="24">
                  <c:v>21.123245456836024</c:v>
                </c:pt>
                <c:pt idx="25">
                  <c:v>22.693223550741692</c:v>
                </c:pt>
                <c:pt idx="26">
                  <c:v>24.703134583953037</c:v>
                </c:pt>
                <c:pt idx="27">
                  <c:v>26.745990142207557</c:v>
                </c:pt>
                <c:pt idx="28">
                  <c:v>29.809886286426757</c:v>
                </c:pt>
                <c:pt idx="29">
                  <c:v>33.661180418327802</c:v>
                </c:pt>
                <c:pt idx="30">
                  <c:v>39.081368214962062</c:v>
                </c:pt>
                <c:pt idx="31">
                  <c:v>43.527041529250816</c:v>
                </c:pt>
                <c:pt idx="32">
                  <c:v>49.947370485403944</c:v>
                </c:pt>
                <c:pt idx="33">
                  <c:v>57.69827997703851</c:v>
                </c:pt>
                <c:pt idx="34">
                  <c:v>64.904494730640423</c:v>
                </c:pt>
                <c:pt idx="35">
                  <c:v>72.154328080713057</c:v>
                </c:pt>
                <c:pt idx="36">
                  <c:v>79.093835271467071</c:v>
                </c:pt>
                <c:pt idx="37">
                  <c:v>83.806699567867653</c:v>
                </c:pt>
                <c:pt idx="38">
                  <c:v>88.426291094704055</c:v>
                </c:pt>
                <c:pt idx="39">
                  <c:v>93.190798315840382</c:v>
                </c:pt>
                <c:pt idx="40">
                  <c:v>99.093936732098925</c:v>
                </c:pt>
                <c:pt idx="41">
                  <c:v>106.15290290637071</c:v>
                </c:pt>
                <c:pt idx="42">
                  <c:v>114.10094494945891</c:v>
                </c:pt>
                <c:pt idx="43">
                  <c:v>124.29335052515762</c:v>
                </c:pt>
                <c:pt idx="44">
                  <c:v>135.81068664075468</c:v>
                </c:pt>
                <c:pt idx="45">
                  <c:v>148.04795151615934</c:v>
                </c:pt>
                <c:pt idx="46">
                  <c:v>163.16746100157226</c:v>
                </c:pt>
                <c:pt idx="47">
                  <c:v>176.99381385803247</c:v>
                </c:pt>
                <c:pt idx="48">
                  <c:v>191.56062994058402</c:v>
                </c:pt>
                <c:pt idx="49">
                  <c:v>208.49404194372059</c:v>
                </c:pt>
                <c:pt idx="50">
                  <c:v>227.25303705274047</c:v>
                </c:pt>
                <c:pt idx="51">
                  <c:v>247.25034843301438</c:v>
                </c:pt>
                <c:pt idx="52">
                  <c:v>271.93876567978839</c:v>
                </c:pt>
                <c:pt idx="53">
                  <c:v>300.79755496284213</c:v>
                </c:pt>
                <c:pt idx="54">
                  <c:v>338.25547282800608</c:v>
                </c:pt>
                <c:pt idx="55">
                  <c:v>387.0230920215152</c:v>
                </c:pt>
                <c:pt idx="56">
                  <c:v>447.7313762603556</c:v>
                </c:pt>
                <c:pt idx="57">
                  <c:v>519.57165995246964</c:v>
                </c:pt>
                <c:pt idx="58">
                  <c:v>605.11067198996739</c:v>
                </c:pt>
                <c:pt idx="59">
                  <c:v>699.37170603948948</c:v>
                </c:pt>
                <c:pt idx="60">
                  <c:v>809.60666688862068</c:v>
                </c:pt>
                <c:pt idx="61">
                  <c:v>939.96051014479758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739328"/>
        <c:axId val="418739720"/>
      </c:scatterChart>
      <c:valAx>
        <c:axId val="41873932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739720"/>
        <c:crosses val="autoZero"/>
        <c:crossBetween val="midCat"/>
      </c:valAx>
      <c:valAx>
        <c:axId val="418739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73932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4626601476992505"/>
          <c:h val="0.273680283140689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3.1734844009010978</c:v>
                </c:pt>
                <c:pt idx="1">
                  <c:v>3.7508257519825325</c:v>
                </c:pt>
                <c:pt idx="2">
                  <c:v>4.3286429284763095</c:v>
                </c:pt>
                <c:pt idx="3">
                  <c:v>4.593993552524549</c:v>
                </c:pt>
                <c:pt idx="4">
                  <c:v>4.8362559044625755</c:v>
                </c:pt>
                <c:pt idx="5">
                  <c:v>5.2394707580192303</c:v>
                </c:pt>
                <c:pt idx="6">
                  <c:v>6.8181232718100082</c:v>
                </c:pt>
                <c:pt idx="7">
                  <c:v>8.2720911147365932</c:v>
                </c:pt>
                <c:pt idx="8">
                  <c:v>10.19239780149541</c:v>
                </c:pt>
                <c:pt idx="9">
                  <c:v>12.825812489972574</c:v>
                </c:pt>
                <c:pt idx="10">
                  <c:v>11.078046101873825</c:v>
                </c:pt>
                <c:pt idx="11">
                  <c:v>11.166854557947056</c:v>
                </c:pt>
                <c:pt idx="12">
                  <c:v>12.330974636781876</c:v>
                </c:pt>
                <c:pt idx="13">
                  <c:v>12.419499880687171</c:v>
                </c:pt>
                <c:pt idx="14">
                  <c:v>12.652013539150543</c:v>
                </c:pt>
                <c:pt idx="15">
                  <c:v>12.649130747628126</c:v>
                </c:pt>
                <c:pt idx="16">
                  <c:v>12.584244061706725</c:v>
                </c:pt>
                <c:pt idx="17">
                  <c:v>11.852303532564402</c:v>
                </c:pt>
                <c:pt idx="18">
                  <c:v>12.633210536076708</c:v>
                </c:pt>
                <c:pt idx="19">
                  <c:v>12.131501365916707</c:v>
                </c:pt>
                <c:pt idx="20">
                  <c:v>12.77415511187086</c:v>
                </c:pt>
                <c:pt idx="21">
                  <c:v>13.5658701621049</c:v>
                </c:pt>
                <c:pt idx="22">
                  <c:v>14.482736576009383</c:v>
                </c:pt>
                <c:pt idx="23">
                  <c:v>15.546745613680006</c:v>
                </c:pt>
                <c:pt idx="24">
                  <c:v>16.688993220365692</c:v>
                </c:pt>
                <c:pt idx="25">
                  <c:v>17.926748755732824</c:v>
                </c:pt>
                <c:pt idx="26">
                  <c:v>18.806994279314914</c:v>
                </c:pt>
                <c:pt idx="27">
                  <c:v>20.650864481159307</c:v>
                </c:pt>
                <c:pt idx="28">
                  <c:v>23.150370062466926</c:v>
                </c:pt>
                <c:pt idx="29">
                  <c:v>26.520583241911169</c:v>
                </c:pt>
                <c:pt idx="30">
                  <c:v>31.127923511110961</c:v>
                </c:pt>
                <c:pt idx="31">
                  <c:v>43.045721032581149</c:v>
                </c:pt>
                <c:pt idx="32">
                  <c:v>45.714290489849603</c:v>
                </c:pt>
                <c:pt idx="33">
                  <c:v>56.014315742867765</c:v>
                </c:pt>
                <c:pt idx="34">
                  <c:v>69.882196196400344</c:v>
                </c:pt>
                <c:pt idx="35">
                  <c:v>84.538981416368912</c:v>
                </c:pt>
                <c:pt idx="36">
                  <c:v>105.19681531803417</c:v>
                </c:pt>
                <c:pt idx="37">
                  <c:v>129.39119600107864</c:v>
                </c:pt>
                <c:pt idx="38">
                  <c:v>144.31390588808983</c:v>
                </c:pt>
                <c:pt idx="39">
                  <c:v>169.02788067310422</c:v>
                </c:pt>
                <c:pt idx="40">
                  <c:v>199.13522446659147</c:v>
                </c:pt>
                <c:pt idx="41">
                  <c:v>259.26094229717859</c:v>
                </c:pt>
                <c:pt idx="42">
                  <c:v>331.351371271983</c:v>
                </c:pt>
                <c:pt idx="43">
                  <c:v>388.31264479764576</c:v>
                </c:pt>
                <c:pt idx="44">
                  <c:v>444.63645204048498</c:v>
                </c:pt>
                <c:pt idx="45">
                  <c:v>499.51440301771152</c:v>
                </c:pt>
                <c:pt idx="46">
                  <c:v>560.99099766619509</c:v>
                </c:pt>
                <c:pt idx="47">
                  <c:v>610.45607873437007</c:v>
                </c:pt>
                <c:pt idx="48">
                  <c:v>665.65764138747943</c:v>
                </c:pt>
                <c:pt idx="49">
                  <c:v>731.74634697415718</c:v>
                </c:pt>
                <c:pt idx="50">
                  <c:v>799.46898291720117</c:v>
                </c:pt>
                <c:pt idx="51">
                  <c:v>881.81215157717452</c:v>
                </c:pt>
                <c:pt idx="52">
                  <c:v>1003.4549747813884</c:v>
                </c:pt>
                <c:pt idx="53">
                  <c:v>1146.5379563069066</c:v>
                </c:pt>
                <c:pt idx="54">
                  <c:v>1312.3052513864843</c:v>
                </c:pt>
                <c:pt idx="55">
                  <c:v>1550.1567082900685</c:v>
                </c:pt>
                <c:pt idx="56">
                  <c:v>1912.9661497154027</c:v>
                </c:pt>
                <c:pt idx="57">
                  <c:v>2286.2744176345068</c:v>
                </c:pt>
                <c:pt idx="58">
                  <c:v>2691.9760617226198</c:v>
                </c:pt>
                <c:pt idx="59">
                  <c:v>3331.1013374185382</c:v>
                </c:pt>
                <c:pt idx="60">
                  <c:v>4016.6353447595725</c:v>
                </c:pt>
                <c:pt idx="61">
                  <c:v>4665.8810027313611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3.1734844009010983</c:v>
                </c:pt>
                <c:pt idx="1">
                  <c:v>3.9015014801087951</c:v>
                </c:pt>
                <c:pt idx="2">
                  <c:v>4.6482842451576367</c:v>
                </c:pt>
                <c:pt idx="3">
                  <c:v>5.0656638565905343</c:v>
                </c:pt>
                <c:pt idx="4">
                  <c:v>5.4393563124765958</c:v>
                </c:pt>
                <c:pt idx="5">
                  <c:v>6.0083588143870514</c:v>
                </c:pt>
                <c:pt idx="6">
                  <c:v>7.8668163419974064</c:v>
                </c:pt>
                <c:pt idx="7">
                  <c:v>9.5893918237307822</c:v>
                </c:pt>
                <c:pt idx="8">
                  <c:v>11.851044125317461</c:v>
                </c:pt>
                <c:pt idx="9">
                  <c:v>15.312028517660568</c:v>
                </c:pt>
                <c:pt idx="10">
                  <c:v>13.550544500894873</c:v>
                </c:pt>
                <c:pt idx="11">
                  <c:v>13.876699271025785</c:v>
                </c:pt>
                <c:pt idx="12">
                  <c:v>15.497784503674973</c:v>
                </c:pt>
                <c:pt idx="13">
                  <c:v>15.771116997410214</c:v>
                </c:pt>
                <c:pt idx="14">
                  <c:v>16.263012587629056</c:v>
                </c:pt>
                <c:pt idx="15">
                  <c:v>16.48826092777302</c:v>
                </c:pt>
                <c:pt idx="16">
                  <c:v>16.624525233397673</c:v>
                </c:pt>
                <c:pt idx="17">
                  <c:v>15.736186491896996</c:v>
                </c:pt>
                <c:pt idx="18">
                  <c:v>16.808182518918446</c:v>
                </c:pt>
                <c:pt idx="19">
                  <c:v>16.155319725204151</c:v>
                </c:pt>
                <c:pt idx="20">
                  <c:v>16.975923114356348</c:v>
                </c:pt>
                <c:pt idx="21">
                  <c:v>17.952800373550922</c:v>
                </c:pt>
                <c:pt idx="22">
                  <c:v>19.081639793968669</c:v>
                </c:pt>
                <c:pt idx="23">
                  <c:v>20.382039157707567</c:v>
                </c:pt>
                <c:pt idx="24">
                  <c:v>21.780015436659493</c:v>
                </c:pt>
                <c:pt idx="25">
                  <c:v>23.301294268086483</c:v>
                </c:pt>
                <c:pt idx="26">
                  <c:v>24.295520176339661</c:v>
                </c:pt>
                <c:pt idx="27">
                  <c:v>26.564719455393156</c:v>
                </c:pt>
                <c:pt idx="28">
                  <c:v>29.508078665067721</c:v>
                </c:pt>
                <c:pt idx="29">
                  <c:v>33.469200432425637</c:v>
                </c:pt>
                <c:pt idx="30">
                  <c:v>38.783638088622432</c:v>
                </c:pt>
                <c:pt idx="31">
                  <c:v>53.454260892309662</c:v>
                </c:pt>
                <c:pt idx="32">
                  <c:v>56.342765934832265</c:v>
                </c:pt>
                <c:pt idx="33">
                  <c:v>68.56050835704734</c:v>
                </c:pt>
                <c:pt idx="34">
                  <c:v>85.416266635800838</c:v>
                </c:pt>
                <c:pt idx="35">
                  <c:v>103.40691958128598</c:v>
                </c:pt>
                <c:pt idx="36">
                  <c:v>129.03552540227486</c:v>
                </c:pt>
                <c:pt idx="37">
                  <c:v>159.93838929169371</c:v>
                </c:pt>
                <c:pt idx="38">
                  <c:v>179.66259744007013</c:v>
                </c:pt>
                <c:pt idx="39">
                  <c:v>211.73215898009289</c:v>
                </c:pt>
                <c:pt idx="40">
                  <c:v>250.3593581000554</c:v>
                </c:pt>
                <c:pt idx="41">
                  <c:v>326.58199668663144</c:v>
                </c:pt>
                <c:pt idx="42">
                  <c:v>417.92156289562462</c:v>
                </c:pt>
                <c:pt idx="43">
                  <c:v>489.03572792109219</c:v>
                </c:pt>
                <c:pt idx="44">
                  <c:v>559.01757333878118</c:v>
                </c:pt>
                <c:pt idx="45">
                  <c:v>627.47315269888134</c:v>
                </c:pt>
                <c:pt idx="46">
                  <c:v>703.03556670361309</c:v>
                </c:pt>
                <c:pt idx="47">
                  <c:v>765.58795179764525</c:v>
                </c:pt>
                <c:pt idx="48">
                  <c:v>835.81246198626104</c:v>
                </c:pt>
                <c:pt idx="49">
                  <c:v>918.99773402337723</c:v>
                </c:pt>
                <c:pt idx="50">
                  <c:v>1004.0271401695451</c:v>
                </c:pt>
                <c:pt idx="51">
                  <c:v>1107.6747089580017</c:v>
                </c:pt>
                <c:pt idx="52">
                  <c:v>1258.8664365148561</c:v>
                </c:pt>
                <c:pt idx="53">
                  <c:v>1435.6035024523119</c:v>
                </c:pt>
                <c:pt idx="54">
                  <c:v>1636.1319756052217</c:v>
                </c:pt>
                <c:pt idx="55">
                  <c:v>1920.4881203229677</c:v>
                </c:pt>
                <c:pt idx="56">
                  <c:v>2356.6266571644856</c:v>
                </c:pt>
                <c:pt idx="57">
                  <c:v>2801.0984781837851</c:v>
                </c:pt>
                <c:pt idx="58">
                  <c:v>3281.1488861570406</c:v>
                </c:pt>
                <c:pt idx="59">
                  <c:v>4045.2981330012176</c:v>
                </c:pt>
                <c:pt idx="60">
                  <c:v>4865.5858573363557</c:v>
                </c:pt>
                <c:pt idx="61">
                  <c:v>5639.6335242955884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3.1734844009010983</c:v>
                </c:pt>
                <c:pt idx="1">
                  <c:v>3.7702646677224663</c:v>
                </c:pt>
                <c:pt idx="2">
                  <c:v>4.3712458916483978</c:v>
                </c:pt>
                <c:pt idx="3">
                  <c:v>4.6557678796190149</c:v>
                </c:pt>
                <c:pt idx="4">
                  <c:v>4.9177328186509435</c:v>
                </c:pt>
                <c:pt idx="5">
                  <c:v>5.3391512723997829</c:v>
                </c:pt>
                <c:pt idx="6">
                  <c:v>6.968538764795265</c:v>
                </c:pt>
                <c:pt idx="7">
                  <c:v>8.4738455663205645</c:v>
                </c:pt>
                <c:pt idx="8">
                  <c:v>10.459671662897863</c:v>
                </c:pt>
                <c:pt idx="9">
                  <c:v>13.159932167299985</c:v>
                </c:pt>
                <c:pt idx="10">
                  <c:v>11.364229481087978</c:v>
                </c:pt>
                <c:pt idx="11">
                  <c:v>11.456443302866175</c:v>
                </c:pt>
                <c:pt idx="12">
                  <c:v>12.653142749223932</c:v>
                </c:pt>
                <c:pt idx="13">
                  <c:v>12.745570781041812</c:v>
                </c:pt>
                <c:pt idx="14">
                  <c:v>12.983551617365976</c:v>
                </c:pt>
                <c:pt idx="15">
                  <c:v>12.977893286217418</c:v>
                </c:pt>
                <c:pt idx="16">
                  <c:v>12.907997298252857</c:v>
                </c:pt>
                <c:pt idx="17">
                  <c:v>12.157504593672771</c:v>
                </c:pt>
                <c:pt idx="18">
                  <c:v>12.959707650964173</c:v>
                </c:pt>
                <c:pt idx="19">
                  <c:v>12.446262402869296</c:v>
                </c:pt>
                <c:pt idx="20">
                  <c:v>13.10801628699987</c:v>
                </c:pt>
                <c:pt idx="21">
                  <c:v>13.923833468211672</c:v>
                </c:pt>
                <c:pt idx="22">
                  <c:v>14.868416428307924</c:v>
                </c:pt>
                <c:pt idx="23">
                  <c:v>15.96466947067683</c:v>
                </c:pt>
                <c:pt idx="24">
                  <c:v>17.141369124417281</c:v>
                </c:pt>
                <c:pt idx="25">
                  <c:v>18.416148563043208</c:v>
                </c:pt>
                <c:pt idx="26">
                  <c:v>19.325509467930193</c:v>
                </c:pt>
                <c:pt idx="27">
                  <c:v>21.224158483395836</c:v>
                </c:pt>
                <c:pt idx="28">
                  <c:v>23.80193032190234</c:v>
                </c:pt>
                <c:pt idx="29">
                  <c:v>27.278191443297999</c:v>
                </c:pt>
                <c:pt idx="30">
                  <c:v>32.034136958273237</c:v>
                </c:pt>
                <c:pt idx="31">
                  <c:v>44.307334616770838</c:v>
                </c:pt>
                <c:pt idx="32">
                  <c:v>47.071714723074464</c:v>
                </c:pt>
                <c:pt idx="33">
                  <c:v>57.69827997703851</c:v>
                </c:pt>
                <c:pt idx="34">
                  <c:v>71.994943099113243</c:v>
                </c:pt>
                <c:pt idx="35">
                  <c:v>87.102324131798738</c:v>
                </c:pt>
                <c:pt idx="36">
                  <c:v>108.38729905160287</c:v>
                </c:pt>
                <c:pt idx="37">
                  <c:v>133.29198325447948</c:v>
                </c:pt>
                <c:pt idx="38">
                  <c:v>148.63858115104074</c:v>
                </c:pt>
                <c:pt idx="39">
                  <c:v>174.0658604094038</c:v>
                </c:pt>
                <c:pt idx="40">
                  <c:v>205.02911098924915</c:v>
                </c:pt>
                <c:pt idx="41">
                  <c:v>266.87094621304607</c:v>
                </c:pt>
                <c:pt idx="42">
                  <c:v>341.04376227583509</c:v>
                </c:pt>
                <c:pt idx="43">
                  <c:v>399.76529491347731</c:v>
                </c:pt>
                <c:pt idx="44">
                  <c:v>457.83117739441843</c:v>
                </c:pt>
                <c:pt idx="45">
                  <c:v>514.37337568238888</c:v>
                </c:pt>
                <c:pt idx="46">
                  <c:v>577.72135724530858</c:v>
                </c:pt>
                <c:pt idx="47">
                  <c:v>628.68055862029075</c:v>
                </c:pt>
                <c:pt idx="48">
                  <c:v>685.50547342871164</c:v>
                </c:pt>
                <c:pt idx="49">
                  <c:v>753.55013956001676</c:v>
                </c:pt>
                <c:pt idx="50">
                  <c:v>823.31672484875776</c:v>
                </c:pt>
                <c:pt idx="51">
                  <c:v>908.0941022946256</c:v>
                </c:pt>
                <c:pt idx="52">
                  <c:v>1033.4501482663732</c:v>
                </c:pt>
                <c:pt idx="53">
                  <c:v>1180.9777555445348</c:v>
                </c:pt>
                <c:pt idx="54">
                  <c:v>1352.2112041894914</c:v>
                </c:pt>
                <c:pt idx="55">
                  <c:v>1597.697975786155</c:v>
                </c:pt>
                <c:pt idx="56">
                  <c:v>1972.2213814388681</c:v>
                </c:pt>
                <c:pt idx="57">
                  <c:v>2357.7833101558208</c:v>
                </c:pt>
                <c:pt idx="58">
                  <c:v>2776.9268953357532</c:v>
                </c:pt>
                <c:pt idx="59">
                  <c:v>3435.0934216168812</c:v>
                </c:pt>
                <c:pt idx="60">
                  <c:v>4141.7528277101719</c:v>
                </c:pt>
                <c:pt idx="61">
                  <c:v>4811.6057814639589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8740504"/>
        <c:axId val="418740896"/>
      </c:scatterChart>
      <c:valAx>
        <c:axId val="41874050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740896"/>
        <c:crosses val="autoZero"/>
        <c:crossBetween val="midCat"/>
      </c:valAx>
      <c:valAx>
        <c:axId val="418740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874050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6.9367349405470791E-2</c:v>
                </c:pt>
                <c:pt idx="1">
                  <c:v>7.7066640435322256E-2</c:v>
                </c:pt>
                <c:pt idx="2">
                  <c:v>8.6919601924798584E-2</c:v>
                </c:pt>
                <c:pt idx="3">
                  <c:v>9.7115418371644419E-2</c:v>
                </c:pt>
                <c:pt idx="4">
                  <c:v>0.11112584054731967</c:v>
                </c:pt>
                <c:pt idx="5">
                  <c:v>0.12256356814268758</c:v>
                </c:pt>
                <c:pt idx="6">
                  <c:v>0.14819530994582361</c:v>
                </c:pt>
                <c:pt idx="7">
                  <c:v>0.17915698263762911</c:v>
                </c:pt>
                <c:pt idx="8">
                  <c:v>0.21762193771003813</c:v>
                </c:pt>
                <c:pt idx="9">
                  <c:v>0.21703273858612293</c:v>
                </c:pt>
                <c:pt idx="10">
                  <c:v>0.21532578887958312</c:v>
                </c:pt>
                <c:pt idx="11">
                  <c:v>0.2210925459762306</c:v>
                </c:pt>
                <c:pt idx="12">
                  <c:v>0.22993875688457877</c:v>
                </c:pt>
                <c:pt idx="13">
                  <c:v>0.23816909188464372</c:v>
                </c:pt>
                <c:pt idx="14">
                  <c:v>0.24239341517680107</c:v>
                </c:pt>
                <c:pt idx="15">
                  <c:v>0.24254362869782781</c:v>
                </c:pt>
                <c:pt idx="16">
                  <c:v>0.24145310397820699</c:v>
                </c:pt>
                <c:pt idx="17">
                  <c:v>0.2477679958203054</c:v>
                </c:pt>
                <c:pt idx="18">
                  <c:v>0.25664974676436381</c:v>
                </c:pt>
                <c:pt idx="19">
                  <c:v>0.26674214007647734</c:v>
                </c:pt>
                <c:pt idx="20">
                  <c:v>0.28064787990512824</c:v>
                </c:pt>
                <c:pt idx="21">
                  <c:v>0.29838157264294946</c:v>
                </c:pt>
                <c:pt idx="22">
                  <c:v>0.31834891627982953</c:v>
                </c:pt>
                <c:pt idx="23">
                  <c:v>0.34145293593804793</c:v>
                </c:pt>
                <c:pt idx="24">
                  <c:v>0.36668502947820636</c:v>
                </c:pt>
                <c:pt idx="25">
                  <c:v>0.3938982789185187</c:v>
                </c:pt>
                <c:pt idx="26">
                  <c:v>0.42871835369869976</c:v>
                </c:pt>
                <c:pt idx="27">
                  <c:v>0.46413155134874012</c:v>
                </c:pt>
                <c:pt idx="28">
                  <c:v>0.51721113774583483</c:v>
                </c:pt>
                <c:pt idx="29">
                  <c:v>0.58393264592930583</c:v>
                </c:pt>
                <c:pt idx="30">
                  <c:v>0.67775056961001245</c:v>
                </c:pt>
                <c:pt idx="31">
                  <c:v>0.75476058815991998</c:v>
                </c:pt>
                <c:pt idx="32">
                  <c:v>0.86588912764591552</c:v>
                </c:pt>
                <c:pt idx="33">
                  <c:v>1</c:v>
                </c:pt>
                <c:pt idx="34">
                  <c:v>1.1247491853569347</c:v>
                </c:pt>
                <c:pt idx="35">
                  <c:v>1.2503038677549538</c:v>
                </c:pt>
                <c:pt idx="36">
                  <c:v>1.3705683699627544</c:v>
                </c:pt>
                <c:pt idx="37">
                  <c:v>1.4525559708286078</c:v>
                </c:pt>
                <c:pt idx="38">
                  <c:v>1.5329507341392514</c:v>
                </c:pt>
                <c:pt idx="39">
                  <c:v>1.6158798824789278</c:v>
                </c:pt>
                <c:pt idx="40">
                  <c:v>1.7182933726723602</c:v>
                </c:pt>
                <c:pt idx="41">
                  <c:v>1.8398882799968359</c:v>
                </c:pt>
                <c:pt idx="42">
                  <c:v>1.976195177835977</c:v>
                </c:pt>
                <c:pt idx="43">
                  <c:v>2.1509643422009894</c:v>
                </c:pt>
                <c:pt idx="44">
                  <c:v>2.3482913700391332</c:v>
                </c:pt>
                <c:pt idx="45">
                  <c:v>2.5576346899346341</c:v>
                </c:pt>
                <c:pt idx="46">
                  <c:v>2.8151622653431159</c:v>
                </c:pt>
                <c:pt idx="47">
                  <c:v>3.0508976355287749</c:v>
                </c:pt>
                <c:pt idx="48">
                  <c:v>3.2986074706574664</c:v>
                </c:pt>
                <c:pt idx="49">
                  <c:v>3.5850444234387124</c:v>
                </c:pt>
                <c:pt idx="50">
                  <c:v>3.9012168632426021</c:v>
                </c:pt>
                <c:pt idx="51">
                  <c:v>4.2395703943501877</c:v>
                </c:pt>
                <c:pt idx="52">
                  <c:v>4.6506045212382503</c:v>
                </c:pt>
                <c:pt idx="53">
                  <c:v>5.1294724350656908</c:v>
                </c:pt>
                <c:pt idx="54">
                  <c:v>5.7465121077774732</c:v>
                </c:pt>
                <c:pt idx="55">
                  <c:v>6.5528266992155233</c:v>
                </c:pt>
                <c:pt idx="56">
                  <c:v>7.5246420448601974</c:v>
                </c:pt>
                <c:pt idx="57">
                  <c:v>8.6830494836892509</c:v>
                </c:pt>
                <c:pt idx="58">
                  <c:v>10.069559652083994</c:v>
                </c:pt>
                <c:pt idx="59">
                  <c:v>11.649735141476274</c:v>
                </c:pt>
                <c:pt idx="60">
                  <c:v>13.439834616919786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6.5734488180252362E-2</c:v>
                </c:pt>
                <c:pt idx="2">
                  <c:v>7.6529241827301336E-2</c:v>
                </c:pt>
                <c:pt idx="3">
                  <c:v>8.7792879544770192E-2</c:v>
                </c:pt>
                <c:pt idx="4">
                  <c:v>0.10245482732854368</c:v>
                </c:pt>
                <c:pt idx="5">
                  <c:v>0.11520744640864754</c:v>
                </c:pt>
                <c:pt idx="6">
                  <c:v>0.14011149355232522</c:v>
                </c:pt>
                <c:pt idx="7">
                  <c:v>0.17014388775373918</c:v>
                </c:pt>
                <c:pt idx="8">
                  <c:v>0.2073020709032429</c:v>
                </c:pt>
                <c:pt idx="9">
                  <c:v>0.2122027946051486</c:v>
                </c:pt>
                <c:pt idx="10">
                  <c:v>0.2156513752070062</c:v>
                </c:pt>
                <c:pt idx="11">
                  <c:v>0.22493469342942346</c:v>
                </c:pt>
                <c:pt idx="12">
                  <c:v>0.23658916150577156</c:v>
                </c:pt>
                <c:pt idx="13">
                  <c:v>0.24759056137740867</c:v>
                </c:pt>
                <c:pt idx="14">
                  <c:v>0.25504397257351852</c:v>
                </c:pt>
                <c:pt idx="15">
                  <c:v>0.25876209288005558</c:v>
                </c:pt>
                <c:pt idx="16">
                  <c:v>0.26104614686210759</c:v>
                </c:pt>
                <c:pt idx="17">
                  <c:v>0.26921384176678492</c:v>
                </c:pt>
                <c:pt idx="18">
                  <c:v>0.27944441092464195</c:v>
                </c:pt>
                <c:pt idx="19">
                  <c:v>0.29068812909332536</c:v>
                </c:pt>
                <c:pt idx="20">
                  <c:v>0.30518972877561806</c:v>
                </c:pt>
                <c:pt idx="21">
                  <c:v>0.32309006514086014</c:v>
                </c:pt>
                <c:pt idx="22">
                  <c:v>0.34315824616050578</c:v>
                </c:pt>
                <c:pt idx="23">
                  <c:v>0.36620376956669193</c:v>
                </c:pt>
                <c:pt idx="24">
                  <c:v>0.39144270480266624</c:v>
                </c:pt>
                <c:pt idx="25">
                  <c:v>0.41876762086734326</c:v>
                </c:pt>
                <c:pt idx="26">
                  <c:v>0.45294333140391302</c:v>
                </c:pt>
                <c:pt idx="27">
                  <c:v>0.48823767382519384</c:v>
                </c:pt>
                <c:pt idx="28">
                  <c:v>0.53900212475311038</c:v>
                </c:pt>
                <c:pt idx="29">
                  <c:v>0.60237285512799144</c:v>
                </c:pt>
                <c:pt idx="30">
                  <c:v>0.69011218993492507</c:v>
                </c:pt>
                <c:pt idx="31">
                  <c:v>0.76592321877959302</c:v>
                </c:pt>
                <c:pt idx="32">
                  <c:v>0.87199052799971755</c:v>
                </c:pt>
                <c:pt idx="33">
                  <c:v>1</c:v>
                </c:pt>
                <c:pt idx="34">
                  <c:v>1.123159618798939</c:v>
                </c:pt>
                <c:pt idx="35">
                  <c:v>1.2494284602448624</c:v>
                </c:pt>
                <c:pt idx="36">
                  <c:v>1.3734198670828939</c:v>
                </c:pt>
                <c:pt idx="37">
                  <c:v>1.4667563009744742</c:v>
                </c:pt>
                <c:pt idx="38">
                  <c:v>1.5589728308522948</c:v>
                </c:pt>
                <c:pt idx="39">
                  <c:v>1.653400168465528</c:v>
                </c:pt>
                <c:pt idx="40">
                  <c:v>1.7645511400306277</c:v>
                </c:pt>
                <c:pt idx="41">
                  <c:v>1.8930895585260972</c:v>
                </c:pt>
                <c:pt idx="42">
                  <c:v>2.0354123575778447</c:v>
                </c:pt>
                <c:pt idx="43">
                  <c:v>2.2118738466116512</c:v>
                </c:pt>
                <c:pt idx="44">
                  <c:v>2.4104729736937163</c:v>
                </c:pt>
                <c:pt idx="45">
                  <c:v>2.6227024029959067</c:v>
                </c:pt>
                <c:pt idx="46">
                  <c:v>2.8792015509084714</c:v>
                </c:pt>
                <c:pt idx="47">
                  <c:v>3.1222212712268669</c:v>
                </c:pt>
                <c:pt idx="48">
                  <c:v>3.3791208374195727</c:v>
                </c:pt>
                <c:pt idx="49">
                  <c:v>3.6724294857631752</c:v>
                </c:pt>
                <c:pt idx="50">
                  <c:v>3.9955021699422471</c:v>
                </c:pt>
                <c:pt idx="51">
                  <c:v>4.3422911767326378</c:v>
                </c:pt>
                <c:pt idx="52">
                  <c:v>4.7557160596151196</c:v>
                </c:pt>
                <c:pt idx="53">
                  <c:v>5.2329765742843435</c:v>
                </c:pt>
                <c:pt idx="54">
                  <c:v>5.8354630467365958</c:v>
                </c:pt>
                <c:pt idx="55">
                  <c:v>6.6108608342262309</c:v>
                </c:pt>
                <c:pt idx="56">
                  <c:v>7.5435848962479213</c:v>
                </c:pt>
                <c:pt idx="57">
                  <c:v>8.6568127164886643</c:v>
                </c:pt>
                <c:pt idx="58">
                  <c:v>9.9898097123553669</c:v>
                </c:pt>
                <c:pt idx="59">
                  <c:v>11.509391197768386</c:v>
                </c:pt>
                <c:pt idx="60">
                  <c:v>13.233891805571782</c:v>
                </c:pt>
                <c:pt idx="61">
                  <c:v>15.246892278164779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7.5483645452628756E-2</c:v>
                </c:pt>
                <c:pt idx="2">
                  <c:v>8.5517743531182647E-2</c:v>
                </c:pt>
                <c:pt idx="3">
                  <c:v>9.5880382668992875E-2</c:v>
                </c:pt>
                <c:pt idx="4">
                  <c:v>0.11006901845886495</c:v>
                </c:pt>
                <c:pt idx="5">
                  <c:v>0.12164999478940966</c:v>
                </c:pt>
                <c:pt idx="6">
                  <c:v>0.14748086581062017</c:v>
                </c:pt>
                <c:pt idx="7">
                  <c:v>0.17865970466149658</c:v>
                </c:pt>
                <c:pt idx="8">
                  <c:v>0.21741370271091837</c:v>
                </c:pt>
                <c:pt idx="9">
                  <c:v>0.21671852868645175</c:v>
                </c:pt>
                <c:pt idx="10">
                  <c:v>0.21491062437961153</c:v>
                </c:pt>
                <c:pt idx="11">
                  <c:v>0.22066945308800062</c:v>
                </c:pt>
                <c:pt idx="12">
                  <c:v>0.22953285908341764</c:v>
                </c:pt>
                <c:pt idx="13">
                  <c:v>0.23776724830961615</c:v>
                </c:pt>
                <c:pt idx="14">
                  <c:v>0.24195151102410778</c:v>
                </c:pt>
                <c:pt idx="15">
                  <c:v>0.24201962792210766</c:v>
                </c:pt>
                <c:pt idx="16">
                  <c:v>0.24085045274173922</c:v>
                </c:pt>
                <c:pt idx="17">
                  <c:v>0.24715171356488438</c:v>
                </c:pt>
                <c:pt idx="18">
                  <c:v>0.25603002908285399</c:v>
                </c:pt>
                <c:pt idx="19">
                  <c:v>0.26611649430490253</c:v>
                </c:pt>
                <c:pt idx="20">
                  <c:v>0.28002373637054118</c:v>
                </c:pt>
                <c:pt idx="21">
                  <c:v>0.29776388933067144</c:v>
                </c:pt>
                <c:pt idx="22">
                  <c:v>0.31773540837837339</c:v>
                </c:pt>
                <c:pt idx="23">
                  <c:v>0.34084542101411486</c:v>
                </c:pt>
                <c:pt idx="24">
                  <c:v>0.36608157854111678</c:v>
                </c:pt>
                <c:pt idx="25">
                  <c:v>0.39329104128453635</c:v>
                </c:pt>
                <c:pt idx="26">
                  <c:v>0.42812502875238073</c:v>
                </c:pt>
                <c:pt idx="27">
                  <c:v>0.46353020538023665</c:v>
                </c:pt>
                <c:pt idx="28">
                  <c:v>0.51663311208716711</c:v>
                </c:pt>
                <c:pt idx="29">
                  <c:v>0.58338411237561172</c:v>
                </c:pt>
                <c:pt idx="30">
                  <c:v>0.67733069614968333</c:v>
                </c:pt>
                <c:pt idx="31">
                  <c:v>0.7543836676798038</c:v>
                </c:pt>
                <c:pt idx="32">
                  <c:v>0.86565888391648615</c:v>
                </c:pt>
                <c:pt idx="33">
                  <c:v>1</c:v>
                </c:pt>
                <c:pt idx="34">
                  <c:v>1.1248973008631735</c:v>
                </c:pt>
                <c:pt idx="35">
                  <c:v>1.2505497887574981</c:v>
                </c:pt>
                <c:pt idx="36">
                  <c:v>1.3708238867298852</c:v>
                </c:pt>
                <c:pt idx="37">
                  <c:v>1.4525090126346643</c:v>
                </c:pt>
                <c:pt idx="38">
                  <c:v>1.5325759045169416</c:v>
                </c:pt>
                <c:pt idx="39">
                  <c:v>1.6151548395603939</c:v>
                </c:pt>
                <c:pt idx="40">
                  <c:v>1.7174436786612688</c:v>
                </c:pt>
                <c:pt idx="41">
                  <c:v>1.8393243438064715</c:v>
                </c:pt>
                <c:pt idx="42">
                  <c:v>1.9757204059689606</c:v>
                </c:pt>
                <c:pt idx="43">
                  <c:v>2.1504427728431899</c:v>
                </c:pt>
                <c:pt idx="44">
                  <c:v>2.3479025294669089</c:v>
                </c:pt>
                <c:pt idx="45">
                  <c:v>2.5573901460963135</c:v>
                </c:pt>
                <c:pt idx="46">
                  <c:v>2.8152361719304557</c:v>
                </c:pt>
                <c:pt idx="47">
                  <c:v>3.0510783593410307</c:v>
                </c:pt>
                <c:pt idx="48">
                  <c:v>3.29898925520027</c:v>
                </c:pt>
                <c:pt idx="49">
                  <c:v>3.5857858709342465</c:v>
                </c:pt>
                <c:pt idx="50">
                  <c:v>3.9024288036779415</c:v>
                </c:pt>
                <c:pt idx="51">
                  <c:v>4.241095504669814</c:v>
                </c:pt>
                <c:pt idx="52">
                  <c:v>4.65292918948753</c:v>
                </c:pt>
                <c:pt idx="53">
                  <c:v>5.1320520996471748</c:v>
                </c:pt>
                <c:pt idx="54">
                  <c:v>5.7497065820713811</c:v>
                </c:pt>
                <c:pt idx="55">
                  <c:v>6.5579401827719401</c:v>
                </c:pt>
                <c:pt idx="56">
                  <c:v>7.5326596651895477</c:v>
                </c:pt>
                <c:pt idx="57">
                  <c:v>8.6955141063309558</c:v>
                </c:pt>
                <c:pt idx="58">
                  <c:v>10.088651241738432</c:v>
                </c:pt>
                <c:pt idx="59">
                  <c:v>11.667402186137483</c:v>
                </c:pt>
                <c:pt idx="60">
                  <c:v>13.451736477035098</c:v>
                </c:pt>
                <c:pt idx="61">
                  <c:v>15.534745514320056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397312"/>
        <c:axId val="419397704"/>
      </c:scatterChart>
      <c:valAx>
        <c:axId val="41939731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397704"/>
        <c:crosses val="autoZero"/>
        <c:crossBetween val="midCat"/>
      </c:valAx>
      <c:valAx>
        <c:axId val="419397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397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7.7953661140628697E-2</c:v>
                </c:pt>
                <c:pt idx="2">
                  <c:v>8.7373286142228473E-2</c:v>
                </c:pt>
                <c:pt idx="3">
                  <c:v>9.8130607824918878E-2</c:v>
                </c:pt>
                <c:pt idx="4">
                  <c:v>0.11112968616568647</c:v>
                </c:pt>
                <c:pt idx="5">
                  <c:v>0.12478223122258482</c:v>
                </c:pt>
                <c:pt idx="6">
                  <c:v>0.14470561730786047</c:v>
                </c:pt>
                <c:pt idx="7">
                  <c:v>0.17516661895246802</c:v>
                </c:pt>
                <c:pt idx="8">
                  <c:v>0.2125684374701399</c:v>
                </c:pt>
                <c:pt idx="9">
                  <c:v>0.23268312009681913</c:v>
                </c:pt>
                <c:pt idx="10">
                  <c:v>0.23071841826023889</c:v>
                </c:pt>
                <c:pt idx="11">
                  <c:v>0.23241796086749067</c:v>
                </c:pt>
                <c:pt idx="12">
                  <c:v>0.23997043464773285</c:v>
                </c:pt>
                <c:pt idx="13">
                  <c:v>0.24889834192096771</c:v>
                </c:pt>
                <c:pt idx="14">
                  <c:v>0.25533412647132159</c:v>
                </c:pt>
                <c:pt idx="15">
                  <c:v>0.25740228009685429</c:v>
                </c:pt>
                <c:pt idx="16">
                  <c:v>0.25661361262682969</c:v>
                </c:pt>
                <c:pt idx="17">
                  <c:v>0.25922170320698829</c:v>
                </c:pt>
                <c:pt idx="18">
                  <c:v>0.26726893317374945</c:v>
                </c:pt>
                <c:pt idx="19">
                  <c:v>0.27736374198105229</c:v>
                </c:pt>
                <c:pt idx="20">
                  <c:v>0.29017639659619449</c:v>
                </c:pt>
                <c:pt idx="21">
                  <c:v>0.30712228753149895</c:v>
                </c:pt>
                <c:pt idx="22">
                  <c:v>0.32733327770115994</c:v>
                </c:pt>
                <c:pt idx="23">
                  <c:v>0.35042987243684193</c:v>
                </c:pt>
                <c:pt idx="24">
                  <c:v>0.37635854383313888</c:v>
                </c:pt>
                <c:pt idx="25">
                  <c:v>0.4044876404895883</c:v>
                </c:pt>
                <c:pt idx="26">
                  <c:v>0.43777856147042032</c:v>
                </c:pt>
                <c:pt idx="27">
                  <c:v>0.47546136377118869</c:v>
                </c:pt>
                <c:pt idx="28">
                  <c:v>0.52299426850134378</c:v>
                </c:pt>
                <c:pt idx="29">
                  <c:v>0.58748241892872699</c:v>
                </c:pt>
                <c:pt idx="30">
                  <c:v>0.67409335643326762</c:v>
                </c:pt>
                <c:pt idx="31">
                  <c:v>0.76615752305731055</c:v>
                </c:pt>
                <c:pt idx="32">
                  <c:v>0.86752980282017189</c:v>
                </c:pt>
                <c:pt idx="33">
                  <c:v>1</c:v>
                </c:pt>
                <c:pt idx="34">
                  <c:v>1.1397110396726096</c:v>
                </c:pt>
                <c:pt idx="35">
                  <c:v>1.2744315498150309</c:v>
                </c:pt>
                <c:pt idx="36">
                  <c:v>1.4064044773389266</c:v>
                </c:pt>
                <c:pt idx="37">
                  <c:v>1.5142736484868045</c:v>
                </c:pt>
                <c:pt idx="38">
                  <c:v>1.6003217213479461</c:v>
                </c:pt>
                <c:pt idx="39">
                  <c:v>1.6870222751447137</c:v>
                </c:pt>
                <c:pt idx="40">
                  <c:v>1.7860238692826718</c:v>
                </c:pt>
                <c:pt idx="41">
                  <c:v>1.9069944997268611</c:v>
                </c:pt>
                <c:pt idx="42">
                  <c:v>2.0475801537732545</c:v>
                </c:pt>
                <c:pt idx="43">
                  <c:v>2.217613098876408</c:v>
                </c:pt>
                <c:pt idx="44">
                  <c:v>2.4208858442260275</c:v>
                </c:pt>
                <c:pt idx="45">
                  <c:v>2.6431497690675929</c:v>
                </c:pt>
                <c:pt idx="46">
                  <c:v>2.8993043847672473</c:v>
                </c:pt>
                <c:pt idx="47">
                  <c:v>3.1704480926754957</c:v>
                </c:pt>
                <c:pt idx="48">
                  <c:v>3.436437131889881</c:v>
                </c:pt>
                <c:pt idx="49">
                  <c:v>3.7318789597820046</c:v>
                </c:pt>
                <c:pt idx="50">
                  <c:v>4.0671126015265973</c:v>
                </c:pt>
                <c:pt idx="51">
                  <c:v>4.4309533176078659</c:v>
                </c:pt>
                <c:pt idx="52">
                  <c:v>4.850921943908614</c:v>
                </c:pt>
                <c:pt idx="53">
                  <c:v>5.3549701469853233</c:v>
                </c:pt>
                <c:pt idx="54">
                  <c:v>5.9800347855167812</c:v>
                </c:pt>
                <c:pt idx="55">
                  <c:v>6.792511140203497</c:v>
                </c:pt>
                <c:pt idx="56">
                  <c:v>7.8281163298726115</c:v>
                </c:pt>
                <c:pt idx="57">
                  <c:v>9.0852808566829211</c:v>
                </c:pt>
                <c:pt idx="58">
                  <c:v>10.573427862949504</c:v>
                </c:pt>
                <c:pt idx="59">
                  <c:v>12.265931104803974</c:v>
                </c:pt>
                <c:pt idx="60">
                  <c:v>14.193047955491908</c:v>
                </c:pt>
                <c:pt idx="61">
                  <c:v>16.473877632210264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5.0879319589091469E-2</c:v>
                </c:pt>
                <c:pt idx="1">
                  <c:v>5.5166396900362437E-2</c:v>
                </c:pt>
                <c:pt idx="2">
                  <c:v>6.4953848676213302E-2</c:v>
                </c:pt>
                <c:pt idx="3">
                  <c:v>7.605024218573371E-2</c:v>
                </c:pt>
                <c:pt idx="4">
                  <c:v>8.9139890808239211E-2</c:v>
                </c:pt>
                <c:pt idx="5">
                  <c:v>0.10318349118400491</c:v>
                </c:pt>
                <c:pt idx="6">
                  <c:v>0.12216212031312279</c:v>
                </c:pt>
                <c:pt idx="7">
                  <c:v>0.14930152304765568</c:v>
                </c:pt>
                <c:pt idx="8">
                  <c:v>0.18252020773745389</c:v>
                </c:pt>
                <c:pt idx="9">
                  <c:v>0.20503929452423167</c:v>
                </c:pt>
                <c:pt idx="10">
                  <c:v>0.21270410523071839</c:v>
                </c:pt>
                <c:pt idx="11">
                  <c:v>0.22244886357873803</c:v>
                </c:pt>
                <c:pt idx="12">
                  <c:v>0.23597726918571657</c:v>
                </c:pt>
                <c:pt idx="13">
                  <c:v>0.25036620806666604</c:v>
                </c:pt>
                <c:pt idx="14">
                  <c:v>0.26291092401627869</c:v>
                </c:pt>
                <c:pt idx="15">
                  <c:v>0.27212021720875762</c:v>
                </c:pt>
                <c:pt idx="16">
                  <c:v>0.27882423297302006</c:v>
                </c:pt>
                <c:pt idx="17">
                  <c:v>0.2874213841276696</c:v>
                </c:pt>
                <c:pt idx="18">
                  <c:v>0.29955646520277934</c:v>
                </c:pt>
                <c:pt idx="19">
                  <c:v>0.31306600252670541</c:v>
                </c:pt>
                <c:pt idx="20">
                  <c:v>0.32853894064698796</c:v>
                </c:pt>
                <c:pt idx="21">
                  <c:v>0.34711940775169003</c:v>
                </c:pt>
                <c:pt idx="22">
                  <c:v>0.368418847500669</c:v>
                </c:pt>
                <c:pt idx="23">
                  <c:v>0.39234386782351122</c:v>
                </c:pt>
                <c:pt idx="24">
                  <c:v>0.41899326701774509</c:v>
                </c:pt>
                <c:pt idx="25">
                  <c:v>0.44805252309550342</c:v>
                </c:pt>
                <c:pt idx="26">
                  <c:v>0.48168961459876669</c:v>
                </c:pt>
                <c:pt idx="27">
                  <c:v>0.51952414664609026</c:v>
                </c:pt>
                <c:pt idx="28">
                  <c:v>0.56552737991927393</c:v>
                </c:pt>
                <c:pt idx="29">
                  <c:v>0.62499766465837292</c:v>
                </c:pt>
                <c:pt idx="30">
                  <c:v>0.70222564690698197</c:v>
                </c:pt>
                <c:pt idx="31">
                  <c:v>0.78647375647894524</c:v>
                </c:pt>
                <c:pt idx="32">
                  <c:v>0.88062869557037637</c:v>
                </c:pt>
                <c:pt idx="33">
                  <c:v>1</c:v>
                </c:pt>
                <c:pt idx="34">
                  <c:v>1.1293659775251819</c:v>
                </c:pt>
                <c:pt idx="35">
                  <c:v>1.2603617582588948</c:v>
                </c:pt>
                <c:pt idx="36">
                  <c:v>1.3938451945124708</c:v>
                </c:pt>
                <c:pt idx="37">
                  <c:v>1.5143503389475459</c:v>
                </c:pt>
                <c:pt idx="38">
                  <c:v>1.6220541934274795</c:v>
                </c:pt>
                <c:pt idx="39">
                  <c:v>1.7315366652797655</c:v>
                </c:pt>
                <c:pt idx="40">
                  <c:v>1.8513380926389453</c:v>
                </c:pt>
                <c:pt idx="41">
                  <c:v>1.989826534903937</c:v>
                </c:pt>
                <c:pt idx="42">
                  <c:v>2.1464835206233133</c:v>
                </c:pt>
                <c:pt idx="43">
                  <c:v>2.32616274739132</c:v>
                </c:pt>
                <c:pt idx="44">
                  <c:v>2.5329125974643598</c:v>
                </c:pt>
                <c:pt idx="45">
                  <c:v>2.7598287617546196</c:v>
                </c:pt>
                <c:pt idx="46">
                  <c:v>3.0178287671013249</c:v>
                </c:pt>
                <c:pt idx="47">
                  <c:v>3.2940437732259866</c:v>
                </c:pt>
                <c:pt idx="48">
                  <c:v>3.5747510609637683</c:v>
                </c:pt>
                <c:pt idx="49">
                  <c:v>3.8853816878776741</c:v>
                </c:pt>
                <c:pt idx="50">
                  <c:v>4.2339434515407577</c:v>
                </c:pt>
                <c:pt idx="51">
                  <c:v>4.6130296045510866</c:v>
                </c:pt>
                <c:pt idx="52">
                  <c:v>5.0434075218461487</c:v>
                </c:pt>
                <c:pt idx="53">
                  <c:v>5.5454129288997729</c:v>
                </c:pt>
                <c:pt idx="54">
                  <c:v>6.1456477490906174</c:v>
                </c:pt>
                <c:pt idx="55">
                  <c:v>6.8984305434699147</c:v>
                </c:pt>
                <c:pt idx="56">
                  <c:v>7.8427344204947538</c:v>
                </c:pt>
                <c:pt idx="57">
                  <c:v>8.9851620112481694</c:v>
                </c:pt>
                <c:pt idx="58">
                  <c:v>10.33617193764081</c:v>
                </c:pt>
                <c:pt idx="59">
                  <c:v>11.894173448760331</c:v>
                </c:pt>
                <c:pt idx="60">
                  <c:v>13.667721918440895</c:v>
                </c:pt>
                <c:pt idx="61">
                  <c:v>15.726768376913522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7.4286176337417437E-2</c:v>
                </c:pt>
                <c:pt idx="1">
                  <c:v>7.6351205269865746E-2</c:v>
                </c:pt>
                <c:pt idx="2">
                  <c:v>8.5987622554689253E-2</c:v>
                </c:pt>
                <c:pt idx="3">
                  <c:v>9.6917139496613972E-2</c:v>
                </c:pt>
                <c:pt idx="4">
                  <c:v>0.1101389117105106</c:v>
                </c:pt>
                <c:pt idx="5">
                  <c:v>0.12388606257227242</c:v>
                </c:pt>
                <c:pt idx="6">
                  <c:v>0.14419735504303646</c:v>
                </c:pt>
                <c:pt idx="7">
                  <c:v>0.17483014449372919</c:v>
                </c:pt>
                <c:pt idx="8">
                  <c:v>0.21243563170829302</c:v>
                </c:pt>
                <c:pt idx="9">
                  <c:v>0.23193162506706141</c:v>
                </c:pt>
                <c:pt idx="10">
                  <c:v>0.23010572550182082</c:v>
                </c:pt>
                <c:pt idx="11">
                  <c:v>0.23209970404105609</c:v>
                </c:pt>
                <c:pt idx="12">
                  <c:v>0.23984387604108182</c:v>
                </c:pt>
                <c:pt idx="13">
                  <c:v>0.24887745590848404</c:v>
                </c:pt>
                <c:pt idx="14">
                  <c:v>0.25534451668497005</c:v>
                </c:pt>
                <c:pt idx="15">
                  <c:v>0.25742819386840887</c:v>
                </c:pt>
                <c:pt idx="16">
                  <c:v>0.25669679105607041</c:v>
                </c:pt>
                <c:pt idx="17">
                  <c:v>0.25954077751773735</c:v>
                </c:pt>
                <c:pt idx="18">
                  <c:v>0.26771109583021679</c:v>
                </c:pt>
                <c:pt idx="19">
                  <c:v>0.27788914356082905</c:v>
                </c:pt>
                <c:pt idx="20">
                  <c:v>0.290816059244354</c:v>
                </c:pt>
                <c:pt idx="21">
                  <c:v>0.30784592642399927</c:v>
                </c:pt>
                <c:pt idx="22">
                  <c:v>0.32809028474147944</c:v>
                </c:pt>
                <c:pt idx="23">
                  <c:v>0.35122557658446263</c:v>
                </c:pt>
                <c:pt idx="24">
                  <c:v>0.37716128845432878</c:v>
                </c:pt>
                <c:pt idx="25">
                  <c:v>0.40529022500944439</c:v>
                </c:pt>
                <c:pt idx="26">
                  <c:v>0.43866178135569794</c:v>
                </c:pt>
                <c:pt idx="27">
                  <c:v>0.47626770564853621</c:v>
                </c:pt>
                <c:pt idx="28">
                  <c:v>0.5239828193787327</c:v>
                </c:pt>
                <c:pt idx="29">
                  <c:v>0.58841362248131224</c:v>
                </c:pt>
                <c:pt idx="30">
                  <c:v>0.67502526273528674</c:v>
                </c:pt>
                <c:pt idx="31">
                  <c:v>0.76632369675390932</c:v>
                </c:pt>
                <c:pt idx="32">
                  <c:v>0.86781238023053109</c:v>
                </c:pt>
                <c:pt idx="33">
                  <c:v>1</c:v>
                </c:pt>
                <c:pt idx="34">
                  <c:v>1.1388614785380613</c:v>
                </c:pt>
                <c:pt idx="35">
                  <c:v>1.2731300526907909</c:v>
                </c:pt>
                <c:pt idx="36">
                  <c:v>1.4045817410023298</c:v>
                </c:pt>
                <c:pt idx="37">
                  <c:v>1.5112886148888007</c:v>
                </c:pt>
                <c:pt idx="38">
                  <c:v>1.5967375598463256</c:v>
                </c:pt>
                <c:pt idx="39">
                  <c:v>1.682854779180625</c:v>
                </c:pt>
                <c:pt idx="40">
                  <c:v>1.7817467793043618</c:v>
                </c:pt>
                <c:pt idx="41">
                  <c:v>1.9037644394047468</c:v>
                </c:pt>
                <c:pt idx="42">
                  <c:v>2.0461881784085301</c:v>
                </c:pt>
                <c:pt idx="43">
                  <c:v>2.2167954371857741</c:v>
                </c:pt>
                <c:pt idx="44">
                  <c:v>2.419177712367647</c:v>
                </c:pt>
                <c:pt idx="45">
                  <c:v>2.6409515194446667</c:v>
                </c:pt>
                <c:pt idx="46">
                  <c:v>2.8974215391685192</c:v>
                </c:pt>
                <c:pt idx="47">
                  <c:v>3.1668203525379326</c:v>
                </c:pt>
                <c:pt idx="48">
                  <c:v>3.4314265906704207</c:v>
                </c:pt>
                <c:pt idx="49">
                  <c:v>3.725915123487999</c:v>
                </c:pt>
                <c:pt idx="50">
                  <c:v>4.0590611657567468</c:v>
                </c:pt>
                <c:pt idx="51">
                  <c:v>4.4195121165989768</c:v>
                </c:pt>
                <c:pt idx="52">
                  <c:v>4.8353704770917245</c:v>
                </c:pt>
                <c:pt idx="53">
                  <c:v>5.3298197738433455</c:v>
                </c:pt>
                <c:pt idx="54">
                  <c:v>5.9389437215277372</c:v>
                </c:pt>
                <c:pt idx="55">
                  <c:v>6.7299801602767664</c:v>
                </c:pt>
                <c:pt idx="56">
                  <c:v>7.7354563160220087</c:v>
                </c:pt>
                <c:pt idx="57">
                  <c:v>8.9507966445639653</c:v>
                </c:pt>
                <c:pt idx="58">
                  <c:v>10.39621127167349</c:v>
                </c:pt>
                <c:pt idx="59">
                  <c:v>12.051492030899199</c:v>
                </c:pt>
                <c:pt idx="60">
                  <c:v>13.921843133206204</c:v>
                </c:pt>
                <c:pt idx="61">
                  <c:v>16.088688785775549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398488"/>
        <c:axId val="419398880"/>
      </c:scatterChart>
      <c:valAx>
        <c:axId val="4193984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398880"/>
        <c:crosses val="autoZero"/>
        <c:crossBetween val="midCat"/>
      </c:valAx>
      <c:valAx>
        <c:axId val="419398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3984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1.6003217213479461</c:v>
                </c:pt>
                <c:pt idx="1">
                  <c:v>1.6870222751447137</c:v>
                </c:pt>
                <c:pt idx="2">
                  <c:v>1.7860238692826718</c:v>
                </c:pt>
                <c:pt idx="3">
                  <c:v>1.9069944997268611</c:v>
                </c:pt>
                <c:pt idx="4">
                  <c:v>2.0475801537732545</c:v>
                </c:pt>
                <c:pt idx="5">
                  <c:v>2.217613098876408</c:v>
                </c:pt>
                <c:pt idx="6">
                  <c:v>2.4208858442260275</c:v>
                </c:pt>
                <c:pt idx="7">
                  <c:v>2.6431497690675929</c:v>
                </c:pt>
                <c:pt idx="8">
                  <c:v>2.8993043847672473</c:v>
                </c:pt>
                <c:pt idx="9">
                  <c:v>3.1704480926754957</c:v>
                </c:pt>
                <c:pt idx="10">
                  <c:v>3.436437131889881</c:v>
                </c:pt>
                <c:pt idx="11">
                  <c:v>3.7318789597820046</c:v>
                </c:pt>
                <c:pt idx="12">
                  <c:v>4.0671126015265973</c:v>
                </c:pt>
                <c:pt idx="13">
                  <c:v>4.4309533176078659</c:v>
                </c:pt>
                <c:pt idx="14">
                  <c:v>4.850921943908614</c:v>
                </c:pt>
                <c:pt idx="15">
                  <c:v>5.3549701469853233</c:v>
                </c:pt>
                <c:pt idx="16">
                  <c:v>5.9800347855167812</c:v>
                </c:pt>
                <c:pt idx="17">
                  <c:v>6.792511140203497</c:v>
                </c:pt>
                <c:pt idx="18">
                  <c:v>7.8281163298726115</c:v>
                </c:pt>
                <c:pt idx="19">
                  <c:v>9.0852808566829211</c:v>
                </c:pt>
                <c:pt idx="20">
                  <c:v>10.573427862949504</c:v>
                </c:pt>
                <c:pt idx="21">
                  <c:v>12.265931104803974</c:v>
                </c:pt>
                <c:pt idx="22">
                  <c:v>14.193047955491908</c:v>
                </c:pt>
                <c:pt idx="23">
                  <c:v>16.473877632210264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1.6220541934274795</c:v>
                </c:pt>
                <c:pt idx="1">
                  <c:v>1.7315366652797655</c:v>
                </c:pt>
                <c:pt idx="2">
                  <c:v>1.8513380926389453</c:v>
                </c:pt>
                <c:pt idx="3">
                  <c:v>1.989826534903937</c:v>
                </c:pt>
                <c:pt idx="4">
                  <c:v>2.1464835206233133</c:v>
                </c:pt>
                <c:pt idx="5">
                  <c:v>2.32616274739132</c:v>
                </c:pt>
                <c:pt idx="6">
                  <c:v>2.5329125974643598</c:v>
                </c:pt>
                <c:pt idx="7">
                  <c:v>2.7598287617546196</c:v>
                </c:pt>
                <c:pt idx="8">
                  <c:v>3.0178287671013249</c:v>
                </c:pt>
                <c:pt idx="9">
                  <c:v>3.2940437732259866</c:v>
                </c:pt>
                <c:pt idx="10">
                  <c:v>3.5747510609637683</c:v>
                </c:pt>
                <c:pt idx="11">
                  <c:v>3.8853816878776741</c:v>
                </c:pt>
                <c:pt idx="12">
                  <c:v>4.2339434515407577</c:v>
                </c:pt>
                <c:pt idx="13">
                  <c:v>4.6130296045510866</c:v>
                </c:pt>
                <c:pt idx="14">
                  <c:v>5.0434075218461487</c:v>
                </c:pt>
                <c:pt idx="15">
                  <c:v>5.5454129288997729</c:v>
                </c:pt>
                <c:pt idx="16">
                  <c:v>6.1456477490906174</c:v>
                </c:pt>
                <c:pt idx="17">
                  <c:v>6.8984305434699147</c:v>
                </c:pt>
                <c:pt idx="18">
                  <c:v>7.8427344204947538</c:v>
                </c:pt>
                <c:pt idx="19">
                  <c:v>8.9851620112481694</c:v>
                </c:pt>
                <c:pt idx="20">
                  <c:v>10.33617193764081</c:v>
                </c:pt>
                <c:pt idx="21">
                  <c:v>11.894173448760331</c:v>
                </c:pt>
                <c:pt idx="22">
                  <c:v>13.667721918440895</c:v>
                </c:pt>
                <c:pt idx="23">
                  <c:v>15.726768376913522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1.5967375598463256</c:v>
                </c:pt>
                <c:pt idx="1">
                  <c:v>1.682854779180625</c:v>
                </c:pt>
                <c:pt idx="2">
                  <c:v>1.7817467793043618</c:v>
                </c:pt>
                <c:pt idx="3">
                  <c:v>1.9037644394047468</c:v>
                </c:pt>
                <c:pt idx="4">
                  <c:v>2.0461881784085301</c:v>
                </c:pt>
                <c:pt idx="5">
                  <c:v>2.2167954371857741</c:v>
                </c:pt>
                <c:pt idx="6">
                  <c:v>2.419177712367647</c:v>
                </c:pt>
                <c:pt idx="7">
                  <c:v>2.6409515194446667</c:v>
                </c:pt>
                <c:pt idx="8">
                  <c:v>2.8974215391685192</c:v>
                </c:pt>
                <c:pt idx="9">
                  <c:v>3.1668203525379326</c:v>
                </c:pt>
                <c:pt idx="10">
                  <c:v>3.4314265906704207</c:v>
                </c:pt>
                <c:pt idx="11">
                  <c:v>3.725915123487999</c:v>
                </c:pt>
                <c:pt idx="12">
                  <c:v>4.0590611657567468</c:v>
                </c:pt>
                <c:pt idx="13">
                  <c:v>4.4195121165989768</c:v>
                </c:pt>
                <c:pt idx="14">
                  <c:v>4.8353704770917245</c:v>
                </c:pt>
                <c:pt idx="15">
                  <c:v>5.3298197738433455</c:v>
                </c:pt>
                <c:pt idx="16">
                  <c:v>5.9389437215277372</c:v>
                </c:pt>
                <c:pt idx="17">
                  <c:v>6.7299801602767664</c:v>
                </c:pt>
                <c:pt idx="18">
                  <c:v>7.7354563160220087</c:v>
                </c:pt>
                <c:pt idx="19">
                  <c:v>8.9507966445639653</c:v>
                </c:pt>
                <c:pt idx="20">
                  <c:v>10.39621127167349</c:v>
                </c:pt>
                <c:pt idx="21">
                  <c:v>12.051492030899199</c:v>
                </c:pt>
                <c:pt idx="22">
                  <c:v>13.921843133206204</c:v>
                </c:pt>
                <c:pt idx="23">
                  <c:v>16.088688785775549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464096"/>
        <c:axId val="417464488"/>
      </c:scatterChart>
      <c:valAx>
        <c:axId val="417464096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4488"/>
        <c:crosses val="autoZero"/>
        <c:crossBetween val="midCat"/>
      </c:valAx>
      <c:valAx>
        <c:axId val="417464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40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9E-2"/>
          <c:y val="2.7708641633058199E-2"/>
          <c:w val="0.622434805744813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6.9367349405470791E-2</c:v>
                </c:pt>
                <c:pt idx="1">
                  <c:v>7.7066640435322256E-2</c:v>
                </c:pt>
                <c:pt idx="2">
                  <c:v>8.6919601924798584E-2</c:v>
                </c:pt>
                <c:pt idx="3">
                  <c:v>9.7115418371644419E-2</c:v>
                </c:pt>
                <c:pt idx="4">
                  <c:v>0.11112584054731967</c:v>
                </c:pt>
                <c:pt idx="5">
                  <c:v>0.12256356814268758</c:v>
                </c:pt>
                <c:pt idx="6">
                  <c:v>0.14819530994582361</c:v>
                </c:pt>
                <c:pt idx="7">
                  <c:v>0.17915698263762911</c:v>
                </c:pt>
                <c:pt idx="8">
                  <c:v>0.21762193771003813</c:v>
                </c:pt>
                <c:pt idx="9">
                  <c:v>0.21703273858612293</c:v>
                </c:pt>
                <c:pt idx="10">
                  <c:v>0.21532578887958312</c:v>
                </c:pt>
                <c:pt idx="11">
                  <c:v>0.2210925459762306</c:v>
                </c:pt>
                <c:pt idx="12">
                  <c:v>0.22993875688457877</c:v>
                </c:pt>
                <c:pt idx="13">
                  <c:v>0.23816909188464372</c:v>
                </c:pt>
                <c:pt idx="14">
                  <c:v>0.24239341517680107</c:v>
                </c:pt>
                <c:pt idx="15">
                  <c:v>0.24254362869782781</c:v>
                </c:pt>
                <c:pt idx="16">
                  <c:v>0.24145310397820699</c:v>
                </c:pt>
                <c:pt idx="17">
                  <c:v>0.2477679958203054</c:v>
                </c:pt>
                <c:pt idx="18">
                  <c:v>0.25664974676436381</c:v>
                </c:pt>
                <c:pt idx="19">
                  <c:v>0.26674214007647734</c:v>
                </c:pt>
                <c:pt idx="20">
                  <c:v>0.28064787990512824</c:v>
                </c:pt>
                <c:pt idx="21">
                  <c:v>0.29838157264294946</c:v>
                </c:pt>
                <c:pt idx="22">
                  <c:v>0.31834891627982953</c:v>
                </c:pt>
                <c:pt idx="23">
                  <c:v>0.34145293593804793</c:v>
                </c:pt>
                <c:pt idx="24">
                  <c:v>0.36668502947820636</c:v>
                </c:pt>
                <c:pt idx="25">
                  <c:v>0.3938982789185187</c:v>
                </c:pt>
                <c:pt idx="26">
                  <c:v>0.42871835369869976</c:v>
                </c:pt>
                <c:pt idx="27">
                  <c:v>0.46413155134874012</c:v>
                </c:pt>
                <c:pt idx="28">
                  <c:v>0.51721113774583483</c:v>
                </c:pt>
                <c:pt idx="29">
                  <c:v>0.58393264592930583</c:v>
                </c:pt>
                <c:pt idx="30">
                  <c:v>0.67775056961001245</c:v>
                </c:pt>
                <c:pt idx="31">
                  <c:v>0.75476058815991998</c:v>
                </c:pt>
                <c:pt idx="32">
                  <c:v>0.86588912764591552</c:v>
                </c:pt>
                <c:pt idx="33">
                  <c:v>1</c:v>
                </c:pt>
                <c:pt idx="34">
                  <c:v>1.1247491853569347</c:v>
                </c:pt>
                <c:pt idx="35">
                  <c:v>1.2503038677549538</c:v>
                </c:pt>
                <c:pt idx="36">
                  <c:v>1.3705683699627544</c:v>
                </c:pt>
                <c:pt idx="37">
                  <c:v>1.4525559708286078</c:v>
                </c:pt>
                <c:pt idx="38">
                  <c:v>1.5329507341392514</c:v>
                </c:pt>
                <c:pt idx="39">
                  <c:v>1.6158798824789278</c:v>
                </c:pt>
                <c:pt idx="40">
                  <c:v>1.7182933726723602</c:v>
                </c:pt>
                <c:pt idx="41">
                  <c:v>1.8398882799968359</c:v>
                </c:pt>
                <c:pt idx="42">
                  <c:v>1.976195177835977</c:v>
                </c:pt>
                <c:pt idx="43">
                  <c:v>2.1509643422009894</c:v>
                </c:pt>
                <c:pt idx="44">
                  <c:v>2.3482913700391332</c:v>
                </c:pt>
                <c:pt idx="45">
                  <c:v>2.5576346899346341</c:v>
                </c:pt>
                <c:pt idx="46">
                  <c:v>2.8151622653431159</c:v>
                </c:pt>
                <c:pt idx="47">
                  <c:v>3.0508976355287749</c:v>
                </c:pt>
                <c:pt idx="48">
                  <c:v>3.2986074706574664</c:v>
                </c:pt>
                <c:pt idx="49">
                  <c:v>3.5850444234387124</c:v>
                </c:pt>
                <c:pt idx="50">
                  <c:v>3.9012168632426021</c:v>
                </c:pt>
                <c:pt idx="51">
                  <c:v>4.2395703943501877</c:v>
                </c:pt>
                <c:pt idx="52">
                  <c:v>4.6506045212382503</c:v>
                </c:pt>
                <c:pt idx="53">
                  <c:v>5.1294724350656908</c:v>
                </c:pt>
                <c:pt idx="54">
                  <c:v>5.7465121077774732</c:v>
                </c:pt>
                <c:pt idx="55">
                  <c:v>6.5528266992155233</c:v>
                </c:pt>
                <c:pt idx="56">
                  <c:v>7.5246420448601974</c:v>
                </c:pt>
                <c:pt idx="57">
                  <c:v>8.6830494836892509</c:v>
                </c:pt>
                <c:pt idx="58">
                  <c:v>10.069559652083994</c:v>
                </c:pt>
                <c:pt idx="59">
                  <c:v>11.649735141476274</c:v>
                </c:pt>
                <c:pt idx="60">
                  <c:v>13.439834616919786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7.7953661140628697E-2</c:v>
                </c:pt>
                <c:pt idx="2">
                  <c:v>8.7373286142228473E-2</c:v>
                </c:pt>
                <c:pt idx="3">
                  <c:v>9.8130607824918878E-2</c:v>
                </c:pt>
                <c:pt idx="4">
                  <c:v>0.11112968616568647</c:v>
                </c:pt>
                <c:pt idx="5">
                  <c:v>0.12478223122258482</c:v>
                </c:pt>
                <c:pt idx="6">
                  <c:v>0.14470561730786047</c:v>
                </c:pt>
                <c:pt idx="7">
                  <c:v>0.17516661895246802</c:v>
                </c:pt>
                <c:pt idx="8">
                  <c:v>0.2125684374701399</c:v>
                </c:pt>
                <c:pt idx="9">
                  <c:v>0.23268312009681913</c:v>
                </c:pt>
                <c:pt idx="10">
                  <c:v>0.23071841826023889</c:v>
                </c:pt>
                <c:pt idx="11">
                  <c:v>0.23241796086749067</c:v>
                </c:pt>
                <c:pt idx="12">
                  <c:v>0.23997043464773285</c:v>
                </c:pt>
                <c:pt idx="13">
                  <c:v>0.24889834192096771</c:v>
                </c:pt>
                <c:pt idx="14">
                  <c:v>0.25533412647132159</c:v>
                </c:pt>
                <c:pt idx="15">
                  <c:v>0.25740228009685429</c:v>
                </c:pt>
                <c:pt idx="16">
                  <c:v>0.25661361262682969</c:v>
                </c:pt>
                <c:pt idx="17">
                  <c:v>0.25922170320698829</c:v>
                </c:pt>
                <c:pt idx="18">
                  <c:v>0.26726893317374945</c:v>
                </c:pt>
                <c:pt idx="19">
                  <c:v>0.27736374198105229</c:v>
                </c:pt>
                <c:pt idx="20">
                  <c:v>0.29017639659619449</c:v>
                </c:pt>
                <c:pt idx="21">
                  <c:v>0.30712228753149895</c:v>
                </c:pt>
                <c:pt idx="22">
                  <c:v>0.32733327770115994</c:v>
                </c:pt>
                <c:pt idx="23">
                  <c:v>0.35042987243684193</c:v>
                </c:pt>
                <c:pt idx="24">
                  <c:v>0.37635854383313888</c:v>
                </c:pt>
                <c:pt idx="25">
                  <c:v>0.4044876404895883</c:v>
                </c:pt>
                <c:pt idx="26">
                  <c:v>0.43777856147042032</c:v>
                </c:pt>
                <c:pt idx="27">
                  <c:v>0.47546136377118869</c:v>
                </c:pt>
                <c:pt idx="28">
                  <c:v>0.52299426850134378</c:v>
                </c:pt>
                <c:pt idx="29">
                  <c:v>0.58748241892872699</c:v>
                </c:pt>
                <c:pt idx="30">
                  <c:v>0.67409335643326762</c:v>
                </c:pt>
                <c:pt idx="31">
                  <c:v>0.76615752305731055</c:v>
                </c:pt>
                <c:pt idx="32">
                  <c:v>0.86752980282017189</c:v>
                </c:pt>
                <c:pt idx="33">
                  <c:v>1</c:v>
                </c:pt>
                <c:pt idx="34">
                  <c:v>1.1397110396726096</c:v>
                </c:pt>
                <c:pt idx="35">
                  <c:v>1.2744315498150309</c:v>
                </c:pt>
                <c:pt idx="36">
                  <c:v>1.4064044773389266</c:v>
                </c:pt>
                <c:pt idx="37">
                  <c:v>1.5142736484868045</c:v>
                </c:pt>
                <c:pt idx="38">
                  <c:v>1.6003217213479461</c:v>
                </c:pt>
                <c:pt idx="39">
                  <c:v>1.6870222751447137</c:v>
                </c:pt>
                <c:pt idx="40">
                  <c:v>1.7860238692826718</c:v>
                </c:pt>
                <c:pt idx="41">
                  <c:v>1.9069944997268611</c:v>
                </c:pt>
                <c:pt idx="42">
                  <c:v>2.0475801537732545</c:v>
                </c:pt>
                <c:pt idx="43">
                  <c:v>2.217613098876408</c:v>
                </c:pt>
                <c:pt idx="44">
                  <c:v>2.4208858442260275</c:v>
                </c:pt>
                <c:pt idx="45">
                  <c:v>2.6431497690675929</c:v>
                </c:pt>
                <c:pt idx="46">
                  <c:v>2.8993043847672473</c:v>
                </c:pt>
                <c:pt idx="47">
                  <c:v>3.1704480926754957</c:v>
                </c:pt>
                <c:pt idx="48">
                  <c:v>3.436437131889881</c:v>
                </c:pt>
                <c:pt idx="49">
                  <c:v>3.7318789597820046</c:v>
                </c:pt>
                <c:pt idx="50">
                  <c:v>4.0671126015265973</c:v>
                </c:pt>
                <c:pt idx="51">
                  <c:v>4.4309533176078659</c:v>
                </c:pt>
                <c:pt idx="52">
                  <c:v>4.850921943908614</c:v>
                </c:pt>
                <c:pt idx="53">
                  <c:v>5.3549701469853233</c:v>
                </c:pt>
                <c:pt idx="54">
                  <c:v>5.9800347855167812</c:v>
                </c:pt>
                <c:pt idx="55">
                  <c:v>6.792511140203497</c:v>
                </c:pt>
                <c:pt idx="56">
                  <c:v>7.8281163298726115</c:v>
                </c:pt>
                <c:pt idx="57">
                  <c:v>9.0852808566829211</c:v>
                </c:pt>
                <c:pt idx="58">
                  <c:v>10.573427862949504</c:v>
                </c:pt>
                <c:pt idx="59">
                  <c:v>12.265931104803974</c:v>
                </c:pt>
                <c:pt idx="60">
                  <c:v>14.193047955491908</c:v>
                </c:pt>
                <c:pt idx="61">
                  <c:v>16.473877632210264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463312"/>
        <c:axId val="417464880"/>
      </c:scatterChart>
      <c:valAx>
        <c:axId val="41746331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4880"/>
        <c:crosses val="autoZero"/>
        <c:crossBetween val="midCat"/>
      </c:valAx>
      <c:valAx>
        <c:axId val="417464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33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6.5734488180252362E-2</c:v>
                </c:pt>
                <c:pt idx="2">
                  <c:v>7.6529241827301336E-2</c:v>
                </c:pt>
                <c:pt idx="3">
                  <c:v>8.7792879544770192E-2</c:v>
                </c:pt>
                <c:pt idx="4">
                  <c:v>0.10245482732854368</c:v>
                </c:pt>
                <c:pt idx="5">
                  <c:v>0.11520744640864754</c:v>
                </c:pt>
                <c:pt idx="6">
                  <c:v>0.14011149355232522</c:v>
                </c:pt>
                <c:pt idx="7">
                  <c:v>0.17014388775373918</c:v>
                </c:pt>
                <c:pt idx="8">
                  <c:v>0.2073020709032429</c:v>
                </c:pt>
                <c:pt idx="9">
                  <c:v>0.2122027946051486</c:v>
                </c:pt>
                <c:pt idx="10">
                  <c:v>0.2156513752070062</c:v>
                </c:pt>
                <c:pt idx="11">
                  <c:v>0.22493469342942346</c:v>
                </c:pt>
                <c:pt idx="12">
                  <c:v>0.23658916150577156</c:v>
                </c:pt>
                <c:pt idx="13">
                  <c:v>0.24759056137740867</c:v>
                </c:pt>
                <c:pt idx="14">
                  <c:v>0.25504397257351852</c:v>
                </c:pt>
                <c:pt idx="15">
                  <c:v>0.25876209288005558</c:v>
                </c:pt>
                <c:pt idx="16">
                  <c:v>0.26104614686210759</c:v>
                </c:pt>
                <c:pt idx="17">
                  <c:v>0.26921384176678492</c:v>
                </c:pt>
                <c:pt idx="18">
                  <c:v>0.27944441092464195</c:v>
                </c:pt>
                <c:pt idx="19">
                  <c:v>0.29068812909332536</c:v>
                </c:pt>
                <c:pt idx="20">
                  <c:v>0.30518972877561806</c:v>
                </c:pt>
                <c:pt idx="21">
                  <c:v>0.32309006514086014</c:v>
                </c:pt>
                <c:pt idx="22">
                  <c:v>0.34315824616050578</c:v>
                </c:pt>
                <c:pt idx="23">
                  <c:v>0.36620376956669193</c:v>
                </c:pt>
                <c:pt idx="24">
                  <c:v>0.39144270480266624</c:v>
                </c:pt>
                <c:pt idx="25">
                  <c:v>0.41876762086734326</c:v>
                </c:pt>
                <c:pt idx="26">
                  <c:v>0.45294333140391302</c:v>
                </c:pt>
                <c:pt idx="27">
                  <c:v>0.48823767382519384</c:v>
                </c:pt>
                <c:pt idx="28">
                  <c:v>0.53900212475311038</c:v>
                </c:pt>
                <c:pt idx="29">
                  <c:v>0.60237285512799144</c:v>
                </c:pt>
                <c:pt idx="30">
                  <c:v>0.69011218993492507</c:v>
                </c:pt>
                <c:pt idx="31">
                  <c:v>0.76592321877959302</c:v>
                </c:pt>
                <c:pt idx="32">
                  <c:v>0.87199052799971755</c:v>
                </c:pt>
                <c:pt idx="33">
                  <c:v>1</c:v>
                </c:pt>
                <c:pt idx="34">
                  <c:v>1.123159618798939</c:v>
                </c:pt>
                <c:pt idx="35">
                  <c:v>1.2494284602448624</c:v>
                </c:pt>
                <c:pt idx="36">
                  <c:v>1.3734198670828939</c:v>
                </c:pt>
                <c:pt idx="37">
                  <c:v>1.4667563009744742</c:v>
                </c:pt>
                <c:pt idx="38">
                  <c:v>1.5589728308522948</c:v>
                </c:pt>
                <c:pt idx="39">
                  <c:v>1.653400168465528</c:v>
                </c:pt>
                <c:pt idx="40">
                  <c:v>1.7645511400306277</c:v>
                </c:pt>
                <c:pt idx="41">
                  <c:v>1.8930895585260972</c:v>
                </c:pt>
                <c:pt idx="42">
                  <c:v>2.0354123575778447</c:v>
                </c:pt>
                <c:pt idx="43">
                  <c:v>2.2118738466116512</c:v>
                </c:pt>
                <c:pt idx="44">
                  <c:v>2.4104729736937163</c:v>
                </c:pt>
                <c:pt idx="45">
                  <c:v>2.6227024029959067</c:v>
                </c:pt>
                <c:pt idx="46">
                  <c:v>2.8792015509084714</c:v>
                </c:pt>
                <c:pt idx="47">
                  <c:v>3.1222212712268669</c:v>
                </c:pt>
                <c:pt idx="48">
                  <c:v>3.3791208374195727</c:v>
                </c:pt>
                <c:pt idx="49">
                  <c:v>3.6724294857631752</c:v>
                </c:pt>
                <c:pt idx="50">
                  <c:v>3.9955021699422471</c:v>
                </c:pt>
                <c:pt idx="51">
                  <c:v>4.3422911767326378</c:v>
                </c:pt>
                <c:pt idx="52">
                  <c:v>4.7557160596151196</c:v>
                </c:pt>
                <c:pt idx="53">
                  <c:v>5.2329765742843435</c:v>
                </c:pt>
                <c:pt idx="54">
                  <c:v>5.8354630467365958</c:v>
                </c:pt>
                <c:pt idx="55">
                  <c:v>6.6108608342262309</c:v>
                </c:pt>
                <c:pt idx="56">
                  <c:v>7.5435848962479213</c:v>
                </c:pt>
                <c:pt idx="57">
                  <c:v>8.6568127164886643</c:v>
                </c:pt>
                <c:pt idx="58">
                  <c:v>9.9898097123553669</c:v>
                </c:pt>
                <c:pt idx="59">
                  <c:v>11.509391197768386</c:v>
                </c:pt>
                <c:pt idx="60">
                  <c:v>13.233891805571782</c:v>
                </c:pt>
                <c:pt idx="61">
                  <c:v>15.246892278164779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5.0879319589091469E-2</c:v>
                </c:pt>
                <c:pt idx="1">
                  <c:v>5.5166396900362437E-2</c:v>
                </c:pt>
                <c:pt idx="2">
                  <c:v>6.4953848676213302E-2</c:v>
                </c:pt>
                <c:pt idx="3">
                  <c:v>7.605024218573371E-2</c:v>
                </c:pt>
                <c:pt idx="4">
                  <c:v>8.9139890808239211E-2</c:v>
                </c:pt>
                <c:pt idx="5">
                  <c:v>0.10318349118400491</c:v>
                </c:pt>
                <c:pt idx="6">
                  <c:v>0.12216212031312279</c:v>
                </c:pt>
                <c:pt idx="7">
                  <c:v>0.14930152304765568</c:v>
                </c:pt>
                <c:pt idx="8">
                  <c:v>0.18252020773745389</c:v>
                </c:pt>
                <c:pt idx="9">
                  <c:v>0.20503929452423167</c:v>
                </c:pt>
                <c:pt idx="10">
                  <c:v>0.21270410523071839</c:v>
                </c:pt>
                <c:pt idx="11">
                  <c:v>0.22244886357873803</c:v>
                </c:pt>
                <c:pt idx="12">
                  <c:v>0.23597726918571657</c:v>
                </c:pt>
                <c:pt idx="13">
                  <c:v>0.25036620806666604</c:v>
                </c:pt>
                <c:pt idx="14">
                  <c:v>0.26291092401627869</c:v>
                </c:pt>
                <c:pt idx="15">
                  <c:v>0.27212021720875762</c:v>
                </c:pt>
                <c:pt idx="16">
                  <c:v>0.27882423297302006</c:v>
                </c:pt>
                <c:pt idx="17">
                  <c:v>0.2874213841276696</c:v>
                </c:pt>
                <c:pt idx="18">
                  <c:v>0.29955646520277934</c:v>
                </c:pt>
                <c:pt idx="19">
                  <c:v>0.31306600252670541</c:v>
                </c:pt>
                <c:pt idx="20">
                  <c:v>0.32853894064698796</c:v>
                </c:pt>
                <c:pt idx="21">
                  <c:v>0.34711940775169003</c:v>
                </c:pt>
                <c:pt idx="22">
                  <c:v>0.368418847500669</c:v>
                </c:pt>
                <c:pt idx="23">
                  <c:v>0.39234386782351122</c:v>
                </c:pt>
                <c:pt idx="24">
                  <c:v>0.41899326701774509</c:v>
                </c:pt>
                <c:pt idx="25">
                  <c:v>0.44805252309550342</c:v>
                </c:pt>
                <c:pt idx="26">
                  <c:v>0.48168961459876669</c:v>
                </c:pt>
                <c:pt idx="27">
                  <c:v>0.51952414664609026</c:v>
                </c:pt>
                <c:pt idx="28">
                  <c:v>0.56552737991927393</c:v>
                </c:pt>
                <c:pt idx="29">
                  <c:v>0.62499766465837292</c:v>
                </c:pt>
                <c:pt idx="30">
                  <c:v>0.70222564690698197</c:v>
                </c:pt>
                <c:pt idx="31">
                  <c:v>0.78647375647894524</c:v>
                </c:pt>
                <c:pt idx="32">
                  <c:v>0.88062869557037637</c:v>
                </c:pt>
                <c:pt idx="33">
                  <c:v>1</c:v>
                </c:pt>
                <c:pt idx="34">
                  <c:v>1.1293659775251819</c:v>
                </c:pt>
                <c:pt idx="35">
                  <c:v>1.2603617582588948</c:v>
                </c:pt>
                <c:pt idx="36">
                  <c:v>1.3938451945124708</c:v>
                </c:pt>
                <c:pt idx="37">
                  <c:v>1.5143503389475459</c:v>
                </c:pt>
                <c:pt idx="38">
                  <c:v>1.6220541934274795</c:v>
                </c:pt>
                <c:pt idx="39">
                  <c:v>1.7315366652797655</c:v>
                </c:pt>
                <c:pt idx="40">
                  <c:v>1.8513380926389453</c:v>
                </c:pt>
                <c:pt idx="41">
                  <c:v>1.989826534903937</c:v>
                </c:pt>
                <c:pt idx="42">
                  <c:v>2.1464835206233133</c:v>
                </c:pt>
                <c:pt idx="43">
                  <c:v>2.32616274739132</c:v>
                </c:pt>
                <c:pt idx="44">
                  <c:v>2.5329125974643598</c:v>
                </c:pt>
                <c:pt idx="45">
                  <c:v>2.7598287617546196</c:v>
                </c:pt>
                <c:pt idx="46">
                  <c:v>3.0178287671013249</c:v>
                </c:pt>
                <c:pt idx="47">
                  <c:v>3.2940437732259866</c:v>
                </c:pt>
                <c:pt idx="48">
                  <c:v>3.5747510609637683</c:v>
                </c:pt>
                <c:pt idx="49">
                  <c:v>3.8853816878776741</c:v>
                </c:pt>
                <c:pt idx="50">
                  <c:v>4.2339434515407577</c:v>
                </c:pt>
                <c:pt idx="51">
                  <c:v>4.6130296045510866</c:v>
                </c:pt>
                <c:pt idx="52">
                  <c:v>5.0434075218461487</c:v>
                </c:pt>
                <c:pt idx="53">
                  <c:v>5.5454129288997729</c:v>
                </c:pt>
                <c:pt idx="54">
                  <c:v>6.1456477490906174</c:v>
                </c:pt>
                <c:pt idx="55">
                  <c:v>6.8984305434699147</c:v>
                </c:pt>
                <c:pt idx="56">
                  <c:v>7.8427344204947538</c:v>
                </c:pt>
                <c:pt idx="57">
                  <c:v>8.9851620112481694</c:v>
                </c:pt>
                <c:pt idx="58">
                  <c:v>10.33617193764081</c:v>
                </c:pt>
                <c:pt idx="59">
                  <c:v>11.894173448760331</c:v>
                </c:pt>
                <c:pt idx="60">
                  <c:v>13.667721918440895</c:v>
                </c:pt>
                <c:pt idx="61">
                  <c:v>15.726768376913522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465664"/>
        <c:axId val="417466056"/>
      </c:scatterChart>
      <c:valAx>
        <c:axId val="41746566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6056"/>
        <c:crosses val="autoZero"/>
        <c:crossBetween val="midCat"/>
      </c:valAx>
      <c:valAx>
        <c:axId val="417466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56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56379048563522005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6.9367349405470791E-2</c:v>
                </c:pt>
                <c:pt idx="1">
                  <c:v>7.7066640435322256E-2</c:v>
                </c:pt>
                <c:pt idx="2">
                  <c:v>8.6919601924798584E-2</c:v>
                </c:pt>
                <c:pt idx="3">
                  <c:v>9.7115418371644419E-2</c:v>
                </c:pt>
                <c:pt idx="4">
                  <c:v>0.11112584054731967</c:v>
                </c:pt>
                <c:pt idx="5">
                  <c:v>0.12256356814268758</c:v>
                </c:pt>
                <c:pt idx="6">
                  <c:v>0.14819530994582361</c:v>
                </c:pt>
                <c:pt idx="7">
                  <c:v>0.17915698263762911</c:v>
                </c:pt>
                <c:pt idx="8">
                  <c:v>0.21762193771003813</c:v>
                </c:pt>
                <c:pt idx="9">
                  <c:v>0.21703273858612293</c:v>
                </c:pt>
                <c:pt idx="10">
                  <c:v>0.21532578887958312</c:v>
                </c:pt>
                <c:pt idx="11">
                  <c:v>0.2210925459762306</c:v>
                </c:pt>
                <c:pt idx="12">
                  <c:v>0.22993875688457877</c:v>
                </c:pt>
                <c:pt idx="13">
                  <c:v>0.23816909188464372</c:v>
                </c:pt>
                <c:pt idx="14">
                  <c:v>0.24239341517680107</c:v>
                </c:pt>
                <c:pt idx="15">
                  <c:v>0.24254362869782781</c:v>
                </c:pt>
                <c:pt idx="16">
                  <c:v>0.24145310397820699</c:v>
                </c:pt>
                <c:pt idx="17">
                  <c:v>0.2477679958203054</c:v>
                </c:pt>
                <c:pt idx="18">
                  <c:v>0.25664974676436381</c:v>
                </c:pt>
                <c:pt idx="19">
                  <c:v>0.26674214007647734</c:v>
                </c:pt>
                <c:pt idx="20">
                  <c:v>0.28064787990512824</c:v>
                </c:pt>
                <c:pt idx="21">
                  <c:v>0.29838157264294946</c:v>
                </c:pt>
                <c:pt idx="22">
                  <c:v>0.31834891627982953</c:v>
                </c:pt>
                <c:pt idx="23">
                  <c:v>0.34145293593804793</c:v>
                </c:pt>
                <c:pt idx="24">
                  <c:v>0.36668502947820636</c:v>
                </c:pt>
                <c:pt idx="25">
                  <c:v>0.3938982789185187</c:v>
                </c:pt>
                <c:pt idx="26">
                  <c:v>0.42871835369869976</c:v>
                </c:pt>
                <c:pt idx="27">
                  <c:v>0.46413155134874012</c:v>
                </c:pt>
                <c:pt idx="28">
                  <c:v>0.51721113774583483</c:v>
                </c:pt>
                <c:pt idx="29">
                  <c:v>0.58393264592930583</c:v>
                </c:pt>
                <c:pt idx="30">
                  <c:v>0.67775056961001245</c:v>
                </c:pt>
                <c:pt idx="31">
                  <c:v>0.75476058815991998</c:v>
                </c:pt>
                <c:pt idx="32">
                  <c:v>0.86588912764591552</c:v>
                </c:pt>
                <c:pt idx="33">
                  <c:v>1</c:v>
                </c:pt>
                <c:pt idx="34">
                  <c:v>1.1247491853569347</c:v>
                </c:pt>
                <c:pt idx="35">
                  <c:v>1.2503038677549538</c:v>
                </c:pt>
                <c:pt idx="36">
                  <c:v>1.3705683699627544</c:v>
                </c:pt>
                <c:pt idx="37">
                  <c:v>1.4525559708286078</c:v>
                </c:pt>
                <c:pt idx="38">
                  <c:v>1.5329507341392514</c:v>
                </c:pt>
                <c:pt idx="39">
                  <c:v>1.6158798824789278</c:v>
                </c:pt>
                <c:pt idx="40">
                  <c:v>1.7182933726723602</c:v>
                </c:pt>
                <c:pt idx="41">
                  <c:v>1.8398882799968359</c:v>
                </c:pt>
                <c:pt idx="42">
                  <c:v>1.976195177835977</c:v>
                </c:pt>
                <c:pt idx="43">
                  <c:v>2.1509643422009894</c:v>
                </c:pt>
                <c:pt idx="44">
                  <c:v>2.3482913700391332</c:v>
                </c:pt>
                <c:pt idx="45">
                  <c:v>2.5576346899346341</c:v>
                </c:pt>
                <c:pt idx="46">
                  <c:v>2.8151622653431159</c:v>
                </c:pt>
                <c:pt idx="47">
                  <c:v>3.0508976355287749</c:v>
                </c:pt>
                <c:pt idx="48">
                  <c:v>3.2986074706574664</c:v>
                </c:pt>
                <c:pt idx="49">
                  <c:v>3.5850444234387124</c:v>
                </c:pt>
                <c:pt idx="50">
                  <c:v>3.9012168632426021</c:v>
                </c:pt>
                <c:pt idx="51">
                  <c:v>4.2395703943501877</c:v>
                </c:pt>
                <c:pt idx="52">
                  <c:v>4.6506045212382503</c:v>
                </c:pt>
                <c:pt idx="53">
                  <c:v>5.1294724350656908</c:v>
                </c:pt>
                <c:pt idx="54">
                  <c:v>5.7465121077774732</c:v>
                </c:pt>
                <c:pt idx="55">
                  <c:v>6.5528266992155233</c:v>
                </c:pt>
                <c:pt idx="56">
                  <c:v>7.5246420448601974</c:v>
                </c:pt>
                <c:pt idx="57">
                  <c:v>8.6830494836892509</c:v>
                </c:pt>
                <c:pt idx="58">
                  <c:v>10.069559652083994</c:v>
                </c:pt>
                <c:pt idx="59">
                  <c:v>11.649735141476274</c:v>
                </c:pt>
                <c:pt idx="60">
                  <c:v>13.439834616919786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5.0879319589091469E-2</c:v>
                </c:pt>
                <c:pt idx="1">
                  <c:v>5.5166396900362437E-2</c:v>
                </c:pt>
                <c:pt idx="2">
                  <c:v>6.4953848676213302E-2</c:v>
                </c:pt>
                <c:pt idx="3">
                  <c:v>7.605024218573371E-2</c:v>
                </c:pt>
                <c:pt idx="4">
                  <c:v>8.9139890808239211E-2</c:v>
                </c:pt>
                <c:pt idx="5">
                  <c:v>0.10318349118400491</c:v>
                </c:pt>
                <c:pt idx="6">
                  <c:v>0.12216212031312279</c:v>
                </c:pt>
                <c:pt idx="7">
                  <c:v>0.14930152304765568</c:v>
                </c:pt>
                <c:pt idx="8">
                  <c:v>0.18252020773745389</c:v>
                </c:pt>
                <c:pt idx="9">
                  <c:v>0.20503929452423167</c:v>
                </c:pt>
                <c:pt idx="10">
                  <c:v>0.21270410523071839</c:v>
                </c:pt>
                <c:pt idx="11">
                  <c:v>0.22244886357873803</c:v>
                </c:pt>
                <c:pt idx="12">
                  <c:v>0.23597726918571657</c:v>
                </c:pt>
                <c:pt idx="13">
                  <c:v>0.25036620806666604</c:v>
                </c:pt>
                <c:pt idx="14">
                  <c:v>0.26291092401627869</c:v>
                </c:pt>
                <c:pt idx="15">
                  <c:v>0.27212021720875762</c:v>
                </c:pt>
                <c:pt idx="16">
                  <c:v>0.27882423297302006</c:v>
                </c:pt>
                <c:pt idx="17">
                  <c:v>0.2874213841276696</c:v>
                </c:pt>
                <c:pt idx="18">
                  <c:v>0.29955646520277934</c:v>
                </c:pt>
                <c:pt idx="19">
                  <c:v>0.31306600252670541</c:v>
                </c:pt>
                <c:pt idx="20">
                  <c:v>0.32853894064698796</c:v>
                </c:pt>
                <c:pt idx="21">
                  <c:v>0.34711940775169003</c:v>
                </c:pt>
                <c:pt idx="22">
                  <c:v>0.368418847500669</c:v>
                </c:pt>
                <c:pt idx="23">
                  <c:v>0.39234386782351122</c:v>
                </c:pt>
                <c:pt idx="24">
                  <c:v>0.41899326701774509</c:v>
                </c:pt>
                <c:pt idx="25">
                  <c:v>0.44805252309550342</c:v>
                </c:pt>
                <c:pt idx="26">
                  <c:v>0.48168961459876669</c:v>
                </c:pt>
                <c:pt idx="27">
                  <c:v>0.51952414664609026</c:v>
                </c:pt>
                <c:pt idx="28">
                  <c:v>0.56552737991927393</c:v>
                </c:pt>
                <c:pt idx="29">
                  <c:v>0.62499766465837292</c:v>
                </c:pt>
                <c:pt idx="30">
                  <c:v>0.70222564690698197</c:v>
                </c:pt>
                <c:pt idx="31">
                  <c:v>0.78647375647894524</c:v>
                </c:pt>
                <c:pt idx="32">
                  <c:v>0.88062869557037637</c:v>
                </c:pt>
                <c:pt idx="33">
                  <c:v>1</c:v>
                </c:pt>
                <c:pt idx="34">
                  <c:v>1.1293659775251819</c:v>
                </c:pt>
                <c:pt idx="35">
                  <c:v>1.2603617582588948</c:v>
                </c:pt>
                <c:pt idx="36">
                  <c:v>1.3938451945124708</c:v>
                </c:pt>
                <c:pt idx="37">
                  <c:v>1.5143503389475459</c:v>
                </c:pt>
                <c:pt idx="38">
                  <c:v>1.6220541934274795</c:v>
                </c:pt>
                <c:pt idx="39">
                  <c:v>1.7315366652797655</c:v>
                </c:pt>
                <c:pt idx="40">
                  <c:v>1.8513380926389453</c:v>
                </c:pt>
                <c:pt idx="41">
                  <c:v>1.989826534903937</c:v>
                </c:pt>
                <c:pt idx="42">
                  <c:v>2.1464835206233133</c:v>
                </c:pt>
                <c:pt idx="43">
                  <c:v>2.32616274739132</c:v>
                </c:pt>
                <c:pt idx="44">
                  <c:v>2.5329125974643598</c:v>
                </c:pt>
                <c:pt idx="45">
                  <c:v>2.7598287617546196</c:v>
                </c:pt>
                <c:pt idx="46">
                  <c:v>3.0178287671013249</c:v>
                </c:pt>
                <c:pt idx="47">
                  <c:v>3.2940437732259866</c:v>
                </c:pt>
                <c:pt idx="48">
                  <c:v>3.5747510609637683</c:v>
                </c:pt>
                <c:pt idx="49">
                  <c:v>3.8853816878776741</c:v>
                </c:pt>
                <c:pt idx="50">
                  <c:v>4.2339434515407577</c:v>
                </c:pt>
                <c:pt idx="51">
                  <c:v>4.6130296045510866</c:v>
                </c:pt>
                <c:pt idx="52">
                  <c:v>5.0434075218461487</c:v>
                </c:pt>
                <c:pt idx="53">
                  <c:v>5.5454129288997729</c:v>
                </c:pt>
                <c:pt idx="54">
                  <c:v>6.1456477490906174</c:v>
                </c:pt>
                <c:pt idx="55">
                  <c:v>6.8984305434699147</c:v>
                </c:pt>
                <c:pt idx="56">
                  <c:v>7.8427344204947538</c:v>
                </c:pt>
                <c:pt idx="57">
                  <c:v>8.9851620112481694</c:v>
                </c:pt>
                <c:pt idx="58">
                  <c:v>10.33617193764081</c:v>
                </c:pt>
                <c:pt idx="59">
                  <c:v>11.894173448760331</c:v>
                </c:pt>
                <c:pt idx="60">
                  <c:v>13.667721918440895</c:v>
                </c:pt>
                <c:pt idx="61">
                  <c:v>15.726768376913522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7466840"/>
        <c:axId val="419400840"/>
      </c:scatterChart>
      <c:valAx>
        <c:axId val="417466840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400840"/>
        <c:crosses val="autoZero"/>
        <c:crossBetween val="midCat"/>
      </c:valAx>
      <c:valAx>
        <c:axId val="419400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74668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1.1109930117820568</c:v>
                </c:pt>
                <c:pt idx="2">
                  <c:v>1.1278498898332718</c:v>
                </c:pt>
                <c:pt idx="3">
                  <c:v>1.1173016928410129</c:v>
                </c:pt>
                <c:pt idx="4">
                  <c:v>1.1442656831488869</c:v>
                </c:pt>
                <c:pt idx="5">
                  <c:v>1.1029259039934776</c:v>
                </c:pt>
                <c:pt idx="6">
                  <c:v>1.2091301860051573</c:v>
                </c:pt>
                <c:pt idx="7">
                  <c:v>1.2089247811089587</c:v>
                </c:pt>
                <c:pt idx="8">
                  <c:v>1.2146997259392895</c:v>
                </c:pt>
                <c:pt idx="9">
                  <c:v>0.99729255639337133</c:v>
                </c:pt>
                <c:pt idx="10">
                  <c:v>0.99213505889636799</c:v>
                </c:pt>
                <c:pt idx="11">
                  <c:v>1.0267815440345254</c:v>
                </c:pt>
                <c:pt idx="12">
                  <c:v>1.0400113485024467</c:v>
                </c:pt>
                <c:pt idx="13">
                  <c:v>1.0357935961365412</c:v>
                </c:pt>
                <c:pt idx="14">
                  <c:v>1.0177366561661301</c:v>
                </c:pt>
                <c:pt idx="15">
                  <c:v>1.0006197095779898</c:v>
                </c:pt>
                <c:pt idx="16">
                  <c:v>0.99550379976800196</c:v>
                </c:pt>
                <c:pt idx="17">
                  <c:v>1.0261536991575324</c:v>
                </c:pt>
                <c:pt idx="18">
                  <c:v>1.0358470468094674</c:v>
                </c:pt>
                <c:pt idx="19">
                  <c:v>1.0393236051831354</c:v>
                </c:pt>
                <c:pt idx="20">
                  <c:v>1.052131769748357</c:v>
                </c:pt>
                <c:pt idx="21">
                  <c:v>1.0631884079930196</c:v>
                </c:pt>
                <c:pt idx="22">
                  <c:v>1.0669188229689153</c:v>
                </c:pt>
                <c:pt idx="23">
                  <c:v>1.0725745195812444</c:v>
                </c:pt>
                <c:pt idx="24">
                  <c:v>1.0738962559242322</c:v>
                </c:pt>
                <c:pt idx="25">
                  <c:v>1.074214236340755</c:v>
                </c:pt>
                <c:pt idx="26">
                  <c:v>1.0883986466652826</c:v>
                </c:pt>
                <c:pt idx="27">
                  <c:v>1.0826024762982938</c:v>
                </c:pt>
                <c:pt idx="28">
                  <c:v>1.114363236549742</c:v>
                </c:pt>
                <c:pt idx="29">
                  <c:v>1.1290024582112903</c:v>
                </c:pt>
                <c:pt idx="30">
                  <c:v>1.1606656595323577</c:v>
                </c:pt>
                <c:pt idx="31">
                  <c:v>1.1136259001511724</c:v>
                </c:pt>
                <c:pt idx="32">
                  <c:v>1.1472368075775168</c:v>
                </c:pt>
                <c:pt idx="33">
                  <c:v>1.1548822684939934</c:v>
                </c:pt>
                <c:pt idx="34">
                  <c:v>1.1247491853569347</c:v>
                </c:pt>
                <c:pt idx="35">
                  <c:v>1.1116290494206269</c:v>
                </c:pt>
                <c:pt idx="36">
                  <c:v>1.0961882189677199</c:v>
                </c:pt>
                <c:pt idx="37">
                  <c:v>1.0598201466360131</c:v>
                </c:pt>
                <c:pt idx="38">
                  <c:v>1.0553471018846747</c:v>
                </c:pt>
                <c:pt idx="39">
                  <c:v>1.0540977257082178</c:v>
                </c:pt>
                <c:pt idx="40">
                  <c:v>1.063379395525563</c:v>
                </c:pt>
                <c:pt idx="41">
                  <c:v>1.0707649283052092</c:v>
                </c:pt>
                <c:pt idx="42">
                  <c:v>1.0740843339897657</c:v>
                </c:pt>
                <c:pt idx="43">
                  <c:v>1.0884371980688632</c:v>
                </c:pt>
                <c:pt idx="44">
                  <c:v>1.0917388651995168</c:v>
                </c:pt>
                <c:pt idx="45">
                  <c:v>1.0891470805396744</c:v>
                </c:pt>
                <c:pt idx="46">
                  <c:v>1.1006897413543697</c:v>
                </c:pt>
                <c:pt idx="47">
                  <c:v>1.0837377557548808</c:v>
                </c:pt>
                <c:pt idx="48">
                  <c:v>1.0811924439037297</c:v>
                </c:pt>
                <c:pt idx="49">
                  <c:v>1.0868357194147003</c:v>
                </c:pt>
                <c:pt idx="50">
                  <c:v>1.0881920563485299</c:v>
                </c:pt>
                <c:pt idx="51">
                  <c:v>1.0867302544228095</c:v>
                </c:pt>
                <c:pt idx="52">
                  <c:v>1.0969518344207287</c:v>
                </c:pt>
                <c:pt idx="53">
                  <c:v>1.1029689606244866</c:v>
                </c:pt>
                <c:pt idx="54">
                  <c:v>1.120293008788511</c:v>
                </c:pt>
                <c:pt idx="55">
                  <c:v>1.1403137375011816</c:v>
                </c:pt>
                <c:pt idx="56">
                  <c:v>1.1483047530863308</c:v>
                </c:pt>
                <c:pt idx="57">
                  <c:v>1.1539485110285503</c:v>
                </c:pt>
                <c:pt idx="58">
                  <c:v>1.1596800952245228</c:v>
                </c:pt>
                <c:pt idx="59">
                  <c:v>1.1569259773008294</c:v>
                </c:pt>
                <c:pt idx="60">
                  <c:v>1.153660100740854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1.0842597217473426</c:v>
                </c:pt>
                <c:pt idx="2">
                  <c:v>1.1774169118481357</c:v>
                </c:pt>
                <c:pt idx="3">
                  <c:v>1.1708350426598202</c:v>
                </c:pt>
                <c:pt idx="4">
                  <c:v>1.1721184344230924</c:v>
                </c:pt>
                <c:pt idx="5">
                  <c:v>1.1575456313490082</c:v>
                </c:pt>
                <c:pt idx="6">
                  <c:v>1.1839308683137471</c:v>
                </c:pt>
                <c:pt idx="7">
                  <c:v>1.2221589037990652</c:v>
                </c:pt>
                <c:pt idx="8">
                  <c:v>1.2224939438775526</c:v>
                </c:pt>
                <c:pt idx="9">
                  <c:v>1.1233785949836872</c:v>
                </c:pt>
                <c:pt idx="10">
                  <c:v>1.0373821550853068</c:v>
                </c:pt>
                <c:pt idx="11">
                  <c:v>1.0458136825213109</c:v>
                </c:pt>
                <c:pt idx="12">
                  <c:v>1.0608158000420174</c:v>
                </c:pt>
                <c:pt idx="13">
                  <c:v>1.0609759530254808</c:v>
                </c:pt>
                <c:pt idx="14">
                  <c:v>1.050105467692638</c:v>
                </c:pt>
                <c:pt idx="15">
                  <c:v>1.0350281876910854</c:v>
                </c:pt>
                <c:pt idx="16">
                  <c:v>1.0246362281826324</c:v>
                </c:pt>
                <c:pt idx="17">
                  <c:v>1.0308335866756655</c:v>
                </c:pt>
                <c:pt idx="18">
                  <c:v>1.0422205227072439</c:v>
                </c:pt>
                <c:pt idx="19">
                  <c:v>1.0450984668776253</c:v>
                </c:pt>
                <c:pt idx="20">
                  <c:v>1.0494238850446964</c:v>
                </c:pt>
                <c:pt idx="21">
                  <c:v>1.0565548396427886</c:v>
                </c:pt>
                <c:pt idx="22">
                  <c:v>1.0613605556858272</c:v>
                </c:pt>
                <c:pt idx="23">
                  <c:v>1.0649397295636422</c:v>
                </c:pt>
                <c:pt idx="24">
                  <c:v>1.0679235777076592</c:v>
                </c:pt>
                <c:pt idx="25">
                  <c:v>1.069354947597589</c:v>
                </c:pt>
                <c:pt idx="26">
                  <c:v>1.0750739919303913</c:v>
                </c:pt>
                <c:pt idx="27">
                  <c:v>1.078545459359423</c:v>
                </c:pt>
                <c:pt idx="28">
                  <c:v>1.0885487875205961</c:v>
                </c:pt>
                <c:pt idx="29">
                  <c:v>1.1051589840753389</c:v>
                </c:pt>
                <c:pt idx="30">
                  <c:v>1.1235652333050272</c:v>
                </c:pt>
                <c:pt idx="31">
                  <c:v>1.1199729886583349</c:v>
                </c:pt>
                <c:pt idx="32">
                  <c:v>1.1197178396809631</c:v>
                </c:pt>
                <c:pt idx="33">
                  <c:v>1.1355523673371872</c:v>
                </c:pt>
                <c:pt idx="34">
                  <c:v>1.1293659775251819</c:v>
                </c:pt>
                <c:pt idx="35">
                  <c:v>1.1159905498665441</c:v>
                </c:pt>
                <c:pt idx="36">
                  <c:v>1.1059088276670457</c:v>
                </c:pt>
                <c:pt idx="37">
                  <c:v>1.0864551852024174</c:v>
                </c:pt>
                <c:pt idx="38">
                  <c:v>1.0711221516645788</c:v>
                </c:pt>
                <c:pt idx="39">
                  <c:v>1.0674961861915009</c:v>
                </c:pt>
                <c:pt idx="40">
                  <c:v>1.0691879240915891</c:v>
                </c:pt>
                <c:pt idx="41">
                  <c:v>1.074804511836942</c:v>
                </c:pt>
                <c:pt idx="42">
                  <c:v>1.0787289660537869</c:v>
                </c:pt>
                <c:pt idx="43">
                  <c:v>1.08370864487971</c:v>
                </c:pt>
                <c:pt idx="44">
                  <c:v>1.0888802171322276</c:v>
                </c:pt>
                <c:pt idx="45">
                  <c:v>1.0895870487269952</c:v>
                </c:pt>
                <c:pt idx="46">
                  <c:v>1.0934840628237661</c:v>
                </c:pt>
                <c:pt idx="47">
                  <c:v>1.0915277265349852</c:v>
                </c:pt>
                <c:pt idx="48">
                  <c:v>1.0852166234156853</c:v>
                </c:pt>
                <c:pt idx="49">
                  <c:v>1.0868957366866712</c:v>
                </c:pt>
                <c:pt idx="50">
                  <c:v>1.0897110738825455</c:v>
                </c:pt>
                <c:pt idx="51">
                  <c:v>1.0895350061589455</c:v>
                </c:pt>
                <c:pt idx="52">
                  <c:v>1.0932961533284902</c:v>
                </c:pt>
                <c:pt idx="53">
                  <c:v>1.0995369509362718</c:v>
                </c:pt>
                <c:pt idx="54">
                  <c:v>1.1082398782357101</c:v>
                </c:pt>
                <c:pt idx="55">
                  <c:v>1.1224903907795054</c:v>
                </c:pt>
                <c:pt idx="56">
                  <c:v>1.1368867702696117</c:v>
                </c:pt>
                <c:pt idx="57">
                  <c:v>1.145666999480182</c:v>
                </c:pt>
                <c:pt idx="58">
                  <c:v>1.1503601075530263</c:v>
                </c:pt>
                <c:pt idx="59">
                  <c:v>1.1507329329000238</c:v>
                </c:pt>
                <c:pt idx="60">
                  <c:v>1.149110695023992</c:v>
                </c:pt>
                <c:pt idx="61">
                  <c:v>1.1506503037418767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19400056"/>
        <c:axId val="419399664"/>
      </c:scatterChart>
      <c:valAx>
        <c:axId val="41940005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399664"/>
        <c:crosses val="autoZero"/>
        <c:crossBetween val="midCat"/>
      </c:valAx>
      <c:valAx>
        <c:axId val="419399664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1940005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1"/>
          <c:y val="3.2269161767388498E-2"/>
          <c:w val="0.75368637932342397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97</xdr:col>
      <xdr:colOff>660400</xdr:colOff>
      <xdr:row>39</xdr:row>
      <xdr:rowOff>101600</xdr:rowOff>
    </xdr:from>
    <xdr:to>
      <xdr:col>109</xdr:col>
      <xdr:colOff>590550</xdr:colOff>
      <xdr:row>61</xdr:row>
      <xdr:rowOff>73025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142875</xdr:rowOff>
        </xdr:from>
        <xdr:to>
          <xdr:col>63</xdr:col>
          <xdr:colOff>2047875</xdr:colOff>
          <xdr:row>4</xdr:row>
          <xdr:rowOff>485775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523875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142875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409575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295275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image" Target="../media/image7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6" Type="http://schemas.openxmlformats.org/officeDocument/2006/relationships/image" Target="../media/image6.emf"/><Relationship Id="rId20" Type="http://schemas.openxmlformats.org/officeDocument/2006/relationships/comments" Target="../comments2.xml"/><Relationship Id="rId1" Type="http://schemas.openxmlformats.org/officeDocument/2006/relationships/hyperlink" Target="http://www.bls.gov/mfp/mprcaptl.pdf" TargetMode="External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oleObject" Target="../embeddings/oleObject7.bin"/><Relationship Id="rId10" Type="http://schemas.openxmlformats.org/officeDocument/2006/relationships/oleObject" Target="../embeddings/oleObject4.bin"/><Relationship Id="rId19" Type="http://schemas.openxmlformats.org/officeDocument/2006/relationships/oleObject" Target="../embeddings/oleObject9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ColWidth="8.875" defaultRowHeight="13.5"/>
  <sheetData>
    <row r="3" spans="1:5">
      <c r="B3" s="287" t="s">
        <v>393</v>
      </c>
    </row>
    <row r="5" spans="1:5">
      <c r="B5" s="277" t="s">
        <v>303</v>
      </c>
      <c r="D5" t="s">
        <v>310</v>
      </c>
    </row>
    <row r="6" spans="1:5">
      <c r="B6" s="277"/>
    </row>
    <row r="7" spans="1:5">
      <c r="B7" t="s">
        <v>304</v>
      </c>
      <c r="D7" t="s">
        <v>419</v>
      </c>
    </row>
    <row r="8" spans="1:5">
      <c r="E8" t="s">
        <v>305</v>
      </c>
    </row>
    <row r="9" spans="1:5">
      <c r="E9" t="s">
        <v>306</v>
      </c>
    </row>
    <row r="10" spans="1:5">
      <c r="E10" t="s">
        <v>307</v>
      </c>
    </row>
    <row r="11" spans="1:5">
      <c r="E11" t="s">
        <v>308</v>
      </c>
    </row>
    <row r="13" spans="1:5">
      <c r="B13" s="293" t="s">
        <v>418</v>
      </c>
    </row>
    <row r="14" spans="1:5">
      <c r="A14" s="285"/>
      <c r="B14" t="s">
        <v>390</v>
      </c>
      <c r="D14" t="s">
        <v>309</v>
      </c>
    </row>
    <row r="15" spans="1:5">
      <c r="A15" s="285"/>
      <c r="B15" t="s">
        <v>391</v>
      </c>
      <c r="D15" t="s">
        <v>388</v>
      </c>
    </row>
    <row r="16" spans="1:5">
      <c r="A16" s="285"/>
      <c r="B16" t="s">
        <v>386</v>
      </c>
      <c r="D16" t="s">
        <v>389</v>
      </c>
    </row>
    <row r="17" spans="1:5">
      <c r="A17" s="285"/>
      <c r="B17" t="s">
        <v>392</v>
      </c>
      <c r="D17" t="s">
        <v>420</v>
      </c>
    </row>
    <row r="19" spans="1:5">
      <c r="B19" s="277" t="s">
        <v>139</v>
      </c>
      <c r="D19" t="s">
        <v>421</v>
      </c>
    </row>
    <row r="20" spans="1:5">
      <c r="E20" s="286" t="s">
        <v>422</v>
      </c>
    </row>
  </sheetData>
  <phoneticPr fontId="115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workbookViewId="0">
      <pane xSplit="1" ySplit="11" topLeftCell="N12" activePane="bottomRight" state="frozen"/>
      <selection pane="topRight" activeCell="B1" sqref="B1"/>
      <selection pane="bottomLeft" activeCell="A11" sqref="A11"/>
      <selection pane="bottomRight" activeCell="H13" sqref="H13:K15"/>
    </sheetView>
  </sheetViews>
  <sheetFormatPr defaultColWidth="8.875" defaultRowHeight="12.75"/>
  <cols>
    <col min="1" max="16384" width="8.875" style="1"/>
  </cols>
  <sheetData>
    <row r="1" spans="1:99" ht="18">
      <c r="A1" s="291" t="s">
        <v>277</v>
      </c>
      <c r="B1" s="21" t="s">
        <v>126</v>
      </c>
      <c r="F1" s="291" t="s">
        <v>429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425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208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263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2" t="s">
        <v>207</v>
      </c>
      <c r="BL4" s="2" t="s">
        <v>209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205</v>
      </c>
      <c r="BQ5" s="45"/>
      <c r="BR5" s="45"/>
      <c r="BS5" s="45"/>
      <c r="BT5" s="61" t="s">
        <v>206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215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216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217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218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302" t="s">
        <v>203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219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302" t="s">
        <v>204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149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26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298"/>
      <c r="I13" s="299"/>
      <c r="J13" s="298"/>
      <c r="K13" s="299"/>
      <c r="L13" s="15" t="e">
        <f>+J13/H13</f>
        <v>#DIV/0!</v>
      </c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298"/>
      <c r="I14" s="299"/>
      <c r="J14" s="298"/>
      <c r="K14" s="299"/>
      <c r="L14" s="15" t="e">
        <f t="shared" ref="L14:L72" si="0">+J14/H14</f>
        <v>#DIV/0!</v>
      </c>
      <c r="M14" s="16">
        <f t="shared" ref="M14:M15" si="1">+I14-J14-K14</f>
        <v>0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>
        <f t="shared" ref="BB14:BB56" si="2">+H14</f>
        <v>0</v>
      </c>
      <c r="BC14" s="40">
        <f t="shared" ref="BC14:BC56" si="3">+I14</f>
        <v>0</v>
      </c>
      <c r="BD14" s="40">
        <f t="shared" ref="BD14:BD56" si="4">+J14</f>
        <v>0</v>
      </c>
      <c r="BE14" s="40">
        <f t="shared" ref="BE14:BE56" si="5">+K14</f>
        <v>0</v>
      </c>
      <c r="BF14" s="15" t="e">
        <f>+BD14/BB14</f>
        <v>#DIV/0!</v>
      </c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6">+AVERAGE(CI$42:CI$46)</f>
        <v>0.47008658174525897</v>
      </c>
      <c r="CJ14" s="50">
        <f t="shared" si="6"/>
        <v>0.10540075460430769</v>
      </c>
      <c r="CK14" s="50">
        <f t="shared" si="6"/>
        <v>0.11923058647135613</v>
      </c>
      <c r="CL14" s="50">
        <f t="shared" si="6"/>
        <v>0.30528207717907718</v>
      </c>
      <c r="CN14" s="63">
        <f>+CI14*$BB14</f>
        <v>0</v>
      </c>
      <c r="CO14" s="63">
        <f>+CJ14*$BB14</f>
        <v>0</v>
      </c>
      <c r="CP14" s="63">
        <f>+CK14*$BB14</f>
        <v>0</v>
      </c>
      <c r="CQ14" s="63">
        <f>+CL14*$BB14</f>
        <v>0</v>
      </c>
      <c r="CR14" s="63" t="e">
        <f>+CQ14+CP14+CO14*((CP14+CQ14)/(CP14+CQ14+CN14))</f>
        <v>#DIV/0!</v>
      </c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298"/>
      <c r="I15" s="299"/>
      <c r="J15" s="298"/>
      <c r="K15" s="299"/>
      <c r="L15" s="15" t="e">
        <f t="shared" si="0"/>
        <v>#DIV/0!</v>
      </c>
      <c r="M15" s="16">
        <f t="shared" si="1"/>
        <v>0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>
        <v>111.5</v>
      </c>
      <c r="BB15" s="40">
        <f t="shared" si="2"/>
        <v>0</v>
      </c>
      <c r="BC15" s="40">
        <f t="shared" si="3"/>
        <v>0</v>
      </c>
      <c r="BD15" s="40">
        <f t="shared" si="4"/>
        <v>0</v>
      </c>
      <c r="BE15" s="40">
        <f t="shared" si="5"/>
        <v>0</v>
      </c>
      <c r="BF15" s="15" t="e">
        <f t="shared" ref="BF15:BF78" si="7">+BD15/BB15</f>
        <v>#DIV/0!</v>
      </c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0.74811997201026104</v>
      </c>
      <c r="BZ15" s="49">
        <f t="shared" ref="BZ15:BZ66" si="8">+BZ14-((BZ$14-AVERAGE(BZ$67:BZ$69))/53)</f>
        <v>0.20046537012669943</v>
      </c>
      <c r="CA15" s="49">
        <f t="shared" ref="CA15:CA66" si="9">+CA14-((CA$14-AVERAGE(CA$67:CA$69))/53)</f>
        <v>5.1414540250918468E-2</v>
      </c>
      <c r="CC15" s="68" t="s">
        <v>123</v>
      </c>
      <c r="CD15" s="69">
        <f>+(CD21/CD17)^(0.2)-1</f>
        <v>8.7464882501089081E-2</v>
      </c>
      <c r="CE15" s="69">
        <f t="shared" ref="CE15:CF15" si="10">+(CE21/CE17)^(0.2)-1</f>
        <v>9.1682529375336719E-2</v>
      </c>
      <c r="CF15" s="69">
        <f t="shared" si="10"/>
        <v>0.11151527422810559</v>
      </c>
      <c r="CG15" s="14"/>
      <c r="CH15" s="9"/>
      <c r="CI15" s="50">
        <f t="shared" si="6"/>
        <v>0.47008658174525897</v>
      </c>
      <c r="CJ15" s="50">
        <f t="shared" si="6"/>
        <v>0.10540075460430769</v>
      </c>
      <c r="CK15" s="50">
        <f t="shared" si="6"/>
        <v>0.11923058647135613</v>
      </c>
      <c r="CL15" s="50">
        <f t="shared" si="6"/>
        <v>0.30528207717907718</v>
      </c>
      <c r="CN15" s="63">
        <f t="shared" ref="CN15:CN56" si="11">+CI15*$BB15</f>
        <v>0</v>
      </c>
      <c r="CO15" s="63">
        <f t="shared" ref="CO15:CO77" si="12">+CJ15*$BB15</f>
        <v>0</v>
      </c>
      <c r="CP15" s="63">
        <f t="shared" ref="CP15:CP77" si="13">+CK15*$BB15</f>
        <v>0</v>
      </c>
      <c r="CQ15" s="63">
        <f t="shared" ref="CQ15:CQ77" si="14">+CL15*$BB15</f>
        <v>0</v>
      </c>
      <c r="CR15" s="63" t="e">
        <f t="shared" ref="CR15:CR77" si="15">+CQ15+CP15+CO15*((CP15+CQ15)/(CP15+CQ15+CN15))</f>
        <v>#DIV/0!</v>
      </c>
      <c r="CS15" s="63"/>
      <c r="CU15" s="57" t="s">
        <v>116</v>
      </c>
    </row>
    <row r="16" spans="1:99">
      <c r="A16" s="1">
        <v>1952</v>
      </c>
      <c r="B16" s="26"/>
      <c r="C16" s="26"/>
      <c r="D16" s="26"/>
      <c r="E16" s="26"/>
      <c r="F16" s="15"/>
      <c r="G16" s="16"/>
      <c r="H16" s="56">
        <v>26</v>
      </c>
      <c r="I16" s="74">
        <v>6.9</v>
      </c>
      <c r="J16" s="56">
        <v>4.2</v>
      </c>
      <c r="K16" s="74">
        <v>2.7</v>
      </c>
      <c r="L16" s="15">
        <f t="shared" si="0"/>
        <v>0.16153846153846155</v>
      </c>
      <c r="M16" s="16">
        <f>+I16-J16-K16</f>
        <v>0</v>
      </c>
      <c r="N16" s="74">
        <v>26</v>
      </c>
      <c r="O16" s="74">
        <v>6.92</v>
      </c>
      <c r="P16" s="56">
        <v>4.21</v>
      </c>
      <c r="Q16" s="74">
        <v>2.71</v>
      </c>
      <c r="R16" s="15">
        <f>+P16/N16</f>
        <v>0.16192307692307692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>
        <v>113.1</v>
      </c>
      <c r="BB16" s="40">
        <f t="shared" si="2"/>
        <v>26</v>
      </c>
      <c r="BC16" s="40">
        <f t="shared" si="3"/>
        <v>6.9</v>
      </c>
      <c r="BD16" s="40">
        <f t="shared" si="4"/>
        <v>4.2</v>
      </c>
      <c r="BE16" s="40">
        <f t="shared" si="5"/>
        <v>2.7</v>
      </c>
      <c r="BF16" s="15">
        <f t="shared" si="7"/>
        <v>0.16153846153846155</v>
      </c>
      <c r="BG16" s="25"/>
      <c r="BP16" s="76">
        <f t="shared" ref="BP16" si="16">+BP17/BH17*100</f>
        <v>0.81350971407753991</v>
      </c>
      <c r="BQ16" s="76">
        <f t="shared" ref="BQ16" si="17">+BQ17/BI17*100</f>
        <v>0.81350971407753991</v>
      </c>
      <c r="BR16" s="76">
        <f t="shared" ref="BR16" si="18">+BR17/BJ17*100</f>
        <v>0.81350971407753991</v>
      </c>
      <c r="BS16" s="76">
        <f t="shared" ref="BS16" si="19">+BS17/BK17*100</f>
        <v>0.81350971407753991</v>
      </c>
      <c r="BT16" s="76">
        <f t="shared" ref="BT16:BW16" si="20">+BT17/((BH17+BH18)/(2*100))</f>
        <v>0.75500160520519888</v>
      </c>
      <c r="BU16" s="76">
        <f t="shared" si="20"/>
        <v>0.75500160520519888</v>
      </c>
      <c r="BV16" s="76">
        <f t="shared" si="20"/>
        <v>0.75500160520519888</v>
      </c>
      <c r="BW16" s="76">
        <f t="shared" si="20"/>
        <v>0.75500160520519888</v>
      </c>
      <c r="BX16" s="76"/>
      <c r="BY16" s="49">
        <f t="shared" ref="BY16:BY66" si="21">+BY15-((BY$14-AVERAGE(BY$67:BY$69))/53)</f>
        <v>0.74623994402052207</v>
      </c>
      <c r="BZ16" s="49">
        <f t="shared" si="8"/>
        <v>0.20093074025339885</v>
      </c>
      <c r="CA16" s="49">
        <f t="shared" si="9"/>
        <v>5.2829080501836934E-2</v>
      </c>
      <c r="CC16" s="66">
        <f>+CD16+CE16+CF16</f>
        <v>39.00979110617746</v>
      </c>
      <c r="CD16" s="65">
        <f>+CD17/(CD14+CD15)-CD17</f>
        <v>32.375663972806478</v>
      </c>
      <c r="CE16" s="65">
        <f t="shared" ref="CE16:CF16" si="22">+CE17/(CE14+CE15)-CE17</f>
        <v>5.0467951813480525</v>
      </c>
      <c r="CF16" s="65">
        <f t="shared" si="22"/>
        <v>1.5873319520229268</v>
      </c>
      <c r="CG16" s="14">
        <f t="shared" ref="CG16:CG78" si="23">+CC16-CD16-CE16-CF16</f>
        <v>1.9984014443252818E-15</v>
      </c>
      <c r="CH16" s="9"/>
      <c r="CI16" s="50">
        <f t="shared" si="6"/>
        <v>0.47008658174525897</v>
      </c>
      <c r="CJ16" s="50">
        <f t="shared" si="6"/>
        <v>0.10540075460430769</v>
      </c>
      <c r="CK16" s="50">
        <f t="shared" si="6"/>
        <v>0.11923058647135613</v>
      </c>
      <c r="CL16" s="50">
        <f t="shared" si="6"/>
        <v>0.30528207717907718</v>
      </c>
      <c r="CN16" s="63">
        <f t="shared" si="11"/>
        <v>12.222251125376733</v>
      </c>
      <c r="CO16" s="63">
        <f t="shared" si="12"/>
        <v>2.7404196197119997</v>
      </c>
      <c r="CP16" s="63">
        <f t="shared" si="13"/>
        <v>3.0999952482552593</v>
      </c>
      <c r="CQ16" s="63">
        <f t="shared" si="14"/>
        <v>7.9373340066560072</v>
      </c>
      <c r="CR16" s="63">
        <f t="shared" si="15"/>
        <v>12.337735932282527</v>
      </c>
      <c r="CS16" s="63"/>
    </row>
    <row r="17" spans="1:97">
      <c r="A17" s="1">
        <v>1953</v>
      </c>
      <c r="B17" s="26"/>
      <c r="C17" s="26"/>
      <c r="D17" s="26"/>
      <c r="E17" s="26"/>
      <c r="F17" s="15"/>
      <c r="G17" s="16"/>
      <c r="H17" s="56">
        <v>32</v>
      </c>
      <c r="I17" s="74">
        <v>11</v>
      </c>
      <c r="J17" s="56">
        <v>6</v>
      </c>
      <c r="K17" s="74">
        <v>5</v>
      </c>
      <c r="L17" s="15">
        <f t="shared" si="0"/>
        <v>0.1875</v>
      </c>
      <c r="M17" s="16">
        <f t="shared" ref="M17" si="24">+I17-J17-K17</f>
        <v>0</v>
      </c>
      <c r="N17" s="74">
        <v>31.99</v>
      </c>
      <c r="O17" s="74">
        <v>11.04</v>
      </c>
      <c r="P17" s="56">
        <v>5.98</v>
      </c>
      <c r="Q17" s="74">
        <v>5.0599999999999987</v>
      </c>
      <c r="R17" s="15">
        <f t="shared" ref="R17:R59" si="25">+P17/N17</f>
        <v>0.18693341669271649</v>
      </c>
      <c r="S17" s="16">
        <f t="shared" ref="S17:S25" si="26">+O17-P17-Q17</f>
        <v>0</v>
      </c>
      <c r="T17" s="56">
        <v>133.5</v>
      </c>
      <c r="U17" s="296">
        <v>133.5</v>
      </c>
      <c r="V17" s="12">
        <f>+T17</f>
        <v>133.5</v>
      </c>
      <c r="W17" s="16">
        <f>+V17-U17</f>
        <v>0</v>
      </c>
      <c r="X17" s="14">
        <f>+U17/U16*100</f>
        <v>133.5</v>
      </c>
      <c r="Y17" s="16">
        <f>+X17-T17</f>
        <v>0</v>
      </c>
      <c r="Z17" s="19">
        <f>+(P17/P16)/(T17/100)*100</f>
        <v>106.3990676737214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Z17" s="26">
        <v>106</v>
      </c>
      <c r="BB17" s="40">
        <f t="shared" si="2"/>
        <v>32</v>
      </c>
      <c r="BC17" s="40">
        <f t="shared" si="3"/>
        <v>11</v>
      </c>
      <c r="BD17" s="40">
        <f t="shared" si="4"/>
        <v>6</v>
      </c>
      <c r="BE17" s="40">
        <f t="shared" si="5"/>
        <v>5</v>
      </c>
      <c r="BF17" s="15">
        <f t="shared" si="7"/>
        <v>0.1875</v>
      </c>
      <c r="BG17" s="25"/>
      <c r="BH17" s="41">
        <f t="shared" ref="BH17:BH54" si="27">+Z17</f>
        <v>106.3990676737214</v>
      </c>
      <c r="BI17" s="41">
        <f t="shared" ref="BI17:BI54" si="28">+Z17</f>
        <v>106.3990676737214</v>
      </c>
      <c r="BJ17" s="41">
        <f t="shared" ref="BJ17:BJ54" si="29">+Z17</f>
        <v>106.3990676737214</v>
      </c>
      <c r="BK17" s="41">
        <f t="shared" ref="BK17:BK54" si="30">+Z17</f>
        <v>106.3990676737214</v>
      </c>
      <c r="BP17" s="76">
        <f t="shared" ref="BP17:BP47" si="31">+BP18/BH18*100</f>
        <v>0.86556675121365911</v>
      </c>
      <c r="BQ17" s="76">
        <f t="shared" ref="BQ17:BQ48" si="32">+BQ18/BI18*100</f>
        <v>0.86556675121365911</v>
      </c>
      <c r="BR17" s="76">
        <f t="shared" ref="BR17:BR48" si="33">+BR18/BJ18*100</f>
        <v>0.86556675121365911</v>
      </c>
      <c r="BS17" s="76">
        <f t="shared" ref="BS17:BS48" si="34">+BS18/BK18*100</f>
        <v>0.86556675121365911</v>
      </c>
      <c r="BT17" s="76">
        <f t="shared" ref="BT17:BW17" si="35">+BT18/((BH18+BH19)/(2*100))</f>
        <v>0.78798144836395734</v>
      </c>
      <c r="BU17" s="76">
        <f t="shared" si="35"/>
        <v>0.78798144836395734</v>
      </c>
      <c r="BV17" s="76">
        <f t="shared" si="35"/>
        <v>0.78798144836395734</v>
      </c>
      <c r="BW17" s="76">
        <f t="shared" si="35"/>
        <v>0.78798144836395734</v>
      </c>
      <c r="BX17" s="76"/>
      <c r="BY17" s="49">
        <f t="shared" si="21"/>
        <v>0.74435991603078311</v>
      </c>
      <c r="BZ17" s="49">
        <f t="shared" si="8"/>
        <v>0.20139611038009828</v>
      </c>
      <c r="CA17" s="49">
        <f t="shared" si="9"/>
        <v>5.4243620752755399E-2</v>
      </c>
      <c r="CC17" s="47">
        <f t="shared" ref="CC17:CC48" si="36">+$BD17/BP17</f>
        <v>6.9318743951140309</v>
      </c>
      <c r="CD17" s="47">
        <f t="shared" ref="CD17:CD48" si="37">+$BD17*BY17/BQ17</f>
        <v>5.1598094426830157</v>
      </c>
      <c r="CE17" s="47">
        <f t="shared" ref="CE17:CE48" si="38">+$BD17*BZ17/BR17</f>
        <v>1.3960525408193623</v>
      </c>
      <c r="CF17" s="47">
        <f t="shared" ref="CF17:CF48" si="39">+$BD17*CA17/BS17</f>
        <v>0.37600996579430118</v>
      </c>
      <c r="CG17" s="14">
        <f t="shared" si="23"/>
        <v>2.4458173518149273E-6</v>
      </c>
      <c r="CH17" s="9"/>
      <c r="CI17" s="50">
        <f t="shared" si="6"/>
        <v>0.47008658174525897</v>
      </c>
      <c r="CJ17" s="50">
        <f t="shared" si="6"/>
        <v>0.10540075460430769</v>
      </c>
      <c r="CK17" s="50">
        <f t="shared" si="6"/>
        <v>0.11923058647135613</v>
      </c>
      <c r="CL17" s="50">
        <f t="shared" si="6"/>
        <v>0.30528207717907718</v>
      </c>
      <c r="CN17" s="63">
        <f t="shared" si="11"/>
        <v>15.042770615848287</v>
      </c>
      <c r="CO17" s="63">
        <f t="shared" si="12"/>
        <v>3.372824147337846</v>
      </c>
      <c r="CP17" s="63">
        <f t="shared" si="13"/>
        <v>3.8153787670833963</v>
      </c>
      <c r="CQ17" s="63">
        <f t="shared" si="14"/>
        <v>9.7690264697304698</v>
      </c>
      <c r="CR17" s="63">
        <f t="shared" si="15"/>
        <v>15.184905762809263</v>
      </c>
      <c r="CS17" s="63"/>
    </row>
    <row r="18" spans="1:97">
      <c r="A18" s="1">
        <v>1954</v>
      </c>
      <c r="B18" s="26"/>
      <c r="C18" s="26"/>
      <c r="D18" s="26"/>
      <c r="E18" s="26"/>
      <c r="F18" s="15"/>
      <c r="G18" s="16"/>
      <c r="H18" s="56">
        <v>36.700000000000003</v>
      </c>
      <c r="I18" s="74">
        <v>10.6</v>
      </c>
      <c r="J18" s="56">
        <v>7.5</v>
      </c>
      <c r="K18" s="74">
        <v>3.1</v>
      </c>
      <c r="L18" s="15">
        <f t="shared" si="0"/>
        <v>0.20435967302452315</v>
      </c>
      <c r="M18" s="16">
        <f t="shared" ref="M18:M72" si="40">+I18-J18-K18</f>
        <v>0</v>
      </c>
      <c r="N18" s="74">
        <v>36.659999999999997</v>
      </c>
      <c r="O18" s="74">
        <v>10.57</v>
      </c>
      <c r="P18" s="56">
        <v>7.46</v>
      </c>
      <c r="Q18" s="74">
        <v>3.1100000000000003</v>
      </c>
      <c r="R18" s="15">
        <f t="shared" si="25"/>
        <v>0.20349154391707586</v>
      </c>
      <c r="S18" s="16">
        <f t="shared" si="26"/>
        <v>0</v>
      </c>
      <c r="T18" s="56">
        <v>121.9</v>
      </c>
      <c r="U18" s="296">
        <v>162.69999999999999</v>
      </c>
      <c r="V18" s="14">
        <f>+V17*T18/100</f>
        <v>162.73650000000001</v>
      </c>
      <c r="W18" s="16">
        <f t="shared" ref="W18:W59" si="41">+V18-U18</f>
        <v>3.6500000000017963E-2</v>
      </c>
      <c r="X18" s="14">
        <f t="shared" ref="X18:X59" si="42">+U18/U17*100</f>
        <v>121.87265917602997</v>
      </c>
      <c r="Y18" s="16">
        <f t="shared" ref="Y18:Y59" si="43">+X18-T18</f>
        <v>-2.7340823970035899E-2</v>
      </c>
      <c r="Z18" s="19">
        <f t="shared" ref="Z18:Z25" si="44">+(P18/P17)/(T18/100)*100</f>
        <v>102.33729604561003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6">
        <v>101.7</v>
      </c>
      <c r="BB18" s="40">
        <f t="shared" si="2"/>
        <v>36.700000000000003</v>
      </c>
      <c r="BC18" s="40">
        <f t="shared" si="3"/>
        <v>10.6</v>
      </c>
      <c r="BD18" s="40">
        <f t="shared" si="4"/>
        <v>7.5</v>
      </c>
      <c r="BE18" s="40">
        <f t="shared" si="5"/>
        <v>3.1</v>
      </c>
      <c r="BF18" s="15">
        <f t="shared" si="7"/>
        <v>0.20435967302452315</v>
      </c>
      <c r="BG18" s="25"/>
      <c r="BH18" s="41">
        <f t="shared" si="27"/>
        <v>102.33729604561003</v>
      </c>
      <c r="BI18" s="41">
        <f t="shared" si="28"/>
        <v>102.33729604561003</v>
      </c>
      <c r="BJ18" s="41">
        <f t="shared" si="29"/>
        <v>102.33729604561003</v>
      </c>
      <c r="BK18" s="41">
        <f t="shared" si="30"/>
        <v>102.33729604561003</v>
      </c>
      <c r="BP18" s="76">
        <f t="shared" si="31"/>
        <v>0.88579760866189106</v>
      </c>
      <c r="BQ18" s="76">
        <f t="shared" si="32"/>
        <v>0.88579760866189106</v>
      </c>
      <c r="BR18" s="76">
        <f t="shared" si="33"/>
        <v>0.88579760866189106</v>
      </c>
      <c r="BS18" s="76">
        <f t="shared" si="34"/>
        <v>0.88579760866189106</v>
      </c>
      <c r="BT18" s="76">
        <f t="shared" ref="BT18:BW18" si="45">+BT19/((BH19+BH20)/(2*100))</f>
        <v>0.7774819134451002</v>
      </c>
      <c r="BU18" s="76">
        <f t="shared" si="45"/>
        <v>0.7774819134451002</v>
      </c>
      <c r="BV18" s="76">
        <f t="shared" si="45"/>
        <v>0.7774819134451002</v>
      </c>
      <c r="BW18" s="76">
        <f t="shared" si="45"/>
        <v>0.7774819134451002</v>
      </c>
      <c r="BX18" s="76"/>
      <c r="BY18" s="49">
        <f t="shared" si="21"/>
        <v>0.74247988804104414</v>
      </c>
      <c r="BZ18" s="49">
        <f t="shared" si="8"/>
        <v>0.2018614805067977</v>
      </c>
      <c r="CA18" s="49">
        <f t="shared" si="9"/>
        <v>5.5658161003673864E-2</v>
      </c>
      <c r="CC18" s="47">
        <f t="shared" si="36"/>
        <v>8.4669454135575002</v>
      </c>
      <c r="CD18" s="47">
        <f t="shared" si="37"/>
        <v>6.2865366827078049</v>
      </c>
      <c r="CE18" s="47">
        <f t="shared" si="38"/>
        <v>1.7091501365509576</v>
      </c>
      <c r="CF18" s="47">
        <f t="shared" si="39"/>
        <v>0.47125461103710137</v>
      </c>
      <c r="CG18" s="14">
        <f t="shared" si="23"/>
        <v>3.9832616363644213E-6</v>
      </c>
      <c r="CH18" s="9"/>
      <c r="CI18" s="50">
        <f t="shared" si="6"/>
        <v>0.47008658174525897</v>
      </c>
      <c r="CJ18" s="50">
        <f t="shared" si="6"/>
        <v>0.10540075460430769</v>
      </c>
      <c r="CK18" s="50">
        <f t="shared" si="6"/>
        <v>0.11923058647135613</v>
      </c>
      <c r="CL18" s="50">
        <f t="shared" si="6"/>
        <v>0.30528207717907718</v>
      </c>
      <c r="CN18" s="63">
        <f t="shared" si="11"/>
        <v>17.252177550051005</v>
      </c>
      <c r="CO18" s="63">
        <f t="shared" si="12"/>
        <v>3.8682076939780923</v>
      </c>
      <c r="CP18" s="63">
        <f t="shared" si="13"/>
        <v>4.3757625234987705</v>
      </c>
      <c r="CQ18" s="63">
        <f t="shared" si="14"/>
        <v>11.203852232472133</v>
      </c>
      <c r="CR18" s="63">
        <f t="shared" si="15"/>
        <v>17.415188796721875</v>
      </c>
      <c r="CS18" s="63"/>
    </row>
    <row r="19" spans="1:97">
      <c r="A19" s="1">
        <v>1955</v>
      </c>
      <c r="B19" s="26"/>
      <c r="C19" s="26"/>
      <c r="D19" s="26"/>
      <c r="E19" s="26"/>
      <c r="F19" s="15"/>
      <c r="G19" s="16"/>
      <c r="H19" s="56">
        <v>38.200000000000003</v>
      </c>
      <c r="I19" s="74">
        <v>9.6</v>
      </c>
      <c r="J19" s="56">
        <v>7.6</v>
      </c>
      <c r="K19" s="74">
        <v>2</v>
      </c>
      <c r="L19" s="15">
        <f t="shared" si="0"/>
        <v>0.19895287958115182</v>
      </c>
      <c r="M19" s="16">
        <f t="shared" si="40"/>
        <v>0</v>
      </c>
      <c r="N19" s="74">
        <v>38.18</v>
      </c>
      <c r="O19" s="74">
        <v>9.6199999999999992</v>
      </c>
      <c r="P19" s="56">
        <v>7.59</v>
      </c>
      <c r="Q19" s="74">
        <v>2.0299999999999994</v>
      </c>
      <c r="R19" s="15">
        <f t="shared" si="25"/>
        <v>0.19879518072289157</v>
      </c>
      <c r="S19" s="16">
        <f t="shared" si="26"/>
        <v>0</v>
      </c>
      <c r="T19" s="56">
        <v>107.1</v>
      </c>
      <c r="U19" s="296">
        <v>174.3</v>
      </c>
      <c r="V19" s="14">
        <f t="shared" ref="V19:V59" si="46">+V18*T19/100</f>
        <v>174.29079150000001</v>
      </c>
      <c r="W19" s="16">
        <f t="shared" si="41"/>
        <v>-9.2084999999997308E-3</v>
      </c>
      <c r="X19" s="14">
        <f t="shared" si="42"/>
        <v>107.12968653964352</v>
      </c>
      <c r="Y19" s="16">
        <f t="shared" si="43"/>
        <v>2.9686539643520859E-2</v>
      </c>
      <c r="Z19" s="19">
        <f t="shared" si="44"/>
        <v>94.997784636642862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6">
        <v>101</v>
      </c>
      <c r="BB19" s="40">
        <f t="shared" si="2"/>
        <v>38.200000000000003</v>
      </c>
      <c r="BC19" s="40">
        <f t="shared" si="3"/>
        <v>9.6</v>
      </c>
      <c r="BD19" s="40">
        <f t="shared" si="4"/>
        <v>7.6</v>
      </c>
      <c r="BE19" s="40">
        <f t="shared" si="5"/>
        <v>2</v>
      </c>
      <c r="BF19" s="15">
        <f t="shared" si="7"/>
        <v>0.19895287958115182</v>
      </c>
      <c r="BG19" s="25"/>
      <c r="BH19" s="41">
        <f t="shared" si="27"/>
        <v>94.997784636642862</v>
      </c>
      <c r="BI19" s="41">
        <f t="shared" si="28"/>
        <v>94.997784636642862</v>
      </c>
      <c r="BJ19" s="41">
        <f t="shared" si="29"/>
        <v>94.997784636642862</v>
      </c>
      <c r="BK19" s="41">
        <f t="shared" si="30"/>
        <v>94.997784636642862</v>
      </c>
      <c r="BP19" s="76">
        <f t="shared" si="31"/>
        <v>0.84148810459315582</v>
      </c>
      <c r="BQ19" s="76">
        <f t="shared" si="32"/>
        <v>0.84148810459315582</v>
      </c>
      <c r="BR19" s="76">
        <f t="shared" si="33"/>
        <v>0.84148810459315582</v>
      </c>
      <c r="BS19" s="76">
        <f t="shared" si="34"/>
        <v>0.84148810459315582</v>
      </c>
      <c r="BT19" s="76">
        <f t="shared" ref="BT19:BW19" si="47">+BT20/((BH20+BH21)/(2*100))</f>
        <v>0.72697959576939608</v>
      </c>
      <c r="BU19" s="76">
        <f t="shared" si="47"/>
        <v>0.72697959576939608</v>
      </c>
      <c r="BV19" s="76">
        <f t="shared" si="47"/>
        <v>0.72697959576939608</v>
      </c>
      <c r="BW19" s="76">
        <f t="shared" si="47"/>
        <v>0.72697959576939608</v>
      </c>
      <c r="BX19" s="76"/>
      <c r="BY19" s="49">
        <f t="shared" si="21"/>
        <v>0.74059986005130518</v>
      </c>
      <c r="BZ19" s="49">
        <f t="shared" si="8"/>
        <v>0.20232685063349712</v>
      </c>
      <c r="CA19" s="49">
        <f t="shared" si="9"/>
        <v>5.707270125459233E-2</v>
      </c>
      <c r="CC19" s="47">
        <f t="shared" si="36"/>
        <v>9.0316190550007374</v>
      </c>
      <c r="CD19" s="47">
        <f t="shared" si="37"/>
        <v>6.6888158081702471</v>
      </c>
      <c r="CE19" s="47">
        <f t="shared" si="38"/>
        <v>1.8273390395197806</v>
      </c>
      <c r="CF19" s="47">
        <f t="shared" si="39"/>
        <v>0.51545889617134055</v>
      </c>
      <c r="CG19" s="14">
        <f t="shared" si="23"/>
        <v>5.311139369079676E-6</v>
      </c>
      <c r="CH19" s="9"/>
      <c r="CI19" s="50">
        <f t="shared" si="6"/>
        <v>0.47008658174525897</v>
      </c>
      <c r="CJ19" s="50">
        <f t="shared" si="6"/>
        <v>0.10540075460430769</v>
      </c>
      <c r="CK19" s="50">
        <f t="shared" si="6"/>
        <v>0.11923058647135613</v>
      </c>
      <c r="CL19" s="50">
        <f t="shared" si="6"/>
        <v>0.30528207717907718</v>
      </c>
      <c r="CN19" s="63">
        <f t="shared" si="11"/>
        <v>17.957307422668894</v>
      </c>
      <c r="CO19" s="63">
        <f t="shared" si="12"/>
        <v>4.0263088258845539</v>
      </c>
      <c r="CP19" s="63">
        <f t="shared" si="13"/>
        <v>4.5546084032058047</v>
      </c>
      <c r="CQ19" s="63">
        <f t="shared" si="14"/>
        <v>11.661775348240749</v>
      </c>
      <c r="CR19" s="63">
        <f t="shared" si="15"/>
        <v>18.126981254353559</v>
      </c>
      <c r="CS19" s="63"/>
    </row>
    <row r="20" spans="1:97">
      <c r="A20" s="1">
        <v>1956</v>
      </c>
      <c r="B20" s="26"/>
      <c r="C20" s="26"/>
      <c r="D20" s="26"/>
      <c r="E20" s="26"/>
      <c r="F20" s="15"/>
      <c r="G20" s="16"/>
      <c r="H20" s="56">
        <v>42.2</v>
      </c>
      <c r="I20" s="74">
        <v>6.3</v>
      </c>
      <c r="J20" s="56">
        <v>9</v>
      </c>
      <c r="K20" s="74">
        <v>-2.7</v>
      </c>
      <c r="L20" s="15">
        <f t="shared" si="0"/>
        <v>0.21327014218009477</v>
      </c>
      <c r="M20" s="16">
        <f t="shared" si="40"/>
        <v>0</v>
      </c>
      <c r="N20" s="74">
        <v>42.19</v>
      </c>
      <c r="O20" s="74">
        <v>6.23</v>
      </c>
      <c r="P20" s="56">
        <v>8.9600000000000009</v>
      </c>
      <c r="Q20" s="74">
        <v>-2.7300000000000004</v>
      </c>
      <c r="R20" s="15">
        <f t="shared" si="25"/>
        <v>0.21237260014221382</v>
      </c>
      <c r="S20" s="16">
        <f t="shared" si="26"/>
        <v>0</v>
      </c>
      <c r="T20" s="56">
        <v>128.30000000000001</v>
      </c>
      <c r="U20" s="296">
        <v>223.6</v>
      </c>
      <c r="V20" s="14">
        <f t="shared" si="46"/>
        <v>223.61508549450002</v>
      </c>
      <c r="W20" s="16">
        <f t="shared" si="41"/>
        <v>1.5085494500027608E-2</v>
      </c>
      <c r="X20" s="14">
        <f t="shared" si="42"/>
        <v>128.28456683878369</v>
      </c>
      <c r="Y20" s="16">
        <f t="shared" si="43"/>
        <v>-1.5433161216321878E-2</v>
      </c>
      <c r="Z20" s="19">
        <f t="shared" si="44"/>
        <v>92.010963270578983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6">
        <v>99.9</v>
      </c>
      <c r="BB20" s="40">
        <f t="shared" si="2"/>
        <v>42.2</v>
      </c>
      <c r="BC20" s="40">
        <f t="shared" si="3"/>
        <v>6.3</v>
      </c>
      <c r="BD20" s="40">
        <f t="shared" si="4"/>
        <v>9</v>
      </c>
      <c r="BE20" s="40">
        <f t="shared" si="5"/>
        <v>-2.7</v>
      </c>
      <c r="BF20" s="15">
        <f t="shared" si="7"/>
        <v>0.21327014218009477</v>
      </c>
      <c r="BG20" s="25"/>
      <c r="BH20" s="41">
        <f t="shared" si="27"/>
        <v>92.010963270578983</v>
      </c>
      <c r="BI20" s="41">
        <f t="shared" si="28"/>
        <v>92.010963270578983</v>
      </c>
      <c r="BJ20" s="41">
        <f t="shared" si="29"/>
        <v>92.010963270578983</v>
      </c>
      <c r="BK20" s="41">
        <f t="shared" si="30"/>
        <v>92.010963270578983</v>
      </c>
      <c r="BP20" s="76">
        <f t="shared" si="31"/>
        <v>0.77426131084349992</v>
      </c>
      <c r="BQ20" s="76">
        <f t="shared" si="32"/>
        <v>0.77426131084349992</v>
      </c>
      <c r="BR20" s="76">
        <f t="shared" si="33"/>
        <v>0.77426131084349992</v>
      </c>
      <c r="BS20" s="76">
        <f t="shared" si="34"/>
        <v>0.77426131084349992</v>
      </c>
      <c r="BT20" s="76">
        <f t="shared" ref="BT20:BW20" si="48">+BT21/((BH21+BH22)/(2*100))</f>
        <v>0.69152007991530107</v>
      </c>
      <c r="BU20" s="76">
        <f t="shared" si="48"/>
        <v>0.69152007991530107</v>
      </c>
      <c r="BV20" s="76">
        <f t="shared" si="48"/>
        <v>0.69152007991530107</v>
      </c>
      <c r="BW20" s="76">
        <f t="shared" si="48"/>
        <v>0.69152007991530107</v>
      </c>
      <c r="BX20" s="76"/>
      <c r="BY20" s="49">
        <f t="shared" si="21"/>
        <v>0.73871983206156622</v>
      </c>
      <c r="BZ20" s="49">
        <f t="shared" si="8"/>
        <v>0.20279222076019654</v>
      </c>
      <c r="CA20" s="49">
        <f t="shared" si="9"/>
        <v>5.8487241505510795E-2</v>
      </c>
      <c r="CC20" s="47">
        <f t="shared" si="36"/>
        <v>11.623982593415615</v>
      </c>
      <c r="CD20" s="47">
        <f t="shared" si="37"/>
        <v>8.5868664692945522</v>
      </c>
      <c r="CE20" s="47">
        <f t="shared" si="38"/>
        <v>2.3572532441966212</v>
      </c>
      <c r="CF20" s="47">
        <f t="shared" si="39"/>
        <v>0.67985467719695281</v>
      </c>
      <c r="CG20" s="14">
        <f t="shared" si="23"/>
        <v>8.2027274889151514E-6</v>
      </c>
      <c r="CH20" s="9"/>
      <c r="CI20" s="50">
        <f t="shared" si="6"/>
        <v>0.47008658174525897</v>
      </c>
      <c r="CJ20" s="50">
        <f t="shared" si="6"/>
        <v>0.10540075460430769</v>
      </c>
      <c r="CK20" s="50">
        <f t="shared" si="6"/>
        <v>0.11923058647135613</v>
      </c>
      <c r="CL20" s="50">
        <f t="shared" si="6"/>
        <v>0.30528207717907718</v>
      </c>
      <c r="CN20" s="63">
        <f t="shared" si="11"/>
        <v>19.837653749649931</v>
      </c>
      <c r="CO20" s="63">
        <f t="shared" si="12"/>
        <v>4.4479118443017844</v>
      </c>
      <c r="CP20" s="63">
        <f t="shared" si="13"/>
        <v>5.0315307490912291</v>
      </c>
      <c r="CQ20" s="63">
        <f t="shared" si="14"/>
        <v>12.882903656957058</v>
      </c>
      <c r="CR20" s="63">
        <f t="shared" si="15"/>
        <v>20.025094474704716</v>
      </c>
      <c r="CS20" s="63"/>
    </row>
    <row r="21" spans="1:97">
      <c r="A21" s="1">
        <v>1957</v>
      </c>
      <c r="B21" s="26"/>
      <c r="C21" s="26"/>
      <c r="D21" s="26"/>
      <c r="E21" s="26"/>
      <c r="F21" s="15"/>
      <c r="G21" s="16"/>
      <c r="H21" s="56">
        <v>44.4</v>
      </c>
      <c r="I21" s="74">
        <v>12</v>
      </c>
      <c r="J21" s="56">
        <v>8.1</v>
      </c>
      <c r="K21" s="74">
        <v>3.9</v>
      </c>
      <c r="L21" s="15">
        <f t="shared" si="0"/>
        <v>0.18243243243243243</v>
      </c>
      <c r="M21" s="16">
        <f t="shared" si="40"/>
        <v>0</v>
      </c>
      <c r="N21" s="74">
        <v>44.42</v>
      </c>
      <c r="O21" s="74">
        <v>11.94</v>
      </c>
      <c r="P21" s="56">
        <v>8.08</v>
      </c>
      <c r="Q21" s="74">
        <v>3.8599999999999994</v>
      </c>
      <c r="R21" s="15">
        <f t="shared" si="25"/>
        <v>0.18190004502476362</v>
      </c>
      <c r="S21" s="16">
        <f t="shared" si="26"/>
        <v>0</v>
      </c>
      <c r="T21" s="56">
        <v>91.8</v>
      </c>
      <c r="U21" s="296">
        <v>205.2</v>
      </c>
      <c r="V21" s="14">
        <f>+V20*T21/100</f>
        <v>205.278648483951</v>
      </c>
      <c r="W21" s="16">
        <f>+V21-U21</f>
        <v>7.8648483951013759E-2</v>
      </c>
      <c r="X21" s="14">
        <f t="shared" si="42"/>
        <v>91.771019677996421</v>
      </c>
      <c r="Y21" s="16">
        <f>+X21-T21</f>
        <v>-2.8980322003576475E-2</v>
      </c>
      <c r="Z21" s="19">
        <f t="shared" si="44"/>
        <v>98.233737939620298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6">
        <v>101.9</v>
      </c>
      <c r="BB21" s="40">
        <f t="shared" si="2"/>
        <v>44.4</v>
      </c>
      <c r="BC21" s="40">
        <f t="shared" si="3"/>
        <v>12</v>
      </c>
      <c r="BD21" s="40">
        <f t="shared" si="4"/>
        <v>8.1</v>
      </c>
      <c r="BE21" s="40">
        <f t="shared" si="5"/>
        <v>3.9</v>
      </c>
      <c r="BF21" s="15">
        <f t="shared" si="7"/>
        <v>0.18243243243243243</v>
      </c>
      <c r="BG21" s="25"/>
      <c r="BH21" s="41">
        <f t="shared" si="27"/>
        <v>98.233737939620298</v>
      </c>
      <c r="BI21" s="41">
        <f t="shared" si="28"/>
        <v>98.233737939620298</v>
      </c>
      <c r="BJ21" s="41">
        <f t="shared" si="29"/>
        <v>98.233737939620298</v>
      </c>
      <c r="BK21" s="41">
        <f t="shared" si="30"/>
        <v>98.233737939620298</v>
      </c>
      <c r="BP21" s="76">
        <f t="shared" si="31"/>
        <v>0.76058582706187261</v>
      </c>
      <c r="BQ21" s="76">
        <f t="shared" si="32"/>
        <v>0.76058582706187261</v>
      </c>
      <c r="BR21" s="76">
        <f t="shared" si="33"/>
        <v>0.76058582706187261</v>
      </c>
      <c r="BS21" s="76">
        <f t="shared" si="34"/>
        <v>0.76058582706187261</v>
      </c>
      <c r="BT21" s="76">
        <f t="shared" ref="BT21:BW21" si="49">+BT22/((BH22+BH23)/(2*100))</f>
        <v>0.71190168185903324</v>
      </c>
      <c r="BU21" s="76">
        <f t="shared" si="49"/>
        <v>0.71190168185903324</v>
      </c>
      <c r="BV21" s="76">
        <f t="shared" si="49"/>
        <v>0.71190168185903324</v>
      </c>
      <c r="BW21" s="76">
        <f t="shared" si="49"/>
        <v>0.71190168185903324</v>
      </c>
      <c r="BX21" s="76"/>
      <c r="BY21" s="49">
        <f t="shared" si="21"/>
        <v>0.73683980407182725</v>
      </c>
      <c r="BZ21" s="49">
        <f t="shared" si="8"/>
        <v>0.20325759088689596</v>
      </c>
      <c r="CA21" s="49">
        <f t="shared" si="9"/>
        <v>5.9901781756429261E-2</v>
      </c>
      <c r="CC21" s="47">
        <f t="shared" si="36"/>
        <v>10.649685692001563</v>
      </c>
      <c r="CD21" s="47">
        <f t="shared" si="37"/>
        <v>7.8471123187209733</v>
      </c>
      <c r="CE21" s="47">
        <f t="shared" si="38"/>
        <v>2.1646294574588834</v>
      </c>
      <c r="CF21" s="47">
        <f t="shared" si="39"/>
        <v>0.63793514809684493</v>
      </c>
      <c r="CG21" s="14">
        <f t="shared" si="23"/>
        <v>8.7677248619133508E-6</v>
      </c>
      <c r="CH21" s="9"/>
      <c r="CI21" s="50">
        <f t="shared" si="6"/>
        <v>0.47008658174525897</v>
      </c>
      <c r="CJ21" s="50">
        <f t="shared" si="6"/>
        <v>0.10540075460430769</v>
      </c>
      <c r="CK21" s="50">
        <f t="shared" si="6"/>
        <v>0.11923058647135613</v>
      </c>
      <c r="CL21" s="50">
        <f t="shared" si="6"/>
        <v>0.30528207717907718</v>
      </c>
      <c r="CN21" s="63">
        <f t="shared" si="11"/>
        <v>20.871844229489497</v>
      </c>
      <c r="CO21" s="63">
        <f t="shared" si="12"/>
        <v>4.6797935044312613</v>
      </c>
      <c r="CP21" s="63">
        <f t="shared" si="13"/>
        <v>5.2938380393282118</v>
      </c>
      <c r="CQ21" s="63">
        <f t="shared" si="14"/>
        <v>13.554524226751026</v>
      </c>
      <c r="CR21" s="63">
        <f t="shared" si="15"/>
        <v>21.069056745897853</v>
      </c>
      <c r="CS21" s="63"/>
    </row>
    <row r="22" spans="1:97">
      <c r="A22" s="1">
        <v>1958</v>
      </c>
      <c r="B22" s="26"/>
      <c r="C22" s="26"/>
      <c r="D22" s="26"/>
      <c r="E22" s="26"/>
      <c r="F22" s="15"/>
      <c r="G22" s="16"/>
      <c r="H22" s="56">
        <v>61.6</v>
      </c>
      <c r="I22" s="74">
        <v>22.3</v>
      </c>
      <c r="J22" s="56">
        <v>15.8</v>
      </c>
      <c r="K22" s="74">
        <v>6.5</v>
      </c>
      <c r="L22" s="15">
        <f t="shared" si="0"/>
        <v>0.2564935064935065</v>
      </c>
      <c r="M22" s="16">
        <f t="shared" si="40"/>
        <v>0</v>
      </c>
      <c r="N22" s="74">
        <v>61.64</v>
      </c>
      <c r="O22" s="74">
        <v>22.28</v>
      </c>
      <c r="P22" s="56">
        <v>15.78</v>
      </c>
      <c r="Q22" s="74">
        <v>6.5000000000000018</v>
      </c>
      <c r="R22" s="15">
        <f t="shared" si="25"/>
        <v>0.25600259571706685</v>
      </c>
      <c r="S22" s="16">
        <f t="shared" si="26"/>
        <v>0</v>
      </c>
      <c r="T22" s="56">
        <v>181.4</v>
      </c>
      <c r="U22" s="296">
        <v>372.2</v>
      </c>
      <c r="V22" s="14">
        <f t="shared" si="46"/>
        <v>372.37546834988717</v>
      </c>
      <c r="W22" s="16">
        <f t="shared" si="41"/>
        <v>0.17546834988718274</v>
      </c>
      <c r="X22" s="14">
        <f>+U22/U21*100</f>
        <v>181.38401559454192</v>
      </c>
      <c r="Y22" s="16">
        <f t="shared" si="43"/>
        <v>-1.5984405458084439E-2</v>
      </c>
      <c r="Z22" s="19">
        <f t="shared" si="44"/>
        <v>107.66098660582706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6">
        <v>98.3</v>
      </c>
      <c r="BB22" s="40">
        <f t="shared" si="2"/>
        <v>61.6</v>
      </c>
      <c r="BC22" s="40">
        <f t="shared" si="3"/>
        <v>22.3</v>
      </c>
      <c r="BD22" s="40">
        <f t="shared" si="4"/>
        <v>15.8</v>
      </c>
      <c r="BE22" s="40">
        <f t="shared" si="5"/>
        <v>6.5</v>
      </c>
      <c r="BF22" s="15">
        <f t="shared" si="7"/>
        <v>0.2564935064935065</v>
      </c>
      <c r="BG22" s="25"/>
      <c r="BH22" s="41">
        <f t="shared" si="27"/>
        <v>107.66098660582706</v>
      </c>
      <c r="BI22" s="41">
        <f t="shared" si="28"/>
        <v>107.66098660582706</v>
      </c>
      <c r="BJ22" s="41">
        <f t="shared" si="29"/>
        <v>107.66098660582706</v>
      </c>
      <c r="BK22" s="41">
        <f t="shared" si="30"/>
        <v>107.66098660582706</v>
      </c>
      <c r="BP22" s="76">
        <f t="shared" si="31"/>
        <v>0.81885420539890164</v>
      </c>
      <c r="BQ22" s="76">
        <f t="shared" si="32"/>
        <v>0.81885420539890164</v>
      </c>
      <c r="BR22" s="76">
        <f t="shared" si="33"/>
        <v>0.81885420539890164</v>
      </c>
      <c r="BS22" s="76">
        <f t="shared" si="34"/>
        <v>0.81885420539890164</v>
      </c>
      <c r="BT22" s="76">
        <f t="shared" ref="BT22:BW22" si="50">+BT23/((BH23+BH24)/(2*100))</f>
        <v>0.74052891274792565</v>
      </c>
      <c r="BU22" s="76">
        <f t="shared" si="50"/>
        <v>0.74052891274792565</v>
      </c>
      <c r="BV22" s="76">
        <f t="shared" si="50"/>
        <v>0.74052891274792565</v>
      </c>
      <c r="BW22" s="76">
        <f t="shared" si="50"/>
        <v>0.74052891274792565</v>
      </c>
      <c r="BX22" s="76"/>
      <c r="BY22" s="49">
        <f t="shared" si="21"/>
        <v>0.73495977608208829</v>
      </c>
      <c r="BZ22" s="49">
        <f t="shared" si="8"/>
        <v>0.20372296101359538</v>
      </c>
      <c r="CA22" s="49">
        <f t="shared" si="9"/>
        <v>6.1316322007347726E-2</v>
      </c>
      <c r="CC22" s="47">
        <f t="shared" si="36"/>
        <v>19.295254143932855</v>
      </c>
      <c r="CD22" s="47">
        <f t="shared" si="37"/>
        <v>14.181235665071876</v>
      </c>
      <c r="CE22" s="47">
        <f t="shared" si="38"/>
        <v>3.9308863077118472</v>
      </c>
      <c r="CF22" s="47">
        <f t="shared" si="39"/>
        <v>1.1831140163029974</v>
      </c>
      <c r="CG22" s="14">
        <f t="shared" si="23"/>
        <v>1.8154846134432745E-5</v>
      </c>
      <c r="CH22" s="9"/>
      <c r="CI22" s="50">
        <f t="shared" si="6"/>
        <v>0.47008658174525897</v>
      </c>
      <c r="CJ22" s="50">
        <f t="shared" si="6"/>
        <v>0.10540075460430769</v>
      </c>
      <c r="CK22" s="50">
        <f t="shared" si="6"/>
        <v>0.11923058647135613</v>
      </c>
      <c r="CL22" s="50">
        <f t="shared" si="6"/>
        <v>0.30528207717907718</v>
      </c>
      <c r="CN22" s="63">
        <f t="shared" si="11"/>
        <v>28.957333435507952</v>
      </c>
      <c r="CO22" s="63">
        <f t="shared" si="12"/>
        <v>6.4926864836253539</v>
      </c>
      <c r="CP22" s="63">
        <f t="shared" si="13"/>
        <v>7.344604126635538</v>
      </c>
      <c r="CQ22" s="63">
        <f t="shared" si="14"/>
        <v>18.805375954231156</v>
      </c>
      <c r="CR22" s="63">
        <f t="shared" si="15"/>
        <v>29.230943593407833</v>
      </c>
      <c r="CS22" s="63"/>
    </row>
    <row r="23" spans="1:97">
      <c r="A23" s="1">
        <v>1959</v>
      </c>
      <c r="B23" s="26"/>
      <c r="C23" s="26"/>
      <c r="D23" s="26"/>
      <c r="E23" s="26"/>
      <c r="F23" s="15"/>
      <c r="G23" s="16"/>
      <c r="H23" s="56">
        <v>73.400000000000006</v>
      </c>
      <c r="I23" s="74">
        <v>25.8</v>
      </c>
      <c r="J23" s="56">
        <v>19.2</v>
      </c>
      <c r="K23" s="74">
        <v>6.6</v>
      </c>
      <c r="L23" s="15">
        <f t="shared" si="0"/>
        <v>0.26158038147138962</v>
      </c>
      <c r="M23" s="16">
        <f t="shared" si="40"/>
        <v>0</v>
      </c>
      <c r="N23" s="74">
        <v>73.5</v>
      </c>
      <c r="O23" s="74">
        <v>25.87</v>
      </c>
      <c r="P23" s="56">
        <v>19.23</v>
      </c>
      <c r="Q23" s="74">
        <v>6.6400000000000006</v>
      </c>
      <c r="R23" s="15">
        <f t="shared" si="25"/>
        <v>0.26163265306122452</v>
      </c>
      <c r="S23" s="16">
        <f t="shared" si="26"/>
        <v>0</v>
      </c>
      <c r="T23" s="56">
        <v>121.4</v>
      </c>
      <c r="U23" s="296">
        <v>451.9</v>
      </c>
      <c r="V23" s="14">
        <f t="shared" si="46"/>
        <v>452.06381857676308</v>
      </c>
      <c r="W23" s="16">
        <f t="shared" si="41"/>
        <v>0.16381857676310574</v>
      </c>
      <c r="X23" s="14">
        <f t="shared" si="42"/>
        <v>121.41321869962385</v>
      </c>
      <c r="Y23" s="16">
        <f t="shared" si="43"/>
        <v>1.3218699623848806E-2</v>
      </c>
      <c r="Z23" s="19">
        <f t="shared" si="44"/>
        <v>100.3814809478768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6">
        <v>100</v>
      </c>
      <c r="BB23" s="40">
        <f t="shared" si="2"/>
        <v>73.400000000000006</v>
      </c>
      <c r="BC23" s="40">
        <f t="shared" si="3"/>
        <v>25.8</v>
      </c>
      <c r="BD23" s="40">
        <f t="shared" si="4"/>
        <v>19.2</v>
      </c>
      <c r="BE23" s="40">
        <f t="shared" si="5"/>
        <v>6.6</v>
      </c>
      <c r="BF23" s="15">
        <f t="shared" si="7"/>
        <v>0.26158038147138962</v>
      </c>
      <c r="BG23" s="25"/>
      <c r="BH23" s="41">
        <f t="shared" si="27"/>
        <v>100.3814809478768</v>
      </c>
      <c r="BI23" s="41">
        <f t="shared" si="28"/>
        <v>100.3814809478768</v>
      </c>
      <c r="BJ23" s="41">
        <f t="shared" si="29"/>
        <v>100.3814809478768</v>
      </c>
      <c r="BK23" s="41">
        <f t="shared" si="30"/>
        <v>100.3814809478768</v>
      </c>
      <c r="BP23" s="76">
        <f t="shared" si="31"/>
        <v>0.82197797818338636</v>
      </c>
      <c r="BQ23" s="76">
        <f t="shared" si="32"/>
        <v>0.82197797818338636</v>
      </c>
      <c r="BR23" s="76">
        <f t="shared" si="33"/>
        <v>0.82197797818338636</v>
      </c>
      <c r="BS23" s="76">
        <f t="shared" si="34"/>
        <v>0.82197797818338636</v>
      </c>
      <c r="BT23" s="76">
        <f t="shared" ref="BT23:BW23" si="51">+BT24/((BH24+BH25)/(2*100))</f>
        <v>0.74724934540407772</v>
      </c>
      <c r="BU23" s="76">
        <f t="shared" si="51"/>
        <v>0.74724934540407772</v>
      </c>
      <c r="BV23" s="76">
        <f t="shared" si="51"/>
        <v>0.74724934540407772</v>
      </c>
      <c r="BW23" s="76">
        <f t="shared" si="51"/>
        <v>0.74724934540407772</v>
      </c>
      <c r="BX23" s="76"/>
      <c r="BY23" s="49">
        <f t="shared" si="21"/>
        <v>0.73307974809234933</v>
      </c>
      <c r="BZ23" s="49">
        <f t="shared" si="8"/>
        <v>0.2041883311402948</v>
      </c>
      <c r="CA23" s="49">
        <f t="shared" si="9"/>
        <v>6.2730862258266198E-2</v>
      </c>
      <c r="CC23" s="47">
        <f t="shared" si="36"/>
        <v>23.358290014573125</v>
      </c>
      <c r="CD23" s="47">
        <f t="shared" si="37"/>
        <v>17.123489359751304</v>
      </c>
      <c r="CE23" s="47">
        <f t="shared" si="38"/>
        <v>4.7694902563666988</v>
      </c>
      <c r="CF23" s="47">
        <f t="shared" si="39"/>
        <v>1.4652856734928215</v>
      </c>
      <c r="CG23" s="14">
        <f t="shared" si="23"/>
        <v>2.4724962301325704E-5</v>
      </c>
      <c r="CH23" s="9"/>
      <c r="CI23" s="50">
        <f t="shared" si="6"/>
        <v>0.47008658174525897</v>
      </c>
      <c r="CJ23" s="50">
        <f t="shared" si="6"/>
        <v>0.10540075460430769</v>
      </c>
      <c r="CK23" s="50">
        <f t="shared" si="6"/>
        <v>0.11923058647135613</v>
      </c>
      <c r="CL23" s="50">
        <f t="shared" si="6"/>
        <v>0.30528207717907718</v>
      </c>
      <c r="CN23" s="63">
        <f t="shared" si="11"/>
        <v>34.504355100102011</v>
      </c>
      <c r="CO23" s="63">
        <f t="shared" si="12"/>
        <v>7.7364153879561846</v>
      </c>
      <c r="CP23" s="63">
        <f t="shared" si="13"/>
        <v>8.751525046997541</v>
      </c>
      <c r="CQ23" s="63">
        <f t="shared" si="14"/>
        <v>22.407704464944267</v>
      </c>
      <c r="CR23" s="63">
        <f t="shared" si="15"/>
        <v>34.83037759344375</v>
      </c>
      <c r="CS23" s="63"/>
    </row>
    <row r="24" spans="1:97">
      <c r="A24" s="1">
        <v>1960</v>
      </c>
      <c r="B24" s="26"/>
      <c r="C24" s="26"/>
      <c r="D24" s="26"/>
      <c r="E24" s="26"/>
      <c r="F24" s="15"/>
      <c r="G24" s="16"/>
      <c r="H24" s="56">
        <v>80.5</v>
      </c>
      <c r="I24" s="74">
        <v>30</v>
      </c>
      <c r="J24" s="56">
        <v>24.1</v>
      </c>
      <c r="K24" s="74">
        <v>5.9</v>
      </c>
      <c r="L24" s="15">
        <f t="shared" si="0"/>
        <v>0.29937888198757767</v>
      </c>
      <c r="M24" s="16">
        <f t="shared" si="40"/>
        <v>0</v>
      </c>
      <c r="N24" s="74">
        <v>80.45</v>
      </c>
      <c r="O24" s="74">
        <v>29.95</v>
      </c>
      <c r="P24" s="56">
        <v>24.07</v>
      </c>
      <c r="Q24" s="74">
        <v>5.879999999999999</v>
      </c>
      <c r="R24" s="15">
        <f t="shared" si="25"/>
        <v>0.29919204474829086</v>
      </c>
      <c r="S24" s="16">
        <f t="shared" si="26"/>
        <v>0</v>
      </c>
      <c r="T24" s="56">
        <v>123.4</v>
      </c>
      <c r="U24" s="296">
        <v>557.5</v>
      </c>
      <c r="V24" s="14">
        <f t="shared" si="46"/>
        <v>557.84675212372565</v>
      </c>
      <c r="W24" s="16">
        <f t="shared" si="41"/>
        <v>0.34675212372565056</v>
      </c>
      <c r="X24" s="14">
        <f t="shared" si="42"/>
        <v>123.36800177030318</v>
      </c>
      <c r="Y24" s="16">
        <f t="shared" si="43"/>
        <v>-3.1998229696824865E-2</v>
      </c>
      <c r="Z24" s="19">
        <f t="shared" si="44"/>
        <v>101.43355491107813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6">
        <v>101</v>
      </c>
      <c r="BB24" s="40">
        <f t="shared" si="2"/>
        <v>80.5</v>
      </c>
      <c r="BC24" s="40">
        <f t="shared" si="3"/>
        <v>30</v>
      </c>
      <c r="BD24" s="40">
        <f t="shared" si="4"/>
        <v>24.1</v>
      </c>
      <c r="BE24" s="40">
        <f t="shared" si="5"/>
        <v>5.9</v>
      </c>
      <c r="BF24" s="15">
        <f t="shared" si="7"/>
        <v>0.29937888198757767</v>
      </c>
      <c r="BG24" s="25"/>
      <c r="BH24" s="41">
        <f t="shared" si="27"/>
        <v>101.43355491107813</v>
      </c>
      <c r="BI24" s="41">
        <f t="shared" si="28"/>
        <v>101.43355491107813</v>
      </c>
      <c r="BJ24" s="41">
        <f t="shared" si="29"/>
        <v>101.43355491107813</v>
      </c>
      <c r="BK24" s="41">
        <f t="shared" si="30"/>
        <v>101.43355491107813</v>
      </c>
      <c r="BP24" s="76">
        <f t="shared" si="31"/>
        <v>0.83376148385761495</v>
      </c>
      <c r="BQ24" s="76">
        <f t="shared" si="32"/>
        <v>0.83376148385761495</v>
      </c>
      <c r="BR24" s="76">
        <f t="shared" si="33"/>
        <v>0.83376148385761495</v>
      </c>
      <c r="BS24" s="76">
        <f t="shared" si="34"/>
        <v>0.83376148385761495</v>
      </c>
      <c r="BT24" s="76">
        <f t="shared" ref="BT24:BW24" si="52">+BT25/((BH25+BH26)/(2*100))</f>
        <v>0.85057800474516021</v>
      </c>
      <c r="BU24" s="76">
        <f t="shared" si="52"/>
        <v>0.85057800474516021</v>
      </c>
      <c r="BV24" s="76">
        <f t="shared" si="52"/>
        <v>0.85057800474516021</v>
      </c>
      <c r="BW24" s="76">
        <f t="shared" si="52"/>
        <v>0.85057800474516021</v>
      </c>
      <c r="BX24" s="76"/>
      <c r="BY24" s="49">
        <f t="shared" si="21"/>
        <v>0.73119972010261036</v>
      </c>
      <c r="BZ24" s="49">
        <f t="shared" si="8"/>
        <v>0.20465370126699423</v>
      </c>
      <c r="CA24" s="49">
        <f t="shared" si="9"/>
        <v>6.4145402509184671E-2</v>
      </c>
      <c r="CC24" s="47">
        <f t="shared" si="36"/>
        <v>28.905149094313</v>
      </c>
      <c r="CD24" s="47">
        <f t="shared" si="37"/>
        <v>21.135436927285888</v>
      </c>
      <c r="CE24" s="47">
        <f t="shared" si="38"/>
        <v>5.9155457478254609</v>
      </c>
      <c r="CF24" s="47">
        <f t="shared" si="39"/>
        <v>1.8541324232427021</v>
      </c>
      <c r="CG24" s="14">
        <f t="shared" si="23"/>
        <v>3.3995958949262217E-5</v>
      </c>
      <c r="CH24" s="9"/>
      <c r="CI24" s="50">
        <f t="shared" si="6"/>
        <v>0.47008658174525897</v>
      </c>
      <c r="CJ24" s="50">
        <f t="shared" si="6"/>
        <v>0.10540075460430769</v>
      </c>
      <c r="CK24" s="50">
        <f t="shared" si="6"/>
        <v>0.11923058647135613</v>
      </c>
      <c r="CL24" s="50">
        <f t="shared" si="6"/>
        <v>0.30528207717907718</v>
      </c>
      <c r="CN24" s="63">
        <f t="shared" si="11"/>
        <v>37.841969830493348</v>
      </c>
      <c r="CO24" s="63">
        <f t="shared" si="12"/>
        <v>8.4847607456467689</v>
      </c>
      <c r="CP24" s="63">
        <f t="shared" si="13"/>
        <v>9.5980622109441693</v>
      </c>
      <c r="CQ24" s="63">
        <f t="shared" si="14"/>
        <v>24.575207212915714</v>
      </c>
      <c r="CR24" s="63">
        <f t="shared" si="15"/>
        <v>38.199528559567057</v>
      </c>
      <c r="CS24" s="63"/>
    </row>
    <row r="25" spans="1:97">
      <c r="A25" s="1">
        <v>1961</v>
      </c>
      <c r="B25" s="26"/>
      <c r="C25" s="26"/>
      <c r="D25" s="26"/>
      <c r="E25" s="26"/>
      <c r="F25" s="15"/>
      <c r="G25" s="16"/>
      <c r="H25" s="56">
        <v>54.3</v>
      </c>
      <c r="I25" s="74">
        <v>9</v>
      </c>
      <c r="J25" s="56">
        <v>8</v>
      </c>
      <c r="K25" s="74">
        <v>1</v>
      </c>
      <c r="L25" s="15">
        <f t="shared" si="0"/>
        <v>0.14732965009208104</v>
      </c>
      <c r="M25" s="16">
        <f t="shared" si="40"/>
        <v>0</v>
      </c>
      <c r="N25" s="74">
        <v>54.17</v>
      </c>
      <c r="O25" s="74">
        <v>8.9600000000000009</v>
      </c>
      <c r="P25" s="56">
        <v>7.96</v>
      </c>
      <c r="Q25" s="74">
        <v>1.0000000000000009</v>
      </c>
      <c r="R25" s="15">
        <f t="shared" si="25"/>
        <v>0.14694480339671404</v>
      </c>
      <c r="S25" s="16">
        <f t="shared" si="26"/>
        <v>0</v>
      </c>
      <c r="T25" s="56">
        <v>26.2</v>
      </c>
      <c r="U25" s="296">
        <v>146.19999999999999</v>
      </c>
      <c r="V25" s="14">
        <f t="shared" si="46"/>
        <v>146.15584905641612</v>
      </c>
      <c r="W25" s="16">
        <f t="shared" si="41"/>
        <v>-4.4150943583872504E-2</v>
      </c>
      <c r="X25" s="14">
        <f t="shared" si="42"/>
        <v>26.224215246636767</v>
      </c>
      <c r="Y25" s="16">
        <f t="shared" si="43"/>
        <v>2.4215246636767773E-2</v>
      </c>
      <c r="Z25" s="19">
        <f t="shared" si="44"/>
        <v>126.22218275576643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6">
        <v>123.7</v>
      </c>
      <c r="BB25" s="40">
        <f t="shared" si="2"/>
        <v>54.3</v>
      </c>
      <c r="BC25" s="40">
        <f t="shared" si="3"/>
        <v>9</v>
      </c>
      <c r="BD25" s="40">
        <f t="shared" si="4"/>
        <v>8</v>
      </c>
      <c r="BE25" s="40">
        <f t="shared" si="5"/>
        <v>1</v>
      </c>
      <c r="BF25" s="15">
        <f t="shared" si="7"/>
        <v>0.14732965009208104</v>
      </c>
      <c r="BG25" s="25"/>
      <c r="BH25" s="41">
        <f t="shared" si="27"/>
        <v>126.22218275576643</v>
      </c>
      <c r="BI25" s="41">
        <f t="shared" si="28"/>
        <v>126.22218275576643</v>
      </c>
      <c r="BJ25" s="41">
        <f t="shared" si="29"/>
        <v>126.22218275576643</v>
      </c>
      <c r="BK25" s="41">
        <f t="shared" si="30"/>
        <v>126.22218275576643</v>
      </c>
      <c r="BP25" s="76">
        <f t="shared" si="31"/>
        <v>1.0523919439019487</v>
      </c>
      <c r="BQ25" s="76">
        <f t="shared" si="32"/>
        <v>1.0523919439019487</v>
      </c>
      <c r="BR25" s="76">
        <f t="shared" si="33"/>
        <v>1.0523919439019487</v>
      </c>
      <c r="BS25" s="76">
        <f t="shared" si="34"/>
        <v>1.0523919439019487</v>
      </c>
      <c r="BT25" s="76">
        <f t="shared" ref="BT25:BW25" si="53">+BT26/((BH26+BH27)/(2*100))</f>
        <v>0.9071506892262059</v>
      </c>
      <c r="BU25" s="76">
        <f t="shared" si="53"/>
        <v>0.9071506892262059</v>
      </c>
      <c r="BV25" s="76">
        <f t="shared" si="53"/>
        <v>0.9071506892262059</v>
      </c>
      <c r="BW25" s="76">
        <f t="shared" si="53"/>
        <v>0.9071506892262059</v>
      </c>
      <c r="BX25" s="76"/>
      <c r="BY25" s="49">
        <f t="shared" si="21"/>
        <v>0.7293196921128714</v>
      </c>
      <c r="BZ25" s="49">
        <f t="shared" si="8"/>
        <v>0.20511907139369365</v>
      </c>
      <c r="CA25" s="49">
        <f t="shared" si="9"/>
        <v>6.5559942760103143E-2</v>
      </c>
      <c r="CC25" s="47">
        <f t="shared" si="36"/>
        <v>7.601730558995385</v>
      </c>
      <c r="CD25" s="47">
        <f t="shared" si="37"/>
        <v>5.5440917908115201</v>
      </c>
      <c r="CE25" s="47">
        <f t="shared" si="38"/>
        <v>1.5592599132461971</v>
      </c>
      <c r="CF25" s="47">
        <f t="shared" si="39"/>
        <v>0.49836902032546432</v>
      </c>
      <c r="CG25" s="14">
        <f t="shared" si="23"/>
        <v>9.8346122034409511E-6</v>
      </c>
      <c r="CH25" s="9"/>
      <c r="CI25" s="50">
        <f t="shared" si="6"/>
        <v>0.47008658174525897</v>
      </c>
      <c r="CJ25" s="50">
        <f t="shared" si="6"/>
        <v>0.10540075460430769</v>
      </c>
      <c r="CK25" s="50">
        <f t="shared" si="6"/>
        <v>0.11923058647135613</v>
      </c>
      <c r="CL25" s="50">
        <f t="shared" si="6"/>
        <v>0.30528207717907718</v>
      </c>
      <c r="CN25" s="63">
        <f t="shared" si="11"/>
        <v>25.525701388767562</v>
      </c>
      <c r="CO25" s="63">
        <f t="shared" si="12"/>
        <v>5.7232609750139067</v>
      </c>
      <c r="CP25" s="63">
        <f t="shared" si="13"/>
        <v>6.4742208453946377</v>
      </c>
      <c r="CQ25" s="63">
        <f t="shared" si="14"/>
        <v>16.576816790823891</v>
      </c>
      <c r="CR25" s="63">
        <f t="shared" si="15"/>
        <v>25.766886966266966</v>
      </c>
      <c r="CS25" s="63"/>
    </row>
    <row r="26" spans="1:97">
      <c r="A26" s="1">
        <v>1962</v>
      </c>
      <c r="B26" s="26"/>
      <c r="C26" s="26"/>
      <c r="D26" s="26"/>
      <c r="E26" s="26"/>
      <c r="F26" s="15"/>
      <c r="G26" s="16"/>
      <c r="H26" s="56">
        <v>54.6</v>
      </c>
      <c r="I26" s="74">
        <v>4.5</v>
      </c>
      <c r="J26" s="56">
        <v>6.3</v>
      </c>
      <c r="K26" s="74">
        <v>-1.8</v>
      </c>
      <c r="L26" s="15">
        <f t="shared" si="0"/>
        <v>0.11538461538461538</v>
      </c>
      <c r="M26" s="16">
        <f t="shared" si="40"/>
        <v>0</v>
      </c>
      <c r="N26" s="74">
        <v>54.62</v>
      </c>
      <c r="O26" s="74">
        <v>4.4800000000000004</v>
      </c>
      <c r="P26" s="56">
        <v>6.28</v>
      </c>
      <c r="Q26" s="74">
        <v>-1.7999999999999998</v>
      </c>
      <c r="R26" s="15">
        <f t="shared" si="25"/>
        <v>0.11497619919443429</v>
      </c>
      <c r="S26" s="16">
        <f t="shared" ref="S26:S59" si="54">+O26-P26-Q26</f>
        <v>0</v>
      </c>
      <c r="T26" s="56">
        <v>90.6</v>
      </c>
      <c r="U26" s="296">
        <v>132.5</v>
      </c>
      <c r="V26" s="14">
        <f t="shared" si="46"/>
        <v>132.41719924511298</v>
      </c>
      <c r="W26" s="16">
        <f t="shared" si="41"/>
        <v>-8.2800754887017547E-2</v>
      </c>
      <c r="X26" s="14">
        <f t="shared" si="42"/>
        <v>90.629274965800278</v>
      </c>
      <c r="Y26" s="16">
        <f t="shared" si="43"/>
        <v>2.9274965800283326E-2</v>
      </c>
      <c r="Z26" s="19">
        <f t="shared" ref="Z26:Z59" si="55">+(P26/P25)/(T26/100)*100</f>
        <v>87.079991569325671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6">
        <v>103.9</v>
      </c>
      <c r="BB26" s="40">
        <f t="shared" si="2"/>
        <v>54.6</v>
      </c>
      <c r="BC26" s="40">
        <f t="shared" si="3"/>
        <v>4.5</v>
      </c>
      <c r="BD26" s="40">
        <f t="shared" si="4"/>
        <v>6.3</v>
      </c>
      <c r="BE26" s="40">
        <f t="shared" si="5"/>
        <v>-1.8</v>
      </c>
      <c r="BF26" s="15">
        <f t="shared" si="7"/>
        <v>0.11538461538461538</v>
      </c>
      <c r="BG26" s="25"/>
      <c r="BH26" s="41">
        <f t="shared" si="27"/>
        <v>87.079991569325671</v>
      </c>
      <c r="BI26" s="41">
        <f t="shared" si="28"/>
        <v>87.079991569325671</v>
      </c>
      <c r="BJ26" s="41">
        <f t="shared" si="29"/>
        <v>87.079991569325671</v>
      </c>
      <c r="BK26" s="41">
        <f t="shared" si="30"/>
        <v>87.079991569325671</v>
      </c>
      <c r="BP26" s="76">
        <f t="shared" si="31"/>
        <v>0.91642281602607945</v>
      </c>
      <c r="BQ26" s="76">
        <f t="shared" si="32"/>
        <v>0.91642281602607945</v>
      </c>
      <c r="BR26" s="76">
        <f t="shared" si="33"/>
        <v>0.91642281602607945</v>
      </c>
      <c r="BS26" s="76">
        <f t="shared" si="34"/>
        <v>0.91642281602607945</v>
      </c>
      <c r="BT26" s="76">
        <f t="shared" ref="BT26:BW26" si="56">+BT27/((BH27+BH28)/(2*100))</f>
        <v>0.84029617473149387</v>
      </c>
      <c r="BU26" s="76">
        <f t="shared" si="56"/>
        <v>0.84029617473149387</v>
      </c>
      <c r="BV26" s="76">
        <f t="shared" si="56"/>
        <v>0.84029617473149387</v>
      </c>
      <c r="BW26" s="76">
        <f t="shared" si="56"/>
        <v>0.84029617473149387</v>
      </c>
      <c r="BX26" s="76"/>
      <c r="BY26" s="49">
        <f t="shared" si="21"/>
        <v>0.72743966412313243</v>
      </c>
      <c r="BZ26" s="49">
        <f t="shared" si="8"/>
        <v>0.20558444152039307</v>
      </c>
      <c r="CA26" s="49">
        <f t="shared" si="9"/>
        <v>6.6974483011021615E-2</v>
      </c>
      <c r="CC26" s="47">
        <f t="shared" si="36"/>
        <v>6.8745560344284522</v>
      </c>
      <c r="CD26" s="47">
        <f t="shared" si="37"/>
        <v>5.0008247326802868</v>
      </c>
      <c r="CE26" s="47">
        <f t="shared" si="38"/>
        <v>1.4133017630386213</v>
      </c>
      <c r="CF26" s="47">
        <f t="shared" si="39"/>
        <v>0.46041983633614453</v>
      </c>
      <c r="CG26" s="14">
        <f t="shared" si="23"/>
        <v>9.7023733995338368E-6</v>
      </c>
      <c r="CH26" s="9"/>
      <c r="CI26" s="50">
        <f t="shared" si="6"/>
        <v>0.47008658174525897</v>
      </c>
      <c r="CJ26" s="50">
        <f t="shared" si="6"/>
        <v>0.10540075460430769</v>
      </c>
      <c r="CK26" s="50">
        <f t="shared" si="6"/>
        <v>0.11923058647135613</v>
      </c>
      <c r="CL26" s="50">
        <f t="shared" si="6"/>
        <v>0.30528207717907718</v>
      </c>
      <c r="CN26" s="63">
        <f t="shared" si="11"/>
        <v>25.666727363291141</v>
      </c>
      <c r="CO26" s="63">
        <f t="shared" si="12"/>
        <v>5.7548812013952002</v>
      </c>
      <c r="CP26" s="63">
        <f t="shared" si="13"/>
        <v>6.5099900213360451</v>
      </c>
      <c r="CQ26" s="63">
        <f t="shared" si="14"/>
        <v>16.668401413977616</v>
      </c>
      <c r="CR26" s="63">
        <f t="shared" si="15"/>
        <v>25.909245457793308</v>
      </c>
      <c r="CS26" s="63"/>
    </row>
    <row r="27" spans="1:97">
      <c r="A27" s="1">
        <v>1963</v>
      </c>
      <c r="B27" s="26"/>
      <c r="C27" s="26"/>
      <c r="D27" s="26"/>
      <c r="E27" s="26"/>
      <c r="F27" s="15"/>
      <c r="G27" s="16"/>
      <c r="H27" s="56">
        <v>61.8</v>
      </c>
      <c r="I27" s="74">
        <v>13.6</v>
      </c>
      <c r="J27" s="56">
        <v>10</v>
      </c>
      <c r="K27" s="74">
        <v>3.6</v>
      </c>
      <c r="L27" s="15">
        <f t="shared" si="0"/>
        <v>0.16181229773462785</v>
      </c>
      <c r="M27" s="16">
        <f t="shared" si="40"/>
        <v>0</v>
      </c>
      <c r="N27" s="74">
        <v>61.82</v>
      </c>
      <c r="O27" s="74">
        <v>13.62</v>
      </c>
      <c r="P27" s="56">
        <v>9.9700000000000006</v>
      </c>
      <c r="Q27" s="74">
        <v>3.6499999999999986</v>
      </c>
      <c r="R27" s="15">
        <f t="shared" si="25"/>
        <v>0.16127466839210614</v>
      </c>
      <c r="S27" s="16">
        <f t="shared" si="54"/>
        <v>0</v>
      </c>
      <c r="T27" s="56">
        <v>161.69999999999999</v>
      </c>
      <c r="U27" s="296">
        <v>214.4</v>
      </c>
      <c r="V27" s="14">
        <f t="shared" si="46"/>
        <v>214.11861117934768</v>
      </c>
      <c r="W27" s="16">
        <f t="shared" si="41"/>
        <v>-0.28138882065232451</v>
      </c>
      <c r="X27" s="14">
        <f t="shared" si="42"/>
        <v>161.81132075471697</v>
      </c>
      <c r="Y27" s="16">
        <f t="shared" si="43"/>
        <v>0.11132075471698499</v>
      </c>
      <c r="Z27" s="19">
        <f t="shared" si="55"/>
        <v>98.180557689201919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6">
        <v>99.6</v>
      </c>
      <c r="BB27" s="40">
        <f t="shared" si="2"/>
        <v>61.8</v>
      </c>
      <c r="BC27" s="40">
        <f t="shared" si="3"/>
        <v>13.6</v>
      </c>
      <c r="BD27" s="40">
        <f t="shared" si="4"/>
        <v>10</v>
      </c>
      <c r="BE27" s="40">
        <f t="shared" si="5"/>
        <v>3.6</v>
      </c>
      <c r="BF27" s="15">
        <f t="shared" si="7"/>
        <v>0.16181229773462785</v>
      </c>
      <c r="BG27" s="25"/>
      <c r="BH27" s="41">
        <f t="shared" si="27"/>
        <v>98.180557689201919</v>
      </c>
      <c r="BI27" s="41">
        <f t="shared" si="28"/>
        <v>98.180557689201919</v>
      </c>
      <c r="BJ27" s="41">
        <f t="shared" si="29"/>
        <v>98.180557689201919</v>
      </c>
      <c r="BK27" s="41">
        <f t="shared" si="30"/>
        <v>98.180557689201919</v>
      </c>
      <c r="BP27" s="76">
        <f t="shared" si="31"/>
        <v>0.89974903156549368</v>
      </c>
      <c r="BQ27" s="76">
        <f t="shared" si="32"/>
        <v>0.89974903156549368</v>
      </c>
      <c r="BR27" s="76">
        <f t="shared" si="33"/>
        <v>0.89974903156549368</v>
      </c>
      <c r="BS27" s="76">
        <f t="shared" si="34"/>
        <v>0.89974903156549368</v>
      </c>
      <c r="BT27" s="76">
        <f t="shared" ref="BT27:BW27" si="57">+BT28/((BH28+BH29)/(2*100))</f>
        <v>0.85862077533537229</v>
      </c>
      <c r="BU27" s="76">
        <f t="shared" si="57"/>
        <v>0.85862077533537229</v>
      </c>
      <c r="BV27" s="76">
        <f t="shared" si="57"/>
        <v>0.85862077533537229</v>
      </c>
      <c r="BW27" s="76">
        <f t="shared" si="57"/>
        <v>0.85862077533537229</v>
      </c>
      <c r="BX27" s="76"/>
      <c r="BY27" s="49">
        <f t="shared" si="21"/>
        <v>0.72555963613339347</v>
      </c>
      <c r="BZ27" s="49">
        <f t="shared" si="8"/>
        <v>0.20604981164709249</v>
      </c>
      <c r="CA27" s="49">
        <f t="shared" si="9"/>
        <v>6.8389023261940088E-2</v>
      </c>
      <c r="CC27" s="47">
        <f t="shared" si="36"/>
        <v>11.114210351080649</v>
      </c>
      <c r="CD27" s="47">
        <f t="shared" si="37"/>
        <v>8.0640224182400715</v>
      </c>
      <c r="CE27" s="47">
        <f t="shared" si="38"/>
        <v>2.2900809494463337</v>
      </c>
      <c r="CF27" s="47">
        <f t="shared" si="39"/>
        <v>0.76008999023814983</v>
      </c>
      <c r="CG27" s="14">
        <f t="shared" si="23"/>
        <v>1.6993156093936257E-5</v>
      </c>
      <c r="CH27" s="9"/>
      <c r="CI27" s="50">
        <f t="shared" si="6"/>
        <v>0.47008658174525897</v>
      </c>
      <c r="CJ27" s="50">
        <f t="shared" si="6"/>
        <v>0.10540075460430769</v>
      </c>
      <c r="CK27" s="50">
        <f t="shared" si="6"/>
        <v>0.11923058647135613</v>
      </c>
      <c r="CL27" s="50">
        <f t="shared" si="6"/>
        <v>0.30528207717907718</v>
      </c>
      <c r="CN27" s="63">
        <f t="shared" si="11"/>
        <v>29.051350751857004</v>
      </c>
      <c r="CO27" s="63">
        <f t="shared" si="12"/>
        <v>6.5137666345462151</v>
      </c>
      <c r="CP27" s="63">
        <f t="shared" si="13"/>
        <v>7.368450243929809</v>
      </c>
      <c r="CQ27" s="63">
        <f t="shared" si="14"/>
        <v>18.86643236966697</v>
      </c>
      <c r="CR27" s="63">
        <f t="shared" si="15"/>
        <v>29.325849254425393</v>
      </c>
      <c r="CS27" s="63"/>
    </row>
    <row r="28" spans="1:97">
      <c r="A28" s="1">
        <v>1964</v>
      </c>
      <c r="B28" s="26"/>
      <c r="C28" s="26"/>
      <c r="D28" s="26"/>
      <c r="E28" s="26"/>
      <c r="F28" s="15"/>
      <c r="G28" s="16"/>
      <c r="H28" s="56">
        <v>68.2</v>
      </c>
      <c r="I28" s="74">
        <v>13.2</v>
      </c>
      <c r="J28" s="56">
        <v>12.5</v>
      </c>
      <c r="K28" s="74">
        <v>0.7</v>
      </c>
      <c r="L28" s="15">
        <f t="shared" si="0"/>
        <v>0.18328445747800587</v>
      </c>
      <c r="M28" s="16">
        <f t="shared" si="40"/>
        <v>0</v>
      </c>
      <c r="N28" s="74">
        <v>68.16</v>
      </c>
      <c r="O28" s="74">
        <v>13.13</v>
      </c>
      <c r="P28" s="56">
        <v>12.46</v>
      </c>
      <c r="Q28" s="74">
        <v>0.66999999999999993</v>
      </c>
      <c r="R28" s="15">
        <f t="shared" si="25"/>
        <v>0.18280516431924884</v>
      </c>
      <c r="S28" s="16">
        <f t="shared" si="54"/>
        <v>0</v>
      </c>
      <c r="T28" s="56">
        <v>117.7</v>
      </c>
      <c r="U28" s="296">
        <v>252.4</v>
      </c>
      <c r="V28" s="14">
        <f t="shared" si="46"/>
        <v>252.01760535809223</v>
      </c>
      <c r="W28" s="16">
        <f t="shared" si="41"/>
        <v>-0.38239464190777994</v>
      </c>
      <c r="X28" s="14">
        <f t="shared" si="42"/>
        <v>117.72388059701493</v>
      </c>
      <c r="Y28" s="16">
        <f t="shared" si="43"/>
        <v>2.3880597014922955E-2</v>
      </c>
      <c r="Z28" s="19">
        <f t="shared" si="55"/>
        <v>106.18090465108155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6">
        <v>99.3</v>
      </c>
      <c r="BB28" s="40">
        <f t="shared" si="2"/>
        <v>68.2</v>
      </c>
      <c r="BC28" s="40">
        <f t="shared" si="3"/>
        <v>13.2</v>
      </c>
      <c r="BD28" s="40">
        <f t="shared" si="4"/>
        <v>12.5</v>
      </c>
      <c r="BE28" s="40">
        <f t="shared" si="5"/>
        <v>0.7</v>
      </c>
      <c r="BF28" s="15">
        <f t="shared" si="7"/>
        <v>0.18328445747800587</v>
      </c>
      <c r="BG28" s="25"/>
      <c r="BH28" s="41">
        <f t="shared" si="27"/>
        <v>106.18090465108155</v>
      </c>
      <c r="BI28" s="41">
        <f t="shared" si="28"/>
        <v>106.18090465108155</v>
      </c>
      <c r="BJ28" s="41">
        <f t="shared" si="29"/>
        <v>106.18090465108155</v>
      </c>
      <c r="BK28" s="41">
        <f t="shared" si="30"/>
        <v>106.18090465108155</v>
      </c>
      <c r="BP28" s="76">
        <f t="shared" si="31"/>
        <v>0.95536166130558642</v>
      </c>
      <c r="BQ28" s="76">
        <f t="shared" si="32"/>
        <v>0.95536166130558642</v>
      </c>
      <c r="BR28" s="76">
        <f t="shared" si="33"/>
        <v>0.95536166130558642</v>
      </c>
      <c r="BS28" s="76">
        <f t="shared" si="34"/>
        <v>0.95536166130558642</v>
      </c>
      <c r="BT28" s="76">
        <f t="shared" ref="BT28:BW28" si="58">+BT29/((BH29+BH30)/(2*100))</f>
        <v>0.87331551747532088</v>
      </c>
      <c r="BU28" s="76">
        <f t="shared" si="58"/>
        <v>0.87331551747532088</v>
      </c>
      <c r="BV28" s="76">
        <f t="shared" si="58"/>
        <v>0.87331551747532088</v>
      </c>
      <c r="BW28" s="76">
        <f t="shared" si="58"/>
        <v>0.87331551747532088</v>
      </c>
      <c r="BX28" s="76"/>
      <c r="BY28" s="49">
        <f t="shared" si="21"/>
        <v>0.72367960814365451</v>
      </c>
      <c r="BZ28" s="49">
        <f t="shared" si="8"/>
        <v>0.20651518177379191</v>
      </c>
      <c r="CA28" s="49">
        <f t="shared" si="9"/>
        <v>6.980356351285856E-2</v>
      </c>
      <c r="CC28" s="47">
        <f t="shared" si="36"/>
        <v>13.084050267327706</v>
      </c>
      <c r="CD28" s="47">
        <f t="shared" si="37"/>
        <v>9.4686603703915928</v>
      </c>
      <c r="CE28" s="47">
        <f t="shared" si="38"/>
        <v>2.7020550192946122</v>
      </c>
      <c r="CF28" s="47">
        <f t="shared" si="39"/>
        <v>0.91331333384084357</v>
      </c>
      <c r="CG28" s="14">
        <f t="shared" si="23"/>
        <v>2.1543800657553014E-5</v>
      </c>
      <c r="CH28" s="9"/>
      <c r="CI28" s="50">
        <f t="shared" si="6"/>
        <v>0.47008658174525897</v>
      </c>
      <c r="CJ28" s="50">
        <f t="shared" si="6"/>
        <v>0.10540075460430769</v>
      </c>
      <c r="CK28" s="50">
        <f t="shared" si="6"/>
        <v>0.11923058647135613</v>
      </c>
      <c r="CL28" s="50">
        <f t="shared" si="6"/>
        <v>0.30528207717907718</v>
      </c>
      <c r="CN28" s="63">
        <f t="shared" si="11"/>
        <v>32.05990487502666</v>
      </c>
      <c r="CO28" s="63">
        <f t="shared" si="12"/>
        <v>7.1883314640137845</v>
      </c>
      <c r="CP28" s="63">
        <f t="shared" si="13"/>
        <v>8.131525997346488</v>
      </c>
      <c r="CQ28" s="63">
        <f t="shared" si="14"/>
        <v>20.820237663613064</v>
      </c>
      <c r="CR28" s="63">
        <f t="shared" si="15"/>
        <v>32.362830406987243</v>
      </c>
      <c r="CS28" s="63"/>
    </row>
    <row r="29" spans="1:97">
      <c r="A29" s="1">
        <v>1965</v>
      </c>
      <c r="B29" s="26"/>
      <c r="C29" s="26"/>
      <c r="D29" s="26"/>
      <c r="E29" s="26"/>
      <c r="F29" s="15"/>
      <c r="G29" s="16"/>
      <c r="H29" s="56">
        <v>78.900000000000006</v>
      </c>
      <c r="I29" s="74">
        <v>12.3</v>
      </c>
      <c r="J29" s="56">
        <v>12.1</v>
      </c>
      <c r="K29" s="74">
        <v>0.2</v>
      </c>
      <c r="L29" s="15">
        <f t="shared" si="0"/>
        <v>0.15335868187579213</v>
      </c>
      <c r="M29" s="16">
        <f t="shared" si="40"/>
        <v>1.0547118733938987E-15</v>
      </c>
      <c r="N29" s="74">
        <v>78.86</v>
      </c>
      <c r="O29" s="74">
        <v>12.25</v>
      </c>
      <c r="P29" s="56">
        <v>12.08</v>
      </c>
      <c r="Q29" s="74">
        <v>0.16999999999999993</v>
      </c>
      <c r="R29" s="15">
        <f t="shared" si="25"/>
        <v>0.1531828556936343</v>
      </c>
      <c r="S29" s="16">
        <f t="shared" si="54"/>
        <v>0</v>
      </c>
      <c r="T29" s="56">
        <v>99.7</v>
      </c>
      <c r="U29" s="296">
        <v>251.7</v>
      </c>
      <c r="V29" s="14">
        <f t="shared" si="46"/>
        <v>251.26155254201797</v>
      </c>
      <c r="W29" s="16">
        <f t="shared" si="41"/>
        <v>-0.43844745798202212</v>
      </c>
      <c r="X29" s="14">
        <f t="shared" si="42"/>
        <v>99.722662440570517</v>
      </c>
      <c r="Y29" s="16">
        <f t="shared" si="43"/>
        <v>2.2662440570513809E-2</v>
      </c>
      <c r="Z29" s="19">
        <f t="shared" si="55"/>
        <v>97.241966670476913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6">
        <v>99.7</v>
      </c>
      <c r="BB29" s="40">
        <f t="shared" si="2"/>
        <v>78.900000000000006</v>
      </c>
      <c r="BC29" s="40">
        <f t="shared" si="3"/>
        <v>12.3</v>
      </c>
      <c r="BD29" s="40">
        <f t="shared" si="4"/>
        <v>12.1</v>
      </c>
      <c r="BE29" s="40">
        <f t="shared" si="5"/>
        <v>0.2</v>
      </c>
      <c r="BF29" s="15">
        <f t="shared" si="7"/>
        <v>0.15335868187579213</v>
      </c>
      <c r="BG29" s="25"/>
      <c r="BH29" s="41">
        <f t="shared" si="27"/>
        <v>97.241966670476913</v>
      </c>
      <c r="BI29" s="41">
        <f t="shared" si="28"/>
        <v>97.241966670476913</v>
      </c>
      <c r="BJ29" s="41">
        <f t="shared" si="29"/>
        <v>97.241966670476913</v>
      </c>
      <c r="BK29" s="41">
        <f t="shared" si="30"/>
        <v>97.241966670476913</v>
      </c>
      <c r="BP29" s="76">
        <f t="shared" si="31"/>
        <v>0.92901246826929285</v>
      </c>
      <c r="BQ29" s="76">
        <f t="shared" si="32"/>
        <v>0.92901246826929285</v>
      </c>
      <c r="BR29" s="76">
        <f t="shared" si="33"/>
        <v>0.92901246826929285</v>
      </c>
      <c r="BS29" s="76">
        <f t="shared" si="34"/>
        <v>0.92901246826929285</v>
      </c>
      <c r="BT29" s="76">
        <f t="shared" ref="BT29:BW29" si="59">+BT30/((BH30+BH31)/(2*100))</f>
        <v>0.86173310911476009</v>
      </c>
      <c r="BU29" s="76">
        <f t="shared" si="59"/>
        <v>0.86173310911476009</v>
      </c>
      <c r="BV29" s="76">
        <f t="shared" si="59"/>
        <v>0.86173310911476009</v>
      </c>
      <c r="BW29" s="76">
        <f t="shared" si="59"/>
        <v>0.86173310911476009</v>
      </c>
      <c r="BX29" s="76"/>
      <c r="BY29" s="49">
        <f t="shared" si="21"/>
        <v>0.72179958015391554</v>
      </c>
      <c r="BZ29" s="49">
        <f t="shared" si="8"/>
        <v>0.20698055190049133</v>
      </c>
      <c r="CA29" s="49">
        <f t="shared" si="9"/>
        <v>7.1218103763777033E-2</v>
      </c>
      <c r="CC29" s="47">
        <f t="shared" si="36"/>
        <v>13.024582998914685</v>
      </c>
      <c r="CD29" s="47">
        <f t="shared" si="37"/>
        <v>9.4011385402964471</v>
      </c>
      <c r="CE29" s="47">
        <f t="shared" si="38"/>
        <v>2.6958353773891179</v>
      </c>
      <c r="CF29" s="47">
        <f t="shared" si="39"/>
        <v>0.92758610349663229</v>
      </c>
      <c r="CG29" s="14">
        <f t="shared" si="23"/>
        <v>2.2977732487494684E-5</v>
      </c>
      <c r="CH29" s="9"/>
      <c r="CI29" s="50">
        <f t="shared" si="6"/>
        <v>0.47008658174525897</v>
      </c>
      <c r="CJ29" s="50">
        <f t="shared" si="6"/>
        <v>0.10540075460430769</v>
      </c>
      <c r="CK29" s="50">
        <f t="shared" si="6"/>
        <v>0.11923058647135613</v>
      </c>
      <c r="CL29" s="50">
        <f t="shared" si="6"/>
        <v>0.30528207717907718</v>
      </c>
      <c r="CN29" s="63">
        <f t="shared" si="11"/>
        <v>37.089831299700933</v>
      </c>
      <c r="CO29" s="63">
        <f t="shared" si="12"/>
        <v>8.3161195382798763</v>
      </c>
      <c r="CP29" s="63">
        <f t="shared" si="13"/>
        <v>9.4072932725899996</v>
      </c>
      <c r="CQ29" s="63">
        <f t="shared" si="14"/>
        <v>24.086755889429192</v>
      </c>
      <c r="CR29" s="63">
        <f t="shared" si="15"/>
        <v>37.440283271426594</v>
      </c>
      <c r="CS29" s="63"/>
    </row>
    <row r="30" spans="1:97">
      <c r="A30" s="1">
        <v>1966</v>
      </c>
      <c r="B30" s="26"/>
      <c r="C30" s="26"/>
      <c r="D30" s="26"/>
      <c r="E30" s="26"/>
      <c r="F30" s="15"/>
      <c r="G30" s="16"/>
      <c r="H30" s="56">
        <v>92.1</v>
      </c>
      <c r="I30" s="74">
        <v>11</v>
      </c>
      <c r="J30" s="56">
        <v>10.199999999999999</v>
      </c>
      <c r="K30" s="74">
        <v>0.8</v>
      </c>
      <c r="L30" s="15">
        <f t="shared" si="0"/>
        <v>0.11074918566775244</v>
      </c>
      <c r="M30" s="16">
        <f t="shared" si="40"/>
        <v>0</v>
      </c>
      <c r="N30" s="74">
        <v>92.06</v>
      </c>
      <c r="O30" s="74">
        <v>10.97</v>
      </c>
      <c r="P30" s="56">
        <v>10.17</v>
      </c>
      <c r="Q30" s="74">
        <v>0.80000000000000071</v>
      </c>
      <c r="R30" s="15">
        <f t="shared" si="25"/>
        <v>0.11047143167499457</v>
      </c>
      <c r="S30" s="16">
        <f t="shared" si="54"/>
        <v>0</v>
      </c>
      <c r="T30" s="56">
        <v>84.1</v>
      </c>
      <c r="U30" s="296">
        <v>211.6</v>
      </c>
      <c r="V30" s="14">
        <f t="shared" si="46"/>
        <v>211.3109656878371</v>
      </c>
      <c r="W30" s="16">
        <f t="shared" si="41"/>
        <v>-0.28903431216289732</v>
      </c>
      <c r="X30" s="14">
        <f t="shared" si="42"/>
        <v>84.068335319825195</v>
      </c>
      <c r="Y30" s="16">
        <f t="shared" si="43"/>
        <v>-3.1664680174799287E-2</v>
      </c>
      <c r="Z30" s="19">
        <f t="shared" si="55"/>
        <v>100.10551928876849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6">
        <v>100.3</v>
      </c>
      <c r="BB30" s="40">
        <f t="shared" si="2"/>
        <v>92.1</v>
      </c>
      <c r="BC30" s="40">
        <f t="shared" si="3"/>
        <v>11</v>
      </c>
      <c r="BD30" s="40">
        <f t="shared" si="4"/>
        <v>10.199999999999999</v>
      </c>
      <c r="BE30" s="40">
        <f t="shared" si="5"/>
        <v>0.8</v>
      </c>
      <c r="BF30" s="15">
        <f t="shared" si="7"/>
        <v>0.11074918566775244</v>
      </c>
      <c r="BG30" s="25"/>
      <c r="BH30" s="41">
        <f t="shared" si="27"/>
        <v>100.10551928876849</v>
      </c>
      <c r="BI30" s="41">
        <f t="shared" si="28"/>
        <v>100.10551928876849</v>
      </c>
      <c r="BJ30" s="41">
        <f t="shared" si="29"/>
        <v>100.10551928876849</v>
      </c>
      <c r="BK30" s="41">
        <f t="shared" si="30"/>
        <v>100.10551928876849</v>
      </c>
      <c r="BP30" s="76">
        <f t="shared" si="31"/>
        <v>0.92999275561838124</v>
      </c>
      <c r="BQ30" s="76">
        <f t="shared" si="32"/>
        <v>0.92999275561838124</v>
      </c>
      <c r="BR30" s="76">
        <f t="shared" si="33"/>
        <v>0.92999275561838124</v>
      </c>
      <c r="BS30" s="76">
        <f t="shared" si="34"/>
        <v>0.92999275561838124</v>
      </c>
      <c r="BT30" s="76">
        <f t="shared" ref="BT30:BW30" si="60">+BT31/((BH31+BH32)/(2*100))</f>
        <v>0.8618786246929816</v>
      </c>
      <c r="BU30" s="76">
        <f t="shared" si="60"/>
        <v>0.8618786246929816</v>
      </c>
      <c r="BV30" s="76">
        <f t="shared" si="60"/>
        <v>0.8618786246929816</v>
      </c>
      <c r="BW30" s="76">
        <f t="shared" si="60"/>
        <v>0.8618786246929816</v>
      </c>
      <c r="BX30" s="76"/>
      <c r="BY30" s="49">
        <f t="shared" si="21"/>
        <v>0.71991955216417658</v>
      </c>
      <c r="BZ30" s="49">
        <f t="shared" si="8"/>
        <v>0.20744592202719075</v>
      </c>
      <c r="CA30" s="49">
        <f t="shared" si="9"/>
        <v>7.2632644014695505E-2</v>
      </c>
      <c r="CC30" s="47">
        <f t="shared" si="36"/>
        <v>10.967827371104306</v>
      </c>
      <c r="CD30" s="47">
        <f t="shared" si="37"/>
        <v>7.8959533692194093</v>
      </c>
      <c r="CE30" s="47">
        <f t="shared" si="38"/>
        <v>2.2752310616337921</v>
      </c>
      <c r="CF30" s="47">
        <f t="shared" si="39"/>
        <v>0.79662230106005261</v>
      </c>
      <c r="CG30" s="14">
        <f t="shared" si="23"/>
        <v>2.0639191052218564E-5</v>
      </c>
      <c r="CH30" s="9"/>
      <c r="CI30" s="50">
        <f t="shared" si="6"/>
        <v>0.47008658174525897</v>
      </c>
      <c r="CJ30" s="50">
        <f t="shared" si="6"/>
        <v>0.10540075460430769</v>
      </c>
      <c r="CK30" s="50">
        <f t="shared" si="6"/>
        <v>0.11923058647135613</v>
      </c>
      <c r="CL30" s="50">
        <f t="shared" si="6"/>
        <v>0.30528207717907718</v>
      </c>
      <c r="CN30" s="63">
        <f t="shared" si="11"/>
        <v>43.29497417873835</v>
      </c>
      <c r="CO30" s="63">
        <f t="shared" si="12"/>
        <v>9.7074094990567374</v>
      </c>
      <c r="CP30" s="63">
        <f t="shared" si="13"/>
        <v>10.9811370140119</v>
      </c>
      <c r="CQ30" s="63">
        <f t="shared" si="14"/>
        <v>28.116479308193007</v>
      </c>
      <c r="CR30" s="63">
        <f t="shared" si="15"/>
        <v>43.704056898585407</v>
      </c>
      <c r="CS30" s="63"/>
    </row>
    <row r="31" spans="1:97">
      <c r="A31" s="1">
        <v>1967</v>
      </c>
      <c r="B31" s="26"/>
      <c r="C31" s="26"/>
      <c r="D31" s="26"/>
      <c r="E31" s="26"/>
      <c r="F31" s="15"/>
      <c r="G31" s="16"/>
      <c r="H31" s="56">
        <v>90.9</v>
      </c>
      <c r="I31" s="74">
        <v>8.8000000000000007</v>
      </c>
      <c r="J31" s="56">
        <v>8.1</v>
      </c>
      <c r="K31" s="74">
        <v>0.7</v>
      </c>
      <c r="L31" s="15">
        <f t="shared" si="0"/>
        <v>8.9108910891089105E-2</v>
      </c>
      <c r="M31" s="16">
        <f t="shared" si="40"/>
        <v>1.1102230246251565E-15</v>
      </c>
      <c r="N31" s="74">
        <v>90.91</v>
      </c>
      <c r="O31" s="74">
        <v>8.75</v>
      </c>
      <c r="P31" s="56">
        <v>8.1199999999999992</v>
      </c>
      <c r="Q31" s="74">
        <v>0.63000000000000078</v>
      </c>
      <c r="R31" s="15">
        <f t="shared" si="25"/>
        <v>8.9319106808931903E-2</v>
      </c>
      <c r="S31" s="16">
        <f t="shared" si="54"/>
        <v>0</v>
      </c>
      <c r="T31" s="56">
        <v>79.900000000000006</v>
      </c>
      <c r="U31" s="296">
        <v>169.1</v>
      </c>
      <c r="V31" s="14">
        <f t="shared" si="46"/>
        <v>168.83746158458186</v>
      </c>
      <c r="W31" s="16">
        <f t="shared" si="41"/>
        <v>-0.26253841541813472</v>
      </c>
      <c r="X31" s="14">
        <f t="shared" si="42"/>
        <v>79.914933837429118</v>
      </c>
      <c r="Y31" s="16">
        <f t="shared" si="43"/>
        <v>1.4933837429111918E-2</v>
      </c>
      <c r="Z31" s="19">
        <f t="shared" si="55"/>
        <v>99.928253483028811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6">
        <v>100</v>
      </c>
      <c r="BB31" s="40">
        <f t="shared" si="2"/>
        <v>90.9</v>
      </c>
      <c r="BC31" s="40">
        <f t="shared" si="3"/>
        <v>8.8000000000000007</v>
      </c>
      <c r="BD31" s="40">
        <f t="shared" si="4"/>
        <v>8.1</v>
      </c>
      <c r="BE31" s="40">
        <f t="shared" si="5"/>
        <v>0.7</v>
      </c>
      <c r="BF31" s="15">
        <f t="shared" si="7"/>
        <v>8.9108910891089105E-2</v>
      </c>
      <c r="BG31" s="25"/>
      <c r="BH31" s="41">
        <f t="shared" si="27"/>
        <v>99.928253483028811</v>
      </c>
      <c r="BI31" s="41">
        <f t="shared" si="28"/>
        <v>99.928253483028811</v>
      </c>
      <c r="BJ31" s="41">
        <f t="shared" si="29"/>
        <v>99.928253483028811</v>
      </c>
      <c r="BK31" s="41">
        <f t="shared" si="30"/>
        <v>99.928253483028811</v>
      </c>
      <c r="BP31" s="76">
        <f t="shared" si="31"/>
        <v>0.92932551820814058</v>
      </c>
      <c r="BQ31" s="76">
        <f t="shared" si="32"/>
        <v>0.92932551820814058</v>
      </c>
      <c r="BR31" s="76">
        <f t="shared" si="33"/>
        <v>0.92932551820814058</v>
      </c>
      <c r="BS31" s="76">
        <f t="shared" si="34"/>
        <v>0.92932551820814058</v>
      </c>
      <c r="BT31" s="76">
        <f t="shared" ref="BT31:BW31" si="61">+BT32/((BH32+BH33)/(2*100))</f>
        <v>0.86132894315290898</v>
      </c>
      <c r="BU31" s="76">
        <f t="shared" si="61"/>
        <v>0.86132894315290898</v>
      </c>
      <c r="BV31" s="76">
        <f t="shared" si="61"/>
        <v>0.86132894315290898</v>
      </c>
      <c r="BW31" s="76">
        <f t="shared" si="61"/>
        <v>0.86132894315290898</v>
      </c>
      <c r="BX31" s="76"/>
      <c r="BY31" s="49">
        <f t="shared" si="21"/>
        <v>0.71803952417443762</v>
      </c>
      <c r="BZ31" s="49">
        <f t="shared" si="8"/>
        <v>0.20791129215389018</v>
      </c>
      <c r="CA31" s="49">
        <f t="shared" si="9"/>
        <v>7.4047184265613977E-2</v>
      </c>
      <c r="CC31" s="47">
        <f t="shared" si="36"/>
        <v>8.7159986907685951</v>
      </c>
      <c r="CD31" s="47">
        <f t="shared" si="37"/>
        <v>6.2584315526245033</v>
      </c>
      <c r="CE31" s="47">
        <f t="shared" si="38"/>
        <v>1.8121545502093135</v>
      </c>
      <c r="CF31" s="47">
        <f t="shared" si="39"/>
        <v>0.64539516111419226</v>
      </c>
      <c r="CG31" s="14">
        <f t="shared" si="23"/>
        <v>1.7426820586030622E-5</v>
      </c>
      <c r="CH31" s="9"/>
      <c r="CI31" s="50">
        <f t="shared" si="6"/>
        <v>0.47008658174525897</v>
      </c>
      <c r="CJ31" s="50">
        <f t="shared" si="6"/>
        <v>0.10540075460430769</v>
      </c>
      <c r="CK31" s="50">
        <f t="shared" si="6"/>
        <v>0.11923058647135613</v>
      </c>
      <c r="CL31" s="50">
        <f t="shared" si="6"/>
        <v>0.30528207717907718</v>
      </c>
      <c r="CN31" s="63">
        <f t="shared" si="11"/>
        <v>42.730870280644041</v>
      </c>
      <c r="CO31" s="63">
        <f t="shared" si="12"/>
        <v>9.5809285935315689</v>
      </c>
      <c r="CP31" s="63">
        <f t="shared" si="13"/>
        <v>10.838060310246274</v>
      </c>
      <c r="CQ31" s="63">
        <f t="shared" si="14"/>
        <v>27.750140815578117</v>
      </c>
      <c r="CR31" s="63">
        <f t="shared" si="15"/>
        <v>43.134622932480063</v>
      </c>
      <c r="CS31" s="63"/>
    </row>
    <row r="32" spans="1:97">
      <c r="A32" s="1">
        <v>1968</v>
      </c>
      <c r="B32" s="26"/>
      <c r="C32" s="26"/>
      <c r="D32" s="26"/>
      <c r="E32" s="26"/>
      <c r="F32" s="15"/>
      <c r="G32" s="16"/>
      <c r="H32" s="56">
        <v>88.9</v>
      </c>
      <c r="I32" s="74">
        <v>8.5</v>
      </c>
      <c r="J32" s="56">
        <v>7.4</v>
      </c>
      <c r="K32" s="74">
        <v>1.1000000000000001</v>
      </c>
      <c r="L32" s="15">
        <f t="shared" si="0"/>
        <v>8.3239595050618675E-2</v>
      </c>
      <c r="M32" s="16">
        <f t="shared" si="40"/>
        <v>0</v>
      </c>
      <c r="N32" s="74">
        <v>88.89</v>
      </c>
      <c r="O32" s="74">
        <v>8.51</v>
      </c>
      <c r="P32" s="56">
        <v>7.45</v>
      </c>
      <c r="Q32" s="74">
        <v>1.0599999999999996</v>
      </c>
      <c r="R32" s="15">
        <f t="shared" si="25"/>
        <v>8.3811452356845548E-2</v>
      </c>
      <c r="S32" s="16">
        <f t="shared" si="54"/>
        <v>0</v>
      </c>
      <c r="T32" s="56">
        <v>91.8</v>
      </c>
      <c r="U32" s="296">
        <v>155.19999999999999</v>
      </c>
      <c r="V32" s="14">
        <f t="shared" si="46"/>
        <v>154.99278973464615</v>
      </c>
      <c r="W32" s="16">
        <f t="shared" si="41"/>
        <v>-0.20721026535383658</v>
      </c>
      <c r="X32" s="14">
        <f t="shared" si="42"/>
        <v>91.780011827321104</v>
      </c>
      <c r="Y32" s="16">
        <f t="shared" si="43"/>
        <v>-1.9988172678893079E-2</v>
      </c>
      <c r="Z32" s="19">
        <f t="shared" si="55"/>
        <v>99.944192236281509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6">
        <v>100</v>
      </c>
      <c r="BB32" s="40">
        <f t="shared" si="2"/>
        <v>88.9</v>
      </c>
      <c r="BC32" s="40">
        <f t="shared" si="3"/>
        <v>8.5</v>
      </c>
      <c r="BD32" s="40">
        <f t="shared" si="4"/>
        <v>7.4</v>
      </c>
      <c r="BE32" s="40">
        <f t="shared" si="5"/>
        <v>1.1000000000000001</v>
      </c>
      <c r="BF32" s="15">
        <f t="shared" si="7"/>
        <v>8.3239595050618675E-2</v>
      </c>
      <c r="BG32" s="25"/>
      <c r="BH32" s="41">
        <f t="shared" si="27"/>
        <v>99.944192236281509</v>
      </c>
      <c r="BI32" s="41">
        <f t="shared" si="28"/>
        <v>99.944192236281509</v>
      </c>
      <c r="BJ32" s="41">
        <f t="shared" si="29"/>
        <v>99.944192236281509</v>
      </c>
      <c r="BK32" s="41">
        <f t="shared" si="30"/>
        <v>99.944192236281509</v>
      </c>
      <c r="BP32" s="76">
        <f t="shared" si="31"/>
        <v>0.9288068824187633</v>
      </c>
      <c r="BQ32" s="76">
        <f t="shared" si="32"/>
        <v>0.9288068824187633</v>
      </c>
      <c r="BR32" s="76">
        <f t="shared" si="33"/>
        <v>0.9288068824187633</v>
      </c>
      <c r="BS32" s="76">
        <f t="shared" si="34"/>
        <v>0.9288068824187633</v>
      </c>
      <c r="BT32" s="76">
        <f t="shared" ref="BT32:BW32" si="62">+BT33/((BH33+BH34)/(2*100))</f>
        <v>0.82570732540657177</v>
      </c>
      <c r="BU32" s="76">
        <f t="shared" si="62"/>
        <v>0.82570732540657177</v>
      </c>
      <c r="BV32" s="76">
        <f t="shared" si="62"/>
        <v>0.82570732540657177</v>
      </c>
      <c r="BW32" s="76">
        <f t="shared" si="62"/>
        <v>0.82570732540657177</v>
      </c>
      <c r="BX32" s="76"/>
      <c r="BY32" s="49">
        <f t="shared" si="21"/>
        <v>0.71615949618469865</v>
      </c>
      <c r="BZ32" s="49">
        <f t="shared" si="8"/>
        <v>0.2083766622805896</v>
      </c>
      <c r="CA32" s="49">
        <f t="shared" si="9"/>
        <v>7.546172451653245E-2</v>
      </c>
      <c r="CC32" s="47">
        <f t="shared" si="36"/>
        <v>7.9672105580540098</v>
      </c>
      <c r="CD32" s="47">
        <f t="shared" si="37"/>
        <v>5.7057934992533719</v>
      </c>
      <c r="CE32" s="47">
        <f t="shared" si="38"/>
        <v>1.6601807437739682</v>
      </c>
      <c r="CF32" s="47">
        <f t="shared" si="39"/>
        <v>0.60121944829708052</v>
      </c>
      <c r="CG32" s="14">
        <f t="shared" si="23"/>
        <v>1.6866729589226637E-5</v>
      </c>
      <c r="CH32" s="9"/>
      <c r="CI32" s="50">
        <f t="shared" si="6"/>
        <v>0.47008658174525897</v>
      </c>
      <c r="CJ32" s="50">
        <f t="shared" si="6"/>
        <v>0.10540075460430769</v>
      </c>
      <c r="CK32" s="50">
        <f t="shared" si="6"/>
        <v>0.11923058647135613</v>
      </c>
      <c r="CL32" s="50">
        <f t="shared" si="6"/>
        <v>0.30528207717907718</v>
      </c>
      <c r="CN32" s="63">
        <f t="shared" si="11"/>
        <v>41.790697117153528</v>
      </c>
      <c r="CO32" s="63">
        <f t="shared" si="12"/>
        <v>9.370127084322954</v>
      </c>
      <c r="CP32" s="63">
        <f t="shared" si="13"/>
        <v>10.599599137303562</v>
      </c>
      <c r="CQ32" s="63">
        <f t="shared" si="14"/>
        <v>27.139576661219962</v>
      </c>
      <c r="CR32" s="63">
        <f t="shared" si="15"/>
        <v>42.185566322304489</v>
      </c>
      <c r="CS32" s="63"/>
    </row>
    <row r="33" spans="1:99">
      <c r="A33" s="1">
        <v>1969</v>
      </c>
      <c r="B33" s="26"/>
      <c r="C33" s="26"/>
      <c r="D33" s="26"/>
      <c r="E33" s="26"/>
      <c r="F33" s="15"/>
      <c r="G33" s="16"/>
      <c r="H33" s="56">
        <v>101</v>
      </c>
      <c r="I33" s="74">
        <v>16.100000000000001</v>
      </c>
      <c r="J33" s="56">
        <v>10.4</v>
      </c>
      <c r="K33" s="74">
        <v>5.7</v>
      </c>
      <c r="L33" s="15">
        <f t="shared" si="0"/>
        <v>0.10297029702970298</v>
      </c>
      <c r="M33" s="16">
        <f t="shared" si="40"/>
        <v>0</v>
      </c>
      <c r="N33" s="74">
        <v>100.97</v>
      </c>
      <c r="O33" s="74">
        <v>16.100000000000001</v>
      </c>
      <c r="P33" s="56">
        <v>10.38</v>
      </c>
      <c r="Q33" s="74">
        <v>5.7200000000000006</v>
      </c>
      <c r="R33" s="15">
        <f t="shared" si="25"/>
        <v>0.10280281271664851</v>
      </c>
      <c r="S33" s="16">
        <f t="shared" si="54"/>
        <v>0</v>
      </c>
      <c r="T33" s="56">
        <v>151.80000000000001</v>
      </c>
      <c r="U33" s="296">
        <v>235.6</v>
      </c>
      <c r="V33" s="14">
        <f t="shared" si="46"/>
        <v>235.27905481719287</v>
      </c>
      <c r="W33" s="16">
        <f t="shared" si="41"/>
        <v>-0.32094518280712236</v>
      </c>
      <c r="X33" s="14">
        <f t="shared" si="42"/>
        <v>151.80412371134022</v>
      </c>
      <c r="Y33" s="16">
        <f t="shared" si="43"/>
        <v>4.1237113402132763E-3</v>
      </c>
      <c r="Z33" s="19">
        <f t="shared" si="55"/>
        <v>91.784492134652623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6">
        <v>100</v>
      </c>
      <c r="BB33" s="40">
        <f t="shared" si="2"/>
        <v>101</v>
      </c>
      <c r="BC33" s="40">
        <f t="shared" si="3"/>
        <v>16.100000000000001</v>
      </c>
      <c r="BD33" s="40">
        <f t="shared" si="4"/>
        <v>10.4</v>
      </c>
      <c r="BE33" s="40">
        <f t="shared" si="5"/>
        <v>5.7</v>
      </c>
      <c r="BF33" s="15">
        <f t="shared" si="7"/>
        <v>0.10297029702970298</v>
      </c>
      <c r="BG33" s="25"/>
      <c r="BH33" s="41">
        <f t="shared" si="27"/>
        <v>91.784492134652623</v>
      </c>
      <c r="BI33" s="41">
        <f t="shared" si="28"/>
        <v>91.784492134652623</v>
      </c>
      <c r="BJ33" s="41">
        <f t="shared" si="29"/>
        <v>91.784492134652623</v>
      </c>
      <c r="BK33" s="41">
        <f t="shared" si="30"/>
        <v>91.784492134652623</v>
      </c>
      <c r="BP33" s="76">
        <f t="shared" si="31"/>
        <v>0.85250067993976208</v>
      </c>
      <c r="BQ33" s="76">
        <f t="shared" si="32"/>
        <v>0.85250067993976208</v>
      </c>
      <c r="BR33" s="76">
        <f t="shared" si="33"/>
        <v>0.85250067993976208</v>
      </c>
      <c r="BS33" s="76">
        <f t="shared" si="34"/>
        <v>0.85250067993976208</v>
      </c>
      <c r="BT33" s="76">
        <f t="shared" ref="BT33:BW33" si="63">+BT34/((BH34+BH35)/(2*100))</f>
        <v>0.80377011896933903</v>
      </c>
      <c r="BU33" s="76">
        <f t="shared" si="63"/>
        <v>0.80377011896933903</v>
      </c>
      <c r="BV33" s="76">
        <f t="shared" si="63"/>
        <v>0.80377011896933903</v>
      </c>
      <c r="BW33" s="76">
        <f t="shared" si="63"/>
        <v>0.80377011896933903</v>
      </c>
      <c r="BX33" s="76"/>
      <c r="BY33" s="49">
        <f t="shared" si="21"/>
        <v>0.71427946819495969</v>
      </c>
      <c r="BZ33" s="49">
        <f t="shared" si="8"/>
        <v>0.20884203240728902</v>
      </c>
      <c r="CA33" s="49">
        <f t="shared" si="9"/>
        <v>7.6876264767450922E-2</v>
      </c>
      <c r="CC33" s="47">
        <f t="shared" si="36"/>
        <v>12.199403759695379</v>
      </c>
      <c r="CD33" s="47">
        <f t="shared" si="37"/>
        <v>8.7137836297708073</v>
      </c>
      <c r="CE33" s="47">
        <f t="shared" si="38"/>
        <v>2.5477482753319056</v>
      </c>
      <c r="CF33" s="47">
        <f t="shared" si="39"/>
        <v>0.93784459343537818</v>
      </c>
      <c r="CG33" s="14">
        <f t="shared" si="23"/>
        <v>2.7261157287683524E-5</v>
      </c>
      <c r="CH33" s="9"/>
      <c r="CI33" s="50">
        <f t="shared" si="6"/>
        <v>0.47008658174525897</v>
      </c>
      <c r="CJ33" s="50">
        <f t="shared" si="6"/>
        <v>0.10540075460430769</v>
      </c>
      <c r="CK33" s="50">
        <f t="shared" si="6"/>
        <v>0.11923058647135613</v>
      </c>
      <c r="CL33" s="50">
        <f t="shared" si="6"/>
        <v>0.30528207717907718</v>
      </c>
      <c r="CN33" s="63">
        <f t="shared" si="11"/>
        <v>47.478744756271155</v>
      </c>
      <c r="CO33" s="63">
        <f t="shared" si="12"/>
        <v>10.645476215035076</v>
      </c>
      <c r="CP33" s="63">
        <f t="shared" si="13"/>
        <v>12.042289233606969</v>
      </c>
      <c r="CQ33" s="63">
        <f t="shared" si="14"/>
        <v>30.833489795086795</v>
      </c>
      <c r="CR33" s="63">
        <f t="shared" si="15"/>
        <v>47.927358813866732</v>
      </c>
      <c r="CS33" s="63"/>
    </row>
    <row r="34" spans="1:99">
      <c r="A34" s="1">
        <v>1970</v>
      </c>
      <c r="B34" s="26"/>
      <c r="C34" s="26"/>
      <c r="D34" s="26"/>
      <c r="E34" s="26"/>
      <c r="F34" s="15"/>
      <c r="G34" s="16"/>
      <c r="H34" s="56">
        <v>111.2</v>
      </c>
      <c r="I34" s="74">
        <v>18.8</v>
      </c>
      <c r="J34" s="56">
        <v>12.2</v>
      </c>
      <c r="K34" s="74">
        <v>6.6</v>
      </c>
      <c r="L34" s="15">
        <f t="shared" si="0"/>
        <v>0.10971223021582732</v>
      </c>
      <c r="M34" s="16">
        <f t="shared" si="40"/>
        <v>0</v>
      </c>
      <c r="N34" s="74">
        <v>111.21</v>
      </c>
      <c r="O34" s="74">
        <v>18.82</v>
      </c>
      <c r="P34" s="56">
        <v>12.23</v>
      </c>
      <c r="Q34" s="74">
        <v>6.59</v>
      </c>
      <c r="R34" s="15">
        <f t="shared" si="25"/>
        <v>0.10997212480892007</v>
      </c>
      <c r="S34" s="16">
        <f t="shared" si="54"/>
        <v>0</v>
      </c>
      <c r="T34" s="56">
        <v>114.5</v>
      </c>
      <c r="U34" s="296">
        <v>269.8</v>
      </c>
      <c r="V34" s="14">
        <f t="shared" si="46"/>
        <v>269.39451776568586</v>
      </c>
      <c r="W34" s="16">
        <f t="shared" si="41"/>
        <v>-0.40548223431414954</v>
      </c>
      <c r="X34" s="14">
        <f t="shared" si="42"/>
        <v>114.51612903225808</v>
      </c>
      <c r="Y34" s="16">
        <f t="shared" si="43"/>
        <v>1.6129032258078269E-2</v>
      </c>
      <c r="Z34" s="19">
        <f t="shared" si="55"/>
        <v>102.90195286535241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6">
        <v>100.2</v>
      </c>
      <c r="BB34" s="40">
        <f t="shared" si="2"/>
        <v>111.2</v>
      </c>
      <c r="BC34" s="40">
        <f t="shared" si="3"/>
        <v>18.8</v>
      </c>
      <c r="BD34" s="40">
        <f t="shared" si="4"/>
        <v>12.2</v>
      </c>
      <c r="BE34" s="40">
        <f t="shared" si="5"/>
        <v>6.6</v>
      </c>
      <c r="BF34" s="15">
        <f t="shared" si="7"/>
        <v>0.10971223021582732</v>
      </c>
      <c r="BG34" s="25"/>
      <c r="BH34" s="41">
        <f t="shared" si="27"/>
        <v>102.90195286535241</v>
      </c>
      <c r="BI34" s="41">
        <f t="shared" si="28"/>
        <v>102.90195286535241</v>
      </c>
      <c r="BJ34" s="41">
        <f t="shared" si="29"/>
        <v>102.90195286535241</v>
      </c>
      <c r="BK34" s="41">
        <f t="shared" si="30"/>
        <v>102.90195286535241</v>
      </c>
      <c r="BP34" s="76">
        <f t="shared" si="31"/>
        <v>0.8772398478484229</v>
      </c>
      <c r="BQ34" s="76">
        <f t="shared" si="32"/>
        <v>0.8772398478484229</v>
      </c>
      <c r="BR34" s="76">
        <f t="shared" si="33"/>
        <v>0.8772398478484229</v>
      </c>
      <c r="BS34" s="76">
        <f t="shared" si="34"/>
        <v>0.8772398478484229</v>
      </c>
      <c r="BT34" s="76">
        <f t="shared" ref="BT34:BW34" si="64">+BT35/((BH35+BH36)/(2*100))</f>
        <v>0.78488150380808674</v>
      </c>
      <c r="BU34" s="76">
        <f t="shared" si="64"/>
        <v>0.78488150380808674</v>
      </c>
      <c r="BV34" s="76">
        <f t="shared" si="64"/>
        <v>0.78488150380808674</v>
      </c>
      <c r="BW34" s="76">
        <f t="shared" si="64"/>
        <v>0.78488150380808674</v>
      </c>
      <c r="BX34" s="76"/>
      <c r="BY34" s="49">
        <f t="shared" si="21"/>
        <v>0.71239944020522072</v>
      </c>
      <c r="BZ34" s="49">
        <f t="shared" si="8"/>
        <v>0.20930740253398844</v>
      </c>
      <c r="CA34" s="49">
        <f t="shared" si="9"/>
        <v>7.8290805018369394E-2</v>
      </c>
      <c r="CC34" s="47">
        <f t="shared" si="36"/>
        <v>13.90725698327833</v>
      </c>
      <c r="CD34" s="47">
        <f t="shared" si="37"/>
        <v>9.907522089677629</v>
      </c>
      <c r="CE34" s="47">
        <f t="shared" si="38"/>
        <v>2.9108918355426594</v>
      </c>
      <c r="CF34" s="47">
        <f t="shared" si="39"/>
        <v>1.0888103448181998</v>
      </c>
      <c r="CG34" s="14">
        <f t="shared" si="23"/>
        <v>3.2713239841886121E-5</v>
      </c>
      <c r="CH34" s="9"/>
      <c r="CI34" s="50">
        <f t="shared" si="6"/>
        <v>0.47008658174525897</v>
      </c>
      <c r="CJ34" s="50">
        <f t="shared" si="6"/>
        <v>0.10540075460430769</v>
      </c>
      <c r="CK34" s="50">
        <f t="shared" si="6"/>
        <v>0.11923058647135613</v>
      </c>
      <c r="CL34" s="50">
        <f t="shared" si="6"/>
        <v>0.30528207717907718</v>
      </c>
      <c r="CN34" s="63">
        <f t="shared" si="11"/>
        <v>52.273627890072795</v>
      </c>
      <c r="CO34" s="63">
        <f t="shared" si="12"/>
        <v>11.720563911999015</v>
      </c>
      <c r="CP34" s="63">
        <f t="shared" si="13"/>
        <v>13.258441215614802</v>
      </c>
      <c r="CQ34" s="63">
        <f t="shared" si="14"/>
        <v>33.947366982313383</v>
      </c>
      <c r="CR34" s="63">
        <f t="shared" si="15"/>
        <v>52.76754752576219</v>
      </c>
      <c r="CS34" s="63"/>
    </row>
    <row r="35" spans="1:99">
      <c r="A35" s="1">
        <v>1971</v>
      </c>
      <c r="B35" s="26"/>
      <c r="C35" s="26"/>
      <c r="D35" s="26"/>
      <c r="E35" s="26"/>
      <c r="F35" s="15"/>
      <c r="G35" s="16"/>
      <c r="H35" s="56">
        <v>115.6</v>
      </c>
      <c r="I35" s="74">
        <v>17</v>
      </c>
      <c r="J35" s="56">
        <v>12.1</v>
      </c>
      <c r="K35" s="74">
        <v>4.9000000000000004</v>
      </c>
      <c r="L35" s="15">
        <f t="shared" si="0"/>
        <v>0.10467128027681662</v>
      </c>
      <c r="M35" s="16">
        <f t="shared" si="40"/>
        <v>0</v>
      </c>
      <c r="N35" s="74">
        <v>115.59</v>
      </c>
      <c r="O35" s="74">
        <v>16.97</v>
      </c>
      <c r="P35" s="56">
        <v>12.08</v>
      </c>
      <c r="Q35" s="74">
        <v>4.8899999999999988</v>
      </c>
      <c r="R35" s="15">
        <f t="shared" si="25"/>
        <v>0.10450731032096201</v>
      </c>
      <c r="S35" s="16">
        <f t="shared" si="54"/>
        <v>0</v>
      </c>
      <c r="T35" s="56">
        <v>106.9</v>
      </c>
      <c r="U35" s="296">
        <v>288.39999999999998</v>
      </c>
      <c r="V35" s="14">
        <f t="shared" si="46"/>
        <v>287.9827394915182</v>
      </c>
      <c r="W35" s="16">
        <f t="shared" si="41"/>
        <v>-0.41726050848177465</v>
      </c>
      <c r="X35" s="14">
        <f t="shared" si="42"/>
        <v>106.89399555226092</v>
      </c>
      <c r="Y35" s="16">
        <f t="shared" si="43"/>
        <v>-6.0044477390874818E-3</v>
      </c>
      <c r="Z35" s="19">
        <f t="shared" si="55"/>
        <v>92.398042813642775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6">
        <v>99.9</v>
      </c>
      <c r="BB35" s="40">
        <f t="shared" si="2"/>
        <v>115.6</v>
      </c>
      <c r="BC35" s="40">
        <f t="shared" si="3"/>
        <v>17</v>
      </c>
      <c r="BD35" s="40">
        <f t="shared" si="4"/>
        <v>12.1</v>
      </c>
      <c r="BE35" s="40">
        <f t="shared" si="5"/>
        <v>4.9000000000000004</v>
      </c>
      <c r="BF35" s="15">
        <f t="shared" si="7"/>
        <v>0.10467128027681662</v>
      </c>
      <c r="BG35" s="25"/>
      <c r="BH35" s="41">
        <f t="shared" si="27"/>
        <v>92.398042813642775</v>
      </c>
      <c r="BI35" s="41">
        <f t="shared" si="28"/>
        <v>92.398042813642775</v>
      </c>
      <c r="BJ35" s="41">
        <f t="shared" si="29"/>
        <v>92.398042813642775</v>
      </c>
      <c r="BK35" s="41">
        <f t="shared" si="30"/>
        <v>92.398042813642775</v>
      </c>
      <c r="BP35" s="76">
        <f t="shared" si="31"/>
        <v>0.81055245019332056</v>
      </c>
      <c r="BQ35" s="76">
        <f t="shared" si="32"/>
        <v>0.81055245019332056</v>
      </c>
      <c r="BR35" s="76">
        <f t="shared" si="33"/>
        <v>0.81055245019332056</v>
      </c>
      <c r="BS35" s="76">
        <f t="shared" si="34"/>
        <v>0.81055245019332056</v>
      </c>
      <c r="BT35" s="76">
        <f t="shared" ref="BT35:BW35" si="65">+BT36/((BH36+BH37)/(2*100))</f>
        <v>0.75538760798483162</v>
      </c>
      <c r="BU35" s="76">
        <f t="shared" si="65"/>
        <v>0.75538760798483162</v>
      </c>
      <c r="BV35" s="76">
        <f t="shared" si="65"/>
        <v>0.75538760798483162</v>
      </c>
      <c r="BW35" s="76">
        <f t="shared" si="65"/>
        <v>0.75538760798483162</v>
      </c>
      <c r="BX35" s="76"/>
      <c r="BY35" s="49">
        <f t="shared" si="21"/>
        <v>0.71051941221548176</v>
      </c>
      <c r="BZ35" s="49">
        <f t="shared" si="8"/>
        <v>0.20977277266068786</v>
      </c>
      <c r="CA35" s="49">
        <f t="shared" si="9"/>
        <v>7.9705345269287867E-2</v>
      </c>
      <c r="CC35" s="47">
        <f t="shared" si="36"/>
        <v>14.928090091041108</v>
      </c>
      <c r="CD35" s="47">
        <f t="shared" si="37"/>
        <v>10.606697796986284</v>
      </c>
      <c r="CE35" s="47">
        <f t="shared" si="38"/>
        <v>3.1315068489262332</v>
      </c>
      <c r="CF35" s="47">
        <f t="shared" si="39"/>
        <v>1.1898485749174665</v>
      </c>
      <c r="CG35" s="14">
        <f t="shared" si="23"/>
        <v>3.6870211124639951E-5</v>
      </c>
      <c r="CH35" s="9"/>
      <c r="CI35" s="50">
        <f t="shared" si="6"/>
        <v>0.47008658174525897</v>
      </c>
      <c r="CJ35" s="50">
        <f t="shared" si="6"/>
        <v>0.10540075460430769</v>
      </c>
      <c r="CK35" s="50">
        <f t="shared" si="6"/>
        <v>0.11923058647135613</v>
      </c>
      <c r="CL35" s="50">
        <f t="shared" si="6"/>
        <v>0.30528207717907718</v>
      </c>
      <c r="CN35" s="63">
        <f t="shared" si="11"/>
        <v>54.342008849751934</v>
      </c>
      <c r="CO35" s="63">
        <f t="shared" si="12"/>
        <v>12.184327232257967</v>
      </c>
      <c r="CP35" s="63">
        <f t="shared" si="13"/>
        <v>13.783055796088769</v>
      </c>
      <c r="CQ35" s="63">
        <f t="shared" si="14"/>
        <v>35.290608121901322</v>
      </c>
      <c r="CR35" s="63">
        <f t="shared" si="15"/>
        <v>54.855472068148458</v>
      </c>
      <c r="CS35" s="63"/>
    </row>
    <row r="36" spans="1:99">
      <c r="A36" s="1">
        <v>1972</v>
      </c>
      <c r="B36" s="26"/>
      <c r="C36" s="26"/>
      <c r="D36" s="26"/>
      <c r="E36" s="26"/>
      <c r="F36" s="15"/>
      <c r="G36" s="16"/>
      <c r="H36" s="56">
        <v>115.7</v>
      </c>
      <c r="I36" s="74">
        <v>18.7</v>
      </c>
      <c r="J36" s="56">
        <v>14.2</v>
      </c>
      <c r="K36" s="74">
        <v>4.5</v>
      </c>
      <c r="L36" s="15">
        <f t="shared" si="0"/>
        <v>0.12273120138288676</v>
      </c>
      <c r="M36" s="16">
        <f t="shared" si="40"/>
        <v>0</v>
      </c>
      <c r="N36" s="74">
        <v>115.7</v>
      </c>
      <c r="O36" s="74">
        <v>18.649999999999999</v>
      </c>
      <c r="P36" s="56">
        <v>14.17</v>
      </c>
      <c r="Q36" s="74">
        <v>4.4799999999999986</v>
      </c>
      <c r="R36" s="15">
        <f t="shared" si="25"/>
        <v>0.12247191011235954</v>
      </c>
      <c r="S36" s="16">
        <f t="shared" si="54"/>
        <v>0</v>
      </c>
      <c r="T36" s="56">
        <v>117.2</v>
      </c>
      <c r="U36" s="296">
        <v>338</v>
      </c>
      <c r="V36" s="14">
        <f t="shared" si="46"/>
        <v>337.51577068405931</v>
      </c>
      <c r="W36" s="16">
        <f t="shared" si="41"/>
        <v>-0.48422931594069496</v>
      </c>
      <c r="X36" s="14">
        <f t="shared" si="42"/>
        <v>117.1983356449376</v>
      </c>
      <c r="Y36" s="16">
        <f t="shared" si="43"/>
        <v>-1.6643550624024783E-3</v>
      </c>
      <c r="Z36" s="19">
        <f t="shared" si="55"/>
        <v>100.08645435436114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6">
        <v>101.1</v>
      </c>
      <c r="BB36" s="40">
        <f t="shared" si="2"/>
        <v>115.7</v>
      </c>
      <c r="BC36" s="40">
        <f t="shared" si="3"/>
        <v>18.7</v>
      </c>
      <c r="BD36" s="40">
        <f t="shared" si="4"/>
        <v>14.2</v>
      </c>
      <c r="BE36" s="40">
        <f t="shared" si="5"/>
        <v>4.5</v>
      </c>
      <c r="BF36" s="15">
        <f t="shared" si="7"/>
        <v>0.12273120138288676</v>
      </c>
      <c r="BG36" s="25"/>
      <c r="BH36" s="41">
        <f t="shared" si="27"/>
        <v>100.08645435436114</v>
      </c>
      <c r="BI36" s="41">
        <f t="shared" si="28"/>
        <v>100.08645435436114</v>
      </c>
      <c r="BJ36" s="41">
        <f t="shared" si="29"/>
        <v>100.08645435436114</v>
      </c>
      <c r="BK36" s="41">
        <f t="shared" si="30"/>
        <v>100.08645435436114</v>
      </c>
      <c r="BP36" s="76">
        <f t="shared" si="31"/>
        <v>0.81125320808089363</v>
      </c>
      <c r="BQ36" s="76">
        <f t="shared" si="32"/>
        <v>0.81125320808089363</v>
      </c>
      <c r="BR36" s="76">
        <f t="shared" si="33"/>
        <v>0.81125320808089363</v>
      </c>
      <c r="BS36" s="76">
        <f t="shared" si="34"/>
        <v>0.81125320808089363</v>
      </c>
      <c r="BT36" s="76">
        <f t="shared" ref="BT36:BW36" si="66">+BT37/((BH37+BH38)/(2*100))</f>
        <v>0.75531891931038531</v>
      </c>
      <c r="BU36" s="76">
        <f t="shared" si="66"/>
        <v>0.75531891931038531</v>
      </c>
      <c r="BV36" s="76">
        <f t="shared" si="66"/>
        <v>0.75531891931038531</v>
      </c>
      <c r="BW36" s="76">
        <f t="shared" si="66"/>
        <v>0.75531891931038531</v>
      </c>
      <c r="BX36" s="76"/>
      <c r="BY36" s="49">
        <f t="shared" si="21"/>
        <v>0.7086393842257428</v>
      </c>
      <c r="BZ36" s="49">
        <f t="shared" si="8"/>
        <v>0.21023814278738728</v>
      </c>
      <c r="CA36" s="49">
        <f t="shared" si="9"/>
        <v>8.1119885520206339E-2</v>
      </c>
      <c r="CC36" s="47">
        <f t="shared" si="36"/>
        <v>17.503782861569967</v>
      </c>
      <c r="CD36" s="47">
        <f t="shared" si="37"/>
        <v>12.403869908644051</v>
      </c>
      <c r="CE36" s="47">
        <f t="shared" si="38"/>
        <v>3.6799628005701686</v>
      </c>
      <c r="CF36" s="47">
        <f t="shared" si="39"/>
        <v>1.4199048619011052</v>
      </c>
      <c r="CG36" s="14">
        <f t="shared" si="23"/>
        <v>4.5290454641966349E-5</v>
      </c>
      <c r="CH36" s="9"/>
      <c r="CI36" s="50">
        <f t="shared" si="6"/>
        <v>0.47008658174525897</v>
      </c>
      <c r="CJ36" s="50">
        <f t="shared" si="6"/>
        <v>0.10540075460430769</v>
      </c>
      <c r="CK36" s="50">
        <f t="shared" si="6"/>
        <v>0.11923058647135613</v>
      </c>
      <c r="CL36" s="50">
        <f t="shared" si="6"/>
        <v>0.30528207717907718</v>
      </c>
      <c r="CN36" s="63">
        <f t="shared" si="11"/>
        <v>54.389017507926461</v>
      </c>
      <c r="CO36" s="63">
        <f t="shared" si="12"/>
        <v>12.1948673077184</v>
      </c>
      <c r="CP36" s="63">
        <f t="shared" si="13"/>
        <v>13.794978854735906</v>
      </c>
      <c r="CQ36" s="63">
        <f t="shared" si="14"/>
        <v>35.321136329619229</v>
      </c>
      <c r="CR36" s="63">
        <f t="shared" si="15"/>
        <v>54.902924898657247</v>
      </c>
      <c r="CS36" s="63"/>
    </row>
    <row r="37" spans="1:99">
      <c r="A37" s="1">
        <v>1973</v>
      </c>
      <c r="B37" s="26"/>
      <c r="C37" s="26"/>
      <c r="D37" s="26"/>
      <c r="E37" s="26"/>
      <c r="F37" s="15"/>
      <c r="G37" s="16"/>
      <c r="H37" s="56">
        <v>123.5</v>
      </c>
      <c r="I37" s="74">
        <v>22</v>
      </c>
      <c r="J37" s="56">
        <v>16.399999999999999</v>
      </c>
      <c r="K37" s="74">
        <v>5.6</v>
      </c>
      <c r="L37" s="15">
        <f t="shared" si="0"/>
        <v>0.13279352226720648</v>
      </c>
      <c r="M37" s="16">
        <f t="shared" si="40"/>
        <v>0</v>
      </c>
      <c r="N37" s="74">
        <v>123.47</v>
      </c>
      <c r="O37" s="74">
        <v>22.02</v>
      </c>
      <c r="P37" s="56">
        <v>16.420000000000002</v>
      </c>
      <c r="Q37" s="74">
        <v>5.5999999999999979</v>
      </c>
      <c r="R37" s="15">
        <f t="shared" si="25"/>
        <v>0.132987770308577</v>
      </c>
      <c r="S37" s="16">
        <f t="shared" si="54"/>
        <v>0</v>
      </c>
      <c r="T37" s="56">
        <v>116</v>
      </c>
      <c r="U37" s="296">
        <v>392</v>
      </c>
      <c r="V37" s="14">
        <f t="shared" si="46"/>
        <v>391.51829399350879</v>
      </c>
      <c r="W37" s="16">
        <f t="shared" si="41"/>
        <v>-0.48170600649120843</v>
      </c>
      <c r="X37" s="14">
        <f t="shared" si="42"/>
        <v>115.97633136094674</v>
      </c>
      <c r="Y37" s="16">
        <f t="shared" si="43"/>
        <v>-2.3668639053255447E-2</v>
      </c>
      <c r="Z37" s="19">
        <f t="shared" si="55"/>
        <v>99.895359306937948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6">
        <v>100.3</v>
      </c>
      <c r="BB37" s="40">
        <f t="shared" si="2"/>
        <v>123.5</v>
      </c>
      <c r="BC37" s="40">
        <f t="shared" si="3"/>
        <v>22</v>
      </c>
      <c r="BD37" s="40">
        <f t="shared" si="4"/>
        <v>16.399999999999999</v>
      </c>
      <c r="BE37" s="40">
        <f t="shared" si="5"/>
        <v>5.6</v>
      </c>
      <c r="BF37" s="15">
        <f t="shared" si="7"/>
        <v>0.13279352226720648</v>
      </c>
      <c r="BG37" s="25"/>
      <c r="BH37" s="41">
        <f t="shared" si="27"/>
        <v>99.895359306937948</v>
      </c>
      <c r="BI37" s="41">
        <f t="shared" si="28"/>
        <v>99.895359306937948</v>
      </c>
      <c r="BJ37" s="41">
        <f t="shared" si="29"/>
        <v>99.895359306937948</v>
      </c>
      <c r="BK37" s="41">
        <f t="shared" si="30"/>
        <v>99.895359306937948</v>
      </c>
      <c r="BP37" s="76">
        <f t="shared" si="31"/>
        <v>0.81040430710146971</v>
      </c>
      <c r="BQ37" s="76">
        <f t="shared" si="32"/>
        <v>0.81040430710146971</v>
      </c>
      <c r="BR37" s="76">
        <f t="shared" si="33"/>
        <v>0.81040430710146971</v>
      </c>
      <c r="BS37" s="76">
        <f t="shared" si="34"/>
        <v>0.81040430710146971</v>
      </c>
      <c r="BT37" s="76">
        <f t="shared" ref="BT37:BW37" si="67">+BT38/((BH38+BH39)/(2*100))</f>
        <v>0.75519602987663303</v>
      </c>
      <c r="BU37" s="76">
        <f t="shared" si="67"/>
        <v>0.75519602987663303</v>
      </c>
      <c r="BV37" s="76">
        <f t="shared" si="67"/>
        <v>0.75519602987663303</v>
      </c>
      <c r="BW37" s="76">
        <f t="shared" si="67"/>
        <v>0.75519602987663303</v>
      </c>
      <c r="BX37" s="76"/>
      <c r="BY37" s="49">
        <f t="shared" si="21"/>
        <v>0.70675935623600383</v>
      </c>
      <c r="BZ37" s="49">
        <f t="shared" si="8"/>
        <v>0.2107035129140867</v>
      </c>
      <c r="CA37" s="49">
        <f t="shared" si="9"/>
        <v>8.2534425771124811E-2</v>
      </c>
      <c r="CC37" s="47">
        <f t="shared" si="36"/>
        <v>20.236812485186576</v>
      </c>
      <c r="CD37" s="47">
        <f t="shared" si="37"/>
        <v>14.302556564299188</v>
      </c>
      <c r="CE37" s="47">
        <f t="shared" si="38"/>
        <v>4.263967480812461</v>
      </c>
      <c r="CF37" s="47">
        <f t="shared" si="39"/>
        <v>1.6702336979028034</v>
      </c>
      <c r="CG37" s="14">
        <f t="shared" si="23"/>
        <v>5.4742172123534161E-5</v>
      </c>
      <c r="CH37" s="9"/>
      <c r="CI37" s="50">
        <f t="shared" si="6"/>
        <v>0.47008658174525897</v>
      </c>
      <c r="CJ37" s="50">
        <f t="shared" si="6"/>
        <v>0.10540075460430769</v>
      </c>
      <c r="CK37" s="50">
        <f t="shared" si="6"/>
        <v>0.11923058647135613</v>
      </c>
      <c r="CL37" s="50">
        <f t="shared" si="6"/>
        <v>0.30528207717907718</v>
      </c>
      <c r="CN37" s="63">
        <f t="shared" si="11"/>
        <v>58.055692845539483</v>
      </c>
      <c r="CO37" s="63">
        <f t="shared" si="12"/>
        <v>13.016993193631999</v>
      </c>
      <c r="CP37" s="63">
        <f t="shared" si="13"/>
        <v>14.724977429212483</v>
      </c>
      <c r="CQ37" s="63">
        <f t="shared" si="14"/>
        <v>37.702336531616034</v>
      </c>
      <c r="CR37" s="63">
        <f t="shared" si="15"/>
        <v>58.604245678341996</v>
      </c>
      <c r="CS37" s="63"/>
    </row>
    <row r="38" spans="1:99">
      <c r="A38" s="1">
        <v>1974</v>
      </c>
      <c r="B38" s="26"/>
      <c r="C38" s="26"/>
      <c r="D38" s="26"/>
      <c r="E38" s="26"/>
      <c r="F38" s="15"/>
      <c r="G38" s="16"/>
      <c r="H38" s="56">
        <v>131.5</v>
      </c>
      <c r="I38" s="74">
        <v>24.2</v>
      </c>
      <c r="J38" s="56">
        <v>18</v>
      </c>
      <c r="K38" s="74">
        <v>6.2</v>
      </c>
      <c r="L38" s="15">
        <f t="shared" si="0"/>
        <v>0.13688212927756654</v>
      </c>
      <c r="M38" s="16">
        <f t="shared" si="40"/>
        <v>0</v>
      </c>
      <c r="N38" s="74">
        <v>131.43</v>
      </c>
      <c r="O38" s="74">
        <v>24.17</v>
      </c>
      <c r="P38" s="56">
        <v>17.96</v>
      </c>
      <c r="Q38" s="74">
        <v>6.2100000000000009</v>
      </c>
      <c r="R38" s="15">
        <f t="shared" si="25"/>
        <v>0.13665068857947196</v>
      </c>
      <c r="S38" s="16">
        <f t="shared" si="54"/>
        <v>0</v>
      </c>
      <c r="T38" s="56">
        <v>109.3</v>
      </c>
      <c r="U38" s="296">
        <v>428.3</v>
      </c>
      <c r="V38" s="14">
        <f t="shared" si="46"/>
        <v>427.92949533490508</v>
      </c>
      <c r="W38" s="16">
        <f t="shared" si="41"/>
        <v>-0.37050466509492708</v>
      </c>
      <c r="X38" s="14">
        <f t="shared" si="42"/>
        <v>109.26020408163266</v>
      </c>
      <c r="Y38" s="16">
        <f t="shared" si="43"/>
        <v>-3.9795918367332206E-2</v>
      </c>
      <c r="Z38" s="19">
        <f t="shared" si="55"/>
        <v>100.07210094578166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6">
        <v>100.5</v>
      </c>
      <c r="BB38" s="40">
        <f t="shared" si="2"/>
        <v>131.5</v>
      </c>
      <c r="BC38" s="40">
        <f t="shared" si="3"/>
        <v>24.2</v>
      </c>
      <c r="BD38" s="40">
        <f t="shared" si="4"/>
        <v>18</v>
      </c>
      <c r="BE38" s="40">
        <f t="shared" si="5"/>
        <v>6.2</v>
      </c>
      <c r="BF38" s="15">
        <f t="shared" si="7"/>
        <v>0.13688212927756654</v>
      </c>
      <c r="BG38" s="25"/>
      <c r="BH38" s="41">
        <f t="shared" si="27"/>
        <v>100.07210094578166</v>
      </c>
      <c r="BI38" s="41">
        <f t="shared" si="28"/>
        <v>100.07210094578166</v>
      </c>
      <c r="BJ38" s="41">
        <f t="shared" si="29"/>
        <v>100.07210094578166</v>
      </c>
      <c r="BK38" s="41">
        <f t="shared" si="30"/>
        <v>100.07210094578166</v>
      </c>
      <c r="BP38" s="76">
        <f t="shared" si="31"/>
        <v>0.81098861627154528</v>
      </c>
      <c r="BQ38" s="76">
        <f t="shared" si="32"/>
        <v>0.81098861627154528</v>
      </c>
      <c r="BR38" s="76">
        <f t="shared" si="33"/>
        <v>0.81098861627154528</v>
      </c>
      <c r="BS38" s="76">
        <f t="shared" si="34"/>
        <v>0.81098861627154528</v>
      </c>
      <c r="BT38" s="76">
        <f t="shared" ref="BT38:BW38" si="68">+BT39/((BH39+BH40)/(2*100))</f>
        <v>0.75581988016147028</v>
      </c>
      <c r="BU38" s="76">
        <f t="shared" si="68"/>
        <v>0.75581988016147028</v>
      </c>
      <c r="BV38" s="76">
        <f t="shared" si="68"/>
        <v>0.75581988016147028</v>
      </c>
      <c r="BW38" s="76">
        <f t="shared" si="68"/>
        <v>0.75581988016147028</v>
      </c>
      <c r="BX38" s="76"/>
      <c r="BY38" s="49">
        <f t="shared" si="21"/>
        <v>0.70487932824626487</v>
      </c>
      <c r="BZ38" s="49">
        <f t="shared" si="8"/>
        <v>0.21116888304078613</v>
      </c>
      <c r="CA38" s="49">
        <f t="shared" si="9"/>
        <v>8.3948966022043284E-2</v>
      </c>
      <c r="CC38" s="47">
        <f t="shared" si="36"/>
        <v>22.195132753840056</v>
      </c>
      <c r="CD38" s="47">
        <f t="shared" si="37"/>
        <v>15.644890265863451</v>
      </c>
      <c r="CE38" s="47">
        <f t="shared" si="38"/>
        <v>4.6869213925703725</v>
      </c>
      <c r="CF38" s="47">
        <f t="shared" si="39"/>
        <v>1.8632584454068588</v>
      </c>
      <c r="CG38" s="14">
        <f t="shared" si="23"/>
        <v>6.2649999374331244E-5</v>
      </c>
      <c r="CH38" s="9"/>
      <c r="CI38" s="50">
        <f t="shared" si="6"/>
        <v>0.47008658174525897</v>
      </c>
      <c r="CJ38" s="50">
        <f t="shared" si="6"/>
        <v>0.10540075460430769</v>
      </c>
      <c r="CK38" s="50">
        <f t="shared" si="6"/>
        <v>0.11923058647135613</v>
      </c>
      <c r="CL38" s="50">
        <f t="shared" si="6"/>
        <v>0.30528207717907718</v>
      </c>
      <c r="CN38" s="63">
        <f t="shared" si="11"/>
        <v>61.816385499501557</v>
      </c>
      <c r="CO38" s="63">
        <f t="shared" si="12"/>
        <v>13.860199230466462</v>
      </c>
      <c r="CP38" s="63">
        <f t="shared" si="13"/>
        <v>15.678822120983332</v>
      </c>
      <c r="CQ38" s="63">
        <f t="shared" si="14"/>
        <v>40.144593149048653</v>
      </c>
      <c r="CR38" s="63">
        <f t="shared" si="15"/>
        <v>62.400472119044323</v>
      </c>
      <c r="CS38" s="63"/>
    </row>
    <row r="39" spans="1:99">
      <c r="A39" s="1">
        <v>1975</v>
      </c>
      <c r="B39" s="26"/>
      <c r="C39" s="26"/>
      <c r="D39" s="26"/>
      <c r="E39" s="26"/>
      <c r="F39" s="15"/>
      <c r="G39" s="16"/>
      <c r="H39" s="56">
        <v>141.6</v>
      </c>
      <c r="I39" s="74">
        <v>29.4</v>
      </c>
      <c r="J39" s="56">
        <v>20.100000000000001</v>
      </c>
      <c r="K39" s="74">
        <v>9.3000000000000007</v>
      </c>
      <c r="L39" s="15">
        <f t="shared" si="0"/>
        <v>0.14194915254237289</v>
      </c>
      <c r="M39" s="16">
        <f t="shared" si="40"/>
        <v>0</v>
      </c>
      <c r="N39" s="74">
        <v>141.52000000000001</v>
      </c>
      <c r="O39" s="74">
        <v>29.36</v>
      </c>
      <c r="P39" s="56">
        <v>20.079999999999998</v>
      </c>
      <c r="Q39" s="74">
        <v>9.2800000000000011</v>
      </c>
      <c r="R39" s="15">
        <f t="shared" si="25"/>
        <v>0.14188807235726397</v>
      </c>
      <c r="S39" s="16">
        <f t="shared" si="54"/>
        <v>0</v>
      </c>
      <c r="T39" s="56">
        <v>111.7</v>
      </c>
      <c r="U39" s="296">
        <v>478.5</v>
      </c>
      <c r="V39" s="14">
        <f t="shared" si="46"/>
        <v>477.99724628908899</v>
      </c>
      <c r="W39" s="16">
        <f t="shared" si="41"/>
        <v>-0.50275371091100851</v>
      </c>
      <c r="X39" s="14">
        <f t="shared" si="42"/>
        <v>111.72075647910343</v>
      </c>
      <c r="Y39" s="16">
        <f t="shared" si="43"/>
        <v>2.0756479103425818E-2</v>
      </c>
      <c r="Z39" s="19">
        <f t="shared" si="55"/>
        <v>100.09311451090954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6">
        <v>100.1</v>
      </c>
      <c r="BB39" s="40">
        <f t="shared" si="2"/>
        <v>141.6</v>
      </c>
      <c r="BC39" s="40">
        <f t="shared" si="3"/>
        <v>29.4</v>
      </c>
      <c r="BD39" s="40">
        <f t="shared" si="4"/>
        <v>20.100000000000001</v>
      </c>
      <c r="BE39" s="40">
        <f t="shared" si="5"/>
        <v>9.3000000000000007</v>
      </c>
      <c r="BF39" s="15">
        <f t="shared" si="7"/>
        <v>0.14194915254237289</v>
      </c>
      <c r="BG39" s="25"/>
      <c r="BH39" s="41">
        <f t="shared" si="27"/>
        <v>100.09311451090954</v>
      </c>
      <c r="BI39" s="41">
        <f t="shared" si="28"/>
        <v>100.09311451090954</v>
      </c>
      <c r="BJ39" s="41">
        <f t="shared" si="29"/>
        <v>100.09311451090954</v>
      </c>
      <c r="BK39" s="41">
        <f t="shared" si="30"/>
        <v>100.09311451090954</v>
      </c>
      <c r="BP39" s="76">
        <f t="shared" si="31"/>
        <v>0.81174376435511864</v>
      </c>
      <c r="BQ39" s="76">
        <f t="shared" si="32"/>
        <v>0.81174376435511864</v>
      </c>
      <c r="BR39" s="76">
        <f t="shared" si="33"/>
        <v>0.81174376435511864</v>
      </c>
      <c r="BS39" s="76">
        <f t="shared" si="34"/>
        <v>0.81174376435511864</v>
      </c>
      <c r="BT39" s="76">
        <f t="shared" ref="BT39:BW39" si="69">+BT40/((BH40+BH41)/(2*100))</f>
        <v>0.75605509770324875</v>
      </c>
      <c r="BU39" s="76">
        <f t="shared" si="69"/>
        <v>0.75605509770324875</v>
      </c>
      <c r="BV39" s="76">
        <f t="shared" si="69"/>
        <v>0.75605509770324875</v>
      </c>
      <c r="BW39" s="76">
        <f t="shared" si="69"/>
        <v>0.75605509770324875</v>
      </c>
      <c r="BX39" s="76"/>
      <c r="BY39" s="49">
        <f t="shared" si="21"/>
        <v>0.70299930025652591</v>
      </c>
      <c r="BZ39" s="49">
        <f t="shared" si="8"/>
        <v>0.21163425316748555</v>
      </c>
      <c r="CA39" s="49">
        <f t="shared" si="9"/>
        <v>8.5363506272961756E-2</v>
      </c>
      <c r="CC39" s="47">
        <f t="shared" si="36"/>
        <v>24.761508351059817</v>
      </c>
      <c r="CD39" s="47">
        <f t="shared" si="37"/>
        <v>17.407323044091175</v>
      </c>
      <c r="CE39" s="47">
        <f t="shared" si="38"/>
        <v>5.2403833271770006</v>
      </c>
      <c r="CF39" s="47">
        <f t="shared" si="39"/>
        <v>2.1137291734536894</v>
      </c>
      <c r="CG39" s="14">
        <f t="shared" si="23"/>
        <v>7.2806337951814015E-5</v>
      </c>
      <c r="CH39" s="9"/>
      <c r="CI39" s="50">
        <f t="shared" si="6"/>
        <v>0.47008658174525897</v>
      </c>
      <c r="CJ39" s="50">
        <f t="shared" si="6"/>
        <v>0.10540075460430769</v>
      </c>
      <c r="CK39" s="50">
        <f t="shared" si="6"/>
        <v>0.11923058647135613</v>
      </c>
      <c r="CL39" s="50">
        <f t="shared" si="6"/>
        <v>0.30528207717907718</v>
      </c>
      <c r="CN39" s="63">
        <f t="shared" si="11"/>
        <v>66.564259975128664</v>
      </c>
      <c r="CO39" s="63">
        <f t="shared" si="12"/>
        <v>14.924746851969967</v>
      </c>
      <c r="CP39" s="63">
        <f t="shared" si="13"/>
        <v>16.883051044344029</v>
      </c>
      <c r="CQ39" s="63">
        <f t="shared" si="14"/>
        <v>43.227942128557331</v>
      </c>
      <c r="CR39" s="63">
        <f t="shared" si="15"/>
        <v>67.193208000430985</v>
      </c>
      <c r="CS39" s="63"/>
      <c r="CU39" s="57" t="s">
        <v>117</v>
      </c>
    </row>
    <row r="40" spans="1:99">
      <c r="A40" s="1">
        <v>1976</v>
      </c>
      <c r="B40" s="26"/>
      <c r="C40" s="26"/>
      <c r="D40" s="26"/>
      <c r="E40" s="26"/>
      <c r="F40" s="15"/>
      <c r="G40" s="16"/>
      <c r="H40" s="56">
        <v>144.19999999999999</v>
      </c>
      <c r="I40" s="74">
        <v>29.4</v>
      </c>
      <c r="J40" s="56">
        <v>21.8</v>
      </c>
      <c r="K40" s="74">
        <v>7.6</v>
      </c>
      <c r="L40" s="15">
        <f t="shared" si="0"/>
        <v>0.15117891816920945</v>
      </c>
      <c r="M40" s="16">
        <f t="shared" si="40"/>
        <v>0</v>
      </c>
      <c r="N40" s="74">
        <v>144.15</v>
      </c>
      <c r="O40" s="74">
        <v>29.35</v>
      </c>
      <c r="P40" s="56">
        <v>21.76</v>
      </c>
      <c r="Q40" s="74">
        <v>7.59</v>
      </c>
      <c r="R40" s="15">
        <f t="shared" si="25"/>
        <v>0.15095386749913287</v>
      </c>
      <c r="S40" s="16">
        <f t="shared" si="54"/>
        <v>0</v>
      </c>
      <c r="T40" s="56">
        <v>108.4</v>
      </c>
      <c r="U40" s="296">
        <v>518.9</v>
      </c>
      <c r="V40" s="14">
        <f t="shared" si="46"/>
        <v>518.14901497737253</v>
      </c>
      <c r="W40" s="16">
        <f t="shared" si="41"/>
        <v>-0.7509850226274466</v>
      </c>
      <c r="X40" s="14">
        <f t="shared" si="42"/>
        <v>108.44305120167188</v>
      </c>
      <c r="Y40" s="16">
        <f t="shared" si="43"/>
        <v>4.3051201671872263E-2</v>
      </c>
      <c r="Z40" s="19">
        <f t="shared" si="55"/>
        <v>99.969127181311663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6">
        <v>100.8</v>
      </c>
      <c r="BB40" s="40">
        <f t="shared" si="2"/>
        <v>144.19999999999999</v>
      </c>
      <c r="BC40" s="40">
        <f t="shared" si="3"/>
        <v>29.4</v>
      </c>
      <c r="BD40" s="40">
        <f t="shared" si="4"/>
        <v>21.8</v>
      </c>
      <c r="BE40" s="40">
        <f t="shared" si="5"/>
        <v>7.6</v>
      </c>
      <c r="BF40" s="15">
        <f t="shared" si="7"/>
        <v>0.15117891816920945</v>
      </c>
      <c r="BG40" s="25"/>
      <c r="BH40" s="41">
        <f t="shared" si="27"/>
        <v>99.969127181311663</v>
      </c>
      <c r="BI40" s="41">
        <f t="shared" si="28"/>
        <v>99.969127181311663</v>
      </c>
      <c r="BJ40" s="41">
        <f t="shared" si="29"/>
        <v>99.969127181311663</v>
      </c>
      <c r="BK40" s="41">
        <f t="shared" si="30"/>
        <v>99.969127181311663</v>
      </c>
      <c r="BP40" s="76">
        <f t="shared" si="31"/>
        <v>0.81149315617453543</v>
      </c>
      <c r="BQ40" s="76">
        <f t="shared" si="32"/>
        <v>0.81149315617453543</v>
      </c>
      <c r="BR40" s="76">
        <f t="shared" si="33"/>
        <v>0.81149315617453543</v>
      </c>
      <c r="BS40" s="76">
        <f t="shared" si="34"/>
        <v>0.81149315617453543</v>
      </c>
      <c r="BT40" s="76">
        <f t="shared" ref="BT40:BW40" si="70">+BT41/((BH41+BH42)/(2*100))</f>
        <v>0.75595384655701126</v>
      </c>
      <c r="BU40" s="76">
        <f t="shared" si="70"/>
        <v>0.75595384655701126</v>
      </c>
      <c r="BV40" s="76">
        <f t="shared" si="70"/>
        <v>0.75595384655701126</v>
      </c>
      <c r="BW40" s="76">
        <f t="shared" si="70"/>
        <v>0.75595384655701126</v>
      </c>
      <c r="BX40" s="76"/>
      <c r="BY40" s="49">
        <f t="shared" si="21"/>
        <v>0.70111927226678694</v>
      </c>
      <c r="BZ40" s="49">
        <f t="shared" si="8"/>
        <v>0.21209962329418497</v>
      </c>
      <c r="CA40" s="49">
        <f t="shared" si="9"/>
        <v>8.6778046523880228E-2</v>
      </c>
      <c r="CC40" s="47">
        <f t="shared" si="36"/>
        <v>26.864058968491499</v>
      </c>
      <c r="CD40" s="47">
        <f t="shared" si="37"/>
        <v>18.83490947412081</v>
      </c>
      <c r="CE40" s="47">
        <f t="shared" si="38"/>
        <v>5.6978567873698172</v>
      </c>
      <c r="CF40" s="47">
        <f t="shared" si="39"/>
        <v>2.3312105589880172</v>
      </c>
      <c r="CG40" s="14">
        <f t="shared" si="23"/>
        <v>8.2148012854332819E-5</v>
      </c>
      <c r="CH40" s="9"/>
      <c r="CI40" s="50">
        <f t="shared" si="6"/>
        <v>0.47008658174525897</v>
      </c>
      <c r="CJ40" s="50">
        <f t="shared" si="6"/>
        <v>0.10540075460430769</v>
      </c>
      <c r="CK40" s="50">
        <f t="shared" si="6"/>
        <v>0.11923058647135613</v>
      </c>
      <c r="CL40" s="50">
        <f t="shared" si="6"/>
        <v>0.30528207717907718</v>
      </c>
      <c r="CN40" s="63">
        <f t="shared" si="11"/>
        <v>67.786485087666335</v>
      </c>
      <c r="CO40" s="63">
        <f t="shared" si="12"/>
        <v>15.198788813941167</v>
      </c>
      <c r="CP40" s="63">
        <f t="shared" si="13"/>
        <v>17.193050569169554</v>
      </c>
      <c r="CQ40" s="63">
        <f t="shared" si="14"/>
        <v>44.021675529222925</v>
      </c>
      <c r="CR40" s="63">
        <f t="shared" si="15"/>
        <v>68.426981593659235</v>
      </c>
      <c r="CS40" s="63"/>
    </row>
    <row r="41" spans="1:99">
      <c r="A41" s="1">
        <v>1977</v>
      </c>
      <c r="B41" s="26"/>
      <c r="C41" s="26"/>
      <c r="D41" s="26"/>
      <c r="E41" s="26"/>
      <c r="F41" s="15"/>
      <c r="G41" s="16"/>
      <c r="H41" s="56">
        <v>155.80000000000001</v>
      </c>
      <c r="I41" s="74">
        <v>27.1</v>
      </c>
      <c r="J41" s="56">
        <v>23.5</v>
      </c>
      <c r="K41" s="74">
        <v>3.6</v>
      </c>
      <c r="L41" s="15">
        <f t="shared" si="0"/>
        <v>0.1508344030808729</v>
      </c>
      <c r="M41" s="16">
        <f t="shared" si="40"/>
        <v>0</v>
      </c>
      <c r="N41" s="74">
        <v>155.66999999999999</v>
      </c>
      <c r="O41" s="74">
        <v>27.05</v>
      </c>
      <c r="P41" s="56">
        <v>23.48</v>
      </c>
      <c r="Q41" s="74">
        <v>3.5700000000000003</v>
      </c>
      <c r="R41" s="15">
        <f t="shared" si="25"/>
        <v>0.15083188796813773</v>
      </c>
      <c r="S41" s="16">
        <f t="shared" si="54"/>
        <v>0</v>
      </c>
      <c r="T41" s="56">
        <v>107.9</v>
      </c>
      <c r="U41" s="296">
        <v>559.9</v>
      </c>
      <c r="V41" s="14">
        <f t="shared" si="46"/>
        <v>559.08278716058499</v>
      </c>
      <c r="W41" s="16">
        <f t="shared" si="41"/>
        <v>-0.81721283941499223</v>
      </c>
      <c r="X41" s="14">
        <f t="shared" si="42"/>
        <v>107.90132973597997</v>
      </c>
      <c r="Y41" s="16">
        <f t="shared" si="43"/>
        <v>1.3297359799651076E-3</v>
      </c>
      <c r="Z41" s="19">
        <f t="shared" si="55"/>
        <v>100.00408875320286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6">
        <v>100.8</v>
      </c>
      <c r="BB41" s="40">
        <f t="shared" si="2"/>
        <v>155.80000000000001</v>
      </c>
      <c r="BC41" s="40">
        <f t="shared" si="3"/>
        <v>27.1</v>
      </c>
      <c r="BD41" s="40">
        <f t="shared" si="4"/>
        <v>23.5</v>
      </c>
      <c r="BE41" s="40">
        <f t="shared" si="5"/>
        <v>3.6</v>
      </c>
      <c r="BF41" s="15">
        <f t="shared" si="7"/>
        <v>0.1508344030808729</v>
      </c>
      <c r="BG41" s="25"/>
      <c r="BH41" s="41">
        <f t="shared" si="27"/>
        <v>100.00408875320286</v>
      </c>
      <c r="BI41" s="41">
        <f t="shared" si="28"/>
        <v>100.00408875320286</v>
      </c>
      <c r="BJ41" s="41">
        <f t="shared" si="29"/>
        <v>100.00408875320286</v>
      </c>
      <c r="BK41" s="41">
        <f t="shared" si="30"/>
        <v>100.00408875320286</v>
      </c>
      <c r="BP41" s="76">
        <f t="shared" si="31"/>
        <v>0.81152633612694947</v>
      </c>
      <c r="BQ41" s="76">
        <f t="shared" si="32"/>
        <v>0.81152633612694947</v>
      </c>
      <c r="BR41" s="76">
        <f t="shared" si="33"/>
        <v>0.81152633612694947</v>
      </c>
      <c r="BS41" s="76">
        <f t="shared" si="34"/>
        <v>0.81152633612694947</v>
      </c>
      <c r="BT41" s="76">
        <f t="shared" ref="BT41:BW41" si="71">+BT42/((BH42+BH43)/(2*100))</f>
        <v>0.7423614901176121</v>
      </c>
      <c r="BU41" s="76">
        <f t="shared" si="71"/>
        <v>0.7423614901176121</v>
      </c>
      <c r="BV41" s="76">
        <f t="shared" si="71"/>
        <v>0.7423614901176121</v>
      </c>
      <c r="BW41" s="76">
        <f t="shared" si="71"/>
        <v>0.7423614901176121</v>
      </c>
      <c r="BX41" s="76"/>
      <c r="BY41" s="49">
        <f t="shared" si="21"/>
        <v>0.69923924427704798</v>
      </c>
      <c r="BZ41" s="49">
        <f t="shared" si="8"/>
        <v>0.21256499342088439</v>
      </c>
      <c r="CA41" s="49">
        <f t="shared" si="9"/>
        <v>8.8192586774798701E-2</v>
      </c>
      <c r="CC41" s="47">
        <f t="shared" si="36"/>
        <v>28.957778637419139</v>
      </c>
      <c r="CD41" s="47">
        <f t="shared" si="37"/>
        <v>20.248415250371</v>
      </c>
      <c r="CE41" s="47">
        <f t="shared" si="38"/>
        <v>6.1554100255464261</v>
      </c>
      <c r="CF41" s="47">
        <f t="shared" si="39"/>
        <v>2.5538614052859994</v>
      </c>
      <c r="CG41" s="14">
        <f t="shared" si="23"/>
        <v>9.1956215713562273E-5</v>
      </c>
      <c r="CH41" s="9"/>
      <c r="CI41" s="50">
        <f>+AVERAGE(CI$42:CI$46)</f>
        <v>0.47008658174525897</v>
      </c>
      <c r="CJ41" s="50">
        <f t="shared" ref="CJ41:CL41" si="72">+AVERAGE(CJ$42:CJ$46)</f>
        <v>0.10540075460430769</v>
      </c>
      <c r="CK41" s="50">
        <f t="shared" si="72"/>
        <v>0.11923058647135613</v>
      </c>
      <c r="CL41" s="50">
        <f t="shared" si="72"/>
        <v>0.30528207717907718</v>
      </c>
      <c r="CN41" s="63">
        <f t="shared" si="11"/>
        <v>73.239489435911352</v>
      </c>
      <c r="CO41" s="63">
        <f t="shared" si="12"/>
        <v>16.421437567351138</v>
      </c>
      <c r="CP41" s="63">
        <f t="shared" si="13"/>
        <v>18.576125372237286</v>
      </c>
      <c r="CQ41" s="63">
        <f t="shared" si="14"/>
        <v>47.562947624500225</v>
      </c>
      <c r="CR41" s="63">
        <f t="shared" si="15"/>
        <v>73.931509932677599</v>
      </c>
      <c r="CS41" s="63"/>
    </row>
    <row r="42" spans="1:99">
      <c r="A42" s="1">
        <v>1978</v>
      </c>
      <c r="B42" s="26"/>
      <c r="C42" s="26"/>
      <c r="D42" s="26"/>
      <c r="E42" s="26"/>
      <c r="F42" s="15"/>
      <c r="G42" s="16"/>
      <c r="H42" s="56">
        <v>174.8</v>
      </c>
      <c r="I42" s="74">
        <v>41.2</v>
      </c>
      <c r="J42" s="56">
        <v>26.9</v>
      </c>
      <c r="K42" s="74">
        <v>14.3</v>
      </c>
      <c r="L42" s="15">
        <f t="shared" si="0"/>
        <v>0.15389016018306634</v>
      </c>
      <c r="M42" s="16">
        <f t="shared" si="40"/>
        <v>0</v>
      </c>
      <c r="N42" s="74">
        <v>174.78</v>
      </c>
      <c r="O42" s="74">
        <v>41.23</v>
      </c>
      <c r="P42" s="56">
        <v>26.89</v>
      </c>
      <c r="Q42" s="74">
        <v>14.339999999999996</v>
      </c>
      <c r="R42" s="15">
        <f t="shared" si="25"/>
        <v>0.15385055498340772</v>
      </c>
      <c r="S42" s="16">
        <f t="shared" si="54"/>
        <v>0</v>
      </c>
      <c r="T42" s="56">
        <v>118.8</v>
      </c>
      <c r="U42" s="296">
        <v>665.3</v>
      </c>
      <c r="V42" s="14">
        <f t="shared" si="46"/>
        <v>664.1903511467749</v>
      </c>
      <c r="W42" s="16">
        <f t="shared" si="41"/>
        <v>-1.1096488532250532</v>
      </c>
      <c r="X42" s="14">
        <f t="shared" si="42"/>
        <v>118.82479014109661</v>
      </c>
      <c r="Y42" s="16">
        <f t="shared" si="43"/>
        <v>2.479014109661648E-2</v>
      </c>
      <c r="Z42" s="19">
        <f t="shared" si="55"/>
        <v>96.399830215843849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174.78</v>
      </c>
      <c r="AN42" s="74">
        <v>79.930000000000007</v>
      </c>
      <c r="AO42" s="56">
        <v>19.100000000000001</v>
      </c>
      <c r="AP42" s="56">
        <v>17.12</v>
      </c>
      <c r="AQ42" s="56">
        <v>58.63</v>
      </c>
      <c r="AR42" s="16">
        <f t="shared" ref="AR42:AR56" si="73">+AM42-SUM(AN42:AQ42)</f>
        <v>0</v>
      </c>
      <c r="AT42" s="26"/>
      <c r="AU42" s="26"/>
      <c r="AV42" s="26"/>
      <c r="AW42" s="26"/>
      <c r="AX42" s="16"/>
      <c r="AY42" s="16"/>
      <c r="AZ42" s="26">
        <v>100.5</v>
      </c>
      <c r="BB42" s="40">
        <f t="shared" si="2"/>
        <v>174.8</v>
      </c>
      <c r="BC42" s="40">
        <f t="shared" si="3"/>
        <v>41.2</v>
      </c>
      <c r="BD42" s="40">
        <f t="shared" si="4"/>
        <v>26.9</v>
      </c>
      <c r="BE42" s="40">
        <f t="shared" si="5"/>
        <v>14.3</v>
      </c>
      <c r="BF42" s="15">
        <f t="shared" si="7"/>
        <v>0.15389016018306634</v>
      </c>
      <c r="BG42" s="25"/>
      <c r="BH42" s="41">
        <f t="shared" si="27"/>
        <v>96.399830215843849</v>
      </c>
      <c r="BI42" s="41">
        <f t="shared" si="28"/>
        <v>96.399830215843849</v>
      </c>
      <c r="BJ42" s="41">
        <f t="shared" si="29"/>
        <v>96.399830215843849</v>
      </c>
      <c r="BK42" s="41">
        <f t="shared" si="30"/>
        <v>96.399830215843849</v>
      </c>
      <c r="BP42" s="76">
        <f t="shared" si="31"/>
        <v>0.78231001018323754</v>
      </c>
      <c r="BQ42" s="76">
        <f t="shared" si="32"/>
        <v>0.78231001018323754</v>
      </c>
      <c r="BR42" s="76">
        <f t="shared" si="33"/>
        <v>0.78231001018323754</v>
      </c>
      <c r="BS42" s="76">
        <f t="shared" si="34"/>
        <v>0.78231001018323754</v>
      </c>
      <c r="BT42" s="76">
        <f t="shared" ref="BT42:BW42" si="74">+BT43/((BH43+BH44)/(2*100))</f>
        <v>0.73432919982376132</v>
      </c>
      <c r="BU42" s="76">
        <f t="shared" si="74"/>
        <v>0.73432919982376132</v>
      </c>
      <c r="BV42" s="76">
        <f t="shared" si="74"/>
        <v>0.73432919982376132</v>
      </c>
      <c r="BW42" s="76">
        <f t="shared" si="74"/>
        <v>0.73432919982376132</v>
      </c>
      <c r="BX42" s="76"/>
      <c r="BY42" s="49">
        <f t="shared" si="21"/>
        <v>0.69735921628730901</v>
      </c>
      <c r="BZ42" s="49">
        <f t="shared" si="8"/>
        <v>0.21303036354758381</v>
      </c>
      <c r="CA42" s="49">
        <f t="shared" si="9"/>
        <v>8.9607127025717173E-2</v>
      </c>
      <c r="CC42" s="47">
        <f t="shared" si="36"/>
        <v>34.385345515007934</v>
      </c>
      <c r="CD42" s="47">
        <f t="shared" si="37"/>
        <v>23.978937600114268</v>
      </c>
      <c r="CE42" s="47">
        <f t="shared" si="38"/>
        <v>7.3251226557714206</v>
      </c>
      <c r="CF42" s="47">
        <f t="shared" si="39"/>
        <v>3.0811720233864901</v>
      </c>
      <c r="CG42" s="14">
        <f t="shared" si="23"/>
        <v>1.1323573575561241E-4</v>
      </c>
      <c r="CH42" s="9"/>
      <c r="CI42" s="49">
        <f t="shared" ref="CI42:CI56" si="75">+AN42/$AM42</f>
        <v>0.45731777091200371</v>
      </c>
      <c r="CJ42" s="49">
        <f t="shared" ref="CJ42:CJ56" si="76">+AO42/$AM42</f>
        <v>0.1092802380135027</v>
      </c>
      <c r="CK42" s="49">
        <f t="shared" ref="CK42:CK56" si="77">+AP42/$AM42</f>
        <v>9.7951710722050583E-2</v>
      </c>
      <c r="CL42" s="49">
        <f t="shared" ref="CL42:CL56" si="78">+AQ42/$AM42</f>
        <v>0.33545028035244306</v>
      </c>
      <c r="CN42" s="63">
        <f t="shared" si="11"/>
        <v>79.939146355418259</v>
      </c>
      <c r="CO42" s="63">
        <f t="shared" si="12"/>
        <v>19.102185604760272</v>
      </c>
      <c r="CP42" s="63">
        <f t="shared" si="13"/>
        <v>17.121959034214441</v>
      </c>
      <c r="CQ42" s="63">
        <f t="shared" si="14"/>
        <v>58.636709005607052</v>
      </c>
      <c r="CR42" s="63">
        <f t="shared" si="15"/>
        <v>85.053314491264132</v>
      </c>
      <c r="CS42" s="63"/>
    </row>
    <row r="43" spans="1:99">
      <c r="A43" s="1">
        <v>1979</v>
      </c>
      <c r="B43" s="26"/>
      <c r="C43" s="26"/>
      <c r="D43" s="26"/>
      <c r="E43" s="26"/>
      <c r="F43" s="15"/>
      <c r="G43" s="16"/>
      <c r="H43" s="56">
        <v>187.2</v>
      </c>
      <c r="I43" s="74">
        <v>45.2</v>
      </c>
      <c r="J43" s="56">
        <v>28.6</v>
      </c>
      <c r="K43" s="74">
        <v>16.600000000000001</v>
      </c>
      <c r="L43" s="15">
        <f t="shared" si="0"/>
        <v>0.15277777777777779</v>
      </c>
      <c r="M43" s="16">
        <f t="shared" si="40"/>
        <v>0</v>
      </c>
      <c r="N43" s="74">
        <v>187.16</v>
      </c>
      <c r="O43" s="74">
        <v>45.21</v>
      </c>
      <c r="P43" s="56">
        <v>28.64</v>
      </c>
      <c r="Q43" s="74">
        <v>16.57</v>
      </c>
      <c r="R43" s="15">
        <f t="shared" si="25"/>
        <v>0.15302415045949991</v>
      </c>
      <c r="S43" s="16">
        <f t="shared" si="54"/>
        <v>0</v>
      </c>
      <c r="T43" s="56">
        <v>105</v>
      </c>
      <c r="U43" s="296">
        <v>698.3</v>
      </c>
      <c r="V43" s="14">
        <f t="shared" si="46"/>
        <v>697.3998687041136</v>
      </c>
      <c r="W43" s="16">
        <f t="shared" si="41"/>
        <v>-0.90013129588635366</v>
      </c>
      <c r="X43" s="14">
        <f t="shared" si="42"/>
        <v>104.96016834510746</v>
      </c>
      <c r="Y43" s="16">
        <f t="shared" si="43"/>
        <v>-3.9831654892537927E-2</v>
      </c>
      <c r="Z43" s="19">
        <f t="shared" si="55"/>
        <v>101.43618622607093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187.16</v>
      </c>
      <c r="AN43" s="74">
        <v>82.31</v>
      </c>
      <c r="AO43" s="56">
        <v>20.12</v>
      </c>
      <c r="AP43" s="56">
        <v>19.57</v>
      </c>
      <c r="AQ43" s="56">
        <v>65.16</v>
      </c>
      <c r="AR43" s="16">
        <f t="shared" si="73"/>
        <v>0</v>
      </c>
      <c r="AT43" s="26"/>
      <c r="AU43" s="26"/>
      <c r="AV43" s="26"/>
      <c r="AW43" s="26"/>
      <c r="AX43" s="16"/>
      <c r="AY43" s="16"/>
      <c r="AZ43" s="26">
        <v>102.5</v>
      </c>
      <c r="BB43" s="40">
        <f t="shared" si="2"/>
        <v>187.2</v>
      </c>
      <c r="BC43" s="40">
        <f t="shared" si="3"/>
        <v>45.2</v>
      </c>
      <c r="BD43" s="40">
        <f t="shared" si="4"/>
        <v>28.6</v>
      </c>
      <c r="BE43" s="40">
        <f t="shared" si="5"/>
        <v>16.600000000000001</v>
      </c>
      <c r="BF43" s="15">
        <f t="shared" si="7"/>
        <v>0.15277777777777779</v>
      </c>
      <c r="BG43" s="25"/>
      <c r="BH43" s="41">
        <f t="shared" si="27"/>
        <v>101.43618622607093</v>
      </c>
      <c r="BI43" s="41">
        <f t="shared" si="28"/>
        <v>101.43618622607093</v>
      </c>
      <c r="BJ43" s="41">
        <f t="shared" si="29"/>
        <v>101.43618622607093</v>
      </c>
      <c r="BK43" s="41">
        <f t="shared" si="30"/>
        <v>101.43618622607093</v>
      </c>
      <c r="BP43" s="76">
        <f t="shared" si="31"/>
        <v>0.79354543879466333</v>
      </c>
      <c r="BQ43" s="76">
        <f t="shared" si="32"/>
        <v>0.79354543879466333</v>
      </c>
      <c r="BR43" s="76">
        <f t="shared" si="33"/>
        <v>0.79354543879466333</v>
      </c>
      <c r="BS43" s="76">
        <f t="shared" si="34"/>
        <v>0.79354543879466333</v>
      </c>
      <c r="BT43" s="76">
        <f t="shared" ref="BT43:BW43" si="79">+BT44/((BH44+BH45)/(2*100))</f>
        <v>0.74187517024176997</v>
      </c>
      <c r="BU43" s="76">
        <f t="shared" si="79"/>
        <v>0.74187517024176997</v>
      </c>
      <c r="BV43" s="76">
        <f t="shared" si="79"/>
        <v>0.74187517024176997</v>
      </c>
      <c r="BW43" s="76">
        <f t="shared" si="79"/>
        <v>0.74187517024176997</v>
      </c>
      <c r="BX43" s="76"/>
      <c r="BY43" s="49">
        <f t="shared" si="21"/>
        <v>0.69547918829757005</v>
      </c>
      <c r="BZ43" s="49">
        <f t="shared" si="8"/>
        <v>0.21349573367428323</v>
      </c>
      <c r="CA43" s="49">
        <f t="shared" si="9"/>
        <v>9.1021667276635645E-2</v>
      </c>
      <c r="CC43" s="47">
        <f t="shared" si="36"/>
        <v>36.04078431027375</v>
      </c>
      <c r="CD43" s="47">
        <f t="shared" si="37"/>
        <v>25.065615417716987</v>
      </c>
      <c r="CE43" s="47">
        <f t="shared" si="38"/>
        <v>7.6945536885184911</v>
      </c>
      <c r="CF43" s="47">
        <f t="shared" si="39"/>
        <v>3.2804922778787273</v>
      </c>
      <c r="CG43" s="14">
        <f t="shared" si="23"/>
        <v>1.2292615954434538E-4</v>
      </c>
      <c r="CH43" s="9"/>
      <c r="CI43" s="49">
        <f t="shared" si="75"/>
        <v>0.43978414191066467</v>
      </c>
      <c r="CJ43" s="49">
        <f t="shared" si="76"/>
        <v>0.10750160290660399</v>
      </c>
      <c r="CK43" s="49">
        <f t="shared" si="77"/>
        <v>0.10456294079931609</v>
      </c>
      <c r="CL43" s="49">
        <f t="shared" si="78"/>
        <v>0.34815131438341523</v>
      </c>
      <c r="CN43" s="63">
        <f t="shared" si="11"/>
        <v>82.327591365676426</v>
      </c>
      <c r="CO43" s="63">
        <f t="shared" si="12"/>
        <v>20.124300064116266</v>
      </c>
      <c r="CP43" s="63">
        <f t="shared" si="13"/>
        <v>19.574182517631971</v>
      </c>
      <c r="CQ43" s="63">
        <f t="shared" si="14"/>
        <v>65.173926052575325</v>
      </c>
      <c r="CR43" s="63">
        <f t="shared" si="15"/>
        <v>94.956034482758611</v>
      </c>
      <c r="CS43" s="63"/>
    </row>
    <row r="44" spans="1:99">
      <c r="A44" s="1">
        <v>1980</v>
      </c>
      <c r="B44" s="26"/>
      <c r="C44" s="26"/>
      <c r="D44" s="26"/>
      <c r="E44" s="26"/>
      <c r="F44" s="15"/>
      <c r="G44" s="16"/>
      <c r="H44" s="56">
        <v>221</v>
      </c>
      <c r="I44" s="74">
        <v>48</v>
      </c>
      <c r="J44" s="56">
        <v>38</v>
      </c>
      <c r="K44" s="74">
        <v>10</v>
      </c>
      <c r="L44" s="15">
        <f t="shared" si="0"/>
        <v>0.17194570135746606</v>
      </c>
      <c r="M44" s="16">
        <f t="shared" si="40"/>
        <v>0</v>
      </c>
      <c r="N44" s="74">
        <v>221.04</v>
      </c>
      <c r="O44" s="74">
        <v>48.01</v>
      </c>
      <c r="P44" s="56">
        <v>38.01</v>
      </c>
      <c r="Q44" s="74">
        <v>10</v>
      </c>
      <c r="R44" s="15">
        <f t="shared" si="25"/>
        <v>0.17195982627578718</v>
      </c>
      <c r="S44" s="16">
        <f t="shared" si="54"/>
        <v>0</v>
      </c>
      <c r="T44" s="56">
        <v>131.9</v>
      </c>
      <c r="U44" s="296">
        <v>921</v>
      </c>
      <c r="V44" s="14">
        <f t="shared" si="46"/>
        <v>919.87042682072581</v>
      </c>
      <c r="W44" s="16">
        <f t="shared" si="41"/>
        <v>-1.129573179274189</v>
      </c>
      <c r="X44" s="14">
        <f t="shared" si="42"/>
        <v>131.8917370757554</v>
      </c>
      <c r="Y44" s="16">
        <f t="shared" si="43"/>
        <v>-8.2629242446046192E-3</v>
      </c>
      <c r="Z44" s="19">
        <f t="shared" si="55"/>
        <v>100.6190147436902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221.04</v>
      </c>
      <c r="AN44" s="74">
        <v>102.71</v>
      </c>
      <c r="AO44" s="56">
        <v>21.4</v>
      </c>
      <c r="AP44" s="56">
        <v>26.66</v>
      </c>
      <c r="AQ44" s="56">
        <v>70.27</v>
      </c>
      <c r="AR44" s="16">
        <f t="shared" si="73"/>
        <v>0</v>
      </c>
      <c r="AT44" s="26"/>
      <c r="AU44" s="26"/>
      <c r="AV44" s="26"/>
      <c r="AW44" s="26"/>
      <c r="AZ44" s="26">
        <v>107.3</v>
      </c>
      <c r="BB44" s="40">
        <f t="shared" si="2"/>
        <v>221</v>
      </c>
      <c r="BC44" s="40">
        <f t="shared" si="3"/>
        <v>48</v>
      </c>
      <c r="BD44" s="40">
        <f t="shared" si="4"/>
        <v>38</v>
      </c>
      <c r="BE44" s="40">
        <f t="shared" si="5"/>
        <v>10</v>
      </c>
      <c r="BF44" s="15">
        <f t="shared" si="7"/>
        <v>0.17194570135746606</v>
      </c>
      <c r="BG44" s="25"/>
      <c r="BH44" s="41">
        <f t="shared" si="27"/>
        <v>100.6190147436902</v>
      </c>
      <c r="BI44" s="41">
        <f t="shared" si="28"/>
        <v>100.6190147436902</v>
      </c>
      <c r="BJ44" s="41">
        <f t="shared" si="29"/>
        <v>100.6190147436902</v>
      </c>
      <c r="BK44" s="41">
        <f t="shared" si="30"/>
        <v>100.6190147436902</v>
      </c>
      <c r="BP44" s="76">
        <f t="shared" si="31"/>
        <v>0.79845760205868332</v>
      </c>
      <c r="BQ44" s="76">
        <f t="shared" si="32"/>
        <v>0.79845760205868332</v>
      </c>
      <c r="BR44" s="76">
        <f t="shared" si="33"/>
        <v>0.79845760205868332</v>
      </c>
      <c r="BS44" s="76">
        <f t="shared" si="34"/>
        <v>0.79845760205868332</v>
      </c>
      <c r="BT44" s="76">
        <f t="shared" ref="BT44:BW44" si="80">+BT45/((BH45+BH46)/(2*100))</f>
        <v>0.74970793694660476</v>
      </c>
      <c r="BU44" s="76">
        <f t="shared" si="80"/>
        <v>0.74970793694660476</v>
      </c>
      <c r="BV44" s="76">
        <f t="shared" si="80"/>
        <v>0.74970793694660476</v>
      </c>
      <c r="BW44" s="76">
        <f t="shared" si="80"/>
        <v>0.74970793694660476</v>
      </c>
      <c r="BX44" s="76"/>
      <c r="BY44" s="49">
        <f t="shared" si="21"/>
        <v>0.69359916030783109</v>
      </c>
      <c r="BZ44" s="49">
        <f t="shared" si="8"/>
        <v>0.21396110380098265</v>
      </c>
      <c r="CA44" s="49">
        <f t="shared" si="9"/>
        <v>9.2436207527554118E-2</v>
      </c>
      <c r="CC44" s="47">
        <f t="shared" si="36"/>
        <v>47.591756784610283</v>
      </c>
      <c r="CD44" s="47">
        <f t="shared" si="37"/>
        <v>33.009602543380218</v>
      </c>
      <c r="CE44" s="47">
        <f t="shared" si="38"/>
        <v>10.182784813463121</v>
      </c>
      <c r="CF44" s="47">
        <f t="shared" si="39"/>
        <v>4.3992015067431183</v>
      </c>
      <c r="CG44" s="14">
        <f t="shared" si="23"/>
        <v>1.6792102382545693E-4</v>
      </c>
      <c r="CH44" s="9"/>
      <c r="CI44" s="49">
        <f t="shared" si="75"/>
        <v>0.46466702859211001</v>
      </c>
      <c r="CJ44" s="49">
        <f t="shared" si="76"/>
        <v>9.6815056098443722E-2</v>
      </c>
      <c r="CK44" s="49">
        <f t="shared" si="77"/>
        <v>0.12061165399927615</v>
      </c>
      <c r="CL44" s="49">
        <f t="shared" si="78"/>
        <v>0.31790626131017008</v>
      </c>
      <c r="CN44" s="63">
        <f t="shared" si="11"/>
        <v>102.69141331885631</v>
      </c>
      <c r="CO44" s="63">
        <f t="shared" si="12"/>
        <v>21.396127397756061</v>
      </c>
      <c r="CP44" s="63">
        <f t="shared" si="13"/>
        <v>26.65517553384003</v>
      </c>
      <c r="CQ44" s="63">
        <f t="shared" si="14"/>
        <v>70.257283749547582</v>
      </c>
      <c r="CR44" s="63">
        <f t="shared" si="15"/>
        <v>107.30079142456421</v>
      </c>
      <c r="CS44" s="63"/>
    </row>
    <row r="45" spans="1:99">
      <c r="A45" s="1">
        <v>1981</v>
      </c>
      <c r="B45" s="26"/>
      <c r="C45" s="26"/>
      <c r="D45" s="26"/>
      <c r="E45" s="26"/>
      <c r="F45" s="15"/>
      <c r="G45" s="16"/>
      <c r="H45" s="56">
        <v>228.3</v>
      </c>
      <c r="I45" s="74">
        <v>57.2</v>
      </c>
      <c r="J45" s="56">
        <v>46.6</v>
      </c>
      <c r="K45" s="74">
        <v>10.6</v>
      </c>
      <c r="L45" s="15">
        <f t="shared" si="0"/>
        <v>0.20411738939991239</v>
      </c>
      <c r="M45" s="16">
        <f t="shared" si="40"/>
        <v>0</v>
      </c>
      <c r="N45" s="74">
        <v>228.3</v>
      </c>
      <c r="O45" s="74">
        <v>57.21</v>
      </c>
      <c r="P45" s="56">
        <v>46.64</v>
      </c>
      <c r="Q45" s="74">
        <v>10.57</v>
      </c>
      <c r="R45" s="15">
        <f t="shared" si="25"/>
        <v>0.20429259745948314</v>
      </c>
      <c r="S45" s="16">
        <f t="shared" si="54"/>
        <v>0</v>
      </c>
      <c r="T45" s="56">
        <v>120.9</v>
      </c>
      <c r="U45" s="296">
        <v>1113.9000000000001</v>
      </c>
      <c r="V45" s="14">
        <f t="shared" si="46"/>
        <v>1112.1233460262574</v>
      </c>
      <c r="W45" s="16">
        <f t="shared" si="41"/>
        <v>-1.7766539737426683</v>
      </c>
      <c r="X45" s="14">
        <f t="shared" si="42"/>
        <v>120.94462540716613</v>
      </c>
      <c r="Y45" s="16">
        <f t="shared" si="43"/>
        <v>4.4625407166122955E-2</v>
      </c>
      <c r="Z45" s="19">
        <f t="shared" si="55"/>
        <v>101.49259837372473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228.3</v>
      </c>
      <c r="AN45" s="74">
        <v>113.4</v>
      </c>
      <c r="AO45" s="56">
        <v>23.88</v>
      </c>
      <c r="AP45" s="56">
        <v>30.81</v>
      </c>
      <c r="AQ45" s="56">
        <v>60.21</v>
      </c>
      <c r="AR45" s="16">
        <f t="shared" si="73"/>
        <v>0</v>
      </c>
      <c r="AT45" s="26"/>
      <c r="AU45" s="26"/>
      <c r="AV45" s="26"/>
      <c r="AW45" s="26"/>
      <c r="AZ45" s="26">
        <v>102.1</v>
      </c>
      <c r="BB45" s="40">
        <f t="shared" si="2"/>
        <v>228.3</v>
      </c>
      <c r="BC45" s="40">
        <f t="shared" si="3"/>
        <v>57.2</v>
      </c>
      <c r="BD45" s="40">
        <f t="shared" si="4"/>
        <v>46.6</v>
      </c>
      <c r="BE45" s="40">
        <f t="shared" si="5"/>
        <v>10.6</v>
      </c>
      <c r="BF45" s="15">
        <f t="shared" si="7"/>
        <v>0.20411738939991239</v>
      </c>
      <c r="BG45" s="25"/>
      <c r="BH45" s="41">
        <f t="shared" si="27"/>
        <v>101.49259837372473</v>
      </c>
      <c r="BI45" s="41">
        <f t="shared" si="28"/>
        <v>101.49259837372473</v>
      </c>
      <c r="BJ45" s="41">
        <f t="shared" si="29"/>
        <v>101.49259837372473</v>
      </c>
      <c r="BK45" s="41">
        <f t="shared" si="30"/>
        <v>101.49259837372473</v>
      </c>
      <c r="BP45" s="76">
        <f t="shared" si="31"/>
        <v>0.81037536724189263</v>
      </c>
      <c r="BQ45" s="76">
        <f t="shared" si="32"/>
        <v>0.81037536724189263</v>
      </c>
      <c r="BR45" s="76">
        <f t="shared" si="33"/>
        <v>0.81037536724189263</v>
      </c>
      <c r="BS45" s="76">
        <f t="shared" si="34"/>
        <v>0.81037536724189263</v>
      </c>
      <c r="BT45" s="76">
        <f t="shared" ref="BT45:BW45" si="81">+BT46/((BH46+BH47)/(2*100))</f>
        <v>0.75960609514596655</v>
      </c>
      <c r="BU45" s="76">
        <f t="shared" si="81"/>
        <v>0.75960609514596655</v>
      </c>
      <c r="BV45" s="76">
        <f t="shared" si="81"/>
        <v>0.75960609514596655</v>
      </c>
      <c r="BW45" s="76">
        <f t="shared" si="81"/>
        <v>0.75960609514596655</v>
      </c>
      <c r="BX45" s="76"/>
      <c r="BY45" s="49">
        <f t="shared" si="21"/>
        <v>0.69171913231809212</v>
      </c>
      <c r="BZ45" s="49">
        <f t="shared" si="8"/>
        <v>0.21442647392768208</v>
      </c>
      <c r="CA45" s="49">
        <f t="shared" si="9"/>
        <v>9.385074777847259E-2</v>
      </c>
      <c r="CC45" s="47">
        <f t="shared" si="36"/>
        <v>57.504215803847543</v>
      </c>
      <c r="CD45" s="47">
        <f t="shared" si="37"/>
        <v>39.776766260469749</v>
      </c>
      <c r="CE45" s="47">
        <f t="shared" si="38"/>
        <v>12.330426230795521</v>
      </c>
      <c r="CF45" s="47">
        <f t="shared" si="39"/>
        <v>5.3968136536057534</v>
      </c>
      <c r="CG45" s="14">
        <f t="shared" si="23"/>
        <v>2.0965897652036602E-4</v>
      </c>
      <c r="CH45" s="9"/>
      <c r="CI45" s="49">
        <f t="shared" si="75"/>
        <v>0.49671484888304862</v>
      </c>
      <c r="CJ45" s="49">
        <f t="shared" si="76"/>
        <v>0.10459921156373192</v>
      </c>
      <c r="CK45" s="49">
        <f t="shared" si="77"/>
        <v>0.13495400788436268</v>
      </c>
      <c r="CL45" s="49">
        <f t="shared" si="78"/>
        <v>0.26373193166885678</v>
      </c>
      <c r="CN45" s="63">
        <f t="shared" si="11"/>
        <v>113.4</v>
      </c>
      <c r="CO45" s="63">
        <f t="shared" si="12"/>
        <v>23.88</v>
      </c>
      <c r="CP45" s="63">
        <f t="shared" si="13"/>
        <v>30.810000000000002</v>
      </c>
      <c r="CQ45" s="63">
        <f t="shared" si="14"/>
        <v>60.210000000000008</v>
      </c>
      <c r="CR45" s="63">
        <f t="shared" si="15"/>
        <v>101.6528030525389</v>
      </c>
      <c r="CS45" s="63"/>
    </row>
    <row r="46" spans="1:99">
      <c r="A46" s="1">
        <v>1982</v>
      </c>
      <c r="B46" s="26"/>
      <c r="C46" s="26"/>
      <c r="D46" s="26"/>
      <c r="E46" s="26"/>
      <c r="F46" s="15"/>
      <c r="G46" s="16"/>
      <c r="H46" s="56">
        <v>248.4</v>
      </c>
      <c r="I46" s="74">
        <v>77.3</v>
      </c>
      <c r="J46" s="56">
        <v>62.1</v>
      </c>
      <c r="K46" s="74">
        <v>15.2</v>
      </c>
      <c r="L46" s="15">
        <f t="shared" si="0"/>
        <v>0.25</v>
      </c>
      <c r="M46" s="16">
        <f t="shared" si="40"/>
        <v>0</v>
      </c>
      <c r="N46" s="74">
        <v>248.43</v>
      </c>
      <c r="O46" s="74">
        <v>77.3</v>
      </c>
      <c r="P46" s="56">
        <v>62.13</v>
      </c>
      <c r="Q46" s="74">
        <v>15.169999999999995</v>
      </c>
      <c r="R46" s="15">
        <f t="shared" si="25"/>
        <v>0.25009056877188746</v>
      </c>
      <c r="S46" s="16">
        <f t="shared" si="54"/>
        <v>0</v>
      </c>
      <c r="T46" s="56">
        <v>131.69999999999999</v>
      </c>
      <c r="U46" s="296">
        <v>1466.5</v>
      </c>
      <c r="V46" s="14">
        <f t="shared" si="46"/>
        <v>1464.6664467165808</v>
      </c>
      <c r="W46" s="16">
        <f t="shared" si="41"/>
        <v>-1.8335532834191781</v>
      </c>
      <c r="X46" s="14">
        <f t="shared" si="42"/>
        <v>131.6545470868121</v>
      </c>
      <c r="Y46" s="16">
        <f t="shared" si="43"/>
        <v>-4.5452913187887134E-2</v>
      </c>
      <c r="Z46" s="19">
        <f t="shared" si="55"/>
        <v>101.1479387505519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248.42</v>
      </c>
      <c r="AN46" s="74">
        <v>122.21</v>
      </c>
      <c r="AO46" s="56">
        <v>27.03</v>
      </c>
      <c r="AP46" s="56">
        <v>34.299999999999997</v>
      </c>
      <c r="AQ46" s="56">
        <v>64.88</v>
      </c>
      <c r="AR46" s="16">
        <f t="shared" si="73"/>
        <v>0</v>
      </c>
      <c r="AT46" s="26"/>
      <c r="AU46" s="26"/>
      <c r="AV46" s="26"/>
      <c r="AW46" s="26"/>
      <c r="AZ46" s="26">
        <v>103</v>
      </c>
      <c r="BB46" s="40">
        <f t="shared" si="2"/>
        <v>248.4</v>
      </c>
      <c r="BC46" s="40">
        <f t="shared" si="3"/>
        <v>77.3</v>
      </c>
      <c r="BD46" s="40">
        <f t="shared" si="4"/>
        <v>62.1</v>
      </c>
      <c r="BE46" s="40">
        <f t="shared" si="5"/>
        <v>15.2</v>
      </c>
      <c r="BF46" s="15">
        <f t="shared" si="7"/>
        <v>0.25</v>
      </c>
      <c r="BG46" s="25"/>
      <c r="BH46" s="41">
        <f t="shared" si="27"/>
        <v>101.1479387505519</v>
      </c>
      <c r="BI46" s="41">
        <f t="shared" si="28"/>
        <v>101.1479387505519</v>
      </c>
      <c r="BJ46" s="41">
        <f t="shared" si="29"/>
        <v>101.1479387505519</v>
      </c>
      <c r="BK46" s="41">
        <f t="shared" si="30"/>
        <v>101.1479387505519</v>
      </c>
      <c r="BP46" s="76">
        <f t="shared" si="31"/>
        <v>0.81967798010738957</v>
      </c>
      <c r="BQ46" s="76">
        <f t="shared" si="32"/>
        <v>0.81967798010738957</v>
      </c>
      <c r="BR46" s="76">
        <f t="shared" si="33"/>
        <v>0.81967798010738957</v>
      </c>
      <c r="BS46" s="76">
        <f t="shared" si="34"/>
        <v>0.81967798010738957</v>
      </c>
      <c r="BT46" s="76">
        <f t="shared" ref="BT46:BW46" si="82">+BT47/((BH47+BH48)/(2*100))</f>
        <v>0.85582578367205042</v>
      </c>
      <c r="BU46" s="76">
        <f t="shared" si="82"/>
        <v>0.85582578367205042</v>
      </c>
      <c r="BV46" s="76">
        <f t="shared" si="82"/>
        <v>0.85582578367205042</v>
      </c>
      <c r="BW46" s="76">
        <f t="shared" si="82"/>
        <v>0.85582578367205042</v>
      </c>
      <c r="BX46" s="76"/>
      <c r="BY46" s="49">
        <f t="shared" si="21"/>
        <v>0.68983910432835316</v>
      </c>
      <c r="BZ46" s="49">
        <f t="shared" si="8"/>
        <v>0.2148918440543815</v>
      </c>
      <c r="CA46" s="49">
        <f t="shared" si="9"/>
        <v>9.5265288029391063E-2</v>
      </c>
      <c r="CC46" s="47">
        <f t="shared" si="36"/>
        <v>75.7614593866045</v>
      </c>
      <c r="CD46" s="47">
        <f t="shared" si="37"/>
        <v>52.263217285864144</v>
      </c>
      <c r="CE46" s="47">
        <f t="shared" si="38"/>
        <v>16.280519715838572</v>
      </c>
      <c r="CF46" s="47">
        <f t="shared" si="39"/>
        <v>7.2174372499918906</v>
      </c>
      <c r="CG46" s="14">
        <f t="shared" si="23"/>
        <v>2.8513490989290347E-4</v>
      </c>
      <c r="CH46" s="9"/>
      <c r="CI46" s="49">
        <f t="shared" si="75"/>
        <v>0.49194911842846789</v>
      </c>
      <c r="CJ46" s="49">
        <f t="shared" si="76"/>
        <v>0.1088076644392561</v>
      </c>
      <c r="CK46" s="49">
        <f t="shared" si="77"/>
        <v>0.13807261895177522</v>
      </c>
      <c r="CL46" s="49">
        <f t="shared" si="78"/>
        <v>0.26117059818050076</v>
      </c>
      <c r="CN46" s="63">
        <f t="shared" si="11"/>
        <v>122.20016101763143</v>
      </c>
      <c r="CO46" s="63">
        <f t="shared" si="12"/>
        <v>27.027823846711215</v>
      </c>
      <c r="CP46" s="63">
        <f t="shared" si="13"/>
        <v>34.297238547620964</v>
      </c>
      <c r="CQ46" s="63">
        <f t="shared" si="14"/>
        <v>64.874776588036383</v>
      </c>
      <c r="CR46" s="63">
        <f t="shared" si="15"/>
        <v>111.28014815483986</v>
      </c>
      <c r="CS46" s="63"/>
    </row>
    <row r="47" spans="1:99">
      <c r="A47" s="1">
        <v>1983</v>
      </c>
      <c r="B47" s="26"/>
      <c r="C47" s="26"/>
      <c r="D47" s="26"/>
      <c r="E47" s="26"/>
      <c r="F47" s="15"/>
      <c r="G47" s="16"/>
      <c r="H47" s="56">
        <v>276.89999999999998</v>
      </c>
      <c r="I47" s="74">
        <v>93.5</v>
      </c>
      <c r="J47" s="56">
        <v>70.900000000000006</v>
      </c>
      <c r="K47" s="74">
        <v>22.6</v>
      </c>
      <c r="L47" s="15">
        <f t="shared" si="0"/>
        <v>0.25604911520404483</v>
      </c>
      <c r="M47" s="16">
        <f t="shared" si="40"/>
        <v>0</v>
      </c>
      <c r="N47" s="74">
        <v>276.94</v>
      </c>
      <c r="O47" s="74">
        <v>93.46</v>
      </c>
      <c r="P47" s="56">
        <v>70.83</v>
      </c>
      <c r="Q47" s="74">
        <v>22.629999999999995</v>
      </c>
      <c r="R47" s="15">
        <f t="shared" si="25"/>
        <v>0.25575937026070628</v>
      </c>
      <c r="S47" s="16">
        <f t="shared" si="54"/>
        <v>0</v>
      </c>
      <c r="T47" s="56">
        <v>91.8</v>
      </c>
      <c r="U47" s="296">
        <v>1346.5</v>
      </c>
      <c r="V47" s="14">
        <f t="shared" si="46"/>
        <v>1344.563798085821</v>
      </c>
      <c r="W47" s="16">
        <f t="shared" si="41"/>
        <v>-1.936201914179037</v>
      </c>
      <c r="X47" s="14">
        <f t="shared" si="42"/>
        <v>91.817251960450051</v>
      </c>
      <c r="Y47" s="16">
        <f t="shared" si="43"/>
        <v>1.7251960450053616E-2</v>
      </c>
      <c r="Z47" s="19">
        <f t="shared" si="55"/>
        <v>124.18616247400298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276.94</v>
      </c>
      <c r="AN47" s="74">
        <v>135.9</v>
      </c>
      <c r="AO47" s="56">
        <v>32.03</v>
      </c>
      <c r="AP47" s="56">
        <v>39.5</v>
      </c>
      <c r="AQ47" s="56">
        <v>69.510000000000005</v>
      </c>
      <c r="AR47" s="16">
        <f t="shared" si="73"/>
        <v>0</v>
      </c>
      <c r="AT47" s="26"/>
      <c r="AU47" s="26"/>
      <c r="AV47" s="26"/>
      <c r="AW47" s="26"/>
      <c r="AZ47" s="26">
        <v>102.5</v>
      </c>
      <c r="BB47" s="40">
        <f t="shared" si="2"/>
        <v>276.89999999999998</v>
      </c>
      <c r="BC47" s="40">
        <f t="shared" si="3"/>
        <v>93.5</v>
      </c>
      <c r="BD47" s="40">
        <f t="shared" si="4"/>
        <v>70.900000000000006</v>
      </c>
      <c r="BE47" s="40">
        <f t="shared" si="5"/>
        <v>22.6</v>
      </c>
      <c r="BF47" s="15">
        <f t="shared" si="7"/>
        <v>0.25604911520404483</v>
      </c>
      <c r="BG47" s="25"/>
      <c r="BH47" s="41">
        <f t="shared" si="27"/>
        <v>124.18616247400298</v>
      </c>
      <c r="BI47" s="41">
        <f t="shared" si="28"/>
        <v>124.18616247400298</v>
      </c>
      <c r="BJ47" s="41">
        <f t="shared" si="29"/>
        <v>124.18616247400298</v>
      </c>
      <c r="BK47" s="41">
        <f t="shared" si="30"/>
        <v>124.18616247400298</v>
      </c>
      <c r="BP47" s="76">
        <f t="shared" si="31"/>
        <v>1.0179266281397887</v>
      </c>
      <c r="BQ47" s="76">
        <f t="shared" si="32"/>
        <v>1.0179266281397887</v>
      </c>
      <c r="BR47" s="76">
        <f t="shared" si="33"/>
        <v>1.0179266281397887</v>
      </c>
      <c r="BS47" s="76">
        <f t="shared" si="34"/>
        <v>1.0179266281397887</v>
      </c>
      <c r="BT47" s="76">
        <f t="shared" ref="BT47:BW47" si="83">+BT48/((BH48+BH49)/(2*100))</f>
        <v>0.92758288617393414</v>
      </c>
      <c r="BU47" s="76">
        <f t="shared" si="83"/>
        <v>0.92758288617393414</v>
      </c>
      <c r="BV47" s="76">
        <f t="shared" si="83"/>
        <v>0.92758288617393414</v>
      </c>
      <c r="BW47" s="76">
        <f t="shared" si="83"/>
        <v>0.92758288617393414</v>
      </c>
      <c r="BX47" s="76"/>
      <c r="BY47" s="49">
        <f t="shared" si="21"/>
        <v>0.68795907633861419</v>
      </c>
      <c r="BZ47" s="49">
        <f t="shared" si="8"/>
        <v>0.21535721418108092</v>
      </c>
      <c r="CA47" s="49">
        <f t="shared" si="9"/>
        <v>9.6679828280309535E-2</v>
      </c>
      <c r="CC47" s="47">
        <f t="shared" si="36"/>
        <v>69.651385512496418</v>
      </c>
      <c r="CD47" s="47">
        <f t="shared" si="37"/>
        <v>47.917302842881767</v>
      </c>
      <c r="CE47" s="47">
        <f t="shared" si="38"/>
        <v>14.999928347823726</v>
      </c>
      <c r="CF47" s="47">
        <f t="shared" si="39"/>
        <v>6.7338839908337924</v>
      </c>
      <c r="CG47" s="14">
        <f t="shared" si="23"/>
        <v>2.7033095713235866E-4</v>
      </c>
      <c r="CH47" s="9"/>
      <c r="CI47" s="49">
        <f t="shared" si="75"/>
        <v>0.49072001155484946</v>
      </c>
      <c r="CJ47" s="49">
        <f t="shared" si="76"/>
        <v>0.11565682097205171</v>
      </c>
      <c r="CK47" s="49">
        <f t="shared" si="77"/>
        <v>0.14263017260056329</v>
      </c>
      <c r="CL47" s="49">
        <f t="shared" si="78"/>
        <v>0.25099299487253557</v>
      </c>
      <c r="CN47" s="63">
        <f t="shared" si="11"/>
        <v>135.88037119953779</v>
      </c>
      <c r="CO47" s="63">
        <f t="shared" si="12"/>
        <v>32.025373727161117</v>
      </c>
      <c r="CP47" s="63">
        <f t="shared" si="13"/>
        <v>39.494294793095975</v>
      </c>
      <c r="CQ47" s="63">
        <f t="shared" si="14"/>
        <v>69.499960280205087</v>
      </c>
      <c r="CR47" s="63">
        <f t="shared" si="15"/>
        <v>123.24882201625086</v>
      </c>
      <c r="CS47" s="63"/>
    </row>
    <row r="48" spans="1:99">
      <c r="A48" s="1">
        <v>1984</v>
      </c>
      <c r="B48" s="26"/>
      <c r="C48" s="26"/>
      <c r="D48" s="26"/>
      <c r="E48" s="26"/>
      <c r="F48" s="15"/>
      <c r="G48" s="16"/>
      <c r="H48" s="56">
        <v>318.3</v>
      </c>
      <c r="I48" s="74">
        <v>108.8</v>
      </c>
      <c r="J48" s="56">
        <v>87</v>
      </c>
      <c r="K48" s="74">
        <v>21.8</v>
      </c>
      <c r="L48" s="15">
        <f t="shared" si="0"/>
        <v>0.27332704995287466</v>
      </c>
      <c r="M48" s="16">
        <f t="shared" si="40"/>
        <v>0</v>
      </c>
      <c r="N48" s="74">
        <v>318.33999999999997</v>
      </c>
      <c r="O48" s="74">
        <v>108.86</v>
      </c>
      <c r="P48" s="56">
        <v>87.02</v>
      </c>
      <c r="Q48" s="74">
        <v>21.840000000000003</v>
      </c>
      <c r="R48" s="15">
        <f t="shared" si="25"/>
        <v>0.27335553182132311</v>
      </c>
      <c r="S48" s="16">
        <f t="shared" si="54"/>
        <v>0</v>
      </c>
      <c r="T48" s="56">
        <v>132.69999999999999</v>
      </c>
      <c r="U48" s="296">
        <v>1786.8</v>
      </c>
      <c r="V48" s="14">
        <f t="shared" si="46"/>
        <v>1784.2361600598842</v>
      </c>
      <c r="W48" s="16">
        <f t="shared" si="41"/>
        <v>-2.563839940115713</v>
      </c>
      <c r="X48" s="14">
        <f t="shared" si="42"/>
        <v>132.69959153360566</v>
      </c>
      <c r="Y48" s="16">
        <f t="shared" si="43"/>
        <v>-4.0846639433311793E-4</v>
      </c>
      <c r="Z48" s="19">
        <f t="shared" si="55"/>
        <v>92.582928588899776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318.33999999999997</v>
      </c>
      <c r="AN48" s="74">
        <v>169.56</v>
      </c>
      <c r="AO48" s="56">
        <v>37.31</v>
      </c>
      <c r="AP48" s="56">
        <v>40.89</v>
      </c>
      <c r="AQ48" s="56">
        <v>70.58</v>
      </c>
      <c r="AR48" s="16">
        <f t="shared" si="73"/>
        <v>0</v>
      </c>
      <c r="AT48" s="26"/>
      <c r="AU48" s="26"/>
      <c r="AV48" s="26"/>
      <c r="AW48" s="26"/>
      <c r="AZ48" s="26">
        <v>104.4</v>
      </c>
      <c r="BB48" s="40">
        <f t="shared" si="2"/>
        <v>318.3</v>
      </c>
      <c r="BC48" s="40">
        <f t="shared" si="3"/>
        <v>108.8</v>
      </c>
      <c r="BD48" s="40">
        <f t="shared" si="4"/>
        <v>87</v>
      </c>
      <c r="BE48" s="40">
        <f t="shared" si="5"/>
        <v>21.8</v>
      </c>
      <c r="BF48" s="15">
        <f t="shared" si="7"/>
        <v>0.27332704995287466</v>
      </c>
      <c r="BG48" s="25"/>
      <c r="BH48" s="41">
        <f t="shared" si="27"/>
        <v>92.582928588899776</v>
      </c>
      <c r="BI48" s="41">
        <f t="shared" si="28"/>
        <v>92.582928588899776</v>
      </c>
      <c r="BJ48" s="41">
        <f t="shared" si="29"/>
        <v>92.582928588899776</v>
      </c>
      <c r="BK48" s="41">
        <f t="shared" si="30"/>
        <v>92.582928588899776</v>
      </c>
      <c r="BP48" s="76">
        <f>+BP49/BH49*100</f>
        <v>0.94242628321805599</v>
      </c>
      <c r="BQ48" s="76">
        <f t="shared" si="32"/>
        <v>0.94242628321805599</v>
      </c>
      <c r="BR48" s="76">
        <f t="shared" si="33"/>
        <v>0.94242628321805599</v>
      </c>
      <c r="BS48" s="76">
        <f t="shared" si="34"/>
        <v>0.94242628321805599</v>
      </c>
      <c r="BT48" s="76">
        <f>+BT49/((BH49+BH50)/(2*100))</f>
        <v>0.9215166034205452</v>
      </c>
      <c r="BU48" s="76">
        <f t="shared" ref="BU48:BW48" si="84">+BU49/((BI49+BI50)/(2*100))</f>
        <v>0.9215166034205452</v>
      </c>
      <c r="BV48" s="76">
        <f t="shared" si="84"/>
        <v>0.9215166034205452</v>
      </c>
      <c r="BW48" s="76">
        <f t="shared" si="84"/>
        <v>0.9215166034205452</v>
      </c>
      <c r="BX48" s="76"/>
      <c r="BY48" s="49">
        <f t="shared" si="21"/>
        <v>0.68607904834887523</v>
      </c>
      <c r="BZ48" s="49">
        <f t="shared" si="8"/>
        <v>0.21582258430778034</v>
      </c>
      <c r="CA48" s="49">
        <f t="shared" si="9"/>
        <v>9.8094368531228007E-2</v>
      </c>
      <c r="CC48" s="47">
        <f t="shared" si="36"/>
        <v>92.314912634785017</v>
      </c>
      <c r="CD48" s="47">
        <f t="shared" si="37"/>
        <v>63.335327408882861</v>
      </c>
      <c r="CE48" s="47">
        <f t="shared" si="38"/>
        <v>19.923643014986265</v>
      </c>
      <c r="CF48" s="47">
        <f t="shared" si="39"/>
        <v>9.0555730609247167</v>
      </c>
      <c r="CG48" s="14">
        <f t="shared" si="23"/>
        <v>3.6914999117421132E-4</v>
      </c>
      <c r="CH48" s="9"/>
      <c r="CI48" s="49">
        <f t="shared" si="75"/>
        <v>0.53263805993591762</v>
      </c>
      <c r="CJ48" s="49">
        <f t="shared" si="76"/>
        <v>0.1172017339950996</v>
      </c>
      <c r="CK48" s="49">
        <f t="shared" si="77"/>
        <v>0.1284475717786015</v>
      </c>
      <c r="CL48" s="49">
        <f t="shared" si="78"/>
        <v>0.22171263429038138</v>
      </c>
      <c r="CN48" s="63">
        <f t="shared" si="11"/>
        <v>169.53869447760258</v>
      </c>
      <c r="CO48" s="63">
        <f t="shared" si="12"/>
        <v>37.305311930640208</v>
      </c>
      <c r="CP48" s="63">
        <f t="shared" si="13"/>
        <v>40.88486209712886</v>
      </c>
      <c r="CQ48" s="63">
        <f t="shared" si="14"/>
        <v>70.571131494628389</v>
      </c>
      <c r="CR48" s="63">
        <f t="shared" si="15"/>
        <v>126.25307262569834</v>
      </c>
      <c r="CS48" s="63"/>
    </row>
    <row r="49" spans="1:99">
      <c r="A49" s="1">
        <v>1985</v>
      </c>
      <c r="B49" s="26"/>
      <c r="C49" s="26"/>
      <c r="D49" s="26"/>
      <c r="E49" s="26"/>
      <c r="F49" s="15"/>
      <c r="G49" s="16"/>
      <c r="H49" s="56">
        <v>355</v>
      </c>
      <c r="I49" s="74">
        <v>136.19999999999999</v>
      </c>
      <c r="J49" s="56">
        <v>109.9</v>
      </c>
      <c r="K49" s="74">
        <v>26.3</v>
      </c>
      <c r="L49" s="15">
        <f t="shared" si="0"/>
        <v>0.30957746478873244</v>
      </c>
      <c r="M49" s="16">
        <f t="shared" si="40"/>
        <v>0</v>
      </c>
      <c r="N49" s="74">
        <v>355.04</v>
      </c>
      <c r="O49" s="74">
        <v>136.19999999999999</v>
      </c>
      <c r="P49" s="56">
        <v>109.88</v>
      </c>
      <c r="Q49" s="74">
        <v>26.319999999999993</v>
      </c>
      <c r="R49" s="15">
        <f t="shared" si="25"/>
        <v>0.30948625506985128</v>
      </c>
      <c r="S49" s="16">
        <f t="shared" si="54"/>
        <v>0</v>
      </c>
      <c r="T49" s="56">
        <v>119</v>
      </c>
      <c r="U49" s="296">
        <v>2125.5</v>
      </c>
      <c r="V49" s="14">
        <f t="shared" si="46"/>
        <v>2123.2410304712625</v>
      </c>
      <c r="W49" s="16">
        <f t="shared" si="41"/>
        <v>-2.2589695287374525</v>
      </c>
      <c r="X49" s="14">
        <f t="shared" si="42"/>
        <v>118.95567494963062</v>
      </c>
      <c r="Y49" s="16">
        <f t="shared" si="43"/>
        <v>-4.4325050369380392E-2</v>
      </c>
      <c r="Z49" s="19">
        <f t="shared" si="55"/>
        <v>106.10909498251151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355.04</v>
      </c>
      <c r="AN49" s="74">
        <v>183.53</v>
      </c>
      <c r="AO49" s="56">
        <v>46.47</v>
      </c>
      <c r="AP49" s="56">
        <v>51.61</v>
      </c>
      <c r="AQ49" s="56">
        <v>73.430000000000007</v>
      </c>
      <c r="AR49" s="16">
        <f t="shared" si="73"/>
        <v>0</v>
      </c>
      <c r="AT49" s="26"/>
      <c r="AU49" s="26"/>
      <c r="AV49" s="26"/>
      <c r="AW49" s="26"/>
      <c r="AZ49" s="26">
        <v>111.8</v>
      </c>
      <c r="BB49" s="40">
        <f t="shared" si="2"/>
        <v>355</v>
      </c>
      <c r="BC49" s="40">
        <f t="shared" si="3"/>
        <v>136.19999999999999</v>
      </c>
      <c r="BD49" s="40">
        <f t="shared" si="4"/>
        <v>109.9</v>
      </c>
      <c r="BE49" s="40">
        <f t="shared" si="5"/>
        <v>26.3</v>
      </c>
      <c r="BF49" s="15">
        <f t="shared" si="7"/>
        <v>0.30957746478873244</v>
      </c>
      <c r="BG49" s="25"/>
      <c r="BH49" s="41">
        <f t="shared" si="27"/>
        <v>106.10909498251151</v>
      </c>
      <c r="BI49" s="41">
        <f t="shared" si="28"/>
        <v>106.10909498251151</v>
      </c>
      <c r="BJ49" s="41">
        <f t="shared" si="29"/>
        <v>106.10909498251151</v>
      </c>
      <c r="BK49" s="41">
        <f t="shared" si="30"/>
        <v>106.10909498251151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21"/>
        <v>0.68419902035913627</v>
      </c>
      <c r="BZ49" s="49">
        <f t="shared" si="8"/>
        <v>0.21628795443447976</v>
      </c>
      <c r="CA49" s="49">
        <f t="shared" si="9"/>
        <v>9.950890878214648E-2</v>
      </c>
      <c r="CC49" s="8">
        <f t="shared" ref="CC49:CC80" si="85">+$BD49/BP49</f>
        <v>109.9</v>
      </c>
      <c r="CD49" s="48">
        <f t="shared" ref="CD49:CD80" si="86">+$BD49*BY49/BQ49</f>
        <v>75.193472337469075</v>
      </c>
      <c r="CE49" s="48">
        <f t="shared" ref="CE49:CE80" si="87">+$BD49*BZ49/BR49</f>
        <v>23.770046192349326</v>
      </c>
      <c r="CF49" s="48">
        <f t="shared" ref="CF49:CF80" si="88">+$BD49*CA49/BS49</f>
        <v>10.936029075157899</v>
      </c>
      <c r="CG49" s="14">
        <f t="shared" si="23"/>
        <v>4.5239502370542084E-4</v>
      </c>
      <c r="CH49" s="9"/>
      <c r="CI49" s="49">
        <f t="shared" si="75"/>
        <v>0.5169276701216764</v>
      </c>
      <c r="CJ49" s="49">
        <f t="shared" si="76"/>
        <v>0.13088666065795401</v>
      </c>
      <c r="CK49" s="49">
        <f t="shared" si="77"/>
        <v>0.14536390265885532</v>
      </c>
      <c r="CL49" s="49">
        <f t="shared" si="78"/>
        <v>0.20682176656151421</v>
      </c>
      <c r="CN49" s="63">
        <f t="shared" si="11"/>
        <v>183.50932289319513</v>
      </c>
      <c r="CO49" s="63">
        <f t="shared" si="12"/>
        <v>46.464764533573671</v>
      </c>
      <c r="CP49" s="63">
        <f t="shared" si="13"/>
        <v>51.604185443893641</v>
      </c>
      <c r="CQ49" s="63">
        <f t="shared" si="14"/>
        <v>73.42172712933754</v>
      </c>
      <c r="CR49" s="63">
        <f t="shared" si="15"/>
        <v>143.85455488219853</v>
      </c>
      <c r="CS49" s="63"/>
    </row>
    <row r="50" spans="1:99">
      <c r="A50" s="1">
        <v>1986</v>
      </c>
      <c r="B50" s="26"/>
      <c r="C50" s="26"/>
      <c r="D50" s="26"/>
      <c r="E50" s="26"/>
      <c r="F50" s="15"/>
      <c r="G50" s="16"/>
      <c r="H50" s="56">
        <v>400.8</v>
      </c>
      <c r="I50" s="74">
        <v>164.2</v>
      </c>
      <c r="J50" s="56">
        <v>121.6</v>
      </c>
      <c r="K50" s="74">
        <v>42.6</v>
      </c>
      <c r="L50" s="15">
        <f t="shared" si="0"/>
        <v>0.30339321357285426</v>
      </c>
      <c r="M50" s="16">
        <f t="shared" si="40"/>
        <v>0</v>
      </c>
      <c r="N50" s="74">
        <v>400.82</v>
      </c>
      <c r="O50" s="74">
        <v>164.21</v>
      </c>
      <c r="P50" s="56">
        <v>121.64</v>
      </c>
      <c r="Q50" s="74">
        <v>42.570000000000007</v>
      </c>
      <c r="R50" s="15">
        <f t="shared" si="25"/>
        <v>0.30347787036575025</v>
      </c>
      <c r="S50" s="16">
        <f t="shared" si="54"/>
        <v>0</v>
      </c>
      <c r="T50" s="56">
        <v>99.8</v>
      </c>
      <c r="U50" s="296">
        <v>2120.3000000000002</v>
      </c>
      <c r="V50" s="14">
        <f t="shared" si="46"/>
        <v>2118.99454841032</v>
      </c>
      <c r="W50" s="16">
        <f t="shared" si="41"/>
        <v>-1.3054515896801604</v>
      </c>
      <c r="X50" s="14">
        <f t="shared" si="42"/>
        <v>99.755351681957194</v>
      </c>
      <c r="Y50" s="16">
        <f t="shared" si="43"/>
        <v>-4.4648318042803226E-2</v>
      </c>
      <c r="Z50" s="19">
        <f t="shared" si="55"/>
        <v>110.92443350479628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400.82</v>
      </c>
      <c r="AN50" s="74">
        <v>216</v>
      </c>
      <c r="AO50" s="56">
        <v>70.709999999999994</v>
      </c>
      <c r="AP50" s="56">
        <v>57.57</v>
      </c>
      <c r="AQ50" s="56">
        <v>56.36</v>
      </c>
      <c r="AR50" s="16">
        <f t="shared" si="73"/>
        <v>0.18000000000000682</v>
      </c>
      <c r="AT50" s="26"/>
      <c r="AU50" s="26"/>
      <c r="AV50" s="26"/>
      <c r="AW50" s="26"/>
      <c r="AZ50" s="26">
        <v>106.2</v>
      </c>
      <c r="BB50" s="40">
        <f t="shared" si="2"/>
        <v>400.8</v>
      </c>
      <c r="BC50" s="40">
        <f t="shared" si="3"/>
        <v>164.2</v>
      </c>
      <c r="BD50" s="40">
        <f t="shared" si="4"/>
        <v>121.6</v>
      </c>
      <c r="BE50" s="40">
        <f t="shared" si="5"/>
        <v>42.6</v>
      </c>
      <c r="BF50" s="15">
        <f t="shared" si="7"/>
        <v>0.30339321357285426</v>
      </c>
      <c r="BG50" s="25"/>
      <c r="BH50" s="41">
        <f t="shared" si="27"/>
        <v>110.92443350479628</v>
      </c>
      <c r="BI50" s="41">
        <f t="shared" si="28"/>
        <v>110.92443350479628</v>
      </c>
      <c r="BJ50" s="41">
        <f t="shared" si="29"/>
        <v>110.92443350479628</v>
      </c>
      <c r="BK50" s="41">
        <f t="shared" si="30"/>
        <v>110.92443350479628</v>
      </c>
      <c r="BP50" s="76">
        <f>+BP49*BH50/100</f>
        <v>1.1092443350479628</v>
      </c>
      <c r="BQ50" s="76">
        <f t="shared" ref="BQ50:BQ55" si="89">+BQ49*BI50/100</f>
        <v>1.1092443350479628</v>
      </c>
      <c r="BR50" s="76">
        <f t="shared" ref="BR50:BR55" si="90">+BR49*BJ50/100</f>
        <v>1.1092443350479628</v>
      </c>
      <c r="BS50" s="76">
        <f t="shared" ref="BS50:BS55" si="91">+BS49*BK50/100</f>
        <v>1.1092443350479628</v>
      </c>
      <c r="BT50" s="76">
        <f>+(BH50+BH51)/(2*100)*BT49</f>
        <v>1.0987615275030262</v>
      </c>
      <c r="BU50" s="76">
        <f t="shared" ref="BU50:BU54" si="92">+(BI50+BI51)/(2*100)*BU49</f>
        <v>1.0987615275030262</v>
      </c>
      <c r="BV50" s="76">
        <f t="shared" ref="BV50:BV54" si="93">+(BJ50+BJ51)/(2*100)*BV49</f>
        <v>1.0987615275030262</v>
      </c>
      <c r="BW50" s="76">
        <f t="shared" ref="BW50:BW54" si="94">+(BK50+BK51)/(2*100)*BW49</f>
        <v>1.0987615275030262</v>
      </c>
      <c r="BX50" s="76"/>
      <c r="BY50" s="49">
        <f t="shared" si="21"/>
        <v>0.6823189923693973</v>
      </c>
      <c r="BZ50" s="49">
        <f t="shared" si="8"/>
        <v>0.21675332456117918</v>
      </c>
      <c r="CA50" s="49">
        <f t="shared" si="9"/>
        <v>0.10092344903306495</v>
      </c>
      <c r="CC50" s="47">
        <f t="shared" si="85"/>
        <v>109.62417941466622</v>
      </c>
      <c r="CD50" s="47">
        <f t="shared" si="86"/>
        <v>74.798659637537071</v>
      </c>
      <c r="CE50" s="47">
        <f t="shared" si="87"/>
        <v>23.761405340420083</v>
      </c>
      <c r="CF50" s="47">
        <f t="shared" si="88"/>
        <v>11.063650283947633</v>
      </c>
      <c r="CG50" s="14">
        <f t="shared" si="23"/>
        <v>4.6415276142930395E-4</v>
      </c>
      <c r="CH50" s="9"/>
      <c r="CI50" s="49">
        <f t="shared" si="75"/>
        <v>0.53889526470734994</v>
      </c>
      <c r="CJ50" s="49">
        <f t="shared" si="76"/>
        <v>0.17641335262711441</v>
      </c>
      <c r="CK50" s="49">
        <f t="shared" si="77"/>
        <v>0.14363055735741731</v>
      </c>
      <c r="CL50" s="49">
        <f t="shared" si="78"/>
        <v>0.14061174592086223</v>
      </c>
      <c r="CN50" s="63">
        <f t="shared" si="11"/>
        <v>215.98922209470587</v>
      </c>
      <c r="CO50" s="63">
        <f t="shared" si="12"/>
        <v>70.706471732947463</v>
      </c>
      <c r="CP50" s="63">
        <f t="shared" si="13"/>
        <v>57.56712738885286</v>
      </c>
      <c r="CQ50" s="63">
        <f t="shared" si="14"/>
        <v>56.357187765081584</v>
      </c>
      <c r="CR50" s="63">
        <f t="shared" si="15"/>
        <v>138.3403680273764</v>
      </c>
      <c r="CS50" s="63"/>
    </row>
    <row r="51" spans="1:99">
      <c r="A51" s="1">
        <v>1987</v>
      </c>
      <c r="B51" s="26"/>
      <c r="C51" s="26"/>
      <c r="D51" s="26"/>
      <c r="E51" s="26"/>
      <c r="F51" s="15"/>
      <c r="G51" s="16"/>
      <c r="H51" s="56">
        <v>454.6</v>
      </c>
      <c r="I51" s="74">
        <v>181.8</v>
      </c>
      <c r="J51" s="56">
        <v>138.6</v>
      </c>
      <c r="K51" s="74">
        <v>43.2</v>
      </c>
      <c r="L51" s="15">
        <f t="shared" si="0"/>
        <v>0.30488341399032115</v>
      </c>
      <c r="M51" s="16">
        <f t="shared" si="40"/>
        <v>0</v>
      </c>
      <c r="N51" s="74">
        <v>454.6</v>
      </c>
      <c r="O51" s="74">
        <v>181.83</v>
      </c>
      <c r="P51" s="56">
        <v>138.6</v>
      </c>
      <c r="Q51" s="74">
        <v>43.230000000000018</v>
      </c>
      <c r="R51" s="15">
        <f t="shared" si="25"/>
        <v>0.30488341399032115</v>
      </c>
      <c r="S51" s="16">
        <f t="shared" si="54"/>
        <v>0</v>
      </c>
      <c r="T51" s="56">
        <v>104.7</v>
      </c>
      <c r="U51" s="296">
        <v>2221</v>
      </c>
      <c r="V51" s="14">
        <f t="shared" si="46"/>
        <v>2218.5872921856048</v>
      </c>
      <c r="W51" s="16">
        <f t="shared" si="41"/>
        <v>-2.4127078143951621</v>
      </c>
      <c r="X51" s="14">
        <f t="shared" si="42"/>
        <v>104.74932792529358</v>
      </c>
      <c r="Y51" s="16">
        <f t="shared" si="43"/>
        <v>4.9327925293582098E-2</v>
      </c>
      <c r="Z51" s="19">
        <f t="shared" si="55"/>
        <v>108.82787199580895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454.6</v>
      </c>
      <c r="AN51" s="74">
        <v>250.89</v>
      </c>
      <c r="AO51" s="56">
        <v>65.319999999999993</v>
      </c>
      <c r="AP51" s="56">
        <v>62.31</v>
      </c>
      <c r="AQ51" s="56">
        <v>76.08</v>
      </c>
      <c r="AR51" s="16">
        <f t="shared" si="73"/>
        <v>0</v>
      </c>
      <c r="AT51" s="26"/>
      <c r="AU51" s="26"/>
      <c r="AV51" s="26"/>
      <c r="AW51" s="26"/>
      <c r="AZ51" s="26">
        <v>109.4</v>
      </c>
      <c r="BB51" s="40">
        <f t="shared" si="2"/>
        <v>454.6</v>
      </c>
      <c r="BC51" s="40">
        <f t="shared" si="3"/>
        <v>181.8</v>
      </c>
      <c r="BD51" s="40">
        <f t="shared" si="4"/>
        <v>138.6</v>
      </c>
      <c r="BE51" s="40">
        <f t="shared" si="5"/>
        <v>43.2</v>
      </c>
      <c r="BF51" s="15">
        <f t="shared" si="7"/>
        <v>0.30488341399032115</v>
      </c>
      <c r="BG51" s="25"/>
      <c r="BH51" s="41">
        <f t="shared" si="27"/>
        <v>108.82787199580895</v>
      </c>
      <c r="BI51" s="41">
        <f t="shared" si="28"/>
        <v>108.82787199580895</v>
      </c>
      <c r="BJ51" s="41">
        <f t="shared" si="29"/>
        <v>108.82787199580895</v>
      </c>
      <c r="BK51" s="41">
        <f t="shared" si="30"/>
        <v>108.82787199580895</v>
      </c>
      <c r="BP51" s="76">
        <f t="shared" ref="BP51:BP55" si="95">+BP50*BH51/100</f>
        <v>1.2071670050667591</v>
      </c>
      <c r="BQ51" s="76">
        <f t="shared" si="89"/>
        <v>1.2071670050667591</v>
      </c>
      <c r="BR51" s="76">
        <f t="shared" si="90"/>
        <v>1.2071670050667591</v>
      </c>
      <c r="BS51" s="76">
        <f t="shared" si="91"/>
        <v>1.2071670050667591</v>
      </c>
      <c r="BT51" s="76">
        <f t="shared" ref="BT51:BT54" si="96">+(BH51+BH52)/(2*100)*BT50</f>
        <v>1.2215307219983271</v>
      </c>
      <c r="BU51" s="76">
        <f t="shared" si="92"/>
        <v>1.2215307219983271</v>
      </c>
      <c r="BV51" s="76">
        <f t="shared" si="93"/>
        <v>1.2215307219983271</v>
      </c>
      <c r="BW51" s="76">
        <f t="shared" si="94"/>
        <v>1.2215307219983271</v>
      </c>
      <c r="BX51" s="76"/>
      <c r="BY51" s="49">
        <f t="shared" si="21"/>
        <v>0.68043896437965834</v>
      </c>
      <c r="BZ51" s="49">
        <f t="shared" si="8"/>
        <v>0.21721869468787861</v>
      </c>
      <c r="CA51" s="49">
        <f t="shared" si="9"/>
        <v>0.10233798928398342</v>
      </c>
      <c r="CC51" s="47">
        <f t="shared" si="85"/>
        <v>114.81427127999999</v>
      </c>
      <c r="CD51" s="47">
        <f t="shared" si="86"/>
        <v>78.124103845768346</v>
      </c>
      <c r="CE51" s="47">
        <f t="shared" si="87"/>
        <v>24.939806138981584</v>
      </c>
      <c r="CF51" s="47">
        <f t="shared" si="88"/>
        <v>11.749861663901005</v>
      </c>
      <c r="CG51" s="14">
        <f t="shared" si="23"/>
        <v>4.9963134905084416E-4</v>
      </c>
      <c r="CH51" s="9"/>
      <c r="CI51" s="49">
        <f t="shared" si="75"/>
        <v>0.55189177298724146</v>
      </c>
      <c r="CJ51" s="49">
        <f t="shared" si="76"/>
        <v>0.14368675758908928</v>
      </c>
      <c r="CK51" s="49">
        <f t="shared" si="77"/>
        <v>0.13706555213374394</v>
      </c>
      <c r="CL51" s="49">
        <f t="shared" si="78"/>
        <v>0.16735591728992519</v>
      </c>
      <c r="CN51" s="63">
        <f t="shared" si="11"/>
        <v>250.89</v>
      </c>
      <c r="CO51" s="63">
        <f t="shared" si="12"/>
        <v>65.319999999999993</v>
      </c>
      <c r="CP51" s="63">
        <f t="shared" si="13"/>
        <v>62.309999999999995</v>
      </c>
      <c r="CQ51" s="63">
        <f t="shared" si="14"/>
        <v>76.08</v>
      </c>
      <c r="CR51" s="63">
        <f t="shared" si="15"/>
        <v>161.61142108508014</v>
      </c>
      <c r="CS51" s="63"/>
    </row>
    <row r="52" spans="1:99">
      <c r="A52" s="1">
        <v>1988</v>
      </c>
      <c r="B52" s="26"/>
      <c r="C52" s="26"/>
      <c r="D52" s="26"/>
      <c r="E52" s="26"/>
      <c r="F52" s="15"/>
      <c r="G52" s="16"/>
      <c r="H52" s="56">
        <v>552</v>
      </c>
      <c r="I52" s="74">
        <v>209.8</v>
      </c>
      <c r="J52" s="56">
        <v>159.6</v>
      </c>
      <c r="K52" s="74">
        <v>50.2</v>
      </c>
      <c r="L52" s="15">
        <f t="shared" si="0"/>
        <v>0.28913043478260869</v>
      </c>
      <c r="M52" s="16">
        <f t="shared" si="40"/>
        <v>0</v>
      </c>
      <c r="N52" s="74">
        <v>551.98</v>
      </c>
      <c r="O52" s="74">
        <v>209.77</v>
      </c>
      <c r="P52" s="56">
        <v>159.54</v>
      </c>
      <c r="Q52" s="74">
        <v>50.230000000000018</v>
      </c>
      <c r="R52" s="15">
        <f t="shared" si="25"/>
        <v>0.28903221131200402</v>
      </c>
      <c r="S52" s="16">
        <f t="shared" si="54"/>
        <v>0</v>
      </c>
      <c r="T52" s="56">
        <v>101.4</v>
      </c>
      <c r="U52" s="296">
        <v>2252.4</v>
      </c>
      <c r="V52" s="14">
        <f t="shared" si="46"/>
        <v>2249.6475142762033</v>
      </c>
      <c r="W52" s="16">
        <f t="shared" si="41"/>
        <v>-2.7524857237967808</v>
      </c>
      <c r="X52" s="14">
        <f t="shared" si="42"/>
        <v>101.41377757766772</v>
      </c>
      <c r="Y52" s="16">
        <f t="shared" si="43"/>
        <v>1.3777577667710261E-2</v>
      </c>
      <c r="Z52" s="19">
        <f t="shared" si="55"/>
        <v>113.51895967280583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551.98</v>
      </c>
      <c r="AN52" s="74">
        <v>288.95</v>
      </c>
      <c r="AO52" s="56">
        <v>76.760000000000005</v>
      </c>
      <c r="AP52" s="56">
        <v>83.64</v>
      </c>
      <c r="AQ52" s="56">
        <v>102.63</v>
      </c>
      <c r="AR52" s="16">
        <f t="shared" si="73"/>
        <v>0</v>
      </c>
      <c r="AT52" s="26"/>
      <c r="AU52" s="26"/>
      <c r="AV52" s="26"/>
      <c r="AW52" s="26"/>
      <c r="AZ52" s="26">
        <v>118</v>
      </c>
      <c r="BB52" s="40">
        <f t="shared" si="2"/>
        <v>552</v>
      </c>
      <c r="BC52" s="40">
        <f t="shared" si="3"/>
        <v>209.8</v>
      </c>
      <c r="BD52" s="40">
        <f t="shared" si="4"/>
        <v>159.6</v>
      </c>
      <c r="BE52" s="40">
        <f t="shared" si="5"/>
        <v>50.2</v>
      </c>
      <c r="BF52" s="15">
        <f t="shared" si="7"/>
        <v>0.28913043478260869</v>
      </c>
      <c r="BG52" s="25"/>
      <c r="BH52" s="41">
        <f t="shared" si="27"/>
        <v>113.51895967280583</v>
      </c>
      <c r="BI52" s="41">
        <f t="shared" si="28"/>
        <v>113.51895967280583</v>
      </c>
      <c r="BJ52" s="41">
        <f t="shared" si="29"/>
        <v>113.51895967280583</v>
      </c>
      <c r="BK52" s="41">
        <f t="shared" si="30"/>
        <v>113.51895967280583</v>
      </c>
      <c r="BP52" s="76">
        <f t="shared" si="95"/>
        <v>1.3703634256651522</v>
      </c>
      <c r="BQ52" s="76">
        <f t="shared" si="89"/>
        <v>1.3703634256651522</v>
      </c>
      <c r="BR52" s="76">
        <f t="shared" si="90"/>
        <v>1.3703634256651522</v>
      </c>
      <c r="BS52" s="76">
        <f t="shared" si="91"/>
        <v>1.3703634256651522</v>
      </c>
      <c r="BT52" s="76">
        <f t="shared" si="96"/>
        <v>1.402200133144734</v>
      </c>
      <c r="BU52" s="76">
        <f t="shared" si="92"/>
        <v>1.402200133144734</v>
      </c>
      <c r="BV52" s="76">
        <f t="shared" si="93"/>
        <v>1.402200133144734</v>
      </c>
      <c r="BW52" s="76">
        <f t="shared" si="94"/>
        <v>1.402200133144734</v>
      </c>
      <c r="BX52" s="76"/>
      <c r="BY52" s="49">
        <f t="shared" si="21"/>
        <v>0.67855893638991938</v>
      </c>
      <c r="BZ52" s="49">
        <f t="shared" si="8"/>
        <v>0.21768406481457803</v>
      </c>
      <c r="CA52" s="49">
        <f t="shared" si="9"/>
        <v>0.1037525295349019</v>
      </c>
      <c r="CC52" s="47">
        <f t="shared" si="85"/>
        <v>116.4654550835905</v>
      </c>
      <c r="CD52" s="47">
        <f t="shared" si="86"/>
        <v>79.028675327689101</v>
      </c>
      <c r="CE52" s="47">
        <f t="shared" si="87"/>
        <v>25.352673673075639</v>
      </c>
      <c r="CF52" s="47">
        <f t="shared" si="88"/>
        <v>12.083585568356012</v>
      </c>
      <c r="CG52" s="14">
        <f t="shared" si="23"/>
        <v>5.2051446974665794E-4</v>
      </c>
      <c r="CH52" s="9"/>
      <c r="CI52" s="49">
        <f t="shared" si="75"/>
        <v>0.5234791115620131</v>
      </c>
      <c r="CJ52" s="49">
        <f t="shared" si="76"/>
        <v>0.13906300952933079</v>
      </c>
      <c r="CK52" s="49">
        <f t="shared" si="77"/>
        <v>0.1515272292474365</v>
      </c>
      <c r="CL52" s="49">
        <f t="shared" si="78"/>
        <v>0.18593064966121958</v>
      </c>
      <c r="CN52" s="63">
        <f t="shared" si="11"/>
        <v>288.96046958223121</v>
      </c>
      <c r="CO52" s="63">
        <f t="shared" si="12"/>
        <v>76.762781260190593</v>
      </c>
      <c r="CP52" s="63">
        <f t="shared" si="13"/>
        <v>83.643030544584946</v>
      </c>
      <c r="CQ52" s="63">
        <f t="shared" si="14"/>
        <v>102.63371861299321</v>
      </c>
      <c r="CR52" s="63">
        <f t="shared" si="15"/>
        <v>216.36513614746849</v>
      </c>
      <c r="CS52" s="63"/>
    </row>
    <row r="53" spans="1:99">
      <c r="A53" s="1">
        <v>1989</v>
      </c>
      <c r="B53" s="26"/>
      <c r="C53" s="26"/>
      <c r="D53" s="26"/>
      <c r="E53" s="26"/>
      <c r="F53" s="15"/>
      <c r="G53" s="16"/>
      <c r="H53" s="56">
        <v>630.6</v>
      </c>
      <c r="I53" s="74">
        <v>235.4</v>
      </c>
      <c r="J53" s="56">
        <v>157</v>
      </c>
      <c r="K53" s="74">
        <v>78.400000000000006</v>
      </c>
      <c r="L53" s="15">
        <f t="shared" si="0"/>
        <v>0.24896923564858864</v>
      </c>
      <c r="M53" s="16">
        <f t="shared" si="40"/>
        <v>0</v>
      </c>
      <c r="N53" s="74">
        <v>630.63</v>
      </c>
      <c r="O53" s="74">
        <v>235.36</v>
      </c>
      <c r="P53" s="56">
        <v>157.02000000000001</v>
      </c>
      <c r="Q53" s="74">
        <v>78.34</v>
      </c>
      <c r="R53" s="15">
        <f t="shared" si="25"/>
        <v>0.24898910613196329</v>
      </c>
      <c r="S53" s="16">
        <f t="shared" si="54"/>
        <v>0</v>
      </c>
      <c r="T53" s="56">
        <v>84.8</v>
      </c>
      <c r="U53" s="296">
        <v>1910.6</v>
      </c>
      <c r="V53" s="14">
        <f t="shared" si="46"/>
        <v>1907.7010921062204</v>
      </c>
      <c r="W53" s="16">
        <f t="shared" si="41"/>
        <v>-2.8989078937795512</v>
      </c>
      <c r="X53" s="14">
        <f t="shared" si="42"/>
        <v>84.825075475048834</v>
      </c>
      <c r="Y53" s="16">
        <f t="shared" si="43"/>
        <v>2.5075475048836893E-2</v>
      </c>
      <c r="Z53" s="19">
        <f t="shared" si="55"/>
        <v>116.06186181498224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630.61</v>
      </c>
      <c r="AN53" s="74">
        <v>330.04</v>
      </c>
      <c r="AO53" s="56">
        <v>96.63</v>
      </c>
      <c r="AP53" s="56">
        <v>97.26</v>
      </c>
      <c r="AQ53" s="56">
        <v>106.68</v>
      </c>
      <c r="AR53" s="16">
        <f t="shared" si="73"/>
        <v>0</v>
      </c>
      <c r="AT53" s="26"/>
      <c r="AU53" s="26"/>
      <c r="AV53" s="26"/>
      <c r="AW53" s="26"/>
      <c r="AZ53" s="26">
        <v>114.6</v>
      </c>
      <c r="BB53" s="40">
        <f t="shared" si="2"/>
        <v>630.6</v>
      </c>
      <c r="BC53" s="40">
        <f t="shared" si="3"/>
        <v>235.4</v>
      </c>
      <c r="BD53" s="40">
        <f t="shared" si="4"/>
        <v>157</v>
      </c>
      <c r="BE53" s="40">
        <f t="shared" si="5"/>
        <v>78.400000000000006</v>
      </c>
      <c r="BF53" s="15">
        <f t="shared" si="7"/>
        <v>0.24896923564858864</v>
      </c>
      <c r="BG53" s="25"/>
      <c r="BH53" s="41">
        <f t="shared" si="27"/>
        <v>116.06186181498224</v>
      </c>
      <c r="BI53" s="41">
        <f t="shared" si="28"/>
        <v>116.06186181498224</v>
      </c>
      <c r="BJ53" s="41">
        <f t="shared" si="29"/>
        <v>116.06186181498224</v>
      </c>
      <c r="BK53" s="41">
        <f t="shared" si="30"/>
        <v>116.06186181498224</v>
      </c>
      <c r="BP53" s="76">
        <f t="shared" si="95"/>
        <v>1.5904693054585459</v>
      </c>
      <c r="BQ53" s="76">
        <f t="shared" si="89"/>
        <v>1.5904693054585459</v>
      </c>
      <c r="BR53" s="76">
        <f t="shared" si="90"/>
        <v>1.5904693054585459</v>
      </c>
      <c r="BS53" s="76">
        <f t="shared" si="91"/>
        <v>1.5904693054585459</v>
      </c>
      <c r="BT53" s="76">
        <f t="shared" si="96"/>
        <v>1.5546870124643033</v>
      </c>
      <c r="BU53" s="76">
        <f t="shared" si="92"/>
        <v>1.5546870124643033</v>
      </c>
      <c r="BV53" s="76">
        <f t="shared" si="93"/>
        <v>1.5546870124643033</v>
      </c>
      <c r="BW53" s="76">
        <f t="shared" si="94"/>
        <v>1.5546870124643033</v>
      </c>
      <c r="BX53" s="76"/>
      <c r="BY53" s="49">
        <f t="shared" si="21"/>
        <v>0.67667890840018041</v>
      </c>
      <c r="BZ53" s="49">
        <f t="shared" si="8"/>
        <v>0.21814943494127745</v>
      </c>
      <c r="CA53" s="49">
        <f t="shared" si="9"/>
        <v>0.10516706978582037</v>
      </c>
      <c r="CC53" s="47">
        <f t="shared" si="85"/>
        <v>98.713002169341181</v>
      </c>
      <c r="CD53" s="47">
        <f t="shared" si="86"/>
        <v>66.797006552854427</v>
      </c>
      <c r="CE53" s="47">
        <f t="shared" si="87"/>
        <v>21.534185644598875</v>
      </c>
      <c r="CF53" s="47">
        <f t="shared" si="88"/>
        <v>10.38135718791094</v>
      </c>
      <c r="CG53" s="14">
        <f t="shared" si="23"/>
        <v>4.5278397693948591E-4</v>
      </c>
      <c r="CH53" s="9"/>
      <c r="CI53" s="49">
        <f t="shared" si="75"/>
        <v>0.52336626441065004</v>
      </c>
      <c r="CJ53" s="49">
        <f t="shared" si="76"/>
        <v>0.15323258432311571</v>
      </c>
      <c r="CK53" s="49">
        <f t="shared" si="77"/>
        <v>0.15423161700575633</v>
      </c>
      <c r="CL53" s="49">
        <f t="shared" si="78"/>
        <v>0.16916953426047796</v>
      </c>
      <c r="CN53" s="63">
        <f t="shared" si="11"/>
        <v>330.0347663373559</v>
      </c>
      <c r="CO53" s="63">
        <f t="shared" si="12"/>
        <v>96.628467674156767</v>
      </c>
      <c r="CP53" s="63">
        <f t="shared" si="13"/>
        <v>97.258457683829945</v>
      </c>
      <c r="CQ53" s="63">
        <f t="shared" si="14"/>
        <v>106.67830830465741</v>
      </c>
      <c r="CR53" s="63">
        <f t="shared" si="15"/>
        <v>240.84153713622237</v>
      </c>
      <c r="CS53" s="63"/>
    </row>
    <row r="54" spans="1:99">
      <c r="A54" s="1">
        <v>1990</v>
      </c>
      <c r="B54" s="26"/>
      <c r="C54" s="26"/>
      <c r="D54" s="26"/>
      <c r="E54" s="26"/>
      <c r="F54" s="15"/>
      <c r="G54" s="16"/>
      <c r="H54" s="56">
        <v>715.2</v>
      </c>
      <c r="I54" s="74">
        <v>272.8</v>
      </c>
      <c r="J54" s="56">
        <v>169.3</v>
      </c>
      <c r="K54" s="74">
        <v>103.5</v>
      </c>
      <c r="L54" s="15">
        <f t="shared" si="0"/>
        <v>0.23671700223713646</v>
      </c>
      <c r="M54" s="16">
        <f t="shared" si="40"/>
        <v>0</v>
      </c>
      <c r="N54" s="74">
        <v>715.23</v>
      </c>
      <c r="O54" s="74">
        <v>272.83999999999997</v>
      </c>
      <c r="P54" s="56">
        <v>169.27</v>
      </c>
      <c r="Q54" s="74">
        <v>103.56999999999996</v>
      </c>
      <c r="R54" s="15">
        <f t="shared" si="25"/>
        <v>0.23666512869985878</v>
      </c>
      <c r="S54" s="16">
        <f t="shared" si="54"/>
        <v>0</v>
      </c>
      <c r="T54" s="56">
        <v>102</v>
      </c>
      <c r="U54" s="296">
        <v>1948.8</v>
      </c>
      <c r="V54" s="14">
        <f t="shared" si="46"/>
        <v>1945.8551139483448</v>
      </c>
      <c r="W54" s="16">
        <f t="shared" si="41"/>
        <v>-2.9448860516552031</v>
      </c>
      <c r="X54" s="14">
        <f t="shared" si="42"/>
        <v>101.99937192504973</v>
      </c>
      <c r="Y54" s="16">
        <f t="shared" si="43"/>
        <v>-6.2807495027072946E-4</v>
      </c>
      <c r="Z54" s="19">
        <f t="shared" si="55"/>
        <v>105.68779798252253</v>
      </c>
      <c r="AA54" s="11"/>
      <c r="AB54" s="35"/>
      <c r="AC54" s="35"/>
      <c r="AD54" s="35"/>
      <c r="AE54" s="35"/>
      <c r="AG54" s="35"/>
      <c r="AH54" s="35"/>
      <c r="AI54" s="35"/>
      <c r="AJ54" s="35"/>
      <c r="AK54" s="35"/>
      <c r="AM54" s="56">
        <v>715.23</v>
      </c>
      <c r="AN54" s="74">
        <v>367.58</v>
      </c>
      <c r="AO54" s="56">
        <v>102.71</v>
      </c>
      <c r="AP54" s="56">
        <v>104.86</v>
      </c>
      <c r="AQ54" s="56">
        <v>140.08000000000001</v>
      </c>
      <c r="AR54" s="16">
        <f t="shared" si="73"/>
        <v>0</v>
      </c>
      <c r="AT54" s="26"/>
      <c r="AU54" s="26"/>
      <c r="AV54" s="26"/>
      <c r="AW54" s="26"/>
      <c r="AZ54" s="26">
        <v>105.7</v>
      </c>
      <c r="BB54" s="40">
        <f t="shared" si="2"/>
        <v>715.2</v>
      </c>
      <c r="BC54" s="40">
        <f t="shared" si="3"/>
        <v>272.8</v>
      </c>
      <c r="BD54" s="40">
        <f t="shared" si="4"/>
        <v>169.3</v>
      </c>
      <c r="BE54" s="40">
        <f t="shared" si="5"/>
        <v>103.5</v>
      </c>
      <c r="BF54" s="15">
        <f t="shared" si="7"/>
        <v>0.23671700223713646</v>
      </c>
      <c r="BG54" s="25"/>
      <c r="BH54" s="41">
        <f t="shared" si="27"/>
        <v>105.68779798252253</v>
      </c>
      <c r="BI54" s="41">
        <f t="shared" si="28"/>
        <v>105.68779798252253</v>
      </c>
      <c r="BJ54" s="41">
        <f t="shared" si="29"/>
        <v>105.68779798252253</v>
      </c>
      <c r="BK54" s="41">
        <f t="shared" si="30"/>
        <v>105.68779798252253</v>
      </c>
      <c r="BP54" s="76">
        <f t="shared" si="95"/>
        <v>1.6809319865270573</v>
      </c>
      <c r="BQ54" s="76">
        <f t="shared" si="89"/>
        <v>1.6809319865270573</v>
      </c>
      <c r="BR54" s="76">
        <f t="shared" si="90"/>
        <v>1.6809319865270573</v>
      </c>
      <c r="BS54" s="76">
        <f t="shared" si="91"/>
        <v>1.6809319865270573</v>
      </c>
      <c r="BT54" s="76">
        <f t="shared" si="96"/>
        <v>1.6853377482750738</v>
      </c>
      <c r="BU54" s="76">
        <f t="shared" si="92"/>
        <v>1.6853377482750738</v>
      </c>
      <c r="BV54" s="76">
        <f t="shared" si="93"/>
        <v>1.6853377482750738</v>
      </c>
      <c r="BW54" s="76">
        <f t="shared" si="94"/>
        <v>1.6853377482750738</v>
      </c>
      <c r="BX54" s="76"/>
      <c r="BY54" s="49">
        <f t="shared" si="21"/>
        <v>0.67479888041044145</v>
      </c>
      <c r="BZ54" s="49">
        <f t="shared" si="8"/>
        <v>0.21861480506797687</v>
      </c>
      <c r="CA54" s="49">
        <f t="shared" si="9"/>
        <v>0.10658161003673884</v>
      </c>
      <c r="CC54" s="47">
        <f t="shared" si="85"/>
        <v>100.71793585758793</v>
      </c>
      <c r="CD54" s="47">
        <f t="shared" si="86"/>
        <v>67.964350353950991</v>
      </c>
      <c r="CE54" s="47">
        <f t="shared" si="87"/>
        <v>22.018431914355581</v>
      </c>
      <c r="CF54" s="47">
        <f t="shared" si="88"/>
        <v>10.734679763278711</v>
      </c>
      <c r="CG54" s="14">
        <f t="shared" si="23"/>
        <v>4.7382600264889163E-4</v>
      </c>
      <c r="CH54" s="9"/>
      <c r="CI54" s="49">
        <f t="shared" si="75"/>
        <v>0.51393258112774909</v>
      </c>
      <c r="CJ54" s="49">
        <f t="shared" si="76"/>
        <v>0.14360415530668455</v>
      </c>
      <c r="CK54" s="49">
        <f t="shared" si="77"/>
        <v>0.14661018134026815</v>
      </c>
      <c r="CL54" s="49">
        <f t="shared" si="78"/>
        <v>0.19585308222529818</v>
      </c>
      <c r="CN54" s="63">
        <f t="shared" si="11"/>
        <v>367.56458202256619</v>
      </c>
      <c r="CO54" s="63">
        <f t="shared" si="12"/>
        <v>102.70569187534079</v>
      </c>
      <c r="CP54" s="63">
        <f t="shared" si="13"/>
        <v>104.85560169455979</v>
      </c>
      <c r="CQ54" s="63">
        <f t="shared" si="14"/>
        <v>140.07412440753328</v>
      </c>
      <c r="CR54" s="63">
        <f t="shared" si="15"/>
        <v>286.00060079670868</v>
      </c>
      <c r="CS54" s="63"/>
    </row>
    <row r="55" spans="1:99">
      <c r="A55" s="1">
        <v>1991</v>
      </c>
      <c r="B55" s="26"/>
      <c r="C55" s="26"/>
      <c r="D55" s="26"/>
      <c r="E55" s="26"/>
      <c r="F55" s="15"/>
      <c r="G55" s="16"/>
      <c r="H55" s="56">
        <v>822.3</v>
      </c>
      <c r="I55" s="74">
        <v>280.10000000000002</v>
      </c>
      <c r="J55" s="56">
        <v>196.2</v>
      </c>
      <c r="K55" s="74">
        <v>83.9</v>
      </c>
      <c r="L55" s="15">
        <f t="shared" si="0"/>
        <v>0.2385990514410799</v>
      </c>
      <c r="M55" s="16">
        <f t="shared" si="40"/>
        <v>0</v>
      </c>
      <c r="N55" s="74">
        <v>824.23</v>
      </c>
      <c r="O55" s="74">
        <v>280.10000000000002</v>
      </c>
      <c r="P55" s="56">
        <v>196.18</v>
      </c>
      <c r="Q55" s="74">
        <v>83.920000000000016</v>
      </c>
      <c r="R55" s="15">
        <f t="shared" si="25"/>
        <v>0.23801608774249905</v>
      </c>
      <c r="S55" s="16">
        <f t="shared" si="54"/>
        <v>0</v>
      </c>
      <c r="T55" s="56">
        <v>104.3</v>
      </c>
      <c r="U55" s="296">
        <v>2031.8</v>
      </c>
      <c r="V55" s="14">
        <f t="shared" si="46"/>
        <v>2029.5268838481236</v>
      </c>
      <c r="W55" s="16">
        <f t="shared" si="41"/>
        <v>-2.2731161518763656</v>
      </c>
      <c r="X55" s="14">
        <f t="shared" si="42"/>
        <v>104.25903119868639</v>
      </c>
      <c r="Y55" s="16">
        <f t="shared" si="43"/>
        <v>-4.096880131361047E-2</v>
      </c>
      <c r="Z55" s="19">
        <f t="shared" si="55"/>
        <v>111.11953812607192</v>
      </c>
      <c r="AA55" s="11"/>
      <c r="AB55" s="26">
        <v>107.6</v>
      </c>
      <c r="AC55" s="26">
        <v>109.7</v>
      </c>
      <c r="AD55" s="26">
        <v>105.6</v>
      </c>
      <c r="AE55" s="26">
        <v>90.7</v>
      </c>
      <c r="AG55" s="35"/>
      <c r="AH55" s="35"/>
      <c r="AI55" s="35"/>
      <c r="AJ55" s="35"/>
      <c r="AK55" s="35"/>
      <c r="AM55" s="56">
        <v>824.23</v>
      </c>
      <c r="AN55" s="74">
        <v>383.87</v>
      </c>
      <c r="AO55" s="56">
        <v>141.28</v>
      </c>
      <c r="AP55" s="56">
        <v>112.31</v>
      </c>
      <c r="AQ55" s="56">
        <v>186.77</v>
      </c>
      <c r="AR55" s="16">
        <f t="shared" si="73"/>
        <v>0</v>
      </c>
      <c r="AT55" s="26"/>
      <c r="AU55" s="26"/>
      <c r="AV55" s="26"/>
      <c r="AW55" s="26"/>
      <c r="AZ55" s="26">
        <v>107.4</v>
      </c>
      <c r="BB55" s="40">
        <f t="shared" si="2"/>
        <v>822.3</v>
      </c>
      <c r="BC55" s="40">
        <f t="shared" si="3"/>
        <v>280.10000000000002</v>
      </c>
      <c r="BD55" s="40">
        <f t="shared" si="4"/>
        <v>196.2</v>
      </c>
      <c r="BE55" s="40">
        <f t="shared" si="5"/>
        <v>83.9</v>
      </c>
      <c r="BF55" s="15">
        <f t="shared" si="7"/>
        <v>0.2385990514410799</v>
      </c>
      <c r="BG55" s="25"/>
      <c r="BH55" s="41">
        <f t="shared" ref="BH55" si="97">+Z55</f>
        <v>111.11953812607192</v>
      </c>
      <c r="BI55" s="41">
        <f t="shared" ref="BI55" si="98">+Z55</f>
        <v>111.11953812607192</v>
      </c>
      <c r="BJ55" s="41">
        <f t="shared" ref="BJ55" si="99">+Z55</f>
        <v>111.11953812607192</v>
      </c>
      <c r="BK55" s="41">
        <f t="shared" ref="BK55" si="100">+Z55</f>
        <v>111.11953812607192</v>
      </c>
      <c r="BL55" s="1">
        <f>+AB55</f>
        <v>107.6</v>
      </c>
      <c r="BM55" s="1">
        <f t="shared" ref="BM55:BM94" si="101">+AC55</f>
        <v>109.7</v>
      </c>
      <c r="BN55" s="1">
        <f t="shared" ref="BN55:BN94" si="102">+AD55</f>
        <v>105.6</v>
      </c>
      <c r="BO55" s="1">
        <f t="shared" ref="BO55:BO94" si="103">+AE55</f>
        <v>90.7</v>
      </c>
      <c r="BP55" s="76">
        <f t="shared" si="95"/>
        <v>1.8678438596422715</v>
      </c>
      <c r="BQ55" s="76">
        <f t="shared" si="89"/>
        <v>1.8678438596422715</v>
      </c>
      <c r="BR55" s="76">
        <f t="shared" si="90"/>
        <v>1.8678438596422715</v>
      </c>
      <c r="BS55" s="76">
        <f t="shared" si="91"/>
        <v>1.8678438596422715</v>
      </c>
      <c r="BT55" s="76">
        <f>+BL55/100*BT54</f>
        <v>1.8134234171439791</v>
      </c>
      <c r="BU55" s="76">
        <f t="shared" ref="BU55:BU94" si="104">+BM55/100*BU54</f>
        <v>1.8488155098577559</v>
      </c>
      <c r="BV55" s="76">
        <f t="shared" ref="BV55:BV94" si="105">+BN55/100*BV54</f>
        <v>1.7797166621784779</v>
      </c>
      <c r="BW55" s="76">
        <f t="shared" ref="BW55:BW94" si="106">+BO55/100*BW54</f>
        <v>1.5286013376854919</v>
      </c>
      <c r="BX55" s="76"/>
      <c r="BY55" s="49">
        <f t="shared" si="21"/>
        <v>0.67291885242070248</v>
      </c>
      <c r="BZ55" s="49">
        <f t="shared" si="8"/>
        <v>0.21908017519467629</v>
      </c>
      <c r="CA55" s="49">
        <f t="shared" si="9"/>
        <v>0.10799615028765731</v>
      </c>
      <c r="CC55" s="47">
        <f t="shared" si="85"/>
        <v>105.04089995915189</v>
      </c>
      <c r="CD55" s="47">
        <f t="shared" si="86"/>
        <v>70.684001857750303</v>
      </c>
      <c r="CE55" s="47">
        <f t="shared" si="87"/>
        <v>23.012378765657463</v>
      </c>
      <c r="CF55" s="47">
        <f t="shared" si="88"/>
        <v>11.344012818339346</v>
      </c>
      <c r="CG55" s="14">
        <f t="shared" si="23"/>
        <v>5.0651740477469787E-4</v>
      </c>
      <c r="CH55" s="9"/>
      <c r="CI55" s="49">
        <f t="shared" si="75"/>
        <v>0.46573165257270421</v>
      </c>
      <c r="CJ55" s="49">
        <f t="shared" si="76"/>
        <v>0.17140846608349611</v>
      </c>
      <c r="CK55" s="49">
        <f t="shared" si="77"/>
        <v>0.13626050980915522</v>
      </c>
      <c r="CL55" s="49">
        <f t="shared" si="78"/>
        <v>0.22659937153464446</v>
      </c>
      <c r="CN55" s="63">
        <f t="shared" si="11"/>
        <v>382.97113791053465</v>
      </c>
      <c r="CO55" s="63">
        <f t="shared" si="12"/>
        <v>140.94918166045883</v>
      </c>
      <c r="CP55" s="63">
        <f t="shared" si="13"/>
        <v>112.04701721606833</v>
      </c>
      <c r="CQ55" s="63">
        <f t="shared" si="14"/>
        <v>186.33266321293814</v>
      </c>
      <c r="CR55" s="63">
        <f t="shared" si="15"/>
        <v>360.10466944871519</v>
      </c>
      <c r="CS55" s="63"/>
    </row>
    <row r="56" spans="1:99">
      <c r="A56" s="1">
        <v>1992</v>
      </c>
      <c r="B56" s="26"/>
      <c r="C56" s="26"/>
      <c r="D56" s="26"/>
      <c r="E56" s="26"/>
      <c r="F56" s="15"/>
      <c r="G56" s="16"/>
      <c r="H56" s="56">
        <v>959.7</v>
      </c>
      <c r="I56" s="74">
        <v>338.6</v>
      </c>
      <c r="J56" s="56">
        <v>246.2</v>
      </c>
      <c r="K56" s="74">
        <v>92.4</v>
      </c>
      <c r="L56" s="15">
        <f t="shared" si="0"/>
        <v>0.25653850161508801</v>
      </c>
      <c r="M56" s="16">
        <f t="shared" si="40"/>
        <v>0</v>
      </c>
      <c r="N56" s="74">
        <v>964.04</v>
      </c>
      <c r="O56" s="74">
        <v>338.62</v>
      </c>
      <c r="P56" s="56">
        <v>246.18</v>
      </c>
      <c r="Q56" s="74">
        <v>92.44</v>
      </c>
      <c r="R56" s="15">
        <f t="shared" si="25"/>
        <v>0.25536284801460524</v>
      </c>
      <c r="S56" s="16">
        <f t="shared" si="54"/>
        <v>0</v>
      </c>
      <c r="T56" s="56">
        <v>110.1</v>
      </c>
      <c r="U56" s="296">
        <v>2238</v>
      </c>
      <c r="V56" s="14">
        <f t="shared" si="46"/>
        <v>2234.509099116784</v>
      </c>
      <c r="W56" s="16">
        <f t="shared" si="41"/>
        <v>-3.4909008832159998</v>
      </c>
      <c r="X56" s="14">
        <f t="shared" si="42"/>
        <v>110.14863667683828</v>
      </c>
      <c r="Y56" s="16">
        <f t="shared" si="43"/>
        <v>4.8636676838285098E-2</v>
      </c>
      <c r="Z56" s="19">
        <f t="shared" si="55"/>
        <v>113.97529322317853</v>
      </c>
      <c r="AA56" s="11"/>
      <c r="AB56" s="26">
        <v>113.5</v>
      </c>
      <c r="AC56" s="26">
        <v>113.8</v>
      </c>
      <c r="AD56" s="26">
        <v>109.3</v>
      </c>
      <c r="AE56" s="26">
        <v>125.8</v>
      </c>
      <c r="AG56" s="35"/>
      <c r="AH56" s="35"/>
      <c r="AI56" s="35"/>
      <c r="AJ56" s="35"/>
      <c r="AK56" s="35"/>
      <c r="AM56" s="56">
        <v>964.04</v>
      </c>
      <c r="AN56" s="74">
        <v>401.28</v>
      </c>
      <c r="AO56" s="56">
        <v>166.49</v>
      </c>
      <c r="AP56" s="56">
        <v>156.66999999999999</v>
      </c>
      <c r="AQ56" s="56">
        <v>239.6</v>
      </c>
      <c r="AR56" s="16">
        <f t="shared" si="73"/>
        <v>0</v>
      </c>
      <c r="AT56" s="26"/>
      <c r="AU56" s="26"/>
      <c r="AV56" s="26"/>
      <c r="AW56" s="26"/>
      <c r="AZ56" s="26">
        <v>109.2</v>
      </c>
      <c r="BB56" s="40">
        <f t="shared" si="2"/>
        <v>959.7</v>
      </c>
      <c r="BC56" s="40">
        <f t="shared" si="3"/>
        <v>338.6</v>
      </c>
      <c r="BD56" s="40">
        <f t="shared" si="4"/>
        <v>246.2</v>
      </c>
      <c r="BE56" s="40">
        <f t="shared" si="5"/>
        <v>92.4</v>
      </c>
      <c r="BF56" s="15">
        <f t="shared" si="7"/>
        <v>0.25653850161508801</v>
      </c>
      <c r="BG56" s="25"/>
      <c r="BL56" s="1">
        <f t="shared" ref="BL56:BL94" si="107">+AB56</f>
        <v>113.5</v>
      </c>
      <c r="BM56" s="1">
        <f t="shared" si="101"/>
        <v>113.8</v>
      </c>
      <c r="BN56" s="1">
        <f t="shared" si="102"/>
        <v>109.3</v>
      </c>
      <c r="BO56" s="1">
        <f t="shared" si="103"/>
        <v>125.8</v>
      </c>
      <c r="BP56" s="76">
        <f>+(BL55+BL56)/(2*100)*BP55</f>
        <v>2.0649013868345309</v>
      </c>
      <c r="BQ56" s="76">
        <f t="shared" ref="BQ56:BQ94" si="108">+(BM55+BM56)/(2*100)*BQ55</f>
        <v>2.0873155131502381</v>
      </c>
      <c r="BR56" s="76">
        <f t="shared" ref="BR56:BR94" si="109">+(BN55+BN56)/(2*100)*BR55</f>
        <v>2.0069982271856204</v>
      </c>
      <c r="BS56" s="76">
        <f t="shared" ref="BS56:BS94" si="110">+(BO55+BO56)/(2*100)*BS55</f>
        <v>2.0219409780627591</v>
      </c>
      <c r="BT56" s="76">
        <f t="shared" ref="BT56:BT94" si="111">+BL56/100*BT55</f>
        <v>2.0582355784584165</v>
      </c>
      <c r="BU56" s="76">
        <f t="shared" si="104"/>
        <v>2.1039520502181261</v>
      </c>
      <c r="BV56" s="76">
        <f t="shared" si="105"/>
        <v>1.9452303117610763</v>
      </c>
      <c r="BW56" s="76">
        <f t="shared" si="106"/>
        <v>1.9229804828083488</v>
      </c>
      <c r="BX56" s="76"/>
      <c r="BY56" s="49">
        <f t="shared" si="21"/>
        <v>0.67103882443096352</v>
      </c>
      <c r="BZ56" s="49">
        <f t="shared" si="8"/>
        <v>0.21954554532137571</v>
      </c>
      <c r="CA56" s="49">
        <f t="shared" si="9"/>
        <v>0.10941069053857579</v>
      </c>
      <c r="CC56" s="47">
        <f t="shared" si="85"/>
        <v>119.2308754160031</v>
      </c>
      <c r="CD56" s="47">
        <f t="shared" si="86"/>
        <v>79.149394298116334</v>
      </c>
      <c r="CE56" s="47">
        <f t="shared" si="87"/>
        <v>26.931819134648194</v>
      </c>
      <c r="CF56" s="47">
        <f t="shared" si="88"/>
        <v>13.322303817397216</v>
      </c>
      <c r="CG56" s="14">
        <f t="shared" si="23"/>
        <v>-0.17264183415864309</v>
      </c>
      <c r="CH56" s="9"/>
      <c r="CI56" s="49">
        <f t="shared" si="75"/>
        <v>0.41624828845276129</v>
      </c>
      <c r="CJ56" s="49">
        <f t="shared" si="76"/>
        <v>0.1727003028919962</v>
      </c>
      <c r="CK56" s="49">
        <f t="shared" si="77"/>
        <v>0.16251400356831666</v>
      </c>
      <c r="CL56" s="49">
        <f t="shared" si="78"/>
        <v>0.24853740508692584</v>
      </c>
      <c r="CN56" s="63">
        <f t="shared" si="11"/>
        <v>399.47348242811501</v>
      </c>
      <c r="CO56" s="63">
        <f t="shared" si="12"/>
        <v>165.74048068544877</v>
      </c>
      <c r="CP56" s="63">
        <f t="shared" si="13"/>
        <v>155.96468922451351</v>
      </c>
      <c r="CQ56" s="63">
        <f t="shared" si="14"/>
        <v>238.52134766192273</v>
      </c>
      <c r="CR56" s="63">
        <f t="shared" si="15"/>
        <v>476.83570810607489</v>
      </c>
      <c r="CS56" s="63"/>
    </row>
    <row r="57" spans="1:99">
      <c r="A57" s="1">
        <v>1993</v>
      </c>
      <c r="B57" s="26">
        <v>1203.22</v>
      </c>
      <c r="C57" s="26">
        <v>431.42</v>
      </c>
      <c r="D57" s="26">
        <v>335</v>
      </c>
      <c r="E57" s="26">
        <v>96.42</v>
      </c>
      <c r="F57" s="15">
        <f>+D57/B57</f>
        <v>0.27841957414271706</v>
      </c>
      <c r="G57" s="16">
        <f t="shared" ref="G57:G94" si="112">+C57-D57-E57</f>
        <v>0</v>
      </c>
      <c r="H57" s="56">
        <v>1198.4000000000001</v>
      </c>
      <c r="I57" s="74">
        <v>431.4</v>
      </c>
      <c r="J57" s="56">
        <v>335</v>
      </c>
      <c r="K57" s="74">
        <v>96.4</v>
      </c>
      <c r="L57" s="15">
        <f t="shared" si="0"/>
        <v>0.27953938584779703</v>
      </c>
      <c r="M57" s="16">
        <f t="shared" si="40"/>
        <v>0</v>
      </c>
      <c r="N57" s="74">
        <v>1203.22</v>
      </c>
      <c r="O57" s="74">
        <v>431.42</v>
      </c>
      <c r="P57" s="56">
        <v>335</v>
      </c>
      <c r="Q57" s="74">
        <v>96.420000000000016</v>
      </c>
      <c r="R57" s="15">
        <f t="shared" si="25"/>
        <v>0.27841957414271706</v>
      </c>
      <c r="S57" s="16">
        <f t="shared" si="54"/>
        <v>0</v>
      </c>
      <c r="T57" s="56">
        <v>110.3</v>
      </c>
      <c r="U57" s="296">
        <v>2468.1999999999998</v>
      </c>
      <c r="V57" s="14">
        <f t="shared" si="46"/>
        <v>2464.6635363258129</v>
      </c>
      <c r="W57" s="16">
        <f t="shared" si="41"/>
        <v>-3.5364636741869617</v>
      </c>
      <c r="X57" s="14">
        <f t="shared" si="42"/>
        <v>110.28596961572832</v>
      </c>
      <c r="Y57" s="16">
        <f t="shared" si="43"/>
        <v>-1.4030384271677576E-2</v>
      </c>
      <c r="Z57" s="19">
        <f t="shared" si="55"/>
        <v>123.3719778560926</v>
      </c>
      <c r="AA57" s="11"/>
      <c r="AB57" s="26">
        <v>127.9</v>
      </c>
      <c r="AC57" s="26">
        <v>132.9</v>
      </c>
      <c r="AD57" s="26">
        <v>116.8</v>
      </c>
      <c r="AE57" s="26">
        <v>114.8</v>
      </c>
      <c r="AG57" s="26">
        <v>1198.3</v>
      </c>
      <c r="AH57" s="26">
        <v>492.8</v>
      </c>
      <c r="AI57" s="26">
        <v>215.7</v>
      </c>
      <c r="AJ57" s="26">
        <v>139.80000000000001</v>
      </c>
      <c r="AK57" s="26">
        <v>350</v>
      </c>
      <c r="AL57" s="16">
        <f>+AG57-SUM(AH57:AK57)</f>
        <v>0</v>
      </c>
      <c r="AM57" s="56">
        <v>1203.22</v>
      </c>
      <c r="AN57" s="74">
        <v>497.16</v>
      </c>
      <c r="AO57" s="56">
        <v>215.83</v>
      </c>
      <c r="AP57" s="297">
        <v>139.91999999999999</v>
      </c>
      <c r="AQ57" s="56">
        <v>350.31</v>
      </c>
      <c r="AR57" s="16">
        <f>+AM57-SUM(AN57:AQ57)</f>
        <v>0</v>
      </c>
      <c r="AT57" s="26"/>
      <c r="AU57" s="26"/>
      <c r="AV57" s="26"/>
      <c r="AW57" s="26"/>
      <c r="AZ57" s="26">
        <v>114.8</v>
      </c>
      <c r="BB57" s="1">
        <f t="shared" ref="BB57:BB94" si="113">+B57</f>
        <v>1203.22</v>
      </c>
      <c r="BC57" s="1">
        <f t="shared" ref="BC57:BC94" si="114">+C57</f>
        <v>431.42</v>
      </c>
      <c r="BD57" s="1">
        <f t="shared" ref="BD57:BD94" si="115">+D57</f>
        <v>335</v>
      </c>
      <c r="BE57" s="1">
        <f t="shared" ref="BE57:BE94" si="116">+E57</f>
        <v>96.42</v>
      </c>
      <c r="BF57" s="15">
        <f t="shared" si="7"/>
        <v>0.27841957414271706</v>
      </c>
      <c r="BG57" s="25"/>
      <c r="BL57" s="1">
        <f t="shared" si="107"/>
        <v>127.9</v>
      </c>
      <c r="BM57" s="1">
        <f t="shared" si="101"/>
        <v>132.9</v>
      </c>
      <c r="BN57" s="1">
        <f t="shared" si="102"/>
        <v>116.8</v>
      </c>
      <c r="BO57" s="1">
        <f t="shared" si="103"/>
        <v>114.8</v>
      </c>
      <c r="BP57" s="76">
        <f t="shared" ref="BP57:BP94" si="117">+(BL56+BL57)/(2*100)*BP56</f>
        <v>2.4923359739092792</v>
      </c>
      <c r="BQ57" s="76">
        <f t="shared" si="108"/>
        <v>2.5747036854708187</v>
      </c>
      <c r="BR57" s="76">
        <f t="shared" si="109"/>
        <v>2.2689114958333438</v>
      </c>
      <c r="BS57" s="76">
        <f t="shared" si="110"/>
        <v>2.4323949966094993</v>
      </c>
      <c r="BT57" s="76">
        <f t="shared" si="111"/>
        <v>2.6324833048483152</v>
      </c>
      <c r="BU57" s="76">
        <f t="shared" si="104"/>
        <v>2.7961522747398897</v>
      </c>
      <c r="BV57" s="76">
        <f t="shared" si="105"/>
        <v>2.2720290041369369</v>
      </c>
      <c r="BW57" s="76">
        <f t="shared" si="106"/>
        <v>2.207581594263984</v>
      </c>
      <c r="BX57" s="76"/>
      <c r="BY57" s="49">
        <f t="shared" si="21"/>
        <v>0.66915879644122456</v>
      </c>
      <c r="BZ57" s="49">
        <f t="shared" si="8"/>
        <v>0.22001091544807513</v>
      </c>
      <c r="CA57" s="49">
        <f t="shared" si="9"/>
        <v>0.11082523078949426</v>
      </c>
      <c r="CC57" s="47">
        <f t="shared" si="85"/>
        <v>134.41205499856656</v>
      </c>
      <c r="CD57" s="47">
        <f t="shared" si="86"/>
        <v>87.065629366517996</v>
      </c>
      <c r="CE57" s="47">
        <f t="shared" si="87"/>
        <v>32.484147931929229</v>
      </c>
      <c r="CF57" s="47">
        <f t="shared" si="88"/>
        <v>15.263331969614685</v>
      </c>
      <c r="CG57" s="14">
        <f t="shared" si="23"/>
        <v>-0.40105426949534895</v>
      </c>
      <c r="CH57" s="9"/>
      <c r="CI57" s="24">
        <f t="shared" ref="CI57:CI94" si="118">+AH57/$AG57</f>
        <v>0.41124926979888177</v>
      </c>
      <c r="CJ57" s="24">
        <f t="shared" ref="CJ57:CJ94" si="119">+AI57/$AG57</f>
        <v>0.1800050070933823</v>
      </c>
      <c r="CK57" s="24">
        <f t="shared" ref="CK57:CK94" si="120">+AJ57/$AG57</f>
        <v>0.11666527580739382</v>
      </c>
      <c r="CL57" s="24">
        <f t="shared" ref="CL57:CL94" si="121">+AK57/$AG57</f>
        <v>0.29208044730034216</v>
      </c>
      <c r="CN57" s="52">
        <f>+CI57*$BB57</f>
        <v>494.82334640741055</v>
      </c>
      <c r="CO57" s="52">
        <f t="shared" si="12"/>
        <v>216.58562463489946</v>
      </c>
      <c r="CP57" s="52">
        <f t="shared" si="13"/>
        <v>140.3739931569724</v>
      </c>
      <c r="CQ57" s="52">
        <f t="shared" si="14"/>
        <v>351.43703580071769</v>
      </c>
      <c r="CR57" s="63">
        <f t="shared" si="15"/>
        <v>599.77320985141466</v>
      </c>
      <c r="CS57" s="52"/>
    </row>
    <row r="58" spans="1:99">
      <c r="A58" s="1">
        <v>1994</v>
      </c>
      <c r="B58" s="26">
        <v>1617.83</v>
      </c>
      <c r="C58" s="26">
        <v>566.21</v>
      </c>
      <c r="D58" s="26">
        <v>435.73</v>
      </c>
      <c r="E58" s="26">
        <v>130.47999999999999</v>
      </c>
      <c r="F58" s="15">
        <f t="shared" ref="F58:F84" si="122">+D58/B58</f>
        <v>0.26932990487257624</v>
      </c>
      <c r="G58" s="16">
        <f t="shared" si="112"/>
        <v>0</v>
      </c>
      <c r="H58" s="56">
        <v>1604.9</v>
      </c>
      <c r="I58" s="74">
        <v>566.20000000000005</v>
      </c>
      <c r="J58" s="56">
        <v>435.7</v>
      </c>
      <c r="K58" s="74">
        <v>130.5</v>
      </c>
      <c r="L58" s="15">
        <f t="shared" si="0"/>
        <v>0.27148108916443392</v>
      </c>
      <c r="M58" s="16">
        <f t="shared" si="40"/>
        <v>0</v>
      </c>
      <c r="N58" s="74">
        <v>1617.83</v>
      </c>
      <c r="O58" s="74">
        <v>566.21</v>
      </c>
      <c r="P58" s="56">
        <v>435.73</v>
      </c>
      <c r="Q58" s="74">
        <v>130.48000000000002</v>
      </c>
      <c r="R58" s="15">
        <f t="shared" si="25"/>
        <v>0.26932990487257624</v>
      </c>
      <c r="S58" s="16">
        <f t="shared" si="54"/>
        <v>0</v>
      </c>
      <c r="T58" s="56">
        <v>110</v>
      </c>
      <c r="U58" s="296">
        <v>2715</v>
      </c>
      <c r="V58" s="14">
        <f t="shared" si="46"/>
        <v>2711.1298899583944</v>
      </c>
      <c r="W58" s="16">
        <f t="shared" si="41"/>
        <v>-3.8701100416055851</v>
      </c>
      <c r="X58" s="14">
        <f t="shared" si="42"/>
        <v>109.99918969289362</v>
      </c>
      <c r="Y58" s="16">
        <f t="shared" si="43"/>
        <v>-8.1030710637719494E-4</v>
      </c>
      <c r="Z58" s="19">
        <f t="shared" si="55"/>
        <v>118.24423337856173</v>
      </c>
      <c r="AA58" s="11"/>
      <c r="AB58" s="26">
        <v>109</v>
      </c>
      <c r="AC58" s="26">
        <v>108.1</v>
      </c>
      <c r="AD58" s="26">
        <v>111.4</v>
      </c>
      <c r="AE58" s="26">
        <v>112.5</v>
      </c>
      <c r="AG58" s="26">
        <v>1604.9</v>
      </c>
      <c r="AH58" s="26">
        <v>659.2</v>
      </c>
      <c r="AI58" s="26">
        <v>280.8</v>
      </c>
      <c r="AJ58" s="26">
        <v>198.2</v>
      </c>
      <c r="AK58" s="26">
        <v>466.7</v>
      </c>
      <c r="AL58" s="16">
        <f t="shared" ref="AL58:AL84" si="123">+AG58-SUM(AH58:AK58)</f>
        <v>0</v>
      </c>
      <c r="AM58" s="55">
        <v>1604.9</v>
      </c>
      <c r="AN58" s="303">
        <v>659.2</v>
      </c>
      <c r="AO58" s="55">
        <v>280.8</v>
      </c>
      <c r="AP58" s="55">
        <v>198.2</v>
      </c>
      <c r="AQ58" s="298">
        <v>466.7</v>
      </c>
      <c r="AR58" s="16">
        <f>+AM58-SUM(AN58:AQ58)</f>
        <v>0</v>
      </c>
      <c r="AT58" s="26"/>
      <c r="AU58" s="26"/>
      <c r="AV58" s="26"/>
      <c r="AW58" s="26"/>
      <c r="AZ58" s="26">
        <v>121.9</v>
      </c>
      <c r="BB58" s="1">
        <f t="shared" si="113"/>
        <v>1617.83</v>
      </c>
      <c r="BC58" s="1">
        <f t="shared" si="114"/>
        <v>566.21</v>
      </c>
      <c r="BD58" s="1">
        <f t="shared" si="115"/>
        <v>435.73</v>
      </c>
      <c r="BE58" s="1">
        <f t="shared" si="116"/>
        <v>130.47999999999999</v>
      </c>
      <c r="BF58" s="15">
        <f t="shared" si="7"/>
        <v>0.26932990487257624</v>
      </c>
      <c r="BL58" s="1">
        <f t="shared" si="107"/>
        <v>109</v>
      </c>
      <c r="BM58" s="1">
        <f t="shared" si="101"/>
        <v>108.1</v>
      </c>
      <c r="BN58" s="1">
        <f t="shared" si="102"/>
        <v>111.4</v>
      </c>
      <c r="BO58" s="1">
        <f t="shared" si="103"/>
        <v>112.5</v>
      </c>
      <c r="BP58" s="76">
        <f t="shared" si="117"/>
        <v>2.9521719610955413</v>
      </c>
      <c r="BQ58" s="76">
        <f t="shared" si="108"/>
        <v>3.1025179409923367</v>
      </c>
      <c r="BR58" s="76">
        <f t="shared" si="109"/>
        <v>2.5888280167458455</v>
      </c>
      <c r="BS58" s="76">
        <f t="shared" si="110"/>
        <v>2.7644169136466963</v>
      </c>
      <c r="BT58" s="76">
        <f t="shared" si="111"/>
        <v>2.8694068022846637</v>
      </c>
      <c r="BU58" s="76">
        <f t="shared" si="104"/>
        <v>3.0226406089938207</v>
      </c>
      <c r="BV58" s="76">
        <f t="shared" si="105"/>
        <v>2.5310403106085477</v>
      </c>
      <c r="BW58" s="76">
        <f t="shared" si="106"/>
        <v>2.4835292935469822</v>
      </c>
      <c r="BX58" s="76"/>
      <c r="BY58" s="49">
        <f t="shared" si="21"/>
        <v>0.66727876845148559</v>
      </c>
      <c r="BZ58" s="49">
        <f t="shared" si="8"/>
        <v>0.22047628557477456</v>
      </c>
      <c r="CA58" s="49">
        <f t="shared" si="9"/>
        <v>0.11223977104041273</v>
      </c>
      <c r="CC58" s="47">
        <f t="shared" si="85"/>
        <v>147.59641570415229</v>
      </c>
      <c r="CD58" s="47">
        <f t="shared" si="86"/>
        <v>93.715292967610907</v>
      </c>
      <c r="CE58" s="47">
        <f t="shared" si="87"/>
        <v>37.108734644433454</v>
      </c>
      <c r="CF58" s="47">
        <f t="shared" si="88"/>
        <v>17.691338522062544</v>
      </c>
      <c r="CG58" s="14">
        <f t="shared" si="23"/>
        <v>-0.91895042995461296</v>
      </c>
      <c r="CH58" s="9"/>
      <c r="CI58" s="24">
        <f t="shared" si="118"/>
        <v>0.41074210231167052</v>
      </c>
      <c r="CJ58" s="24">
        <f t="shared" si="119"/>
        <v>0.17496417222256838</v>
      </c>
      <c r="CK58" s="24">
        <f t="shared" si="120"/>
        <v>0.12349679107732568</v>
      </c>
      <c r="CL58" s="24">
        <f t="shared" si="121"/>
        <v>0.2907969343884354</v>
      </c>
      <c r="CN58" s="52">
        <f t="shared" ref="CN58:CN77" si="124">+CI58*$BB58</f>
        <v>664.51089538288988</v>
      </c>
      <c r="CO58" s="52">
        <f t="shared" si="12"/>
        <v>283.0622867468378</v>
      </c>
      <c r="CP58" s="52">
        <f t="shared" si="13"/>
        <v>199.79681350862981</v>
      </c>
      <c r="CQ58" s="52">
        <f t="shared" si="14"/>
        <v>470.4600043616424</v>
      </c>
      <c r="CR58" s="63">
        <f t="shared" si="15"/>
        <v>812.3972260403292</v>
      </c>
      <c r="CS58" s="52"/>
    </row>
    <row r="59" spans="1:99">
      <c r="A59" s="1">
        <v>1995</v>
      </c>
      <c r="B59" s="26">
        <v>2006.48</v>
      </c>
      <c r="C59" s="26">
        <v>724.46</v>
      </c>
      <c r="D59" s="26">
        <v>558.79999999999995</v>
      </c>
      <c r="E59" s="26">
        <v>165.66</v>
      </c>
      <c r="F59" s="15">
        <f t="shared" si="122"/>
        <v>0.27849766755711491</v>
      </c>
      <c r="G59" s="16">
        <f t="shared" si="112"/>
        <v>0</v>
      </c>
      <c r="H59" s="56">
        <v>1991.4</v>
      </c>
      <c r="I59" s="74">
        <v>724.5</v>
      </c>
      <c r="J59" s="56">
        <v>558.79999999999995</v>
      </c>
      <c r="K59" s="74">
        <v>165.7</v>
      </c>
      <c r="L59" s="15">
        <f t="shared" si="0"/>
        <v>0.28060660841618956</v>
      </c>
      <c r="M59" s="16">
        <f t="shared" si="40"/>
        <v>0</v>
      </c>
      <c r="N59" s="74">
        <v>2006.48</v>
      </c>
      <c r="O59" s="74">
        <v>724.46</v>
      </c>
      <c r="P59" s="56">
        <v>558.79999999999995</v>
      </c>
      <c r="Q59" s="74">
        <v>165.66000000000008</v>
      </c>
      <c r="R59" s="15">
        <f t="shared" si="25"/>
        <v>0.27849766755711491</v>
      </c>
      <c r="S59" s="16">
        <f t="shared" si="54"/>
        <v>0</v>
      </c>
      <c r="T59" s="56">
        <v>111.3</v>
      </c>
      <c r="U59" s="296">
        <v>3021.8</v>
      </c>
      <c r="V59" s="14">
        <f t="shared" si="46"/>
        <v>3017.4875675236926</v>
      </c>
      <c r="W59" s="16">
        <f t="shared" si="41"/>
        <v>-4.3124324763075492</v>
      </c>
      <c r="X59" s="14">
        <f t="shared" si="42"/>
        <v>111.30018416206262</v>
      </c>
      <c r="Y59" s="16">
        <f t="shared" si="43"/>
        <v>1.8416206262372725E-4</v>
      </c>
      <c r="Z59" s="19">
        <f t="shared" si="55"/>
        <v>115.22421843163136</v>
      </c>
      <c r="AA59" s="11"/>
      <c r="AB59" s="26">
        <v>106.5</v>
      </c>
      <c r="AC59" s="26">
        <v>106.7</v>
      </c>
      <c r="AD59" s="26">
        <v>108.3</v>
      </c>
      <c r="AE59" s="26">
        <v>101.3</v>
      </c>
      <c r="AG59" s="26">
        <v>1991.4</v>
      </c>
      <c r="AH59" s="26">
        <v>947</v>
      </c>
      <c r="AI59" s="26">
        <v>378.5</v>
      </c>
      <c r="AJ59" s="26">
        <v>276.10000000000002</v>
      </c>
      <c r="AK59" s="26">
        <v>389.8</v>
      </c>
      <c r="AL59" s="16">
        <f t="shared" si="123"/>
        <v>0</v>
      </c>
      <c r="AM59" s="56">
        <v>2014.53</v>
      </c>
      <c r="AN59" s="74">
        <v>964.42</v>
      </c>
      <c r="AO59" s="56">
        <v>380.19</v>
      </c>
      <c r="AP59" s="56">
        <v>276.98</v>
      </c>
      <c r="AQ59" s="56">
        <v>392.94</v>
      </c>
      <c r="AR59" s="16">
        <f t="shared" ref="AR59" si="125">+AM59-SUM(AN59:AQ59)</f>
        <v>0</v>
      </c>
      <c r="AT59" s="26"/>
      <c r="AU59" s="26"/>
      <c r="AV59" s="26"/>
      <c r="AW59" s="26"/>
      <c r="AZ59" s="26">
        <v>116.1</v>
      </c>
      <c r="BB59" s="1">
        <f t="shared" si="113"/>
        <v>2006.48</v>
      </c>
      <c r="BC59" s="1">
        <f t="shared" si="114"/>
        <v>724.46</v>
      </c>
      <c r="BD59" s="1">
        <f t="shared" si="115"/>
        <v>558.79999999999995</v>
      </c>
      <c r="BE59" s="1">
        <f t="shared" si="116"/>
        <v>165.66</v>
      </c>
      <c r="BF59" s="15">
        <f t="shared" si="7"/>
        <v>0.27849766755711491</v>
      </c>
      <c r="BL59" s="1">
        <f t="shared" si="107"/>
        <v>106.5</v>
      </c>
      <c r="BM59" s="1">
        <f t="shared" si="101"/>
        <v>106.7</v>
      </c>
      <c r="BN59" s="1">
        <f t="shared" si="102"/>
        <v>108.3</v>
      </c>
      <c r="BO59" s="1">
        <f t="shared" si="103"/>
        <v>101.3</v>
      </c>
      <c r="BP59" s="76">
        <f t="shared" si="117"/>
        <v>3.1809652880804453</v>
      </c>
      <c r="BQ59" s="76">
        <f t="shared" si="108"/>
        <v>3.3321042686257698</v>
      </c>
      <c r="BR59" s="76">
        <f t="shared" si="109"/>
        <v>2.8438275763953116</v>
      </c>
      <c r="BS59" s="76">
        <f t="shared" si="110"/>
        <v>2.9551616806883181</v>
      </c>
      <c r="BT59" s="76">
        <f t="shared" si="111"/>
        <v>3.0559182444331667</v>
      </c>
      <c r="BU59" s="76">
        <f t="shared" si="104"/>
        <v>3.2251575297964066</v>
      </c>
      <c r="BV59" s="76">
        <f t="shared" si="105"/>
        <v>2.7411166563890572</v>
      </c>
      <c r="BW59" s="76">
        <f t="shared" si="106"/>
        <v>2.5158151743630928</v>
      </c>
      <c r="BX59" s="76"/>
      <c r="BY59" s="49">
        <f t="shared" si="21"/>
        <v>0.66539874046174663</v>
      </c>
      <c r="BZ59" s="49">
        <f t="shared" si="8"/>
        <v>0.22094165570147398</v>
      </c>
      <c r="CA59" s="49">
        <f t="shared" si="9"/>
        <v>0.1136543112913312</v>
      </c>
      <c r="CC59" s="47">
        <f t="shared" si="85"/>
        <v>175.66994587897815</v>
      </c>
      <c r="CD59" s="47">
        <f t="shared" si="86"/>
        <v>111.58858973022846</v>
      </c>
      <c r="CE59" s="47">
        <f t="shared" si="87"/>
        <v>43.414093818753216</v>
      </c>
      <c r="CF59" s="47">
        <f t="shared" si="88"/>
        <v>21.491219774751233</v>
      </c>
      <c r="CG59" s="14">
        <f t="shared" si="23"/>
        <v>-0.82395744475475752</v>
      </c>
      <c r="CH59" s="9"/>
      <c r="CI59" s="24">
        <f t="shared" si="118"/>
        <v>0.47554484282414378</v>
      </c>
      <c r="CJ59" s="24">
        <f t="shared" si="119"/>
        <v>0.19006728934417996</v>
      </c>
      <c r="CK59" s="24">
        <f t="shared" si="120"/>
        <v>0.13864617856784173</v>
      </c>
      <c r="CL59" s="24">
        <f t="shared" si="121"/>
        <v>0.19574168926383448</v>
      </c>
      <c r="CN59" s="52">
        <f t="shared" si="124"/>
        <v>954.171216229788</v>
      </c>
      <c r="CO59" s="52">
        <f t="shared" si="12"/>
        <v>381.36621472331024</v>
      </c>
      <c r="CP59" s="52">
        <f t="shared" si="13"/>
        <v>278.19078437280308</v>
      </c>
      <c r="CQ59" s="52">
        <f t="shared" si="14"/>
        <v>392.75178467409859</v>
      </c>
      <c r="CR59" s="63">
        <f t="shared" si="15"/>
        <v>828.39297662595322</v>
      </c>
      <c r="CS59" s="52"/>
    </row>
    <row r="60" spans="1:99" ht="14.25">
      <c r="A60" s="1">
        <v>1996</v>
      </c>
      <c r="B60" s="26">
        <v>2341.5500000000002</v>
      </c>
      <c r="C60" s="26">
        <v>867.02</v>
      </c>
      <c r="D60" s="26">
        <v>653.62</v>
      </c>
      <c r="E60" s="26">
        <v>213.4</v>
      </c>
      <c r="F60" s="15">
        <f t="shared" si="122"/>
        <v>0.27913988597296663</v>
      </c>
      <c r="G60" s="16">
        <f t="shared" si="112"/>
        <v>0</v>
      </c>
      <c r="H60" s="56">
        <v>2370.5</v>
      </c>
      <c r="I60" s="74">
        <v>867</v>
      </c>
      <c r="J60" s="56">
        <v>653.6</v>
      </c>
      <c r="K60" s="74">
        <v>213.4</v>
      </c>
      <c r="L60" s="15">
        <f t="shared" si="0"/>
        <v>0.27572242143007808</v>
      </c>
      <c r="M60" s="16">
        <f t="shared" si="40"/>
        <v>0</v>
      </c>
      <c r="O60"/>
      <c r="P60"/>
      <c r="Z60" s="7"/>
      <c r="AB60" s="26">
        <v>103.4</v>
      </c>
      <c r="AC60" s="26">
        <v>103.3</v>
      </c>
      <c r="AD60" s="26">
        <v>104.9</v>
      </c>
      <c r="AE60" s="26">
        <v>101.3</v>
      </c>
      <c r="AG60" s="26">
        <v>2370.5</v>
      </c>
      <c r="AH60" s="26">
        <v>1139.2</v>
      </c>
      <c r="AI60" s="26">
        <v>416.2</v>
      </c>
      <c r="AJ60" s="26">
        <v>346.8</v>
      </c>
      <c r="AK60" s="26">
        <v>468.3</v>
      </c>
      <c r="AL60" s="16">
        <f t="shared" si="123"/>
        <v>0</v>
      </c>
      <c r="AM60" s="7" t="s">
        <v>430</v>
      </c>
      <c r="AT60" s="26"/>
      <c r="AU60" s="26"/>
      <c r="AV60" s="26"/>
      <c r="AW60" s="26"/>
      <c r="AZ60" s="26">
        <v>107.1</v>
      </c>
      <c r="BB60" s="1">
        <f t="shared" si="113"/>
        <v>2341.5500000000002</v>
      </c>
      <c r="BC60" s="1">
        <f t="shared" si="114"/>
        <v>867.02</v>
      </c>
      <c r="BD60" s="1">
        <f t="shared" si="115"/>
        <v>653.62</v>
      </c>
      <c r="BE60" s="1">
        <f t="shared" si="116"/>
        <v>213.4</v>
      </c>
      <c r="BF60" s="15">
        <f t="shared" si="7"/>
        <v>0.27913988597296663</v>
      </c>
      <c r="BL60" s="1">
        <f t="shared" si="107"/>
        <v>103.4</v>
      </c>
      <c r="BM60" s="1">
        <f t="shared" si="101"/>
        <v>103.3</v>
      </c>
      <c r="BN60" s="1">
        <f t="shared" si="102"/>
        <v>104.9</v>
      </c>
      <c r="BO60" s="1">
        <f t="shared" si="103"/>
        <v>101.3</v>
      </c>
      <c r="BP60" s="76">
        <f t="shared" si="117"/>
        <v>3.3384230698404278</v>
      </c>
      <c r="BQ60" s="76">
        <f t="shared" si="108"/>
        <v>3.4987094820570586</v>
      </c>
      <c r="BR60" s="76">
        <f t="shared" si="109"/>
        <v>3.0315201964374019</v>
      </c>
      <c r="BS60" s="76">
        <f t="shared" si="110"/>
        <v>2.9935787825372659</v>
      </c>
      <c r="BT60" s="76">
        <f t="shared" si="111"/>
        <v>3.1598194647438946</v>
      </c>
      <c r="BU60" s="76">
        <f t="shared" si="104"/>
        <v>3.3315877282796875</v>
      </c>
      <c r="BV60" s="76">
        <f t="shared" si="105"/>
        <v>2.8754313725521214</v>
      </c>
      <c r="BW60" s="76">
        <f t="shared" si="106"/>
        <v>2.5485207716298128</v>
      </c>
      <c r="BX60" s="76"/>
      <c r="BY60" s="49">
        <f t="shared" si="21"/>
        <v>0.66351871247200767</v>
      </c>
      <c r="BZ60" s="49">
        <f t="shared" si="8"/>
        <v>0.2214070258281734</v>
      </c>
      <c r="CA60" s="49">
        <f t="shared" si="9"/>
        <v>0.11506885154224968</v>
      </c>
      <c r="CC60" s="47">
        <f t="shared" si="85"/>
        <v>195.78704865325597</v>
      </c>
      <c r="CD60" s="47">
        <f t="shared" si="86"/>
        <v>123.95687697709816</v>
      </c>
      <c r="CE60" s="47">
        <f t="shared" si="87"/>
        <v>47.737125549049246</v>
      </c>
      <c r="CF60" s="47">
        <f t="shared" si="88"/>
        <v>25.124210254222348</v>
      </c>
      <c r="CG60" s="14">
        <f t="shared" si="23"/>
        <v>-1.0311641271137901</v>
      </c>
      <c r="CH60" s="9"/>
      <c r="CI60" s="24">
        <f t="shared" si="118"/>
        <v>0.48057371862476272</v>
      </c>
      <c r="CJ60" s="24">
        <f t="shared" si="119"/>
        <v>0.17557477325458765</v>
      </c>
      <c r="CK60" s="24">
        <f t="shared" si="120"/>
        <v>0.14629824931449062</v>
      </c>
      <c r="CL60" s="24">
        <f t="shared" si="121"/>
        <v>0.19755325880615904</v>
      </c>
      <c r="CN60" s="52">
        <f t="shared" si="124"/>
        <v>1125.2873908458132</v>
      </c>
      <c r="CO60" s="52">
        <f t="shared" si="12"/>
        <v>411.11711031427973</v>
      </c>
      <c r="CP60" s="52">
        <f t="shared" si="13"/>
        <v>342.56466568234555</v>
      </c>
      <c r="CQ60" s="52">
        <f t="shared" si="14"/>
        <v>462.58083315756176</v>
      </c>
      <c r="CR60" s="63">
        <f t="shared" si="15"/>
        <v>976.6143401729521</v>
      </c>
      <c r="CS60" s="52"/>
    </row>
    <row r="61" spans="1:99" ht="14.25">
      <c r="A61" s="1">
        <v>1997</v>
      </c>
      <c r="B61" s="26">
        <v>2640.2</v>
      </c>
      <c r="C61" s="26">
        <v>918.3</v>
      </c>
      <c r="D61" s="26">
        <v>724.4</v>
      </c>
      <c r="E61" s="26">
        <v>193.9</v>
      </c>
      <c r="F61" s="15">
        <f t="shared" si="122"/>
        <v>0.27437315354897357</v>
      </c>
      <c r="G61" s="16">
        <f t="shared" si="112"/>
        <v>0</v>
      </c>
      <c r="H61" s="56">
        <v>2667.5</v>
      </c>
      <c r="I61" s="74">
        <v>918.3</v>
      </c>
      <c r="J61" s="56">
        <v>724.4</v>
      </c>
      <c r="K61" s="74">
        <v>193.9</v>
      </c>
      <c r="L61" s="15">
        <f t="shared" si="0"/>
        <v>0.27156513589503278</v>
      </c>
      <c r="M61" s="16">
        <f t="shared" si="40"/>
        <v>0</v>
      </c>
      <c r="O61"/>
      <c r="P61"/>
      <c r="Z61" s="7"/>
      <c r="AB61" s="26">
        <v>102.7</v>
      </c>
      <c r="AC61" s="26">
        <v>103.8</v>
      </c>
      <c r="AD61" s="26">
        <v>100.2</v>
      </c>
      <c r="AE61" s="26">
        <v>100.2</v>
      </c>
      <c r="AG61" s="26">
        <v>2667.5</v>
      </c>
      <c r="AH61" s="26">
        <v>1263.4000000000001</v>
      </c>
      <c r="AI61" s="26">
        <v>472.4</v>
      </c>
      <c r="AJ61" s="26">
        <v>385.4</v>
      </c>
      <c r="AK61" s="26">
        <v>546.29999999999995</v>
      </c>
      <c r="AL61" s="16">
        <f t="shared" si="123"/>
        <v>0</v>
      </c>
      <c r="AM61" s="7"/>
      <c r="AT61" s="26"/>
      <c r="AU61" s="26"/>
      <c r="AV61" s="26"/>
      <c r="AW61" s="26"/>
      <c r="AZ61" s="26">
        <v>104.4</v>
      </c>
      <c r="BB61" s="1">
        <f t="shared" si="113"/>
        <v>2640.2</v>
      </c>
      <c r="BC61" s="1">
        <f t="shared" si="114"/>
        <v>918.3</v>
      </c>
      <c r="BD61" s="1">
        <f t="shared" si="115"/>
        <v>724.4</v>
      </c>
      <c r="BE61" s="1">
        <f t="shared" si="116"/>
        <v>193.9</v>
      </c>
      <c r="BF61" s="15">
        <f t="shared" si="7"/>
        <v>0.27437315354897357</v>
      </c>
      <c r="BL61" s="1">
        <f t="shared" si="107"/>
        <v>102.7</v>
      </c>
      <c r="BM61" s="1">
        <f t="shared" si="101"/>
        <v>103.8</v>
      </c>
      <c r="BN61" s="1">
        <f t="shared" si="102"/>
        <v>100.2</v>
      </c>
      <c r="BO61" s="1">
        <f t="shared" si="103"/>
        <v>100.2</v>
      </c>
      <c r="BP61" s="76">
        <f t="shared" si="117"/>
        <v>3.4402449734705614</v>
      </c>
      <c r="BQ61" s="76">
        <f t="shared" si="108"/>
        <v>3.6229136686700838</v>
      </c>
      <c r="BR61" s="76">
        <f t="shared" si="109"/>
        <v>3.1088239614465558</v>
      </c>
      <c r="BS61" s="76">
        <f t="shared" si="110"/>
        <v>3.0160306234062957</v>
      </c>
      <c r="BT61" s="76">
        <f t="shared" si="111"/>
        <v>3.2451345902919804</v>
      </c>
      <c r="BU61" s="76">
        <f t="shared" si="104"/>
        <v>3.4581880619543157</v>
      </c>
      <c r="BV61" s="76">
        <f t="shared" si="105"/>
        <v>2.8811822352972256</v>
      </c>
      <c r="BW61" s="76">
        <f t="shared" si="106"/>
        <v>2.5536178131730725</v>
      </c>
      <c r="BX61" s="76"/>
      <c r="BY61" s="49">
        <f t="shared" si="21"/>
        <v>0.6616386844822687</v>
      </c>
      <c r="BZ61" s="49">
        <f t="shared" si="8"/>
        <v>0.22187239595487282</v>
      </c>
      <c r="CA61" s="49">
        <f t="shared" si="9"/>
        <v>0.11648339179316815</v>
      </c>
      <c r="CC61" s="47">
        <f t="shared" si="85"/>
        <v>210.56640023783433</v>
      </c>
      <c r="CD61" s="47">
        <f t="shared" si="86"/>
        <v>132.2943649427053</v>
      </c>
      <c r="CE61" s="47">
        <f t="shared" si="87"/>
        <v>51.699409687682603</v>
      </c>
      <c r="CF61" s="47">
        <f t="shared" si="88"/>
        <v>27.977358174059866</v>
      </c>
      <c r="CG61" s="14">
        <f t="shared" si="23"/>
        <v>-1.4047325666134398</v>
      </c>
      <c r="CH61" s="9"/>
      <c r="CI61" s="24">
        <f t="shared" si="118"/>
        <v>0.47362699156513594</v>
      </c>
      <c r="CJ61" s="24">
        <f t="shared" si="119"/>
        <v>0.17709465791940018</v>
      </c>
      <c r="CK61" s="24">
        <f t="shared" si="120"/>
        <v>0.14447985004686034</v>
      </c>
      <c r="CL61" s="24">
        <f t="shared" si="121"/>
        <v>0.20479850046860354</v>
      </c>
      <c r="CN61" s="52">
        <f t="shared" si="124"/>
        <v>1250.4699831302719</v>
      </c>
      <c r="CO61" s="52">
        <f t="shared" si="12"/>
        <v>467.56531583880036</v>
      </c>
      <c r="CP61" s="52">
        <f t="shared" si="13"/>
        <v>381.45570009372062</v>
      </c>
      <c r="CQ61" s="52">
        <f t="shared" si="14"/>
        <v>540.70900093720707</v>
      </c>
      <c r="CR61" s="63">
        <f t="shared" si="15"/>
        <v>1120.620627761833</v>
      </c>
      <c r="CS61" s="52"/>
    </row>
    <row r="62" spans="1:99" ht="14.25">
      <c r="A62" s="1">
        <v>1998</v>
      </c>
      <c r="B62" s="26">
        <v>2832.8</v>
      </c>
      <c r="C62" s="26">
        <v>1097.4000000000001</v>
      </c>
      <c r="D62" s="26">
        <v>865.34</v>
      </c>
      <c r="E62" s="26">
        <v>232.01</v>
      </c>
      <c r="F62" s="15">
        <f t="shared" si="122"/>
        <v>0.30547161818695284</v>
      </c>
      <c r="G62" s="16">
        <f t="shared" si="112"/>
        <v>5.0000000000068212E-2</v>
      </c>
      <c r="H62" s="56">
        <v>2774.4</v>
      </c>
      <c r="I62" s="74">
        <v>1097.4000000000001</v>
      </c>
      <c r="J62" s="56">
        <v>865.3</v>
      </c>
      <c r="K62" s="74">
        <v>232.1</v>
      </c>
      <c r="L62" s="15">
        <f t="shared" si="0"/>
        <v>0.31188725490196073</v>
      </c>
      <c r="M62" s="16">
        <f t="shared" si="40"/>
        <v>0</v>
      </c>
      <c r="O62"/>
      <c r="P62"/>
      <c r="Z62" s="7"/>
      <c r="AB62" s="26">
        <v>100.8</v>
      </c>
      <c r="AC62" s="26">
        <v>101.6</v>
      </c>
      <c r="AD62" s="26">
        <v>98.9</v>
      </c>
      <c r="AE62" s="26">
        <v>100.9</v>
      </c>
      <c r="AG62" s="26">
        <v>2774.4</v>
      </c>
      <c r="AH62" s="26">
        <v>1315</v>
      </c>
      <c r="AI62" s="26">
        <v>490.6</v>
      </c>
      <c r="AJ62" s="26">
        <v>409.4</v>
      </c>
      <c r="AK62" s="26">
        <v>559.4</v>
      </c>
      <c r="AL62" s="16">
        <f t="shared" si="123"/>
        <v>0</v>
      </c>
      <c r="AT62" s="26"/>
      <c r="AU62" s="26"/>
      <c r="AV62" s="26"/>
      <c r="AW62" s="26"/>
      <c r="AZ62" s="26">
        <v>100.4</v>
      </c>
      <c r="BB62" s="1">
        <f t="shared" si="113"/>
        <v>2832.8</v>
      </c>
      <c r="BC62" s="1">
        <f t="shared" si="114"/>
        <v>1097.4000000000001</v>
      </c>
      <c r="BD62" s="1">
        <f t="shared" si="115"/>
        <v>865.34</v>
      </c>
      <c r="BE62" s="1">
        <f t="shared" si="116"/>
        <v>232.01</v>
      </c>
      <c r="BF62" s="15">
        <f t="shared" si="7"/>
        <v>0.30547161818695284</v>
      </c>
      <c r="BL62" s="1">
        <f t="shared" si="107"/>
        <v>100.8</v>
      </c>
      <c r="BM62" s="1">
        <f t="shared" si="101"/>
        <v>101.6</v>
      </c>
      <c r="BN62" s="1">
        <f t="shared" si="102"/>
        <v>98.9</v>
      </c>
      <c r="BO62" s="1">
        <f t="shared" si="103"/>
        <v>100.9</v>
      </c>
      <c r="BP62" s="76">
        <f t="shared" si="117"/>
        <v>3.5004492605062962</v>
      </c>
      <c r="BQ62" s="76">
        <f t="shared" si="108"/>
        <v>3.7207323377241757</v>
      </c>
      <c r="BR62" s="76">
        <f t="shared" si="109"/>
        <v>3.0948342536200468</v>
      </c>
      <c r="BS62" s="76">
        <f t="shared" si="110"/>
        <v>3.0326187918350307</v>
      </c>
      <c r="BT62" s="76">
        <f t="shared" si="111"/>
        <v>3.2710956670143161</v>
      </c>
      <c r="BU62" s="76">
        <f t="shared" si="104"/>
        <v>3.513519070945585</v>
      </c>
      <c r="BV62" s="76">
        <f t="shared" si="105"/>
        <v>2.8494892307089565</v>
      </c>
      <c r="BW62" s="76">
        <f t="shared" si="106"/>
        <v>2.5766003734916305</v>
      </c>
      <c r="BX62" s="76"/>
      <c r="BY62" s="49">
        <f t="shared" si="21"/>
        <v>0.65975865649252974</v>
      </c>
      <c r="BZ62" s="49">
        <f t="shared" si="8"/>
        <v>0.22233776608157224</v>
      </c>
      <c r="CA62" s="49">
        <f t="shared" si="9"/>
        <v>0.11789793204408662</v>
      </c>
      <c r="CC62" s="47">
        <f t="shared" si="85"/>
        <v>247.20826831091944</v>
      </c>
      <c r="CD62" s="47">
        <f t="shared" si="86"/>
        <v>153.44171630428329</v>
      </c>
      <c r="CE62" s="47">
        <f t="shared" si="87"/>
        <v>62.167388213433036</v>
      </c>
      <c r="CF62" s="47">
        <f t="shared" si="88"/>
        <v>33.64148398397834</v>
      </c>
      <c r="CG62" s="14">
        <f t="shared" si="23"/>
        <v>-2.0423201907752286</v>
      </c>
      <c r="CH62" s="9"/>
      <c r="CI62" s="24">
        <f t="shared" si="118"/>
        <v>0.47397635524798154</v>
      </c>
      <c r="CJ62" s="24">
        <f t="shared" si="119"/>
        <v>0.17683102652825836</v>
      </c>
      <c r="CK62" s="24">
        <f t="shared" si="120"/>
        <v>0.14756343713956169</v>
      </c>
      <c r="CL62" s="24">
        <f t="shared" si="121"/>
        <v>0.20162918108419836</v>
      </c>
      <c r="CN62" s="52">
        <f t="shared" si="124"/>
        <v>1342.6802191464822</v>
      </c>
      <c r="CO62" s="52">
        <f t="shared" si="12"/>
        <v>500.92693194925033</v>
      </c>
      <c r="CP62" s="52">
        <f t="shared" si="13"/>
        <v>418.01770472895038</v>
      </c>
      <c r="CQ62" s="52">
        <f t="shared" si="14"/>
        <v>571.1751441753172</v>
      </c>
      <c r="CR62" s="63">
        <f t="shared" si="15"/>
        <v>1201.6886942814606</v>
      </c>
      <c r="CS62" s="52"/>
    </row>
    <row r="63" spans="1:99">
      <c r="A63" s="1">
        <v>1999</v>
      </c>
      <c r="B63" s="26">
        <v>2874.47</v>
      </c>
      <c r="C63" s="26">
        <v>961.19</v>
      </c>
      <c r="D63" s="26">
        <v>859.11</v>
      </c>
      <c r="E63" s="26">
        <v>102.08</v>
      </c>
      <c r="F63" s="15">
        <f t="shared" si="122"/>
        <v>0.2988759666999482</v>
      </c>
      <c r="G63" s="16">
        <f t="shared" si="112"/>
        <v>0</v>
      </c>
      <c r="H63" s="56">
        <v>2866.3</v>
      </c>
      <c r="I63" s="74">
        <v>961.2</v>
      </c>
      <c r="J63" s="56">
        <v>859.1</v>
      </c>
      <c r="K63" s="74">
        <v>102.1</v>
      </c>
      <c r="L63" s="15">
        <f t="shared" si="0"/>
        <v>0.29972438335135887</v>
      </c>
      <c r="M63" s="16">
        <f t="shared" si="40"/>
        <v>0</v>
      </c>
      <c r="Z63" s="7"/>
      <c r="AB63" s="26">
        <v>99.7</v>
      </c>
      <c r="AC63" s="26">
        <v>99.7</v>
      </c>
      <c r="AD63" s="26">
        <v>99.8</v>
      </c>
      <c r="AE63" s="26">
        <v>99.4</v>
      </c>
      <c r="AG63" s="26">
        <v>2866.3</v>
      </c>
      <c r="AH63" s="26">
        <v>1339</v>
      </c>
      <c r="AI63" s="26">
        <v>503.6</v>
      </c>
      <c r="AJ63" s="26">
        <v>433.6</v>
      </c>
      <c r="AK63" s="26">
        <v>590.1</v>
      </c>
      <c r="AL63" s="16">
        <f t="shared" si="123"/>
        <v>0</v>
      </c>
      <c r="AT63" s="26"/>
      <c r="AU63" s="26"/>
      <c r="AV63" s="26"/>
      <c r="AW63" s="26"/>
      <c r="AZ63" s="26">
        <v>96.8</v>
      </c>
      <c r="BB63" s="1">
        <f t="shared" si="113"/>
        <v>2874.47</v>
      </c>
      <c r="BC63" s="1">
        <f t="shared" si="114"/>
        <v>961.19</v>
      </c>
      <c r="BD63" s="1">
        <f t="shared" si="115"/>
        <v>859.11</v>
      </c>
      <c r="BE63" s="1">
        <f t="shared" si="116"/>
        <v>102.08</v>
      </c>
      <c r="BF63" s="15">
        <f t="shared" si="7"/>
        <v>0.2988759666999482</v>
      </c>
      <c r="BL63" s="1">
        <f t="shared" si="107"/>
        <v>99.7</v>
      </c>
      <c r="BM63" s="1">
        <f t="shared" si="101"/>
        <v>99.7</v>
      </c>
      <c r="BN63" s="1">
        <f t="shared" si="102"/>
        <v>99.8</v>
      </c>
      <c r="BO63" s="1">
        <f t="shared" si="103"/>
        <v>99.4</v>
      </c>
      <c r="BP63" s="76">
        <f t="shared" si="117"/>
        <v>3.5092003836575616</v>
      </c>
      <c r="BQ63" s="76">
        <f t="shared" si="108"/>
        <v>3.7449170979193824</v>
      </c>
      <c r="BR63" s="76">
        <f t="shared" si="109"/>
        <v>3.0747178309715162</v>
      </c>
      <c r="BS63" s="76">
        <f t="shared" si="110"/>
        <v>3.0371677200227833</v>
      </c>
      <c r="BT63" s="76">
        <f t="shared" si="111"/>
        <v>3.2612823800132733</v>
      </c>
      <c r="BU63" s="76">
        <f t="shared" si="104"/>
        <v>3.502978513732748</v>
      </c>
      <c r="BV63" s="76">
        <f t="shared" si="105"/>
        <v>2.8437902522475387</v>
      </c>
      <c r="BW63" s="76">
        <f t="shared" si="106"/>
        <v>2.5611407712506811</v>
      </c>
      <c r="BX63" s="76"/>
      <c r="BY63" s="49">
        <f t="shared" si="21"/>
        <v>0.65787862850279077</v>
      </c>
      <c r="BZ63" s="49">
        <f t="shared" si="8"/>
        <v>0.22280313620827166</v>
      </c>
      <c r="CA63" s="49">
        <f t="shared" si="9"/>
        <v>0.11931247229500509</v>
      </c>
      <c r="CC63" s="47">
        <f t="shared" si="85"/>
        <v>244.81645562359387</v>
      </c>
      <c r="CD63" s="47">
        <f t="shared" si="86"/>
        <v>150.92192797726909</v>
      </c>
      <c r="CE63" s="47">
        <f t="shared" si="87"/>
        <v>62.253648259947106</v>
      </c>
      <c r="CF63" s="47">
        <f t="shared" si="88"/>
        <v>33.749383479089822</v>
      </c>
      <c r="CG63" s="14">
        <f t="shared" si="23"/>
        <v>-2.1085040927121526</v>
      </c>
      <c r="CH63" s="9"/>
      <c r="CI63" s="24">
        <f t="shared" si="118"/>
        <v>0.46715277535498723</v>
      </c>
      <c r="CJ63" s="24">
        <f t="shared" si="119"/>
        <v>0.17569689146286152</v>
      </c>
      <c r="CK63" s="24">
        <f t="shared" si="120"/>
        <v>0.15127516310225728</v>
      </c>
      <c r="CL63" s="24">
        <f t="shared" si="121"/>
        <v>0.20587517007989392</v>
      </c>
      <c r="CN63" s="52">
        <f t="shared" si="124"/>
        <v>1342.8166381746501</v>
      </c>
      <c r="CO63" s="52">
        <f t="shared" si="12"/>
        <v>505.03544360325151</v>
      </c>
      <c r="CP63" s="52">
        <f t="shared" si="13"/>
        <v>434.83591808254545</v>
      </c>
      <c r="CQ63" s="52">
        <f t="shared" si="14"/>
        <v>591.78200013955268</v>
      </c>
      <c r="CR63" s="63">
        <f t="shared" si="15"/>
        <v>1245.4373974689972</v>
      </c>
      <c r="CS63" s="52"/>
      <c r="CU63" s="57" t="s">
        <v>118</v>
      </c>
    </row>
    <row r="64" spans="1:99">
      <c r="A64" s="1">
        <v>2000</v>
      </c>
      <c r="B64" s="26">
        <v>3151.4</v>
      </c>
      <c r="C64" s="26">
        <v>989.24</v>
      </c>
      <c r="D64" s="26">
        <v>922.4</v>
      </c>
      <c r="E64" s="26">
        <v>66.84</v>
      </c>
      <c r="F64" s="15">
        <f t="shared" si="122"/>
        <v>0.29269531002094307</v>
      </c>
      <c r="G64" s="16">
        <f t="shared" si="112"/>
        <v>0</v>
      </c>
      <c r="H64" s="56">
        <v>3151.4</v>
      </c>
      <c r="I64" s="74">
        <v>989.2</v>
      </c>
      <c r="J64" s="56">
        <v>922.4</v>
      </c>
      <c r="K64" s="74">
        <v>66.8</v>
      </c>
      <c r="L64" s="15">
        <f t="shared" si="0"/>
        <v>0.29269531002094307</v>
      </c>
      <c r="M64" s="16">
        <f t="shared" si="40"/>
        <v>0</v>
      </c>
      <c r="Z64" s="7"/>
      <c r="AB64" s="26">
        <v>101.5</v>
      </c>
      <c r="AC64" s="26">
        <v>103.1</v>
      </c>
      <c r="AD64" s="26">
        <v>97.3</v>
      </c>
      <c r="AE64" s="26">
        <v>100.7</v>
      </c>
      <c r="AG64" s="26">
        <v>3151.4</v>
      </c>
      <c r="AH64" s="26">
        <v>1379.2</v>
      </c>
      <c r="AI64" s="26">
        <v>488</v>
      </c>
      <c r="AJ64" s="26">
        <v>410.3</v>
      </c>
      <c r="AK64" s="26">
        <v>873.9</v>
      </c>
      <c r="AL64" s="16">
        <f t="shared" si="123"/>
        <v>0</v>
      </c>
      <c r="AT64" s="26"/>
      <c r="AU64" s="26"/>
      <c r="AV64" s="26"/>
      <c r="AW64" s="26"/>
      <c r="AZ64" s="26">
        <v>98.3</v>
      </c>
      <c r="BB64" s="1">
        <f t="shared" si="113"/>
        <v>3151.4</v>
      </c>
      <c r="BC64" s="1">
        <f t="shared" si="114"/>
        <v>989.24</v>
      </c>
      <c r="BD64" s="1">
        <f t="shared" si="115"/>
        <v>922.4</v>
      </c>
      <c r="BE64" s="1">
        <f t="shared" si="116"/>
        <v>66.84</v>
      </c>
      <c r="BF64" s="15">
        <f t="shared" si="7"/>
        <v>0.29269531002094307</v>
      </c>
      <c r="BL64" s="1">
        <f t="shared" si="107"/>
        <v>101.5</v>
      </c>
      <c r="BM64" s="1">
        <f t="shared" si="101"/>
        <v>103.1</v>
      </c>
      <c r="BN64" s="1">
        <f t="shared" si="102"/>
        <v>97.3</v>
      </c>
      <c r="BO64" s="1">
        <f t="shared" si="103"/>
        <v>100.7</v>
      </c>
      <c r="BP64" s="76">
        <f t="shared" si="117"/>
        <v>3.5302555859595071</v>
      </c>
      <c r="BQ64" s="76">
        <f t="shared" si="108"/>
        <v>3.7973459372902538</v>
      </c>
      <c r="BR64" s="76">
        <f t="shared" si="109"/>
        <v>3.0301344224224289</v>
      </c>
      <c r="BS64" s="76">
        <f t="shared" si="110"/>
        <v>3.0386863038827951</v>
      </c>
      <c r="BT64" s="76">
        <f t="shared" si="111"/>
        <v>3.3102016157134719</v>
      </c>
      <c r="BU64" s="76">
        <f t="shared" si="104"/>
        <v>3.6115708476584629</v>
      </c>
      <c r="BV64" s="76">
        <f t="shared" si="105"/>
        <v>2.7670079154368552</v>
      </c>
      <c r="BW64" s="76">
        <f t="shared" si="106"/>
        <v>2.5790687566494364</v>
      </c>
      <c r="BX64" s="76"/>
      <c r="BY64" s="49">
        <f t="shared" si="21"/>
        <v>0.65599860051305181</v>
      </c>
      <c r="BZ64" s="49">
        <f t="shared" si="8"/>
        <v>0.22326850633497108</v>
      </c>
      <c r="CA64" s="49">
        <f t="shared" si="9"/>
        <v>0.12072701254592356</v>
      </c>
      <c r="CC64" s="47">
        <f t="shared" si="85"/>
        <v>261.28419813810621</v>
      </c>
      <c r="CD64" s="47">
        <f t="shared" si="86"/>
        <v>159.34632216969598</v>
      </c>
      <c r="CE64" s="47">
        <f t="shared" si="87"/>
        <v>67.964928789772003</v>
      </c>
      <c r="CF64" s="47">
        <f t="shared" si="88"/>
        <v>36.646953728019668</v>
      </c>
      <c r="CG64" s="14">
        <f t="shared" si="23"/>
        <v>-2.6740065493814456</v>
      </c>
      <c r="CH64" s="9"/>
      <c r="CI64" s="24">
        <f t="shared" si="118"/>
        <v>0.43764676017008314</v>
      </c>
      <c r="CJ64" s="24">
        <f t="shared" si="119"/>
        <v>0.15485181189312686</v>
      </c>
      <c r="CK64" s="24">
        <f t="shared" si="120"/>
        <v>0.13019610331915973</v>
      </c>
      <c r="CL64" s="24">
        <f t="shared" si="121"/>
        <v>0.27730532461763024</v>
      </c>
      <c r="CN64" s="52">
        <f t="shared" si="124"/>
        <v>1379.2</v>
      </c>
      <c r="CO64" s="52">
        <f t="shared" si="12"/>
        <v>488</v>
      </c>
      <c r="CP64" s="52">
        <f t="shared" si="13"/>
        <v>410.3</v>
      </c>
      <c r="CQ64" s="52">
        <f t="shared" si="14"/>
        <v>873.9</v>
      </c>
      <c r="CR64" s="63">
        <f t="shared" si="15"/>
        <v>1519.4968386273185</v>
      </c>
      <c r="CS64" s="52"/>
    </row>
    <row r="65" spans="1:97">
      <c r="A65" s="1">
        <v>2001</v>
      </c>
      <c r="B65" s="26">
        <v>3390.1</v>
      </c>
      <c r="C65" s="26">
        <v>1125.67</v>
      </c>
      <c r="D65" s="26">
        <v>1046.8</v>
      </c>
      <c r="E65" s="26">
        <v>78.87</v>
      </c>
      <c r="F65" s="15">
        <f t="shared" si="122"/>
        <v>0.30878145187457595</v>
      </c>
      <c r="G65" s="16">
        <f t="shared" si="112"/>
        <v>1.1368683772161603E-13</v>
      </c>
      <c r="H65" s="56">
        <v>3390.1</v>
      </c>
      <c r="I65" s="74">
        <v>1125.7</v>
      </c>
      <c r="J65" s="56">
        <v>1046.8</v>
      </c>
      <c r="K65" s="74">
        <v>78.900000000000006</v>
      </c>
      <c r="L65" s="15">
        <f t="shared" si="0"/>
        <v>0.30878145187457595</v>
      </c>
      <c r="M65" s="16">
        <f t="shared" si="40"/>
        <v>0</v>
      </c>
      <c r="Z65" s="7"/>
      <c r="AB65" s="26">
        <v>100.1</v>
      </c>
      <c r="AC65" s="26">
        <v>100.6</v>
      </c>
      <c r="AD65" s="26">
        <v>98.6</v>
      </c>
      <c r="AE65" s="26">
        <v>100.2</v>
      </c>
      <c r="AG65" s="26">
        <v>3390.1</v>
      </c>
      <c r="AH65" s="26">
        <v>1566.7</v>
      </c>
      <c r="AI65" s="26">
        <v>460.3</v>
      </c>
      <c r="AJ65" s="26">
        <v>520.1</v>
      </c>
      <c r="AK65" s="26">
        <v>843</v>
      </c>
      <c r="AL65" s="16">
        <f t="shared" si="123"/>
        <v>0</v>
      </c>
      <c r="AT65" s="26"/>
      <c r="AU65" s="26"/>
      <c r="AV65" s="26"/>
      <c r="AW65" s="26"/>
      <c r="AZ65" s="26">
        <v>100.8</v>
      </c>
      <c r="BB65" s="1">
        <f t="shared" si="113"/>
        <v>3390.1</v>
      </c>
      <c r="BC65" s="1">
        <f t="shared" si="114"/>
        <v>1125.67</v>
      </c>
      <c r="BD65" s="1">
        <f t="shared" si="115"/>
        <v>1046.8</v>
      </c>
      <c r="BE65" s="1">
        <f t="shared" si="116"/>
        <v>78.87</v>
      </c>
      <c r="BF65" s="15">
        <f t="shared" si="7"/>
        <v>0.30878145187457595</v>
      </c>
      <c r="BL65" s="1">
        <f t="shared" si="107"/>
        <v>100.1</v>
      </c>
      <c r="BM65" s="1">
        <f t="shared" si="101"/>
        <v>100.6</v>
      </c>
      <c r="BN65" s="1">
        <f t="shared" si="102"/>
        <v>98.6</v>
      </c>
      <c r="BO65" s="1">
        <f t="shared" si="103"/>
        <v>100.2</v>
      </c>
      <c r="BP65" s="76">
        <f t="shared" si="117"/>
        <v>3.5584976306471829</v>
      </c>
      <c r="BQ65" s="76">
        <f t="shared" si="108"/>
        <v>3.8675968371301233</v>
      </c>
      <c r="BR65" s="76">
        <f t="shared" si="109"/>
        <v>2.968016666762769</v>
      </c>
      <c r="BS65" s="76">
        <f t="shared" si="110"/>
        <v>3.0523603922502676</v>
      </c>
      <c r="BT65" s="76">
        <f t="shared" si="111"/>
        <v>3.3135118173291849</v>
      </c>
      <c r="BU65" s="76">
        <f t="shared" si="104"/>
        <v>3.6332402727444135</v>
      </c>
      <c r="BV65" s="76">
        <f t="shared" si="105"/>
        <v>2.728269804620739</v>
      </c>
      <c r="BW65" s="76">
        <f t="shared" si="106"/>
        <v>2.5842268941627351</v>
      </c>
      <c r="BX65" s="76"/>
      <c r="BY65" s="49">
        <f t="shared" si="21"/>
        <v>0.65411857252331285</v>
      </c>
      <c r="BZ65" s="49">
        <f t="shared" si="8"/>
        <v>0.22373387646167051</v>
      </c>
      <c r="CA65" s="49">
        <f t="shared" si="9"/>
        <v>0.12214155279684204</v>
      </c>
      <c r="CC65" s="47">
        <f t="shared" si="85"/>
        <v>294.16908725315596</v>
      </c>
      <c r="CD65" s="47">
        <f t="shared" si="86"/>
        <v>177.04309692876254</v>
      </c>
      <c r="CE65" s="47">
        <f t="shared" si="87"/>
        <v>78.909469917338726</v>
      </c>
      <c r="CF65" s="47">
        <f t="shared" si="88"/>
        <v>41.888165562741648</v>
      </c>
      <c r="CG65" s="14">
        <f t="shared" si="23"/>
        <v>-3.6716451556869458</v>
      </c>
      <c r="CH65" s="9"/>
      <c r="CI65" s="24">
        <f t="shared" si="118"/>
        <v>0.46213975988908884</v>
      </c>
      <c r="CJ65" s="24">
        <f t="shared" si="119"/>
        <v>0.13577770567239905</v>
      </c>
      <c r="CK65" s="24">
        <f t="shared" si="120"/>
        <v>0.15341730332438572</v>
      </c>
      <c r="CL65" s="24">
        <f t="shared" si="121"/>
        <v>0.24866523111412644</v>
      </c>
      <c r="CN65" s="52">
        <f t="shared" si="124"/>
        <v>1566.7</v>
      </c>
      <c r="CO65" s="52">
        <f t="shared" si="12"/>
        <v>460.3</v>
      </c>
      <c r="CP65" s="52">
        <f t="shared" si="13"/>
        <v>520.1</v>
      </c>
      <c r="CQ65" s="52">
        <f t="shared" si="14"/>
        <v>843</v>
      </c>
      <c r="CR65" s="63">
        <f t="shared" si="15"/>
        <v>1577.2562325073382</v>
      </c>
      <c r="CS65" s="52"/>
    </row>
    <row r="66" spans="1:97">
      <c r="A66" s="1">
        <v>2002</v>
      </c>
      <c r="B66" s="26">
        <v>3637.2</v>
      </c>
      <c r="C66" s="26">
        <v>1316.93</v>
      </c>
      <c r="D66" s="26">
        <v>1152.9000000000001</v>
      </c>
      <c r="E66" s="26">
        <v>164.03</v>
      </c>
      <c r="F66" s="15">
        <f t="shared" si="122"/>
        <v>0.31697459584295617</v>
      </c>
      <c r="G66" s="16">
        <f t="shared" si="112"/>
        <v>0</v>
      </c>
      <c r="H66" s="56">
        <v>3637.2</v>
      </c>
      <c r="I66" s="74">
        <v>1316.9</v>
      </c>
      <c r="J66" s="56">
        <v>1152.9000000000001</v>
      </c>
      <c r="K66" s="74">
        <v>164.03</v>
      </c>
      <c r="L66" s="15">
        <f t="shared" si="0"/>
        <v>0.31697459584295617</v>
      </c>
      <c r="M66" s="16">
        <f t="shared" si="40"/>
        <v>-3.0000000000001137E-2</v>
      </c>
      <c r="Z66" s="7"/>
      <c r="AB66" s="26">
        <v>100.2</v>
      </c>
      <c r="AC66" s="26">
        <v>101.1</v>
      </c>
      <c r="AD66" s="26">
        <v>96.9</v>
      </c>
      <c r="AE66" s="26">
        <v>101.5</v>
      </c>
      <c r="AG66" s="26">
        <v>3637.2</v>
      </c>
      <c r="AH66" s="26">
        <v>1718.3</v>
      </c>
      <c r="AI66" s="26">
        <v>485.9</v>
      </c>
      <c r="AJ66" s="26">
        <v>572.9</v>
      </c>
      <c r="AK66" s="26">
        <v>860.1</v>
      </c>
      <c r="AL66" s="16">
        <f t="shared" si="123"/>
        <v>0</v>
      </c>
      <c r="AT66" s="26">
        <v>958.7</v>
      </c>
      <c r="AU66" s="26"/>
      <c r="AV66" s="26"/>
      <c r="AW66" s="26"/>
      <c r="AZ66" s="26">
        <v>99.3</v>
      </c>
      <c r="BB66" s="1">
        <f t="shared" si="113"/>
        <v>3637.2</v>
      </c>
      <c r="BC66" s="1">
        <f t="shared" si="114"/>
        <v>1316.93</v>
      </c>
      <c r="BD66" s="1">
        <f t="shared" si="115"/>
        <v>1152.9000000000001</v>
      </c>
      <c r="BE66" s="1">
        <f t="shared" si="116"/>
        <v>164.03</v>
      </c>
      <c r="BF66" s="15">
        <f t="shared" si="7"/>
        <v>0.31697459584295617</v>
      </c>
      <c r="BL66" s="1">
        <f t="shared" si="107"/>
        <v>100.2</v>
      </c>
      <c r="BM66" s="1">
        <f t="shared" si="101"/>
        <v>101.1</v>
      </c>
      <c r="BN66" s="1">
        <f t="shared" si="102"/>
        <v>96.9</v>
      </c>
      <c r="BO66" s="1">
        <f t="shared" si="103"/>
        <v>101.5</v>
      </c>
      <c r="BP66" s="76">
        <f t="shared" si="117"/>
        <v>3.5638353770931541</v>
      </c>
      <c r="BQ66" s="76">
        <f t="shared" si="108"/>
        <v>3.900471410245729</v>
      </c>
      <c r="BR66" s="76">
        <f t="shared" si="109"/>
        <v>2.9012362917606067</v>
      </c>
      <c r="BS66" s="76">
        <f t="shared" si="110"/>
        <v>3.0783054555843945</v>
      </c>
      <c r="BT66" s="76">
        <f t="shared" si="111"/>
        <v>3.320138840963843</v>
      </c>
      <c r="BU66" s="76">
        <f t="shared" si="104"/>
        <v>3.6732059157446018</v>
      </c>
      <c r="BV66" s="76">
        <f t="shared" si="105"/>
        <v>2.6436934406774961</v>
      </c>
      <c r="BW66" s="76">
        <f t="shared" si="106"/>
        <v>2.6229902975751758</v>
      </c>
      <c r="BX66" s="76"/>
      <c r="BY66" s="49">
        <f t="shared" si="21"/>
        <v>0.65223854453357388</v>
      </c>
      <c r="BZ66" s="49">
        <f t="shared" si="8"/>
        <v>0.22419924658836993</v>
      </c>
      <c r="CA66" s="49">
        <f t="shared" si="9"/>
        <v>0.12355609304776051</v>
      </c>
      <c r="CC66" s="47">
        <f t="shared" si="85"/>
        <v>323.49979109875835</v>
      </c>
      <c r="CD66" s="47">
        <f t="shared" si="86"/>
        <v>192.7884450114156</v>
      </c>
      <c r="CE66" s="47">
        <f t="shared" si="87"/>
        <v>89.092816095608086</v>
      </c>
      <c r="CF66" s="47">
        <f t="shared" si="88"/>
        <v>46.274751394910027</v>
      </c>
      <c r="CG66" s="14">
        <f t="shared" si="23"/>
        <v>-4.6562214031753655</v>
      </c>
      <c r="CH66" s="9"/>
      <c r="CI66" s="24">
        <f t="shared" si="118"/>
        <v>0.47242384251622127</v>
      </c>
      <c r="CJ66" s="24">
        <f t="shared" si="119"/>
        <v>0.13359177389200483</v>
      </c>
      <c r="CK66" s="24">
        <f t="shared" si="120"/>
        <v>0.1575112724073463</v>
      </c>
      <c r="CL66" s="24">
        <f t="shared" si="121"/>
        <v>0.2364731111844276</v>
      </c>
      <c r="CN66" s="52">
        <f t="shared" si="124"/>
        <v>1718.3</v>
      </c>
      <c r="CO66" s="52">
        <f t="shared" si="12"/>
        <v>485.89999999999992</v>
      </c>
      <c r="CP66" s="52">
        <f t="shared" si="13"/>
        <v>572.9</v>
      </c>
      <c r="CQ66" s="52">
        <f t="shared" si="14"/>
        <v>860.1</v>
      </c>
      <c r="CR66" s="63">
        <f t="shared" si="15"/>
        <v>1653.9547488338146</v>
      </c>
      <c r="CS66" s="52"/>
    </row>
    <row r="67" spans="1:97">
      <c r="A67" s="1">
        <v>2003</v>
      </c>
      <c r="B67" s="26">
        <v>4057.4</v>
      </c>
      <c r="C67" s="26">
        <v>1312.4</v>
      </c>
      <c r="D67" s="26">
        <v>1261.3</v>
      </c>
      <c r="E67" s="26">
        <v>51.1</v>
      </c>
      <c r="F67" s="15">
        <f t="shared" si="122"/>
        <v>0.31086410016266575</v>
      </c>
      <c r="G67" s="16">
        <f t="shared" si="112"/>
        <v>1.3500311979441904E-13</v>
      </c>
      <c r="H67" s="56">
        <v>4057.4</v>
      </c>
      <c r="I67" s="74">
        <v>1312.4</v>
      </c>
      <c r="J67" s="56">
        <v>1261.3</v>
      </c>
      <c r="K67" s="74">
        <v>51.1</v>
      </c>
      <c r="L67" s="15">
        <f t="shared" si="0"/>
        <v>0.31086410016266575</v>
      </c>
      <c r="M67" s="16">
        <f t="shared" si="40"/>
        <v>1.3500311979441904E-13</v>
      </c>
      <c r="Z67" s="7"/>
      <c r="AB67" s="26">
        <v>102.3</v>
      </c>
      <c r="AC67" s="26">
        <v>102.7</v>
      </c>
      <c r="AD67" s="26">
        <v>100.8</v>
      </c>
      <c r="AE67" s="26">
        <v>103</v>
      </c>
      <c r="AG67" s="26">
        <v>4057.4</v>
      </c>
      <c r="AH67" s="26">
        <v>1897.2</v>
      </c>
      <c r="AI67" s="26">
        <v>539.1</v>
      </c>
      <c r="AJ67" s="26">
        <v>640.9</v>
      </c>
      <c r="AK67" s="26">
        <v>980.2</v>
      </c>
      <c r="AL67" s="16">
        <f t="shared" si="123"/>
        <v>0</v>
      </c>
      <c r="AT67" s="26">
        <v>1069.5</v>
      </c>
      <c r="AU67" s="26">
        <v>706.85</v>
      </c>
      <c r="AV67" s="26">
        <v>230.14</v>
      </c>
      <c r="AW67" s="26">
        <v>132.49</v>
      </c>
      <c r="AX67" s="16">
        <f>+AT67-SUM(AU67:AW67)</f>
        <v>1.999999999998181E-2</v>
      </c>
      <c r="AY67" s="16"/>
      <c r="AZ67" s="26">
        <v>100.9</v>
      </c>
      <c r="BB67" s="1">
        <f t="shared" si="113"/>
        <v>4057.4</v>
      </c>
      <c r="BC67" s="1">
        <f t="shared" si="114"/>
        <v>1312.4</v>
      </c>
      <c r="BD67" s="1">
        <f t="shared" si="115"/>
        <v>1261.3</v>
      </c>
      <c r="BE67" s="1">
        <f t="shared" si="116"/>
        <v>51.1</v>
      </c>
      <c r="BF67" s="15">
        <f t="shared" si="7"/>
        <v>0.31086410016266575</v>
      </c>
      <c r="BL67" s="1">
        <f t="shared" si="107"/>
        <v>102.3</v>
      </c>
      <c r="BM67" s="1">
        <f t="shared" si="101"/>
        <v>102.7</v>
      </c>
      <c r="BN67" s="1">
        <f t="shared" si="102"/>
        <v>100.8</v>
      </c>
      <c r="BO67" s="1">
        <f t="shared" si="103"/>
        <v>103</v>
      </c>
      <c r="BP67" s="76">
        <f t="shared" si="117"/>
        <v>3.6083833193068182</v>
      </c>
      <c r="BQ67" s="76">
        <f t="shared" si="108"/>
        <v>3.9745803670403985</v>
      </c>
      <c r="BR67" s="76">
        <f t="shared" si="109"/>
        <v>2.8678720744053594</v>
      </c>
      <c r="BS67" s="76">
        <f t="shared" si="110"/>
        <v>3.1475673283350432</v>
      </c>
      <c r="BT67" s="76">
        <f t="shared" si="111"/>
        <v>3.3965020343060113</v>
      </c>
      <c r="BU67" s="76">
        <f t="shared" si="104"/>
        <v>3.7723824754697066</v>
      </c>
      <c r="BV67" s="76">
        <f t="shared" si="105"/>
        <v>2.6648429882029161</v>
      </c>
      <c r="BW67" s="76">
        <f t="shared" si="106"/>
        <v>2.7016800065024311</v>
      </c>
      <c r="BX67" s="76"/>
      <c r="BY67" s="44">
        <f t="shared" ref="BY67:BY94" si="126">+AU67/$AT67</f>
        <v>0.66091631603553069</v>
      </c>
      <c r="BZ67" s="44">
        <f t="shared" ref="BZ67:BZ94" si="127">+AV67/$AT67</f>
        <v>0.21518466573165029</v>
      </c>
      <c r="CA67" s="44">
        <f t="shared" ref="CA67:CA94" si="128">+AW67/$AT67</f>
        <v>0.12388031790556335</v>
      </c>
      <c r="CC67" s="47">
        <f t="shared" si="85"/>
        <v>349.54712079821377</v>
      </c>
      <c r="CD67" s="47">
        <f t="shared" si="86"/>
        <v>209.73629224570209</v>
      </c>
      <c r="CE67" s="47">
        <f t="shared" si="87"/>
        <v>94.63895593864892</v>
      </c>
      <c r="CF67" s="47">
        <f t="shared" si="88"/>
        <v>49.641589416591813</v>
      </c>
      <c r="CG67" s="14">
        <f t="shared" si="23"/>
        <v>-4.469716802729053</v>
      </c>
      <c r="CH67" s="9"/>
      <c r="CI67" s="24">
        <f t="shared" si="118"/>
        <v>0.46759008231872629</v>
      </c>
      <c r="CJ67" s="24">
        <f t="shared" si="119"/>
        <v>0.13286833933060582</v>
      </c>
      <c r="CK67" s="24">
        <f t="shared" si="120"/>
        <v>0.15795829841770592</v>
      </c>
      <c r="CL67" s="24">
        <f t="shared" si="121"/>
        <v>0.241583279932962</v>
      </c>
      <c r="CN67" s="52">
        <f t="shared" si="124"/>
        <v>1897.2</v>
      </c>
      <c r="CO67" s="52">
        <f t="shared" si="12"/>
        <v>539.1</v>
      </c>
      <c r="CP67" s="52">
        <f t="shared" si="13"/>
        <v>640.9</v>
      </c>
      <c r="CQ67" s="52">
        <f t="shared" si="14"/>
        <v>980.2</v>
      </c>
      <c r="CR67" s="63">
        <f t="shared" si="15"/>
        <v>1869.4969559162093</v>
      </c>
      <c r="CS67" s="52"/>
    </row>
    <row r="68" spans="1:97">
      <c r="A68" s="1">
        <v>2004</v>
      </c>
      <c r="B68" s="26">
        <v>4750.6000000000004</v>
      </c>
      <c r="C68" s="26">
        <v>1676.55</v>
      </c>
      <c r="D68" s="26">
        <v>1516.85</v>
      </c>
      <c r="E68" s="26">
        <v>159.69999999999999</v>
      </c>
      <c r="F68" s="15">
        <f t="shared" si="122"/>
        <v>0.31929650991453706</v>
      </c>
      <c r="G68" s="16">
        <f t="shared" si="112"/>
        <v>0</v>
      </c>
      <c r="H68" s="56">
        <v>4750.6000000000004</v>
      </c>
      <c r="I68" s="74">
        <v>1669.6</v>
      </c>
      <c r="J68" s="56">
        <v>1509.9</v>
      </c>
      <c r="K68" s="74">
        <v>159.69999999999999</v>
      </c>
      <c r="L68" s="15">
        <f t="shared" si="0"/>
        <v>0.31783353681640214</v>
      </c>
      <c r="M68" s="16">
        <f t="shared" si="40"/>
        <v>0</v>
      </c>
      <c r="Z68" s="7"/>
      <c r="AB68" s="26">
        <v>105</v>
      </c>
      <c r="AC68" s="26">
        <v>106.3</v>
      </c>
      <c r="AD68" s="26">
        <v>100.5</v>
      </c>
      <c r="AE68" s="26">
        <v>102</v>
      </c>
      <c r="AG68" s="26">
        <v>4750.6000000000004</v>
      </c>
      <c r="AH68" s="26">
        <v>1719.51</v>
      </c>
      <c r="AI68" s="26">
        <v>665.28</v>
      </c>
      <c r="AJ68" s="26">
        <v>638.16</v>
      </c>
      <c r="AK68" s="26">
        <v>1727.65</v>
      </c>
      <c r="AL68" s="16">
        <f t="shared" si="123"/>
        <v>0</v>
      </c>
      <c r="AT68" s="26">
        <v>1316.97</v>
      </c>
      <c r="AU68" s="26">
        <v>848.62</v>
      </c>
      <c r="AV68" s="26">
        <v>298.87</v>
      </c>
      <c r="AW68" s="26">
        <v>169.48</v>
      </c>
      <c r="AX68" s="16">
        <f t="shared" ref="AX68:AX84" si="129">+AT68-SUM(AU68:AW68)</f>
        <v>0</v>
      </c>
      <c r="AY68" s="16"/>
      <c r="AZ68" s="26">
        <v>103.8</v>
      </c>
      <c r="BB68" s="1">
        <f t="shared" si="113"/>
        <v>4750.6000000000004</v>
      </c>
      <c r="BC68" s="1">
        <f t="shared" si="114"/>
        <v>1676.55</v>
      </c>
      <c r="BD68" s="1">
        <f t="shared" si="115"/>
        <v>1516.85</v>
      </c>
      <c r="BE68" s="1">
        <f t="shared" si="116"/>
        <v>159.69999999999999</v>
      </c>
      <c r="BF68" s="15">
        <f t="shared" si="7"/>
        <v>0.31929650991453706</v>
      </c>
      <c r="BL68" s="1">
        <f t="shared" si="107"/>
        <v>105</v>
      </c>
      <c r="BM68" s="1">
        <f t="shared" si="101"/>
        <v>106.3</v>
      </c>
      <c r="BN68" s="1">
        <f t="shared" si="102"/>
        <v>100.5</v>
      </c>
      <c r="BO68" s="1">
        <f t="shared" si="103"/>
        <v>102</v>
      </c>
      <c r="BP68" s="76">
        <f t="shared" si="117"/>
        <v>3.7400893104615172</v>
      </c>
      <c r="BQ68" s="76">
        <f t="shared" si="108"/>
        <v>4.1534364835572157</v>
      </c>
      <c r="BR68" s="76">
        <f t="shared" si="109"/>
        <v>2.8865132428889941</v>
      </c>
      <c r="BS68" s="76">
        <f t="shared" si="110"/>
        <v>3.226256511543419</v>
      </c>
      <c r="BT68" s="76">
        <f t="shared" si="111"/>
        <v>3.5663271360213118</v>
      </c>
      <c r="BU68" s="76">
        <f t="shared" si="104"/>
        <v>4.0100425714242975</v>
      </c>
      <c r="BV68" s="76">
        <f t="shared" si="105"/>
        <v>2.6781672031439303</v>
      </c>
      <c r="BW68" s="76">
        <f t="shared" si="106"/>
        <v>2.7557136066324799</v>
      </c>
      <c r="BX68" s="76"/>
      <c r="BY68" s="44">
        <f t="shared" si="126"/>
        <v>0.64437306848295706</v>
      </c>
      <c r="BZ68" s="44">
        <f t="shared" si="127"/>
        <v>0.22693759159282292</v>
      </c>
      <c r="CA68" s="44">
        <f t="shared" si="128"/>
        <v>0.12868933992421999</v>
      </c>
      <c r="CC68" s="47">
        <f t="shared" si="85"/>
        <v>405.56518149370731</v>
      </c>
      <c r="CD68" s="47">
        <f t="shared" si="86"/>
        <v>235.32737115345586</v>
      </c>
      <c r="CE68" s="47">
        <f t="shared" si="87"/>
        <v>119.2547051899361</v>
      </c>
      <c r="CF68" s="47">
        <f t="shared" si="88"/>
        <v>60.504310356484822</v>
      </c>
      <c r="CG68" s="14">
        <f t="shared" si="23"/>
        <v>-9.5212052061694692</v>
      </c>
      <c r="CH68" s="9"/>
      <c r="CI68" s="24">
        <f t="shared" si="118"/>
        <v>0.3619563844567002</v>
      </c>
      <c r="CJ68" s="24">
        <f t="shared" si="119"/>
        <v>0.14004125794636466</v>
      </c>
      <c r="CK68" s="24">
        <f t="shared" si="120"/>
        <v>0.13433250536774299</v>
      </c>
      <c r="CL68" s="24">
        <f t="shared" si="121"/>
        <v>0.36366985222919207</v>
      </c>
      <c r="CN68" s="52">
        <f t="shared" si="124"/>
        <v>1719.51</v>
      </c>
      <c r="CO68" s="52">
        <f t="shared" si="12"/>
        <v>665.28</v>
      </c>
      <c r="CP68" s="52">
        <f t="shared" si="13"/>
        <v>638.16</v>
      </c>
      <c r="CQ68" s="52">
        <f t="shared" si="14"/>
        <v>1727.65</v>
      </c>
      <c r="CR68" s="63">
        <f t="shared" si="15"/>
        <v>2751.0738414616235</v>
      </c>
      <c r="CS68" s="52"/>
    </row>
    <row r="69" spans="1:97">
      <c r="A69" s="1">
        <v>2005</v>
      </c>
      <c r="B69" s="26">
        <v>5513.7</v>
      </c>
      <c r="C69" s="26">
        <v>1958.7</v>
      </c>
      <c r="D69" s="26">
        <v>1788.67</v>
      </c>
      <c r="E69" s="26">
        <v>170.03</v>
      </c>
      <c r="F69" s="15">
        <f t="shared" si="122"/>
        <v>0.32440466474418267</v>
      </c>
      <c r="G69" s="16">
        <f t="shared" si="112"/>
        <v>0</v>
      </c>
      <c r="H69" s="56">
        <v>5511.5</v>
      </c>
      <c r="I69" s="74">
        <v>1958.7</v>
      </c>
      <c r="J69" s="56">
        <v>1788.67</v>
      </c>
      <c r="K69" s="74">
        <v>170.03</v>
      </c>
      <c r="L69" s="15">
        <f t="shared" si="0"/>
        <v>0.32453415585593759</v>
      </c>
      <c r="M69" s="16">
        <f t="shared" si="40"/>
        <v>0</v>
      </c>
      <c r="AB69" s="26">
        <v>102.2</v>
      </c>
      <c r="AC69" s="26">
        <v>102.2</v>
      </c>
      <c r="AD69" s="26">
        <v>101.8</v>
      </c>
      <c r="AE69" s="26">
        <v>102.9</v>
      </c>
      <c r="AG69" s="26">
        <v>5513.7</v>
      </c>
      <c r="AH69" s="26">
        <v>1963.38</v>
      </c>
      <c r="AI69" s="26">
        <v>781.11</v>
      </c>
      <c r="AJ69" s="26">
        <v>738.82</v>
      </c>
      <c r="AK69" s="26">
        <v>2030.39</v>
      </c>
      <c r="AL69" s="16">
        <f t="shared" si="123"/>
        <v>0</v>
      </c>
      <c r="AT69" s="26">
        <v>1581.22</v>
      </c>
      <c r="AU69" s="26">
        <v>1021.13</v>
      </c>
      <c r="AV69" s="26">
        <v>366.64</v>
      </c>
      <c r="AW69" s="26">
        <v>193.45</v>
      </c>
      <c r="AX69" s="16">
        <f t="shared" si="129"/>
        <v>0</v>
      </c>
      <c r="AY69" s="16"/>
      <c r="AZ69" s="26">
        <v>101.2</v>
      </c>
      <c r="BB69" s="1">
        <f t="shared" si="113"/>
        <v>5513.7</v>
      </c>
      <c r="BC69" s="1">
        <f t="shared" si="114"/>
        <v>1958.7</v>
      </c>
      <c r="BD69" s="1">
        <f t="shared" si="115"/>
        <v>1788.67</v>
      </c>
      <c r="BE69" s="1">
        <f t="shared" si="116"/>
        <v>170.03</v>
      </c>
      <c r="BF69" s="15">
        <f t="shared" si="7"/>
        <v>0.32440466474418267</v>
      </c>
      <c r="BL69" s="1">
        <f t="shared" si="107"/>
        <v>102.2</v>
      </c>
      <c r="BM69" s="1">
        <f t="shared" si="101"/>
        <v>102.2</v>
      </c>
      <c r="BN69" s="1">
        <f t="shared" si="102"/>
        <v>101.8</v>
      </c>
      <c r="BO69" s="1">
        <f t="shared" si="103"/>
        <v>102.9</v>
      </c>
      <c r="BP69" s="76">
        <f t="shared" si="117"/>
        <v>3.874732525638132</v>
      </c>
      <c r="BQ69" s="76">
        <f t="shared" si="108"/>
        <v>4.3299575341083969</v>
      </c>
      <c r="BR69" s="76">
        <f t="shared" si="109"/>
        <v>2.9197081451822178</v>
      </c>
      <c r="BS69" s="76">
        <f t="shared" si="110"/>
        <v>3.3052997960762327</v>
      </c>
      <c r="BT69" s="76">
        <f t="shared" si="111"/>
        <v>3.6447863330137809</v>
      </c>
      <c r="BU69" s="76">
        <f t="shared" si="104"/>
        <v>4.0982635079956324</v>
      </c>
      <c r="BV69" s="76">
        <f t="shared" si="105"/>
        <v>2.7263742128005211</v>
      </c>
      <c r="BW69" s="76">
        <f t="shared" si="106"/>
        <v>2.8356293012248224</v>
      </c>
      <c r="BX69" s="76"/>
      <c r="BY69" s="44">
        <f t="shared" si="126"/>
        <v>0.64578616511301401</v>
      </c>
      <c r="BZ69" s="44">
        <f t="shared" si="127"/>
        <v>0.23187159282073336</v>
      </c>
      <c r="CA69" s="44">
        <f t="shared" si="128"/>
        <v>0.12234224206625263</v>
      </c>
      <c r="CC69" s="47">
        <f t="shared" si="85"/>
        <v>461.62412196579243</v>
      </c>
      <c r="CD69" s="47">
        <f t="shared" si="86"/>
        <v>266.76897656700623</v>
      </c>
      <c r="CE69" s="47">
        <f t="shared" si="87"/>
        <v>142.04904781836586</v>
      </c>
      <c r="CF69" s="47">
        <f t="shared" si="88"/>
        <v>66.205763960176967</v>
      </c>
      <c r="CG69" s="14">
        <f t="shared" si="23"/>
        <v>-13.399666379756638</v>
      </c>
      <c r="CH69" s="9"/>
      <c r="CI69" s="24">
        <f t="shared" si="118"/>
        <v>0.35609119103324449</v>
      </c>
      <c r="CJ69" s="24">
        <f t="shared" si="119"/>
        <v>0.1416671200827031</v>
      </c>
      <c r="CK69" s="24">
        <f t="shared" si="120"/>
        <v>0.13399713441064984</v>
      </c>
      <c r="CL69" s="24">
        <f t="shared" si="121"/>
        <v>0.36824455447340265</v>
      </c>
      <c r="CN69" s="52">
        <f t="shared" si="124"/>
        <v>1963.38</v>
      </c>
      <c r="CO69" s="52">
        <f t="shared" si="12"/>
        <v>781.11</v>
      </c>
      <c r="CP69" s="52">
        <f t="shared" si="13"/>
        <v>738.81999999999994</v>
      </c>
      <c r="CQ69" s="52">
        <f t="shared" si="14"/>
        <v>2030.39</v>
      </c>
      <c r="CR69" s="63">
        <f t="shared" si="15"/>
        <v>3226.2657819502638</v>
      </c>
      <c r="CS69" s="52"/>
    </row>
    <row r="70" spans="1:97">
      <c r="A70" s="1">
        <v>2006</v>
      </c>
      <c r="B70" s="26">
        <v>6211.8</v>
      </c>
      <c r="C70" s="26">
        <v>2334.84</v>
      </c>
      <c r="D70" s="26">
        <v>2232.04</v>
      </c>
      <c r="E70" s="26">
        <v>102.8</v>
      </c>
      <c r="F70" s="15">
        <f t="shared" si="122"/>
        <v>0.35932257960655523</v>
      </c>
      <c r="G70" s="16">
        <f t="shared" si="112"/>
        <v>1.8474111129762605E-13</v>
      </c>
      <c r="H70" s="56">
        <v>6188.9</v>
      </c>
      <c r="I70" s="74">
        <v>2334.84</v>
      </c>
      <c r="J70" s="56">
        <v>2232.04</v>
      </c>
      <c r="K70" s="74">
        <v>102.8</v>
      </c>
      <c r="L70" s="15">
        <f t="shared" si="0"/>
        <v>0.36065213527444295</v>
      </c>
      <c r="M70" s="16">
        <f t="shared" si="40"/>
        <v>1.8474111129762605E-13</v>
      </c>
      <c r="AB70" s="26">
        <v>102.1</v>
      </c>
      <c r="AC70" s="26">
        <v>102.2</v>
      </c>
      <c r="AD70" s="26">
        <v>101.3</v>
      </c>
      <c r="AE70" s="26">
        <v>103.4</v>
      </c>
      <c r="AG70" s="26">
        <v>6211.8</v>
      </c>
      <c r="AH70" s="26">
        <v>2230.75</v>
      </c>
      <c r="AI70" s="26">
        <v>797.15</v>
      </c>
      <c r="AJ70" s="26">
        <v>823.12</v>
      </c>
      <c r="AK70" s="26">
        <v>2360.7800000000002</v>
      </c>
      <c r="AL70" s="16">
        <f t="shared" si="123"/>
        <v>0</v>
      </c>
      <c r="AT70" s="26">
        <v>2040.41</v>
      </c>
      <c r="AU70" s="26">
        <v>1303.44</v>
      </c>
      <c r="AV70" s="26">
        <v>496.89</v>
      </c>
      <c r="AW70" s="26">
        <v>240.08</v>
      </c>
      <c r="AX70" s="16">
        <f t="shared" si="129"/>
        <v>0</v>
      </c>
      <c r="AY70" s="16"/>
      <c r="AZ70" s="26">
        <v>101.9</v>
      </c>
      <c r="BB70" s="1">
        <f t="shared" si="113"/>
        <v>6211.8</v>
      </c>
      <c r="BC70" s="1">
        <f t="shared" si="114"/>
        <v>2334.84</v>
      </c>
      <c r="BD70" s="1">
        <f t="shared" si="115"/>
        <v>2232.04</v>
      </c>
      <c r="BE70" s="1">
        <f t="shared" si="116"/>
        <v>102.8</v>
      </c>
      <c r="BF70" s="15">
        <f t="shared" si="7"/>
        <v>0.35932257960655523</v>
      </c>
      <c r="BL70" s="1">
        <f t="shared" si="107"/>
        <v>102.1</v>
      </c>
      <c r="BM70" s="1">
        <f t="shared" si="101"/>
        <v>102.2</v>
      </c>
      <c r="BN70" s="1">
        <f t="shared" si="102"/>
        <v>101.3</v>
      </c>
      <c r="BO70" s="1">
        <f t="shared" si="103"/>
        <v>103.4</v>
      </c>
      <c r="BP70" s="76">
        <f t="shared" si="117"/>
        <v>3.958039274939352</v>
      </c>
      <c r="BQ70" s="76">
        <f t="shared" si="108"/>
        <v>4.425216599858782</v>
      </c>
      <c r="BR70" s="76">
        <f t="shared" si="109"/>
        <v>2.9649636214325423</v>
      </c>
      <c r="BS70" s="76">
        <f t="shared" si="110"/>
        <v>3.4094167396526345</v>
      </c>
      <c r="BT70" s="76">
        <f t="shared" si="111"/>
        <v>3.7213268460070701</v>
      </c>
      <c r="BU70" s="76">
        <f t="shared" si="104"/>
        <v>4.1884253051715366</v>
      </c>
      <c r="BV70" s="76">
        <f t="shared" si="105"/>
        <v>2.7618170775669277</v>
      </c>
      <c r="BW70" s="76">
        <f t="shared" si="106"/>
        <v>2.9320406974664666</v>
      </c>
      <c r="BX70" s="76"/>
      <c r="BY70" s="44">
        <f t="shared" si="126"/>
        <v>0.63881278762601634</v>
      </c>
      <c r="BZ70" s="44">
        <f t="shared" si="127"/>
        <v>0.24352458574502181</v>
      </c>
      <c r="CA70" s="44">
        <f t="shared" si="128"/>
        <v>0.11766262662896183</v>
      </c>
      <c r="CC70" s="47">
        <f t="shared" si="85"/>
        <v>563.9256826308781</v>
      </c>
      <c r="CD70" s="47">
        <f t="shared" si="86"/>
        <v>322.21150362182846</v>
      </c>
      <c r="CE70" s="47">
        <f t="shared" si="87"/>
        <v>183.32657184633362</v>
      </c>
      <c r="CF70" s="47">
        <f t="shared" si="88"/>
        <v>77.030093178830811</v>
      </c>
      <c r="CG70" s="14">
        <f t="shared" si="23"/>
        <v>-18.642486016114788</v>
      </c>
      <c r="CH70" s="9"/>
      <c r="CI70" s="24">
        <f t="shared" si="118"/>
        <v>0.35911491033194887</v>
      </c>
      <c r="CJ70" s="24">
        <f t="shared" si="119"/>
        <v>0.12832834283138542</v>
      </c>
      <c r="CK70" s="24">
        <f t="shared" si="120"/>
        <v>0.1325090955922599</v>
      </c>
      <c r="CL70" s="24">
        <f t="shared" si="121"/>
        <v>0.38004765124440582</v>
      </c>
      <c r="CN70" s="52">
        <f t="shared" si="124"/>
        <v>2230.75</v>
      </c>
      <c r="CO70" s="52">
        <f t="shared" si="12"/>
        <v>797.15</v>
      </c>
      <c r="CP70" s="52">
        <f t="shared" si="13"/>
        <v>823.12000000000012</v>
      </c>
      <c r="CQ70" s="52">
        <f t="shared" si="14"/>
        <v>2360.7800000000002</v>
      </c>
      <c r="CR70" s="63">
        <f t="shared" si="15"/>
        <v>3652.636831558827</v>
      </c>
      <c r="CS70" s="52"/>
    </row>
    <row r="71" spans="1:97">
      <c r="A71" s="1">
        <v>2007</v>
      </c>
      <c r="B71" s="26">
        <v>7104</v>
      </c>
      <c r="C71" s="26">
        <v>3036.93</v>
      </c>
      <c r="D71" s="26">
        <v>2877.84</v>
      </c>
      <c r="E71" s="26">
        <v>159.09</v>
      </c>
      <c r="F71" s="15">
        <f t="shared" si="122"/>
        <v>0.40510135135135139</v>
      </c>
      <c r="G71" s="16">
        <f t="shared" si="112"/>
        <v>-3.1263880373444408E-13</v>
      </c>
      <c r="H71" s="56">
        <v>7065</v>
      </c>
      <c r="I71" s="74">
        <v>3036.9</v>
      </c>
      <c r="J71" s="56">
        <v>2877.8</v>
      </c>
      <c r="K71" s="74">
        <v>159.1</v>
      </c>
      <c r="L71" s="15">
        <f t="shared" si="0"/>
        <v>0.40733191790516632</v>
      </c>
      <c r="M71" s="16">
        <f t="shared" si="40"/>
        <v>0</v>
      </c>
      <c r="AB71" s="26">
        <v>104.5</v>
      </c>
      <c r="AC71" s="26">
        <v>105.5</v>
      </c>
      <c r="AD71" s="26">
        <v>99.9</v>
      </c>
      <c r="AE71" s="26">
        <v>109.1</v>
      </c>
      <c r="AG71" s="26">
        <v>7104</v>
      </c>
      <c r="AH71" s="26">
        <v>2592.75</v>
      </c>
      <c r="AI71" s="26">
        <v>897.42</v>
      </c>
      <c r="AJ71" s="26">
        <v>982.55</v>
      </c>
      <c r="AK71" s="26">
        <v>2631.28</v>
      </c>
      <c r="AL71" s="16">
        <f t="shared" si="123"/>
        <v>0</v>
      </c>
      <c r="AT71" s="26">
        <v>2591.69</v>
      </c>
      <c r="AU71" s="26">
        <v>1690.55</v>
      </c>
      <c r="AV71" s="26">
        <v>600.11</v>
      </c>
      <c r="AW71" s="26">
        <v>301.02999999999997</v>
      </c>
      <c r="AX71" s="16">
        <f t="shared" si="129"/>
        <v>0</v>
      </c>
      <c r="AY71" s="16"/>
      <c r="AZ71" s="26">
        <v>105.2</v>
      </c>
      <c r="BB71" s="1">
        <f t="shared" si="113"/>
        <v>7104</v>
      </c>
      <c r="BC71" s="1">
        <f t="shared" si="114"/>
        <v>3036.93</v>
      </c>
      <c r="BD71" s="1">
        <f t="shared" si="115"/>
        <v>2877.84</v>
      </c>
      <c r="BE71" s="1">
        <f t="shared" si="116"/>
        <v>159.09</v>
      </c>
      <c r="BF71" s="15">
        <f t="shared" si="7"/>
        <v>0.40510135135135139</v>
      </c>
      <c r="BL71" s="1">
        <f t="shared" si="107"/>
        <v>104.5</v>
      </c>
      <c r="BM71" s="1">
        <f t="shared" si="101"/>
        <v>105.5</v>
      </c>
      <c r="BN71" s="1">
        <f t="shared" si="102"/>
        <v>99.9</v>
      </c>
      <c r="BO71" s="1">
        <f t="shared" si="103"/>
        <v>109.1</v>
      </c>
      <c r="BP71" s="76">
        <f t="shared" si="117"/>
        <v>4.0886545710123503</v>
      </c>
      <c r="BQ71" s="76">
        <f t="shared" si="108"/>
        <v>4.5955874389533449</v>
      </c>
      <c r="BR71" s="76">
        <f t="shared" si="109"/>
        <v>2.9827534031611376</v>
      </c>
      <c r="BS71" s="76">
        <f t="shared" si="110"/>
        <v>3.6225052858809241</v>
      </c>
      <c r="BT71" s="76">
        <f t="shared" si="111"/>
        <v>3.888786554077388</v>
      </c>
      <c r="BU71" s="76">
        <f t="shared" si="104"/>
        <v>4.4187886969559704</v>
      </c>
      <c r="BV71" s="76">
        <f t="shared" si="105"/>
        <v>2.7590552604893612</v>
      </c>
      <c r="BW71" s="76">
        <f t="shared" si="106"/>
        <v>3.1988564009359148</v>
      </c>
      <c r="BX71" s="76"/>
      <c r="BY71" s="44">
        <f t="shared" si="126"/>
        <v>0.65229637803904017</v>
      </c>
      <c r="BZ71" s="44">
        <f t="shared" si="127"/>
        <v>0.23155161304013983</v>
      </c>
      <c r="CA71" s="44">
        <f t="shared" si="128"/>
        <v>0.11615200892081999</v>
      </c>
      <c r="CC71" s="47">
        <f t="shared" si="85"/>
        <v>703.85990061455527</v>
      </c>
      <c r="CD71" s="47">
        <f t="shared" si="86"/>
        <v>408.47979360902093</v>
      </c>
      <c r="CE71" s="47">
        <f t="shared" si="87"/>
        <v>223.40716914955664</v>
      </c>
      <c r="CF71" s="47">
        <f t="shared" si="88"/>
        <v>92.275061310615953</v>
      </c>
      <c r="CG71" s="14">
        <f t="shared" si="23"/>
        <v>-20.302123454638249</v>
      </c>
      <c r="CH71" s="9"/>
      <c r="CI71" s="24">
        <f t="shared" si="118"/>
        <v>0.3649704391891892</v>
      </c>
      <c r="CJ71" s="24">
        <f t="shared" si="119"/>
        <v>0.1263260135135135</v>
      </c>
      <c r="CK71" s="24">
        <f t="shared" si="120"/>
        <v>0.13830940315315315</v>
      </c>
      <c r="CL71" s="24">
        <f t="shared" si="121"/>
        <v>0.37039414414414418</v>
      </c>
      <c r="CN71" s="52">
        <f t="shared" si="124"/>
        <v>2592.75</v>
      </c>
      <c r="CO71" s="52">
        <f t="shared" si="12"/>
        <v>897.41999999999985</v>
      </c>
      <c r="CP71" s="52">
        <f t="shared" si="13"/>
        <v>982.55</v>
      </c>
      <c r="CQ71" s="52">
        <f t="shared" si="14"/>
        <v>2631.28</v>
      </c>
      <c r="CR71" s="63">
        <f t="shared" si="15"/>
        <v>4136.3598503523681</v>
      </c>
      <c r="CS71" s="52"/>
    </row>
    <row r="72" spans="1:97">
      <c r="A72" s="1">
        <v>2008</v>
      </c>
      <c r="B72" s="26">
        <v>8314.3700000000008</v>
      </c>
      <c r="C72" s="26">
        <v>3849.13</v>
      </c>
      <c r="D72" s="26">
        <v>3655.29</v>
      </c>
      <c r="E72" s="26">
        <v>193.84</v>
      </c>
      <c r="F72" s="15">
        <f t="shared" si="122"/>
        <v>0.43963523393835008</v>
      </c>
      <c r="G72" s="16">
        <f t="shared" si="112"/>
        <v>0</v>
      </c>
      <c r="H72" s="56">
        <v>8310</v>
      </c>
      <c r="I72" s="74">
        <v>3849.1</v>
      </c>
      <c r="J72" s="56">
        <v>3655.3</v>
      </c>
      <c r="K72" s="74">
        <v>193.8</v>
      </c>
      <c r="L72" s="15">
        <f t="shared" si="0"/>
        <v>0.43986762936221424</v>
      </c>
      <c r="M72" s="16">
        <f t="shared" si="40"/>
        <v>-2.8421709430404007E-13</v>
      </c>
      <c r="AB72" s="26">
        <v>109</v>
      </c>
      <c r="AC72" s="26">
        <v>111.9</v>
      </c>
      <c r="AD72" s="26">
        <v>100.6</v>
      </c>
      <c r="AE72" s="26">
        <v>110.9</v>
      </c>
      <c r="AG72" s="26">
        <v>8314.3700000000008</v>
      </c>
      <c r="AH72" s="26">
        <v>3135.73</v>
      </c>
      <c r="AI72" s="26">
        <v>1080.81</v>
      </c>
      <c r="AJ72" s="26">
        <v>944.43</v>
      </c>
      <c r="AK72" s="26">
        <v>3153.4</v>
      </c>
      <c r="AL72" s="16">
        <f t="shared" si="123"/>
        <v>0</v>
      </c>
      <c r="AT72" s="26">
        <v>3354.82</v>
      </c>
      <c r="AU72" s="26">
        <v>2083.38</v>
      </c>
      <c r="AV72" s="26">
        <v>857.97</v>
      </c>
      <c r="AW72" s="26">
        <v>413.47</v>
      </c>
      <c r="AX72" s="16">
        <f t="shared" si="129"/>
        <v>0</v>
      </c>
      <c r="AY72" s="16"/>
      <c r="AZ72" s="26">
        <v>105.6</v>
      </c>
      <c r="BB72" s="1">
        <f t="shared" si="113"/>
        <v>8314.3700000000008</v>
      </c>
      <c r="BC72" s="1">
        <f t="shared" si="114"/>
        <v>3849.13</v>
      </c>
      <c r="BD72" s="1">
        <f t="shared" si="115"/>
        <v>3655.29</v>
      </c>
      <c r="BE72" s="1">
        <f t="shared" si="116"/>
        <v>193.84</v>
      </c>
      <c r="BF72" s="15">
        <f t="shared" si="7"/>
        <v>0.43963523393835008</v>
      </c>
      <c r="BL72" s="1">
        <f t="shared" si="107"/>
        <v>109</v>
      </c>
      <c r="BM72" s="1">
        <f t="shared" si="101"/>
        <v>111.9</v>
      </c>
      <c r="BN72" s="1">
        <f t="shared" si="102"/>
        <v>100.6</v>
      </c>
      <c r="BO72" s="1">
        <f t="shared" si="103"/>
        <v>110.9</v>
      </c>
      <c r="BP72" s="76">
        <f t="shared" si="117"/>
        <v>4.364638754555684</v>
      </c>
      <c r="BQ72" s="76">
        <f t="shared" si="108"/>
        <v>4.9954035461422857</v>
      </c>
      <c r="BR72" s="76">
        <f t="shared" si="109"/>
        <v>2.9902102866690403</v>
      </c>
      <c r="BS72" s="76">
        <f t="shared" si="110"/>
        <v>3.9847558144690169</v>
      </c>
      <c r="BT72" s="76">
        <f t="shared" si="111"/>
        <v>4.2387773439443537</v>
      </c>
      <c r="BU72" s="76">
        <f t="shared" si="104"/>
        <v>4.9446245518937308</v>
      </c>
      <c r="BV72" s="76">
        <f t="shared" si="105"/>
        <v>2.7756095920522976</v>
      </c>
      <c r="BW72" s="76">
        <f t="shared" si="106"/>
        <v>3.5475317486379296</v>
      </c>
      <c r="BX72" s="76"/>
      <c r="BY72" s="44">
        <f t="shared" si="126"/>
        <v>0.62101096333037242</v>
      </c>
      <c r="BZ72" s="44">
        <f t="shared" si="127"/>
        <v>0.25574248394846816</v>
      </c>
      <c r="CA72" s="44">
        <f t="shared" si="128"/>
        <v>0.12324655272115941</v>
      </c>
      <c r="CC72" s="47">
        <f t="shared" si="85"/>
        <v>837.47824403215816</v>
      </c>
      <c r="CD72" s="47">
        <f t="shared" si="86"/>
        <v>454.41277029658028</v>
      </c>
      <c r="CE72" s="47">
        <f t="shared" si="87"/>
        <v>312.62448273941817</v>
      </c>
      <c r="CF72" s="47">
        <f t="shared" si="88"/>
        <v>113.05633586387218</v>
      </c>
      <c r="CG72" s="14">
        <f t="shared" si="23"/>
        <v>-42.615344867712466</v>
      </c>
      <c r="CH72" s="9"/>
      <c r="CI72" s="24">
        <f t="shared" si="118"/>
        <v>0.3771458330577061</v>
      </c>
      <c r="CJ72" s="24">
        <f t="shared" si="119"/>
        <v>0.12999301209833095</v>
      </c>
      <c r="CK72" s="24">
        <f t="shared" si="120"/>
        <v>0.11359008559878858</v>
      </c>
      <c r="CL72" s="24">
        <f t="shared" si="121"/>
        <v>0.37927106924517429</v>
      </c>
      <c r="CN72" s="52">
        <f t="shared" si="124"/>
        <v>3135.73</v>
      </c>
      <c r="CO72" s="52">
        <f t="shared" si="12"/>
        <v>1080.81</v>
      </c>
      <c r="CP72" s="52">
        <f t="shared" si="13"/>
        <v>944.43</v>
      </c>
      <c r="CQ72" s="52">
        <f t="shared" si="14"/>
        <v>3153.4</v>
      </c>
      <c r="CR72" s="63">
        <f t="shared" si="15"/>
        <v>4710.1115933371675</v>
      </c>
      <c r="CS72" s="52"/>
    </row>
    <row r="73" spans="1:97">
      <c r="A73" s="1">
        <v>2009</v>
      </c>
      <c r="B73" s="26">
        <v>8587</v>
      </c>
      <c r="C73" s="26">
        <v>4516.32</v>
      </c>
      <c r="D73" s="26">
        <v>4483.54</v>
      </c>
      <c r="E73" s="26">
        <v>32.78</v>
      </c>
      <c r="F73" s="15">
        <f t="shared" si="122"/>
        <v>0.52213112844998255</v>
      </c>
      <c r="G73" s="16">
        <f t="shared" si="112"/>
        <v>-2.5579538487363607E-13</v>
      </c>
      <c r="H73" s="7"/>
      <c r="AB73" s="26">
        <v>97.6</v>
      </c>
      <c r="AC73" s="26">
        <v>94.8</v>
      </c>
      <c r="AD73" s="26">
        <v>97.8</v>
      </c>
      <c r="AE73" s="26">
        <v>112</v>
      </c>
      <c r="AG73" s="26">
        <v>8587</v>
      </c>
      <c r="AH73" s="26">
        <v>3487.49</v>
      </c>
      <c r="AI73" s="26">
        <v>1099.49</v>
      </c>
      <c r="AJ73" s="26">
        <v>1113.9100000000001</v>
      </c>
      <c r="AK73" s="26">
        <v>2886.11</v>
      </c>
      <c r="AL73" s="16">
        <f t="shared" si="123"/>
        <v>0</v>
      </c>
      <c r="AT73" s="26">
        <v>4695.74</v>
      </c>
      <c r="AU73" s="26">
        <v>3047.61</v>
      </c>
      <c r="AV73" s="26">
        <v>1140.5899999999999</v>
      </c>
      <c r="AW73" s="26">
        <v>507.55</v>
      </c>
      <c r="AX73" s="16">
        <f t="shared" si="129"/>
        <v>-1.0000000000218279E-2</v>
      </c>
      <c r="AY73" s="16"/>
      <c r="AZ73" s="26">
        <v>100.2</v>
      </c>
      <c r="BB73" s="1">
        <f t="shared" si="113"/>
        <v>8587</v>
      </c>
      <c r="BC73" s="1">
        <f t="shared" si="114"/>
        <v>4516.32</v>
      </c>
      <c r="BD73" s="1">
        <f t="shared" si="115"/>
        <v>4483.54</v>
      </c>
      <c r="BE73" s="1">
        <f t="shared" si="116"/>
        <v>32.78</v>
      </c>
      <c r="BF73" s="15">
        <f t="shared" si="7"/>
        <v>0.52213112844998255</v>
      </c>
      <c r="BL73" s="1">
        <f t="shared" si="107"/>
        <v>97.6</v>
      </c>
      <c r="BM73" s="1">
        <f t="shared" si="101"/>
        <v>94.8</v>
      </c>
      <c r="BN73" s="1">
        <f t="shared" si="102"/>
        <v>97.8</v>
      </c>
      <c r="BO73" s="1">
        <f t="shared" si="103"/>
        <v>112</v>
      </c>
      <c r="BP73" s="76">
        <f t="shared" si="117"/>
        <v>4.5086718334560212</v>
      </c>
      <c r="BQ73" s="76">
        <f t="shared" si="108"/>
        <v>5.1627495649380517</v>
      </c>
      <c r="BR73" s="76">
        <f t="shared" si="109"/>
        <v>2.9662886043756878</v>
      </c>
      <c r="BS73" s="76">
        <f t="shared" si="110"/>
        <v>4.4410103552257194</v>
      </c>
      <c r="BT73" s="76">
        <f t="shared" si="111"/>
        <v>4.137046687689689</v>
      </c>
      <c r="BU73" s="76">
        <f t="shared" si="104"/>
        <v>4.6875040751952568</v>
      </c>
      <c r="BV73" s="76">
        <f t="shared" si="105"/>
        <v>2.714546181027147</v>
      </c>
      <c r="BW73" s="76">
        <f t="shared" si="106"/>
        <v>3.9732355584744816</v>
      </c>
      <c r="BX73" s="76"/>
      <c r="BY73" s="44">
        <f t="shared" si="126"/>
        <v>0.64901591655415336</v>
      </c>
      <c r="BZ73" s="44">
        <f t="shared" si="127"/>
        <v>0.24289888281719174</v>
      </c>
      <c r="CA73" s="44">
        <f t="shared" si="128"/>
        <v>0.10808733021845333</v>
      </c>
      <c r="CC73" s="47">
        <f t="shared" si="85"/>
        <v>994.42588984420343</v>
      </c>
      <c r="CD73" s="47">
        <f t="shared" si="86"/>
        <v>563.63160480787815</v>
      </c>
      <c r="CE73" s="47">
        <f t="shared" si="87"/>
        <v>367.1412334793373</v>
      </c>
      <c r="CF73" s="47">
        <f t="shared" si="88"/>
        <v>109.12243605948836</v>
      </c>
      <c r="CG73" s="14">
        <f t="shared" si="23"/>
        <v>-45.46938450250039</v>
      </c>
      <c r="CH73" s="9"/>
      <c r="CI73" s="24">
        <f t="shared" si="118"/>
        <v>0.40613601956445788</v>
      </c>
      <c r="CJ73" s="24">
        <f t="shared" si="119"/>
        <v>0.12804122510772098</v>
      </c>
      <c r="CK73" s="24">
        <f t="shared" si="120"/>
        <v>0.12972050774426461</v>
      </c>
      <c r="CL73" s="24">
        <f t="shared" si="121"/>
        <v>0.33610224758355656</v>
      </c>
      <c r="CN73" s="52">
        <f t="shared" si="124"/>
        <v>3487.49</v>
      </c>
      <c r="CO73" s="52">
        <f t="shared" si="12"/>
        <v>1099.49</v>
      </c>
      <c r="CP73" s="52">
        <f t="shared" si="13"/>
        <v>1113.9100000000001</v>
      </c>
      <c r="CQ73" s="52">
        <f t="shared" si="14"/>
        <v>2886.11</v>
      </c>
      <c r="CR73" s="63">
        <f t="shared" si="15"/>
        <v>4587.3957750974632</v>
      </c>
      <c r="CS73" s="52"/>
    </row>
    <row r="74" spans="1:97">
      <c r="A74" s="1">
        <v>2010</v>
      </c>
      <c r="B74" s="26">
        <v>10368.6</v>
      </c>
      <c r="C74" s="26">
        <v>5630.75</v>
      </c>
      <c r="D74" s="26">
        <v>5410.47</v>
      </c>
      <c r="E74" s="26">
        <v>220.28</v>
      </c>
      <c r="F74" s="15">
        <f t="shared" si="122"/>
        <v>0.52181297378623925</v>
      </c>
      <c r="G74" s="16">
        <f t="shared" si="112"/>
        <v>-2.5579538487363607E-13</v>
      </c>
      <c r="H74" s="7"/>
      <c r="AB74" s="26">
        <v>105.2</v>
      </c>
      <c r="AC74" s="26">
        <v>106.7</v>
      </c>
      <c r="AD74" s="26">
        <v>100.4</v>
      </c>
      <c r="AE74" s="26">
        <v>107.6</v>
      </c>
      <c r="AG74" s="26">
        <v>10368.6</v>
      </c>
      <c r="AH74" s="26">
        <v>3839.77</v>
      </c>
      <c r="AI74" s="26">
        <v>1642.57</v>
      </c>
      <c r="AJ74" s="26">
        <v>1265.76</v>
      </c>
      <c r="AK74" s="26">
        <v>3620.5</v>
      </c>
      <c r="AL74" s="16">
        <f t="shared" si="123"/>
        <v>0</v>
      </c>
      <c r="AT74" s="26">
        <v>6292.67</v>
      </c>
      <c r="AU74" s="26">
        <v>4124.8999999999996</v>
      </c>
      <c r="AV74" s="26">
        <v>1452.7</v>
      </c>
      <c r="AW74" s="26">
        <v>715</v>
      </c>
      <c r="AX74" s="16">
        <f t="shared" si="129"/>
        <v>7.0000000000618456E-2</v>
      </c>
      <c r="AY74" s="16"/>
      <c r="AZ74" s="26">
        <v>103.9</v>
      </c>
      <c r="BB74" s="1">
        <f t="shared" si="113"/>
        <v>10368.6</v>
      </c>
      <c r="BC74" s="1">
        <f t="shared" si="114"/>
        <v>5630.75</v>
      </c>
      <c r="BD74" s="1">
        <f t="shared" si="115"/>
        <v>5410.47</v>
      </c>
      <c r="BE74" s="1">
        <f t="shared" si="116"/>
        <v>220.28</v>
      </c>
      <c r="BF74" s="15">
        <f t="shared" si="7"/>
        <v>0.52181297378623925</v>
      </c>
      <c r="BL74" s="1">
        <f t="shared" si="107"/>
        <v>105.2</v>
      </c>
      <c r="BM74" s="1">
        <f t="shared" si="101"/>
        <v>106.7</v>
      </c>
      <c r="BN74" s="1">
        <f t="shared" si="102"/>
        <v>100.4</v>
      </c>
      <c r="BO74" s="1">
        <f t="shared" si="103"/>
        <v>107.6</v>
      </c>
      <c r="BP74" s="76">
        <f t="shared" si="117"/>
        <v>4.5717932391244052</v>
      </c>
      <c r="BQ74" s="76">
        <f t="shared" si="108"/>
        <v>5.2014701866750874</v>
      </c>
      <c r="BR74" s="76">
        <f t="shared" si="109"/>
        <v>2.9395920069363064</v>
      </c>
      <c r="BS74" s="76">
        <f t="shared" si="110"/>
        <v>4.876229370037839</v>
      </c>
      <c r="BT74" s="76">
        <f t="shared" si="111"/>
        <v>4.3521731154495527</v>
      </c>
      <c r="BU74" s="76">
        <f t="shared" si="104"/>
        <v>5.0015668482333391</v>
      </c>
      <c r="BV74" s="76">
        <f t="shared" si="105"/>
        <v>2.7254043657512557</v>
      </c>
      <c r="BW74" s="76">
        <f t="shared" si="106"/>
        <v>4.2752014609185416</v>
      </c>
      <c r="BX74" s="76"/>
      <c r="BY74" s="44">
        <f t="shared" si="126"/>
        <v>0.65550871092874718</v>
      </c>
      <c r="BZ74" s="44">
        <f t="shared" si="127"/>
        <v>0.23085590059545472</v>
      </c>
      <c r="CA74" s="44">
        <f t="shared" si="128"/>
        <v>0.11362426442193854</v>
      </c>
      <c r="CC74" s="47">
        <f t="shared" si="85"/>
        <v>1183.445907767303</v>
      </c>
      <c r="CD74" s="47">
        <f t="shared" si="86"/>
        <v>681.84764844066956</v>
      </c>
      <c r="CE74" s="47">
        <f t="shared" si="87"/>
        <v>424.90213660516105</v>
      </c>
      <c r="CF74" s="47">
        <f t="shared" si="88"/>
        <v>126.07296073978476</v>
      </c>
      <c r="CG74" s="14">
        <f t="shared" si="23"/>
        <v>-49.376838018312398</v>
      </c>
      <c r="CH74" s="9"/>
      <c r="CI74" s="24">
        <f t="shared" si="118"/>
        <v>0.3703267557818799</v>
      </c>
      <c r="CJ74" s="24">
        <f t="shared" si="119"/>
        <v>0.15841772273981056</v>
      </c>
      <c r="CK74" s="24">
        <f t="shared" si="120"/>
        <v>0.12207626873444823</v>
      </c>
      <c r="CL74" s="24">
        <f t="shared" si="121"/>
        <v>0.34917925274386125</v>
      </c>
      <c r="CN74" s="52">
        <f t="shared" si="124"/>
        <v>3839.77</v>
      </c>
      <c r="CO74" s="52">
        <f t="shared" si="12"/>
        <v>1642.5699999999997</v>
      </c>
      <c r="CP74" s="52">
        <f t="shared" si="13"/>
        <v>1265.76</v>
      </c>
      <c r="CQ74" s="52">
        <f t="shared" si="14"/>
        <v>3620.5</v>
      </c>
      <c r="CR74" s="63">
        <f t="shared" si="15"/>
        <v>5806.0395662173978</v>
      </c>
      <c r="CS74" s="52"/>
    </row>
    <row r="75" spans="1:97">
      <c r="A75" s="1">
        <v>2011</v>
      </c>
      <c r="B75" s="26">
        <v>12582</v>
      </c>
      <c r="C75" s="26">
        <v>6887.46</v>
      </c>
      <c r="D75" s="26">
        <v>6599.25</v>
      </c>
      <c r="E75" s="26">
        <v>288.20999999999998</v>
      </c>
      <c r="F75" s="15">
        <f t="shared" si="122"/>
        <v>0.52449928469241769</v>
      </c>
      <c r="G75" s="16">
        <f t="shared" si="112"/>
        <v>0</v>
      </c>
      <c r="AB75" s="26">
        <v>107.5</v>
      </c>
      <c r="AC75" s="26">
        <v>109.9</v>
      </c>
      <c r="AD75" s="26">
        <v>101.1</v>
      </c>
      <c r="AE75" s="26">
        <v>107.2</v>
      </c>
      <c r="AG75" s="26">
        <v>12582</v>
      </c>
      <c r="AH75" s="26">
        <v>4652.17</v>
      </c>
      <c r="AI75" s="26">
        <v>2048.09</v>
      </c>
      <c r="AJ75" s="26">
        <v>1402.55</v>
      </c>
      <c r="AK75" s="26">
        <v>4479.1899999999996</v>
      </c>
      <c r="AL75" s="16">
        <f t="shared" si="123"/>
        <v>0</v>
      </c>
      <c r="AT75" s="26">
        <v>7157.92</v>
      </c>
      <c r="AU75" s="26">
        <v>5024.41</v>
      </c>
      <c r="AV75" s="26">
        <v>1385.99</v>
      </c>
      <c r="AW75" s="26">
        <v>747.52</v>
      </c>
      <c r="AX75" s="16">
        <f t="shared" si="129"/>
        <v>0</v>
      </c>
      <c r="AY75" s="16"/>
      <c r="AZ75" s="26">
        <v>105.8</v>
      </c>
      <c r="BB75" s="1">
        <f t="shared" si="113"/>
        <v>12582</v>
      </c>
      <c r="BC75" s="1">
        <f t="shared" si="114"/>
        <v>6887.46</v>
      </c>
      <c r="BD75" s="1">
        <f t="shared" si="115"/>
        <v>6599.25</v>
      </c>
      <c r="BE75" s="1">
        <f t="shared" si="116"/>
        <v>288.20999999999998</v>
      </c>
      <c r="BF75" s="15">
        <f t="shared" si="7"/>
        <v>0.52449928469241769</v>
      </c>
      <c r="BL75" s="1">
        <f t="shared" si="107"/>
        <v>107.5</v>
      </c>
      <c r="BM75" s="1">
        <f t="shared" si="101"/>
        <v>109.9</v>
      </c>
      <c r="BN75" s="1">
        <f t="shared" si="102"/>
        <v>101.1</v>
      </c>
      <c r="BO75" s="1">
        <f t="shared" si="103"/>
        <v>107.2</v>
      </c>
      <c r="BP75" s="76">
        <f t="shared" si="117"/>
        <v>4.862102109808804</v>
      </c>
      <c r="BQ75" s="76">
        <f t="shared" si="108"/>
        <v>5.6331922121691207</v>
      </c>
      <c r="BR75" s="76">
        <f t="shared" si="109"/>
        <v>2.9616389469883289</v>
      </c>
      <c r="BS75" s="76">
        <f t="shared" si="110"/>
        <v>5.2370703434206396</v>
      </c>
      <c r="BT75" s="76">
        <f t="shared" si="111"/>
        <v>4.6785860991082693</v>
      </c>
      <c r="BU75" s="76">
        <f t="shared" si="104"/>
        <v>5.4967219662084394</v>
      </c>
      <c r="BV75" s="76">
        <f t="shared" si="105"/>
        <v>2.755383813774519</v>
      </c>
      <c r="BW75" s="76">
        <f t="shared" si="106"/>
        <v>4.5830159661046768</v>
      </c>
      <c r="BX75" s="76"/>
      <c r="BY75" s="44">
        <f t="shared" si="126"/>
        <v>0.70193715492768849</v>
      </c>
      <c r="BZ75" s="44">
        <f t="shared" si="127"/>
        <v>0.19363027248139125</v>
      </c>
      <c r="CA75" s="44">
        <f t="shared" si="128"/>
        <v>0.10443257259092026</v>
      </c>
      <c r="CC75" s="47">
        <f t="shared" si="85"/>
        <v>1357.283300711985</v>
      </c>
      <c r="CD75" s="47">
        <f t="shared" si="86"/>
        <v>822.31505604401298</v>
      </c>
      <c r="CE75" s="47">
        <f t="shared" si="87"/>
        <v>431.45521737962775</v>
      </c>
      <c r="CF75" s="47">
        <f t="shared" si="88"/>
        <v>131.5958368854921</v>
      </c>
      <c r="CG75" s="14">
        <f t="shared" si="23"/>
        <v>-28.082809597147815</v>
      </c>
      <c r="CH75" s="9"/>
      <c r="CI75" s="24">
        <f t="shared" si="118"/>
        <v>0.36974805277380385</v>
      </c>
      <c r="CJ75" s="24">
        <f t="shared" si="119"/>
        <v>0.16277936735018281</v>
      </c>
      <c r="CK75" s="24">
        <f t="shared" si="120"/>
        <v>0.11147273883325386</v>
      </c>
      <c r="CL75" s="24">
        <f t="shared" si="121"/>
        <v>0.35599984104275945</v>
      </c>
      <c r="CN75" s="52">
        <f t="shared" si="124"/>
        <v>4652.17</v>
      </c>
      <c r="CO75" s="52">
        <f t="shared" si="12"/>
        <v>2048.09</v>
      </c>
      <c r="CP75" s="52">
        <f t="shared" si="13"/>
        <v>1402.55</v>
      </c>
      <c r="CQ75" s="52">
        <f t="shared" si="14"/>
        <v>4479.1899999999996</v>
      </c>
      <c r="CR75" s="63">
        <f t="shared" si="15"/>
        <v>7025.3165899461837</v>
      </c>
      <c r="CS75" s="52"/>
    </row>
    <row r="76" spans="1:97">
      <c r="A76" s="1">
        <v>2012</v>
      </c>
      <c r="B76" s="26">
        <v>13691.58</v>
      </c>
      <c r="C76" s="26">
        <v>8143.73</v>
      </c>
      <c r="D76" s="26">
        <v>7824.09</v>
      </c>
      <c r="E76" s="26">
        <v>319.64</v>
      </c>
      <c r="F76" s="15">
        <f t="shared" si="122"/>
        <v>0.57145267383311493</v>
      </c>
      <c r="G76" s="16">
        <f t="shared" si="112"/>
        <v>-5.6843418860808015E-13</v>
      </c>
      <c r="AB76" s="26">
        <v>100.8</v>
      </c>
      <c r="AC76" s="26">
        <v>101</v>
      </c>
      <c r="AD76" s="26">
        <v>99.3</v>
      </c>
      <c r="AE76" s="26">
        <v>102.8</v>
      </c>
      <c r="AG76" s="26">
        <v>13691.58</v>
      </c>
      <c r="AH76" s="26">
        <v>5417.92</v>
      </c>
      <c r="AI76" s="26">
        <v>2107.3200000000002</v>
      </c>
      <c r="AJ76" s="26">
        <v>1549.06</v>
      </c>
      <c r="AK76" s="26">
        <v>4617.28</v>
      </c>
      <c r="AL76" s="16">
        <f t="shared" si="123"/>
        <v>0</v>
      </c>
      <c r="AT76" s="26">
        <v>9375.44</v>
      </c>
      <c r="AU76" s="26">
        <v>6576.99</v>
      </c>
      <c r="AV76" s="26">
        <v>2040.12</v>
      </c>
      <c r="AW76" s="26">
        <v>758.34</v>
      </c>
      <c r="AX76" s="16">
        <f t="shared" si="129"/>
        <v>-1.0000000000218279E-2</v>
      </c>
      <c r="AY76" s="16"/>
      <c r="AZ76" s="26">
        <v>103.2</v>
      </c>
      <c r="BB76" s="1">
        <f t="shared" si="113"/>
        <v>13691.58</v>
      </c>
      <c r="BC76" s="1">
        <f t="shared" si="114"/>
        <v>8143.73</v>
      </c>
      <c r="BD76" s="1">
        <f t="shared" si="115"/>
        <v>7824.09</v>
      </c>
      <c r="BE76" s="1">
        <f t="shared" si="116"/>
        <v>319.64</v>
      </c>
      <c r="BF76" s="15">
        <f t="shared" si="7"/>
        <v>0.57145267383311493</v>
      </c>
      <c r="BL76" s="1">
        <f t="shared" si="107"/>
        <v>100.8</v>
      </c>
      <c r="BM76" s="1">
        <f t="shared" si="101"/>
        <v>101</v>
      </c>
      <c r="BN76" s="1">
        <f t="shared" si="102"/>
        <v>99.3</v>
      </c>
      <c r="BO76" s="1">
        <f t="shared" si="103"/>
        <v>102.8</v>
      </c>
      <c r="BP76" s="76">
        <f t="shared" si="117"/>
        <v>5.0638793473658694</v>
      </c>
      <c r="BQ76" s="76">
        <f t="shared" si="108"/>
        <v>5.9402011877323373</v>
      </c>
      <c r="BR76" s="76">
        <f t="shared" si="109"/>
        <v>2.9675622248823048</v>
      </c>
      <c r="BS76" s="76">
        <f t="shared" si="110"/>
        <v>5.4989238605916722</v>
      </c>
      <c r="BT76" s="76">
        <f t="shared" si="111"/>
        <v>4.7160147879011358</v>
      </c>
      <c r="BU76" s="76">
        <f t="shared" si="104"/>
        <v>5.551689185870524</v>
      </c>
      <c r="BV76" s="76">
        <f t="shared" si="105"/>
        <v>2.7360961270780972</v>
      </c>
      <c r="BW76" s="76">
        <f t="shared" si="106"/>
        <v>4.7113404131556083</v>
      </c>
      <c r="BX76" s="76"/>
      <c r="BY76" s="44">
        <f t="shared" si="126"/>
        <v>0.70151267567175513</v>
      </c>
      <c r="BZ76" s="44">
        <f t="shared" si="127"/>
        <v>0.21760258718524142</v>
      </c>
      <c r="CA76" s="44">
        <f t="shared" si="128"/>
        <v>8.0885803759610214E-2</v>
      </c>
      <c r="CC76" s="47">
        <f t="shared" si="85"/>
        <v>1545.0782815490929</v>
      </c>
      <c r="CD76" s="47">
        <f t="shared" si="86"/>
        <v>923.9919890140834</v>
      </c>
      <c r="CE76" s="47">
        <f t="shared" si="87"/>
        <v>573.71744797624228</v>
      </c>
      <c r="CF76" s="47">
        <f t="shared" si="88"/>
        <v>115.08757429302442</v>
      </c>
      <c r="CG76" s="14">
        <f t="shared" si="23"/>
        <v>-67.718729734257167</v>
      </c>
      <c r="CH76" s="9"/>
      <c r="CI76" s="24">
        <f t="shared" si="118"/>
        <v>0.39571181704375974</v>
      </c>
      <c r="CJ76" s="24">
        <f t="shared" si="119"/>
        <v>0.15391357315956231</v>
      </c>
      <c r="CK76" s="24">
        <f t="shared" si="120"/>
        <v>0.11313960843087503</v>
      </c>
      <c r="CL76" s="24">
        <f t="shared" si="121"/>
        <v>0.33723500136580292</v>
      </c>
      <c r="CN76" s="52">
        <f t="shared" si="124"/>
        <v>5417.92</v>
      </c>
      <c r="CO76" s="52">
        <f t="shared" si="12"/>
        <v>2107.3200000000002</v>
      </c>
      <c r="CP76" s="52">
        <f t="shared" si="13"/>
        <v>1549.06</v>
      </c>
      <c r="CQ76" s="52">
        <f t="shared" si="14"/>
        <v>4617.28</v>
      </c>
      <c r="CR76" s="63">
        <f t="shared" si="15"/>
        <v>7288.073421798199</v>
      </c>
      <c r="CS76" s="52"/>
    </row>
    <row r="77" spans="1:97">
      <c r="A77" s="1">
        <v>2013</v>
      </c>
      <c r="B77" s="26">
        <v>14382.9</v>
      </c>
      <c r="C77" s="26">
        <v>9432.2800000000007</v>
      </c>
      <c r="D77" s="26">
        <v>9153.4599999999991</v>
      </c>
      <c r="E77" s="26">
        <v>278.82</v>
      </c>
      <c r="F77" s="15">
        <f t="shared" si="122"/>
        <v>0.63641268450729682</v>
      </c>
      <c r="G77" s="16">
        <f t="shared" si="112"/>
        <v>1.5347723092418164E-12</v>
      </c>
      <c r="AB77" s="26">
        <v>100.1</v>
      </c>
      <c r="AC77" s="26">
        <v>100.4</v>
      </c>
      <c r="AD77" s="26">
        <v>98.7</v>
      </c>
      <c r="AE77" s="26">
        <v>101.8</v>
      </c>
      <c r="AG77" s="26">
        <v>14454.91</v>
      </c>
      <c r="AH77" s="26">
        <v>6057.96</v>
      </c>
      <c r="AI77" s="26">
        <v>2172.2399999999998</v>
      </c>
      <c r="AJ77" s="26">
        <v>1598.16</v>
      </c>
      <c r="AK77" s="26">
        <v>4626.54</v>
      </c>
      <c r="AL77" s="16">
        <f t="shared" si="123"/>
        <v>9.9999999983992893E-3</v>
      </c>
      <c r="AT77" s="26">
        <v>11121.28</v>
      </c>
      <c r="AU77" s="26">
        <v>7960.36</v>
      </c>
      <c r="AV77" s="26">
        <v>2538.52</v>
      </c>
      <c r="AW77" s="26">
        <v>622.41</v>
      </c>
      <c r="AX77" s="16">
        <f t="shared" si="129"/>
        <v>-9.9999999983992893E-3</v>
      </c>
      <c r="AY77" s="16"/>
      <c r="AZ77" s="26">
        <v>102.2</v>
      </c>
      <c r="BB77" s="1">
        <f t="shared" si="113"/>
        <v>14382.9</v>
      </c>
      <c r="BC77" s="1">
        <f t="shared" si="114"/>
        <v>9432.2800000000007</v>
      </c>
      <c r="BD77" s="1">
        <f t="shared" si="115"/>
        <v>9153.4599999999991</v>
      </c>
      <c r="BE77" s="1">
        <f t="shared" si="116"/>
        <v>278.82</v>
      </c>
      <c r="BF77" s="15">
        <f t="shared" si="7"/>
        <v>0.63641268450729682</v>
      </c>
      <c r="BL77" s="1">
        <f t="shared" si="107"/>
        <v>100.1</v>
      </c>
      <c r="BM77" s="1">
        <f t="shared" si="101"/>
        <v>100.4</v>
      </c>
      <c r="BN77" s="1">
        <f t="shared" si="102"/>
        <v>98.7</v>
      </c>
      <c r="BO77" s="1">
        <f t="shared" si="103"/>
        <v>101.8</v>
      </c>
      <c r="BP77" s="76">
        <f t="shared" si="117"/>
        <v>5.086666804429016</v>
      </c>
      <c r="BQ77" s="76">
        <f t="shared" si="108"/>
        <v>5.9817825960464646</v>
      </c>
      <c r="BR77" s="76">
        <f t="shared" si="109"/>
        <v>2.9378866026334816</v>
      </c>
      <c r="BS77" s="76">
        <f t="shared" si="110"/>
        <v>5.6253991093852802</v>
      </c>
      <c r="BT77" s="76">
        <f t="shared" si="111"/>
        <v>4.7207308026890367</v>
      </c>
      <c r="BU77" s="76">
        <f t="shared" si="104"/>
        <v>5.5738959426140058</v>
      </c>
      <c r="BV77" s="76">
        <f t="shared" si="105"/>
        <v>2.700526877426082</v>
      </c>
      <c r="BW77" s="76">
        <f t="shared" si="106"/>
        <v>4.796144540592409</v>
      </c>
      <c r="BX77" s="76"/>
      <c r="BY77" s="44">
        <f t="shared" si="126"/>
        <v>0.71577732059619026</v>
      </c>
      <c r="BZ77" s="44">
        <f t="shared" si="127"/>
        <v>0.22825789837141047</v>
      </c>
      <c r="CA77" s="44">
        <f t="shared" si="128"/>
        <v>5.5965680209472284E-2</v>
      </c>
      <c r="CC77" s="47">
        <f t="shared" si="85"/>
        <v>1799.5006065720645</v>
      </c>
      <c r="CD77" s="47">
        <f t="shared" si="86"/>
        <v>1095.2987621640923</v>
      </c>
      <c r="CE77" s="47">
        <f t="shared" si="87"/>
        <v>711.17433210454965</v>
      </c>
      <c r="CF77" s="47">
        <f t="shared" si="88"/>
        <v>91.065470237573223</v>
      </c>
      <c r="CG77" s="14">
        <f t="shared" si="23"/>
        <v>-98.037957934150668</v>
      </c>
      <c r="CH77" s="9"/>
      <c r="CI77" s="24">
        <f t="shared" si="118"/>
        <v>0.41909358135055841</v>
      </c>
      <c r="CJ77" s="24">
        <f t="shared" si="119"/>
        <v>0.15027696471302829</v>
      </c>
      <c r="CK77" s="24">
        <f t="shared" si="120"/>
        <v>0.11056173992089886</v>
      </c>
      <c r="CL77" s="24">
        <f t="shared" si="121"/>
        <v>0.32006702220906252</v>
      </c>
      <c r="CN77" s="52">
        <f t="shared" si="124"/>
        <v>6027.7810712069468</v>
      </c>
      <c r="CO77" s="52">
        <f t="shared" si="12"/>
        <v>2161.4185557710143</v>
      </c>
      <c r="CP77" s="52">
        <f t="shared" si="13"/>
        <v>1590.1984491082962</v>
      </c>
      <c r="CQ77" s="52">
        <f t="shared" si="14"/>
        <v>4603.4919737307255</v>
      </c>
      <c r="CR77" s="63">
        <f t="shared" si="15"/>
        <v>7289.0705834970413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si="122"/>
        <v>#DIV/0!</v>
      </c>
      <c r="G78" s="16">
        <f t="shared" si="112"/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si="123"/>
        <v>0</v>
      </c>
      <c r="AT78" s="29"/>
      <c r="AU78" s="29"/>
      <c r="AV78" s="29"/>
      <c r="AW78" s="29"/>
      <c r="AX78" s="16">
        <f t="shared" si="129"/>
        <v>0</v>
      </c>
      <c r="AY78" s="16"/>
      <c r="AZ78" s="26"/>
      <c r="BB78" s="1">
        <f t="shared" si="113"/>
        <v>0</v>
      </c>
      <c r="BC78" s="1">
        <f t="shared" si="114"/>
        <v>0</v>
      </c>
      <c r="BD78" s="1">
        <f t="shared" si="115"/>
        <v>0</v>
      </c>
      <c r="BE78" s="1">
        <f t="shared" si="116"/>
        <v>0</v>
      </c>
      <c r="BF78" s="15" t="e">
        <f t="shared" si="7"/>
        <v>#DIV/0!</v>
      </c>
      <c r="BL78" s="1">
        <f t="shared" si="107"/>
        <v>0</v>
      </c>
      <c r="BM78" s="1">
        <f t="shared" si="101"/>
        <v>0</v>
      </c>
      <c r="BN78" s="1">
        <f t="shared" si="102"/>
        <v>0</v>
      </c>
      <c r="BO78" s="1">
        <f t="shared" si="103"/>
        <v>0</v>
      </c>
      <c r="BP78" s="76">
        <f t="shared" si="117"/>
        <v>2.545876735616722</v>
      </c>
      <c r="BQ78" s="76">
        <f t="shared" si="108"/>
        <v>3.0028548632153251</v>
      </c>
      <c r="BR78" s="76">
        <f t="shared" si="109"/>
        <v>1.4498470383996231</v>
      </c>
      <c r="BS78" s="76">
        <f t="shared" si="110"/>
        <v>2.8633281466771079</v>
      </c>
      <c r="BT78" s="76">
        <f t="shared" si="111"/>
        <v>0</v>
      </c>
      <c r="BU78" s="76">
        <f t="shared" si="104"/>
        <v>0</v>
      </c>
      <c r="BV78" s="76">
        <f t="shared" si="105"/>
        <v>0</v>
      </c>
      <c r="BW78" s="76">
        <f t="shared" si="106"/>
        <v>0</v>
      </c>
      <c r="BX78" s="76"/>
      <c r="BY78" s="44" t="e">
        <f t="shared" si="126"/>
        <v>#DIV/0!</v>
      </c>
      <c r="BZ78" s="44" t="e">
        <f t="shared" si="127"/>
        <v>#DIV/0!</v>
      </c>
      <c r="CA78" s="44" t="e">
        <f t="shared" si="128"/>
        <v>#DIV/0!</v>
      </c>
      <c r="CC78" s="47">
        <f t="shared" si="85"/>
        <v>0</v>
      </c>
      <c r="CD78" s="47" t="e">
        <f t="shared" si="86"/>
        <v>#DIV/0!</v>
      </c>
      <c r="CE78" s="47" t="e">
        <f t="shared" si="87"/>
        <v>#DIV/0!</v>
      </c>
      <c r="CF78" s="47" t="e">
        <f t="shared" si="88"/>
        <v>#DIV/0!</v>
      </c>
      <c r="CG78" s="14" t="e">
        <f t="shared" si="23"/>
        <v>#DIV/0!</v>
      </c>
      <c r="CH78" s="9"/>
      <c r="CI78" s="24" t="e">
        <f t="shared" si="118"/>
        <v>#DIV/0!</v>
      </c>
      <c r="CJ78" s="24" t="e">
        <f t="shared" si="119"/>
        <v>#DIV/0!</v>
      </c>
      <c r="CK78" s="24" t="e">
        <f t="shared" si="120"/>
        <v>#DIV/0!</v>
      </c>
      <c r="CL78" s="24" t="e">
        <f t="shared" si="121"/>
        <v>#DIV/0!</v>
      </c>
      <c r="CN78" s="52" t="e">
        <f t="shared" ref="CN78:CN94" si="130">+CI78*$BB78</f>
        <v>#DIV/0!</v>
      </c>
      <c r="CO78" s="52" t="e">
        <f t="shared" ref="CO78:CO94" si="131">+CJ78*$BB78</f>
        <v>#DIV/0!</v>
      </c>
      <c r="CP78" s="52" t="e">
        <f t="shared" ref="CP78:CP94" si="132">+CK78*$BB78</f>
        <v>#DIV/0!</v>
      </c>
      <c r="CQ78" s="52" t="e">
        <f t="shared" ref="CQ78:CQ94" si="133">+CL78*$BB78</f>
        <v>#DIV/0!</v>
      </c>
      <c r="CR78" s="63" t="e">
        <f t="shared" ref="CR78:CR94" si="134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2"/>
        <v>#DIV/0!</v>
      </c>
      <c r="G79" s="16">
        <f t="shared" si="112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23"/>
        <v>0</v>
      </c>
      <c r="AT79" s="29"/>
      <c r="AU79" s="29"/>
      <c r="AV79" s="29"/>
      <c r="AW79" s="29"/>
      <c r="AX79" s="16">
        <f t="shared" si="129"/>
        <v>0</v>
      </c>
      <c r="AY79" s="16"/>
      <c r="AZ79" s="26"/>
      <c r="BB79" s="1">
        <f t="shared" si="113"/>
        <v>0</v>
      </c>
      <c r="BC79" s="1">
        <f t="shared" si="114"/>
        <v>0</v>
      </c>
      <c r="BD79" s="1">
        <f t="shared" si="115"/>
        <v>0</v>
      </c>
      <c r="BE79" s="1">
        <f t="shared" si="116"/>
        <v>0</v>
      </c>
      <c r="BF79" s="15" t="e">
        <f t="shared" ref="BF79:BF84" si="135">+BD79/BB79</f>
        <v>#DIV/0!</v>
      </c>
      <c r="BL79" s="1">
        <f t="shared" si="107"/>
        <v>0</v>
      </c>
      <c r="BM79" s="1">
        <f t="shared" si="101"/>
        <v>0</v>
      </c>
      <c r="BN79" s="1">
        <f t="shared" si="102"/>
        <v>0</v>
      </c>
      <c r="BO79" s="1">
        <f t="shared" si="103"/>
        <v>0</v>
      </c>
      <c r="BP79" s="76">
        <f t="shared" si="117"/>
        <v>0</v>
      </c>
      <c r="BQ79" s="76">
        <f t="shared" si="108"/>
        <v>0</v>
      </c>
      <c r="BR79" s="76">
        <f t="shared" si="109"/>
        <v>0</v>
      </c>
      <c r="BS79" s="76">
        <f t="shared" si="110"/>
        <v>0</v>
      </c>
      <c r="BT79" s="76">
        <f t="shared" si="111"/>
        <v>0</v>
      </c>
      <c r="BU79" s="76">
        <f t="shared" si="104"/>
        <v>0</v>
      </c>
      <c r="BV79" s="76">
        <f t="shared" si="105"/>
        <v>0</v>
      </c>
      <c r="BW79" s="76">
        <f t="shared" si="106"/>
        <v>0</v>
      </c>
      <c r="BX79" s="76"/>
      <c r="BY79" s="44" t="e">
        <f t="shared" si="126"/>
        <v>#DIV/0!</v>
      </c>
      <c r="BZ79" s="44" t="e">
        <f t="shared" si="127"/>
        <v>#DIV/0!</v>
      </c>
      <c r="CA79" s="44" t="e">
        <f t="shared" si="128"/>
        <v>#DIV/0!</v>
      </c>
      <c r="CC79" s="47" t="e">
        <f t="shared" si="85"/>
        <v>#DIV/0!</v>
      </c>
      <c r="CD79" s="47" t="e">
        <f t="shared" si="86"/>
        <v>#DIV/0!</v>
      </c>
      <c r="CE79" s="47" t="e">
        <f t="shared" si="87"/>
        <v>#DIV/0!</v>
      </c>
      <c r="CF79" s="47" t="e">
        <f t="shared" si="88"/>
        <v>#DIV/0!</v>
      </c>
      <c r="CG79" s="14" t="e">
        <f t="shared" ref="CG79:CG84" si="136">+CC79-CD79-CE79-CF79</f>
        <v>#DIV/0!</v>
      </c>
      <c r="CH79" s="9"/>
      <c r="CI79" s="24" t="e">
        <f t="shared" si="118"/>
        <v>#DIV/0!</v>
      </c>
      <c r="CJ79" s="24" t="e">
        <f t="shared" si="119"/>
        <v>#DIV/0!</v>
      </c>
      <c r="CK79" s="24" t="e">
        <f t="shared" si="120"/>
        <v>#DIV/0!</v>
      </c>
      <c r="CL79" s="24" t="e">
        <f t="shared" si="121"/>
        <v>#DIV/0!</v>
      </c>
      <c r="CN79" s="52" t="e">
        <f t="shared" si="130"/>
        <v>#DIV/0!</v>
      </c>
      <c r="CO79" s="52" t="e">
        <f t="shared" si="131"/>
        <v>#DIV/0!</v>
      </c>
      <c r="CP79" s="52" t="e">
        <f t="shared" si="132"/>
        <v>#DIV/0!</v>
      </c>
      <c r="CQ79" s="52" t="e">
        <f t="shared" si="133"/>
        <v>#DIV/0!</v>
      </c>
      <c r="CR79" s="63" t="e">
        <f t="shared" si="134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2"/>
        <v>#DIV/0!</v>
      </c>
      <c r="G80" s="16">
        <f t="shared" si="112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23"/>
        <v>0</v>
      </c>
      <c r="AT80" s="29"/>
      <c r="AU80" s="29"/>
      <c r="AV80" s="29"/>
      <c r="AW80" s="29"/>
      <c r="AX80" s="16">
        <f t="shared" si="129"/>
        <v>0</v>
      </c>
      <c r="AY80" s="16"/>
      <c r="AZ80" s="26"/>
      <c r="BB80" s="1">
        <f t="shared" si="113"/>
        <v>0</v>
      </c>
      <c r="BC80" s="1">
        <f t="shared" si="114"/>
        <v>0</v>
      </c>
      <c r="BD80" s="1">
        <f t="shared" si="115"/>
        <v>0</v>
      </c>
      <c r="BE80" s="1">
        <f t="shared" si="116"/>
        <v>0</v>
      </c>
      <c r="BF80" s="15" t="e">
        <f t="shared" si="135"/>
        <v>#DIV/0!</v>
      </c>
      <c r="BL80" s="1">
        <f t="shared" si="107"/>
        <v>0</v>
      </c>
      <c r="BM80" s="1">
        <f t="shared" si="101"/>
        <v>0</v>
      </c>
      <c r="BN80" s="1">
        <f t="shared" si="102"/>
        <v>0</v>
      </c>
      <c r="BO80" s="1">
        <f t="shared" si="103"/>
        <v>0</v>
      </c>
      <c r="BP80" s="76">
        <f t="shared" si="117"/>
        <v>0</v>
      </c>
      <c r="BQ80" s="76">
        <f t="shared" si="108"/>
        <v>0</v>
      </c>
      <c r="BR80" s="76">
        <f t="shared" si="109"/>
        <v>0</v>
      </c>
      <c r="BS80" s="76">
        <f t="shared" si="110"/>
        <v>0</v>
      </c>
      <c r="BT80" s="76">
        <f t="shared" si="111"/>
        <v>0</v>
      </c>
      <c r="BU80" s="76">
        <f t="shared" si="104"/>
        <v>0</v>
      </c>
      <c r="BV80" s="76">
        <f t="shared" si="105"/>
        <v>0</v>
      </c>
      <c r="BW80" s="76">
        <f t="shared" si="106"/>
        <v>0</v>
      </c>
      <c r="BX80" s="76"/>
      <c r="BY80" s="44" t="e">
        <f t="shared" si="126"/>
        <v>#DIV/0!</v>
      </c>
      <c r="BZ80" s="44" t="e">
        <f t="shared" si="127"/>
        <v>#DIV/0!</v>
      </c>
      <c r="CA80" s="44" t="e">
        <f t="shared" si="128"/>
        <v>#DIV/0!</v>
      </c>
      <c r="CC80" s="47" t="e">
        <f t="shared" si="85"/>
        <v>#DIV/0!</v>
      </c>
      <c r="CD80" s="47" t="e">
        <f t="shared" si="86"/>
        <v>#DIV/0!</v>
      </c>
      <c r="CE80" s="47" t="e">
        <f t="shared" si="87"/>
        <v>#DIV/0!</v>
      </c>
      <c r="CF80" s="47" t="e">
        <f t="shared" si="88"/>
        <v>#DIV/0!</v>
      </c>
      <c r="CG80" s="14" t="e">
        <f t="shared" si="136"/>
        <v>#DIV/0!</v>
      </c>
      <c r="CH80" s="9"/>
      <c r="CI80" s="24" t="e">
        <f t="shared" si="118"/>
        <v>#DIV/0!</v>
      </c>
      <c r="CJ80" s="24" t="e">
        <f t="shared" si="119"/>
        <v>#DIV/0!</v>
      </c>
      <c r="CK80" s="24" t="e">
        <f t="shared" si="120"/>
        <v>#DIV/0!</v>
      </c>
      <c r="CL80" s="24" t="e">
        <f t="shared" si="121"/>
        <v>#DIV/0!</v>
      </c>
      <c r="CN80" s="52" t="e">
        <f t="shared" si="130"/>
        <v>#DIV/0!</v>
      </c>
      <c r="CO80" s="52" t="e">
        <f t="shared" si="131"/>
        <v>#DIV/0!</v>
      </c>
      <c r="CP80" s="52" t="e">
        <f t="shared" si="132"/>
        <v>#DIV/0!</v>
      </c>
      <c r="CQ80" s="52" t="e">
        <f t="shared" si="133"/>
        <v>#DIV/0!</v>
      </c>
      <c r="CR80" s="63" t="e">
        <f t="shared" si="134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2"/>
        <v>#DIV/0!</v>
      </c>
      <c r="G81" s="16">
        <f t="shared" si="112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23"/>
        <v>0</v>
      </c>
      <c r="AT81" s="29"/>
      <c r="AU81" s="29"/>
      <c r="AV81" s="29"/>
      <c r="AW81" s="29"/>
      <c r="AX81" s="16">
        <f t="shared" si="129"/>
        <v>0</v>
      </c>
      <c r="AY81" s="16"/>
      <c r="AZ81" s="26"/>
      <c r="BB81" s="1">
        <f t="shared" si="113"/>
        <v>0</v>
      </c>
      <c r="BC81" s="1">
        <f t="shared" si="114"/>
        <v>0</v>
      </c>
      <c r="BD81" s="1">
        <f t="shared" si="115"/>
        <v>0</v>
      </c>
      <c r="BE81" s="1">
        <f t="shared" si="116"/>
        <v>0</v>
      </c>
      <c r="BF81" s="15" t="e">
        <f t="shared" si="135"/>
        <v>#DIV/0!</v>
      </c>
      <c r="BL81" s="1">
        <f t="shared" si="107"/>
        <v>0</v>
      </c>
      <c r="BM81" s="1">
        <f t="shared" si="101"/>
        <v>0</v>
      </c>
      <c r="BN81" s="1">
        <f t="shared" si="102"/>
        <v>0</v>
      </c>
      <c r="BO81" s="1">
        <f t="shared" si="103"/>
        <v>0</v>
      </c>
      <c r="BP81" s="76">
        <f t="shared" si="117"/>
        <v>0</v>
      </c>
      <c r="BQ81" s="76">
        <f t="shared" si="108"/>
        <v>0</v>
      </c>
      <c r="BR81" s="76">
        <f t="shared" si="109"/>
        <v>0</v>
      </c>
      <c r="BS81" s="76">
        <f t="shared" si="110"/>
        <v>0</v>
      </c>
      <c r="BT81" s="76">
        <f t="shared" si="111"/>
        <v>0</v>
      </c>
      <c r="BU81" s="76">
        <f t="shared" si="104"/>
        <v>0</v>
      </c>
      <c r="BV81" s="76">
        <f t="shared" si="105"/>
        <v>0</v>
      </c>
      <c r="BW81" s="76">
        <f t="shared" si="106"/>
        <v>0</v>
      </c>
      <c r="BX81" s="76"/>
      <c r="BY81" s="44" t="e">
        <f t="shared" si="126"/>
        <v>#DIV/0!</v>
      </c>
      <c r="BZ81" s="44" t="e">
        <f t="shared" si="127"/>
        <v>#DIV/0!</v>
      </c>
      <c r="CA81" s="44" t="e">
        <f t="shared" si="128"/>
        <v>#DIV/0!</v>
      </c>
      <c r="CC81" s="47" t="e">
        <f t="shared" ref="CC81:CC94" si="137">+$BD81/BP81</f>
        <v>#DIV/0!</v>
      </c>
      <c r="CD81" s="47" t="e">
        <f t="shared" ref="CD81:CD94" si="138">+$BD81*BY81/BQ81</f>
        <v>#DIV/0!</v>
      </c>
      <c r="CE81" s="47" t="e">
        <f t="shared" ref="CE81:CE94" si="139">+$BD81*BZ81/BR81</f>
        <v>#DIV/0!</v>
      </c>
      <c r="CF81" s="47" t="e">
        <f t="shared" ref="CF81:CF94" si="140">+$BD81*CA81/BS81</f>
        <v>#DIV/0!</v>
      </c>
      <c r="CG81" s="14" t="e">
        <f t="shared" si="136"/>
        <v>#DIV/0!</v>
      </c>
      <c r="CH81" s="9"/>
      <c r="CI81" s="24" t="e">
        <f t="shared" si="118"/>
        <v>#DIV/0!</v>
      </c>
      <c r="CJ81" s="24" t="e">
        <f t="shared" si="119"/>
        <v>#DIV/0!</v>
      </c>
      <c r="CK81" s="24" t="e">
        <f t="shared" si="120"/>
        <v>#DIV/0!</v>
      </c>
      <c r="CL81" s="24" t="e">
        <f t="shared" si="121"/>
        <v>#DIV/0!</v>
      </c>
      <c r="CN81" s="52" t="e">
        <f t="shared" si="130"/>
        <v>#DIV/0!</v>
      </c>
      <c r="CO81" s="52" t="e">
        <f t="shared" si="131"/>
        <v>#DIV/0!</v>
      </c>
      <c r="CP81" s="52" t="e">
        <f t="shared" si="132"/>
        <v>#DIV/0!</v>
      </c>
      <c r="CQ81" s="52" t="e">
        <f t="shared" si="133"/>
        <v>#DIV/0!</v>
      </c>
      <c r="CR81" s="63" t="e">
        <f t="shared" si="134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2"/>
        <v>#DIV/0!</v>
      </c>
      <c r="G82" s="16">
        <f t="shared" si="112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23"/>
        <v>0</v>
      </c>
      <c r="AT82" s="29"/>
      <c r="AU82" s="29"/>
      <c r="AV82" s="29"/>
      <c r="AW82" s="29"/>
      <c r="AX82" s="16">
        <f t="shared" si="129"/>
        <v>0</v>
      </c>
      <c r="AY82" s="16"/>
      <c r="AZ82" s="26"/>
      <c r="BB82" s="1">
        <f t="shared" si="113"/>
        <v>0</v>
      </c>
      <c r="BC82" s="1">
        <f t="shared" si="114"/>
        <v>0</v>
      </c>
      <c r="BD82" s="1">
        <f t="shared" si="115"/>
        <v>0</v>
      </c>
      <c r="BE82" s="1">
        <f t="shared" si="116"/>
        <v>0</v>
      </c>
      <c r="BF82" s="15" t="e">
        <f t="shared" si="135"/>
        <v>#DIV/0!</v>
      </c>
      <c r="BL82" s="1">
        <f t="shared" si="107"/>
        <v>0</v>
      </c>
      <c r="BM82" s="1">
        <f t="shared" si="101"/>
        <v>0</v>
      </c>
      <c r="BN82" s="1">
        <f t="shared" si="102"/>
        <v>0</v>
      </c>
      <c r="BO82" s="1">
        <f t="shared" si="103"/>
        <v>0</v>
      </c>
      <c r="BP82" s="76">
        <f t="shared" si="117"/>
        <v>0</v>
      </c>
      <c r="BQ82" s="76">
        <f t="shared" si="108"/>
        <v>0</v>
      </c>
      <c r="BR82" s="76">
        <f t="shared" si="109"/>
        <v>0</v>
      </c>
      <c r="BS82" s="76">
        <f t="shared" si="110"/>
        <v>0</v>
      </c>
      <c r="BT82" s="76">
        <f t="shared" si="111"/>
        <v>0</v>
      </c>
      <c r="BU82" s="76">
        <f t="shared" si="104"/>
        <v>0</v>
      </c>
      <c r="BV82" s="76">
        <f t="shared" si="105"/>
        <v>0</v>
      </c>
      <c r="BW82" s="76">
        <f t="shared" si="106"/>
        <v>0</v>
      </c>
      <c r="BX82" s="76"/>
      <c r="BY82" s="44" t="e">
        <f t="shared" si="126"/>
        <v>#DIV/0!</v>
      </c>
      <c r="BZ82" s="44" t="e">
        <f t="shared" si="127"/>
        <v>#DIV/0!</v>
      </c>
      <c r="CA82" s="44" t="e">
        <f t="shared" si="128"/>
        <v>#DIV/0!</v>
      </c>
      <c r="CC82" s="47" t="e">
        <f t="shared" si="137"/>
        <v>#DIV/0!</v>
      </c>
      <c r="CD82" s="47" t="e">
        <f t="shared" si="138"/>
        <v>#DIV/0!</v>
      </c>
      <c r="CE82" s="47" t="e">
        <f t="shared" si="139"/>
        <v>#DIV/0!</v>
      </c>
      <c r="CF82" s="47" t="e">
        <f t="shared" si="140"/>
        <v>#DIV/0!</v>
      </c>
      <c r="CG82" s="14" t="e">
        <f t="shared" si="136"/>
        <v>#DIV/0!</v>
      </c>
      <c r="CH82" s="9"/>
      <c r="CI82" s="24" t="e">
        <f t="shared" si="118"/>
        <v>#DIV/0!</v>
      </c>
      <c r="CJ82" s="24" t="e">
        <f t="shared" si="119"/>
        <v>#DIV/0!</v>
      </c>
      <c r="CK82" s="24" t="e">
        <f t="shared" si="120"/>
        <v>#DIV/0!</v>
      </c>
      <c r="CL82" s="24" t="e">
        <f t="shared" si="121"/>
        <v>#DIV/0!</v>
      </c>
      <c r="CN82" s="52" t="e">
        <f t="shared" si="130"/>
        <v>#DIV/0!</v>
      </c>
      <c r="CO82" s="52" t="e">
        <f t="shared" si="131"/>
        <v>#DIV/0!</v>
      </c>
      <c r="CP82" s="52" t="e">
        <f t="shared" si="132"/>
        <v>#DIV/0!</v>
      </c>
      <c r="CQ82" s="52" t="e">
        <f t="shared" si="133"/>
        <v>#DIV/0!</v>
      </c>
      <c r="CR82" s="63" t="e">
        <f t="shared" si="134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2"/>
        <v>#DIV/0!</v>
      </c>
      <c r="G83" s="16">
        <f t="shared" si="112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23"/>
        <v>0</v>
      </c>
      <c r="AT83" s="29"/>
      <c r="AU83" s="29"/>
      <c r="AV83" s="29"/>
      <c r="AW83" s="29"/>
      <c r="AX83" s="16">
        <f t="shared" si="129"/>
        <v>0</v>
      </c>
      <c r="AY83" s="16"/>
      <c r="AZ83" s="26"/>
      <c r="BB83" s="1">
        <f t="shared" si="113"/>
        <v>0</v>
      </c>
      <c r="BC83" s="1">
        <f t="shared" si="114"/>
        <v>0</v>
      </c>
      <c r="BD83" s="1">
        <f t="shared" si="115"/>
        <v>0</v>
      </c>
      <c r="BE83" s="1">
        <f t="shared" si="116"/>
        <v>0</v>
      </c>
      <c r="BF83" s="15" t="e">
        <f t="shared" si="135"/>
        <v>#DIV/0!</v>
      </c>
      <c r="BL83" s="1">
        <f t="shared" si="107"/>
        <v>0</v>
      </c>
      <c r="BM83" s="1">
        <f t="shared" si="101"/>
        <v>0</v>
      </c>
      <c r="BN83" s="1">
        <f t="shared" si="102"/>
        <v>0</v>
      </c>
      <c r="BO83" s="1">
        <f t="shared" si="103"/>
        <v>0</v>
      </c>
      <c r="BP83" s="76">
        <f t="shared" si="117"/>
        <v>0</v>
      </c>
      <c r="BQ83" s="76">
        <f t="shared" si="108"/>
        <v>0</v>
      </c>
      <c r="BR83" s="76">
        <f t="shared" si="109"/>
        <v>0</v>
      </c>
      <c r="BS83" s="76">
        <f t="shared" si="110"/>
        <v>0</v>
      </c>
      <c r="BT83" s="76">
        <f t="shared" si="111"/>
        <v>0</v>
      </c>
      <c r="BU83" s="76">
        <f t="shared" si="104"/>
        <v>0</v>
      </c>
      <c r="BV83" s="76">
        <f t="shared" si="105"/>
        <v>0</v>
      </c>
      <c r="BW83" s="76">
        <f t="shared" si="106"/>
        <v>0</v>
      </c>
      <c r="BX83" s="76"/>
      <c r="BY83" s="44" t="e">
        <f t="shared" si="126"/>
        <v>#DIV/0!</v>
      </c>
      <c r="BZ83" s="44" t="e">
        <f t="shared" si="127"/>
        <v>#DIV/0!</v>
      </c>
      <c r="CA83" s="44" t="e">
        <f t="shared" si="128"/>
        <v>#DIV/0!</v>
      </c>
      <c r="CC83" s="47" t="e">
        <f t="shared" si="137"/>
        <v>#DIV/0!</v>
      </c>
      <c r="CD83" s="47" t="e">
        <f t="shared" si="138"/>
        <v>#DIV/0!</v>
      </c>
      <c r="CE83" s="47" t="e">
        <f t="shared" si="139"/>
        <v>#DIV/0!</v>
      </c>
      <c r="CF83" s="47" t="e">
        <f t="shared" si="140"/>
        <v>#DIV/0!</v>
      </c>
      <c r="CG83" s="14" t="e">
        <f t="shared" si="136"/>
        <v>#DIV/0!</v>
      </c>
      <c r="CH83" s="9"/>
      <c r="CI83" s="24" t="e">
        <f t="shared" si="118"/>
        <v>#DIV/0!</v>
      </c>
      <c r="CJ83" s="24" t="e">
        <f t="shared" si="119"/>
        <v>#DIV/0!</v>
      </c>
      <c r="CK83" s="24" t="e">
        <f t="shared" si="120"/>
        <v>#DIV/0!</v>
      </c>
      <c r="CL83" s="24" t="e">
        <f t="shared" si="121"/>
        <v>#DIV/0!</v>
      </c>
      <c r="CN83" s="52" t="e">
        <f t="shared" si="130"/>
        <v>#DIV/0!</v>
      </c>
      <c r="CO83" s="52" t="e">
        <f t="shared" si="131"/>
        <v>#DIV/0!</v>
      </c>
      <c r="CP83" s="52" t="e">
        <f t="shared" si="132"/>
        <v>#DIV/0!</v>
      </c>
      <c r="CQ83" s="52" t="e">
        <f t="shared" si="133"/>
        <v>#DIV/0!</v>
      </c>
      <c r="CR83" s="63" t="e">
        <f t="shared" si="134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2"/>
        <v>#DIV/0!</v>
      </c>
      <c r="G84" s="16">
        <f t="shared" si="112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23"/>
        <v>0</v>
      </c>
      <c r="AT84" s="29"/>
      <c r="AU84" s="29"/>
      <c r="AV84" s="29"/>
      <c r="AW84" s="29"/>
      <c r="AX84" s="16">
        <f t="shared" si="129"/>
        <v>0</v>
      </c>
      <c r="AY84" s="16"/>
      <c r="AZ84" s="26"/>
      <c r="BB84" s="1">
        <f t="shared" si="113"/>
        <v>0</v>
      </c>
      <c r="BC84" s="1">
        <f t="shared" si="114"/>
        <v>0</v>
      </c>
      <c r="BD84" s="1">
        <f t="shared" si="115"/>
        <v>0</v>
      </c>
      <c r="BE84" s="1">
        <f t="shared" si="116"/>
        <v>0</v>
      </c>
      <c r="BF84" s="15" t="e">
        <f t="shared" si="135"/>
        <v>#DIV/0!</v>
      </c>
      <c r="BL84" s="1">
        <f t="shared" si="107"/>
        <v>0</v>
      </c>
      <c r="BM84" s="1">
        <f t="shared" si="101"/>
        <v>0</v>
      </c>
      <c r="BN84" s="1">
        <f t="shared" si="102"/>
        <v>0</v>
      </c>
      <c r="BO84" s="1">
        <f t="shared" si="103"/>
        <v>0</v>
      </c>
      <c r="BP84" s="76">
        <f t="shared" si="117"/>
        <v>0</v>
      </c>
      <c r="BQ84" s="76">
        <f t="shared" si="108"/>
        <v>0</v>
      </c>
      <c r="BR84" s="76">
        <f t="shared" si="109"/>
        <v>0</v>
      </c>
      <c r="BS84" s="76">
        <f t="shared" si="110"/>
        <v>0</v>
      </c>
      <c r="BT84" s="76">
        <f t="shared" si="111"/>
        <v>0</v>
      </c>
      <c r="BU84" s="76">
        <f t="shared" si="104"/>
        <v>0</v>
      </c>
      <c r="BV84" s="76">
        <f t="shared" si="105"/>
        <v>0</v>
      </c>
      <c r="BW84" s="76">
        <f t="shared" si="106"/>
        <v>0</v>
      </c>
      <c r="BX84" s="76"/>
      <c r="BY84" s="44" t="e">
        <f t="shared" si="126"/>
        <v>#DIV/0!</v>
      </c>
      <c r="BZ84" s="44" t="e">
        <f t="shared" si="127"/>
        <v>#DIV/0!</v>
      </c>
      <c r="CA84" s="44" t="e">
        <f t="shared" si="128"/>
        <v>#DIV/0!</v>
      </c>
      <c r="CC84" s="47" t="e">
        <f t="shared" si="137"/>
        <v>#DIV/0!</v>
      </c>
      <c r="CD84" s="47" t="e">
        <f t="shared" si="138"/>
        <v>#DIV/0!</v>
      </c>
      <c r="CE84" s="47" t="e">
        <f t="shared" si="139"/>
        <v>#DIV/0!</v>
      </c>
      <c r="CF84" s="47" t="e">
        <f t="shared" si="140"/>
        <v>#DIV/0!</v>
      </c>
      <c r="CG84" s="14" t="e">
        <f t="shared" si="136"/>
        <v>#DIV/0!</v>
      </c>
      <c r="CH84" s="9"/>
      <c r="CI84" s="24" t="e">
        <f t="shared" si="118"/>
        <v>#DIV/0!</v>
      </c>
      <c r="CJ84" s="24" t="e">
        <f t="shared" si="119"/>
        <v>#DIV/0!</v>
      </c>
      <c r="CK84" s="24" t="e">
        <f t="shared" si="120"/>
        <v>#DIV/0!</v>
      </c>
      <c r="CL84" s="24" t="e">
        <f t="shared" si="121"/>
        <v>#DIV/0!</v>
      </c>
      <c r="CN84" s="52" t="e">
        <f t="shared" si="130"/>
        <v>#DIV/0!</v>
      </c>
      <c r="CO84" s="52" t="e">
        <f t="shared" si="131"/>
        <v>#DIV/0!</v>
      </c>
      <c r="CP84" s="52" t="e">
        <f t="shared" si="132"/>
        <v>#DIV/0!</v>
      </c>
      <c r="CQ84" s="52" t="e">
        <f t="shared" si="133"/>
        <v>#DIV/0!</v>
      </c>
      <c r="CR84" s="63" t="e">
        <f t="shared" si="134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41">+D85/B85</f>
        <v>#DIV/0!</v>
      </c>
      <c r="G85" s="16">
        <f t="shared" si="112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2">+AG85-SUM(AH85:AK85)</f>
        <v>0</v>
      </c>
      <c r="AT85" s="29"/>
      <c r="AU85" s="29"/>
      <c r="AV85" s="29"/>
      <c r="AW85" s="29"/>
      <c r="AX85" s="16">
        <f t="shared" ref="AX85:AX94" si="143">+AT85-SUM(AU85:AW85)</f>
        <v>0</v>
      </c>
      <c r="AY85" s="16"/>
      <c r="AZ85" s="26"/>
      <c r="BB85" s="1">
        <f t="shared" si="113"/>
        <v>0</v>
      </c>
      <c r="BC85" s="1">
        <f t="shared" si="114"/>
        <v>0</v>
      </c>
      <c r="BD85" s="1">
        <f t="shared" si="115"/>
        <v>0</v>
      </c>
      <c r="BE85" s="1">
        <f t="shared" si="116"/>
        <v>0</v>
      </c>
      <c r="BF85" s="15" t="e">
        <f t="shared" ref="BF85:BF94" si="144">+BD85/BB85</f>
        <v>#DIV/0!</v>
      </c>
      <c r="BL85" s="1">
        <f t="shared" si="107"/>
        <v>0</v>
      </c>
      <c r="BM85" s="1">
        <f t="shared" si="101"/>
        <v>0</v>
      </c>
      <c r="BN85" s="1">
        <f t="shared" si="102"/>
        <v>0</v>
      </c>
      <c r="BO85" s="1">
        <f t="shared" si="103"/>
        <v>0</v>
      </c>
      <c r="BP85" s="76">
        <f t="shared" si="117"/>
        <v>0</v>
      </c>
      <c r="BQ85" s="76">
        <f t="shared" si="108"/>
        <v>0</v>
      </c>
      <c r="BR85" s="76">
        <f t="shared" si="109"/>
        <v>0</v>
      </c>
      <c r="BS85" s="76">
        <f t="shared" si="110"/>
        <v>0</v>
      </c>
      <c r="BT85" s="76">
        <f t="shared" si="111"/>
        <v>0</v>
      </c>
      <c r="BU85" s="76">
        <f t="shared" si="104"/>
        <v>0</v>
      </c>
      <c r="BV85" s="76">
        <f t="shared" si="105"/>
        <v>0</v>
      </c>
      <c r="BW85" s="76">
        <f t="shared" si="106"/>
        <v>0</v>
      </c>
      <c r="BX85" s="76"/>
      <c r="BY85" s="44" t="e">
        <f t="shared" si="126"/>
        <v>#DIV/0!</v>
      </c>
      <c r="BZ85" s="44" t="e">
        <f t="shared" si="127"/>
        <v>#DIV/0!</v>
      </c>
      <c r="CA85" s="44" t="e">
        <f t="shared" si="128"/>
        <v>#DIV/0!</v>
      </c>
      <c r="CC85" s="47" t="e">
        <f t="shared" si="137"/>
        <v>#DIV/0!</v>
      </c>
      <c r="CD85" s="47" t="e">
        <f t="shared" si="138"/>
        <v>#DIV/0!</v>
      </c>
      <c r="CE85" s="47" t="e">
        <f t="shared" si="139"/>
        <v>#DIV/0!</v>
      </c>
      <c r="CF85" s="47" t="e">
        <f t="shared" si="140"/>
        <v>#DIV/0!</v>
      </c>
      <c r="CG85" s="14" t="e">
        <f t="shared" ref="CG85:CG94" si="145">+CC85-CD85-CE85-CF85</f>
        <v>#DIV/0!</v>
      </c>
      <c r="CH85" s="9"/>
      <c r="CI85" s="24" t="e">
        <f t="shared" si="118"/>
        <v>#DIV/0!</v>
      </c>
      <c r="CJ85" s="24" t="e">
        <f t="shared" si="119"/>
        <v>#DIV/0!</v>
      </c>
      <c r="CK85" s="24" t="e">
        <f t="shared" si="120"/>
        <v>#DIV/0!</v>
      </c>
      <c r="CL85" s="24" t="e">
        <f t="shared" si="121"/>
        <v>#DIV/0!</v>
      </c>
      <c r="CN85" s="52" t="e">
        <f t="shared" si="130"/>
        <v>#DIV/0!</v>
      </c>
      <c r="CO85" s="52" t="e">
        <f t="shared" si="131"/>
        <v>#DIV/0!</v>
      </c>
      <c r="CP85" s="52" t="e">
        <f t="shared" si="132"/>
        <v>#DIV/0!</v>
      </c>
      <c r="CQ85" s="52" t="e">
        <f t="shared" si="133"/>
        <v>#DIV/0!</v>
      </c>
      <c r="CR85" s="63" t="e">
        <f t="shared" si="134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41"/>
        <v>#DIV/0!</v>
      </c>
      <c r="G86" s="16">
        <f t="shared" si="112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2"/>
        <v>0</v>
      </c>
      <c r="AT86" s="29"/>
      <c r="AU86" s="29"/>
      <c r="AV86" s="29"/>
      <c r="AW86" s="29"/>
      <c r="AX86" s="16">
        <f t="shared" si="143"/>
        <v>0</v>
      </c>
      <c r="AY86" s="16"/>
      <c r="AZ86" s="26"/>
      <c r="BB86" s="1">
        <f t="shared" si="113"/>
        <v>0</v>
      </c>
      <c r="BC86" s="1">
        <f t="shared" si="114"/>
        <v>0</v>
      </c>
      <c r="BD86" s="1">
        <f t="shared" si="115"/>
        <v>0</v>
      </c>
      <c r="BE86" s="1">
        <f t="shared" si="116"/>
        <v>0</v>
      </c>
      <c r="BF86" s="15" t="e">
        <f t="shared" si="144"/>
        <v>#DIV/0!</v>
      </c>
      <c r="BL86" s="1">
        <f t="shared" si="107"/>
        <v>0</v>
      </c>
      <c r="BM86" s="1">
        <f t="shared" si="101"/>
        <v>0</v>
      </c>
      <c r="BN86" s="1">
        <f t="shared" si="102"/>
        <v>0</v>
      </c>
      <c r="BO86" s="1">
        <f t="shared" si="103"/>
        <v>0</v>
      </c>
      <c r="BP86" s="76">
        <f t="shared" si="117"/>
        <v>0</v>
      </c>
      <c r="BQ86" s="76">
        <f t="shared" si="108"/>
        <v>0</v>
      </c>
      <c r="BR86" s="76">
        <f t="shared" si="109"/>
        <v>0</v>
      </c>
      <c r="BS86" s="76">
        <f t="shared" si="110"/>
        <v>0</v>
      </c>
      <c r="BT86" s="76">
        <f t="shared" si="111"/>
        <v>0</v>
      </c>
      <c r="BU86" s="76">
        <f t="shared" si="104"/>
        <v>0</v>
      </c>
      <c r="BV86" s="76">
        <f t="shared" si="105"/>
        <v>0</v>
      </c>
      <c r="BW86" s="76">
        <f t="shared" si="106"/>
        <v>0</v>
      </c>
      <c r="BX86" s="76"/>
      <c r="BY86" s="44" t="e">
        <f t="shared" si="126"/>
        <v>#DIV/0!</v>
      </c>
      <c r="BZ86" s="44" t="e">
        <f t="shared" si="127"/>
        <v>#DIV/0!</v>
      </c>
      <c r="CA86" s="44" t="e">
        <f t="shared" si="128"/>
        <v>#DIV/0!</v>
      </c>
      <c r="CC86" s="47" t="e">
        <f t="shared" si="137"/>
        <v>#DIV/0!</v>
      </c>
      <c r="CD86" s="47" t="e">
        <f t="shared" si="138"/>
        <v>#DIV/0!</v>
      </c>
      <c r="CE86" s="47" t="e">
        <f t="shared" si="139"/>
        <v>#DIV/0!</v>
      </c>
      <c r="CF86" s="47" t="e">
        <f t="shared" si="140"/>
        <v>#DIV/0!</v>
      </c>
      <c r="CG86" s="14" t="e">
        <f t="shared" si="145"/>
        <v>#DIV/0!</v>
      </c>
      <c r="CH86" s="9"/>
      <c r="CI86" s="24" t="e">
        <f t="shared" si="118"/>
        <v>#DIV/0!</v>
      </c>
      <c r="CJ86" s="24" t="e">
        <f t="shared" si="119"/>
        <v>#DIV/0!</v>
      </c>
      <c r="CK86" s="24" t="e">
        <f t="shared" si="120"/>
        <v>#DIV/0!</v>
      </c>
      <c r="CL86" s="24" t="e">
        <f t="shared" si="121"/>
        <v>#DIV/0!</v>
      </c>
      <c r="CN86" s="52" t="e">
        <f t="shared" si="130"/>
        <v>#DIV/0!</v>
      </c>
      <c r="CO86" s="52" t="e">
        <f t="shared" si="131"/>
        <v>#DIV/0!</v>
      </c>
      <c r="CP86" s="52" t="e">
        <f t="shared" si="132"/>
        <v>#DIV/0!</v>
      </c>
      <c r="CQ86" s="52" t="e">
        <f t="shared" si="133"/>
        <v>#DIV/0!</v>
      </c>
      <c r="CR86" s="63" t="e">
        <f t="shared" si="134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41"/>
        <v>#DIV/0!</v>
      </c>
      <c r="G87" s="16">
        <f t="shared" si="112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2"/>
        <v>0</v>
      </c>
      <c r="AT87" s="29"/>
      <c r="AU87" s="29"/>
      <c r="AV87" s="29"/>
      <c r="AW87" s="29"/>
      <c r="AX87" s="16">
        <f t="shared" si="143"/>
        <v>0</v>
      </c>
      <c r="AY87" s="16"/>
      <c r="AZ87" s="26"/>
      <c r="BB87" s="1">
        <f t="shared" si="113"/>
        <v>0</v>
      </c>
      <c r="BC87" s="1">
        <f t="shared" si="114"/>
        <v>0</v>
      </c>
      <c r="BD87" s="1">
        <f t="shared" si="115"/>
        <v>0</v>
      </c>
      <c r="BE87" s="1">
        <f t="shared" si="116"/>
        <v>0</v>
      </c>
      <c r="BF87" s="15" t="e">
        <f t="shared" si="144"/>
        <v>#DIV/0!</v>
      </c>
      <c r="BL87" s="1">
        <f t="shared" si="107"/>
        <v>0</v>
      </c>
      <c r="BM87" s="1">
        <f t="shared" si="101"/>
        <v>0</v>
      </c>
      <c r="BN87" s="1">
        <f t="shared" si="102"/>
        <v>0</v>
      </c>
      <c r="BO87" s="1">
        <f t="shared" si="103"/>
        <v>0</v>
      </c>
      <c r="BP87" s="76">
        <f t="shared" si="117"/>
        <v>0</v>
      </c>
      <c r="BQ87" s="76">
        <f t="shared" si="108"/>
        <v>0</v>
      </c>
      <c r="BR87" s="76">
        <f t="shared" si="109"/>
        <v>0</v>
      </c>
      <c r="BS87" s="76">
        <f t="shared" si="110"/>
        <v>0</v>
      </c>
      <c r="BT87" s="76">
        <f t="shared" si="111"/>
        <v>0</v>
      </c>
      <c r="BU87" s="76">
        <f t="shared" si="104"/>
        <v>0</v>
      </c>
      <c r="BV87" s="76">
        <f t="shared" si="105"/>
        <v>0</v>
      </c>
      <c r="BW87" s="76">
        <f t="shared" si="106"/>
        <v>0</v>
      </c>
      <c r="BX87" s="76"/>
      <c r="BY87" s="44" t="e">
        <f t="shared" si="126"/>
        <v>#DIV/0!</v>
      </c>
      <c r="BZ87" s="44" t="e">
        <f t="shared" si="127"/>
        <v>#DIV/0!</v>
      </c>
      <c r="CA87" s="44" t="e">
        <f t="shared" si="128"/>
        <v>#DIV/0!</v>
      </c>
      <c r="CC87" s="47" t="e">
        <f t="shared" si="137"/>
        <v>#DIV/0!</v>
      </c>
      <c r="CD87" s="47" t="e">
        <f t="shared" si="138"/>
        <v>#DIV/0!</v>
      </c>
      <c r="CE87" s="47" t="e">
        <f t="shared" si="139"/>
        <v>#DIV/0!</v>
      </c>
      <c r="CF87" s="47" t="e">
        <f t="shared" si="140"/>
        <v>#DIV/0!</v>
      </c>
      <c r="CG87" s="14" t="e">
        <f t="shared" si="145"/>
        <v>#DIV/0!</v>
      </c>
      <c r="CH87" s="9"/>
      <c r="CI87" s="24" t="e">
        <f t="shared" si="118"/>
        <v>#DIV/0!</v>
      </c>
      <c r="CJ87" s="24" t="e">
        <f t="shared" si="119"/>
        <v>#DIV/0!</v>
      </c>
      <c r="CK87" s="24" t="e">
        <f t="shared" si="120"/>
        <v>#DIV/0!</v>
      </c>
      <c r="CL87" s="24" t="e">
        <f t="shared" si="121"/>
        <v>#DIV/0!</v>
      </c>
      <c r="CN87" s="52" t="e">
        <f t="shared" si="130"/>
        <v>#DIV/0!</v>
      </c>
      <c r="CO87" s="52" t="e">
        <f t="shared" si="131"/>
        <v>#DIV/0!</v>
      </c>
      <c r="CP87" s="52" t="e">
        <f t="shared" si="132"/>
        <v>#DIV/0!</v>
      </c>
      <c r="CQ87" s="52" t="e">
        <f t="shared" si="133"/>
        <v>#DIV/0!</v>
      </c>
      <c r="CR87" s="63" t="e">
        <f t="shared" si="134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41"/>
        <v>#DIV/0!</v>
      </c>
      <c r="G88" s="16">
        <f t="shared" si="112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2"/>
        <v>0</v>
      </c>
      <c r="AT88" s="29"/>
      <c r="AU88" s="29"/>
      <c r="AV88" s="29"/>
      <c r="AW88" s="29"/>
      <c r="AX88" s="16">
        <f t="shared" si="143"/>
        <v>0</v>
      </c>
      <c r="AY88" s="16"/>
      <c r="AZ88" s="26"/>
      <c r="BB88" s="1">
        <f t="shared" si="113"/>
        <v>0</v>
      </c>
      <c r="BC88" s="1">
        <f t="shared" si="114"/>
        <v>0</v>
      </c>
      <c r="BD88" s="1">
        <f t="shared" si="115"/>
        <v>0</v>
      </c>
      <c r="BE88" s="1">
        <f t="shared" si="116"/>
        <v>0</v>
      </c>
      <c r="BF88" s="15" t="e">
        <f t="shared" si="144"/>
        <v>#DIV/0!</v>
      </c>
      <c r="BL88" s="1">
        <f t="shared" si="107"/>
        <v>0</v>
      </c>
      <c r="BM88" s="1">
        <f t="shared" si="101"/>
        <v>0</v>
      </c>
      <c r="BN88" s="1">
        <f t="shared" si="102"/>
        <v>0</v>
      </c>
      <c r="BO88" s="1">
        <f t="shared" si="103"/>
        <v>0</v>
      </c>
      <c r="BP88" s="76">
        <f t="shared" si="117"/>
        <v>0</v>
      </c>
      <c r="BQ88" s="76">
        <f t="shared" si="108"/>
        <v>0</v>
      </c>
      <c r="BR88" s="76">
        <f t="shared" si="109"/>
        <v>0</v>
      </c>
      <c r="BS88" s="76">
        <f t="shared" si="110"/>
        <v>0</v>
      </c>
      <c r="BT88" s="76">
        <f t="shared" si="111"/>
        <v>0</v>
      </c>
      <c r="BU88" s="76">
        <f t="shared" si="104"/>
        <v>0</v>
      </c>
      <c r="BV88" s="76">
        <f t="shared" si="105"/>
        <v>0</v>
      </c>
      <c r="BW88" s="76">
        <f t="shared" si="106"/>
        <v>0</v>
      </c>
      <c r="BX88" s="76"/>
      <c r="BY88" s="44" t="e">
        <f t="shared" si="126"/>
        <v>#DIV/0!</v>
      </c>
      <c r="BZ88" s="44" t="e">
        <f t="shared" si="127"/>
        <v>#DIV/0!</v>
      </c>
      <c r="CA88" s="44" t="e">
        <f t="shared" si="128"/>
        <v>#DIV/0!</v>
      </c>
      <c r="CC88" s="47" t="e">
        <f t="shared" si="137"/>
        <v>#DIV/0!</v>
      </c>
      <c r="CD88" s="47" t="e">
        <f t="shared" si="138"/>
        <v>#DIV/0!</v>
      </c>
      <c r="CE88" s="47" t="e">
        <f t="shared" si="139"/>
        <v>#DIV/0!</v>
      </c>
      <c r="CF88" s="47" t="e">
        <f t="shared" si="140"/>
        <v>#DIV/0!</v>
      </c>
      <c r="CG88" s="14" t="e">
        <f t="shared" si="145"/>
        <v>#DIV/0!</v>
      </c>
      <c r="CH88" s="9"/>
      <c r="CI88" s="24" t="e">
        <f t="shared" si="118"/>
        <v>#DIV/0!</v>
      </c>
      <c r="CJ88" s="24" t="e">
        <f t="shared" si="119"/>
        <v>#DIV/0!</v>
      </c>
      <c r="CK88" s="24" t="e">
        <f t="shared" si="120"/>
        <v>#DIV/0!</v>
      </c>
      <c r="CL88" s="24" t="e">
        <f t="shared" si="121"/>
        <v>#DIV/0!</v>
      </c>
      <c r="CN88" s="52" t="e">
        <f t="shared" si="130"/>
        <v>#DIV/0!</v>
      </c>
      <c r="CO88" s="52" t="e">
        <f t="shared" si="131"/>
        <v>#DIV/0!</v>
      </c>
      <c r="CP88" s="52" t="e">
        <f t="shared" si="132"/>
        <v>#DIV/0!</v>
      </c>
      <c r="CQ88" s="52" t="e">
        <f t="shared" si="133"/>
        <v>#DIV/0!</v>
      </c>
      <c r="CR88" s="63" t="e">
        <f t="shared" si="134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41"/>
        <v>#DIV/0!</v>
      </c>
      <c r="G89" s="16">
        <f t="shared" si="112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2"/>
        <v>0</v>
      </c>
      <c r="AT89" s="29"/>
      <c r="AU89" s="29"/>
      <c r="AV89" s="29"/>
      <c r="AW89" s="29"/>
      <c r="AX89" s="16">
        <f t="shared" si="143"/>
        <v>0</v>
      </c>
      <c r="AY89" s="16"/>
      <c r="AZ89" s="26"/>
      <c r="BB89" s="1">
        <f t="shared" si="113"/>
        <v>0</v>
      </c>
      <c r="BC89" s="1">
        <f t="shared" si="114"/>
        <v>0</v>
      </c>
      <c r="BD89" s="1">
        <f t="shared" si="115"/>
        <v>0</v>
      </c>
      <c r="BE89" s="1">
        <f t="shared" si="116"/>
        <v>0</v>
      </c>
      <c r="BF89" s="15" t="e">
        <f t="shared" si="144"/>
        <v>#DIV/0!</v>
      </c>
      <c r="BL89" s="1">
        <f t="shared" si="107"/>
        <v>0</v>
      </c>
      <c r="BM89" s="1">
        <f t="shared" si="101"/>
        <v>0</v>
      </c>
      <c r="BN89" s="1">
        <f t="shared" si="102"/>
        <v>0</v>
      </c>
      <c r="BO89" s="1">
        <f t="shared" si="103"/>
        <v>0</v>
      </c>
      <c r="BP89" s="76">
        <f t="shared" si="117"/>
        <v>0</v>
      </c>
      <c r="BQ89" s="76">
        <f t="shared" si="108"/>
        <v>0</v>
      </c>
      <c r="BR89" s="76">
        <f t="shared" si="109"/>
        <v>0</v>
      </c>
      <c r="BS89" s="76">
        <f t="shared" si="110"/>
        <v>0</v>
      </c>
      <c r="BT89" s="76">
        <f t="shared" si="111"/>
        <v>0</v>
      </c>
      <c r="BU89" s="76">
        <f t="shared" si="104"/>
        <v>0</v>
      </c>
      <c r="BV89" s="76">
        <f t="shared" si="105"/>
        <v>0</v>
      </c>
      <c r="BW89" s="76">
        <f t="shared" si="106"/>
        <v>0</v>
      </c>
      <c r="BX89" s="76"/>
      <c r="BY89" s="44" t="e">
        <f t="shared" si="126"/>
        <v>#DIV/0!</v>
      </c>
      <c r="BZ89" s="44" t="e">
        <f t="shared" si="127"/>
        <v>#DIV/0!</v>
      </c>
      <c r="CA89" s="44" t="e">
        <f t="shared" si="128"/>
        <v>#DIV/0!</v>
      </c>
      <c r="CC89" s="47" t="e">
        <f t="shared" si="137"/>
        <v>#DIV/0!</v>
      </c>
      <c r="CD89" s="47" t="e">
        <f t="shared" si="138"/>
        <v>#DIV/0!</v>
      </c>
      <c r="CE89" s="47" t="e">
        <f t="shared" si="139"/>
        <v>#DIV/0!</v>
      </c>
      <c r="CF89" s="47" t="e">
        <f t="shared" si="140"/>
        <v>#DIV/0!</v>
      </c>
      <c r="CG89" s="14" t="e">
        <f t="shared" si="145"/>
        <v>#DIV/0!</v>
      </c>
      <c r="CH89" s="9"/>
      <c r="CI89" s="24" t="e">
        <f t="shared" si="118"/>
        <v>#DIV/0!</v>
      </c>
      <c r="CJ89" s="24" t="e">
        <f t="shared" si="119"/>
        <v>#DIV/0!</v>
      </c>
      <c r="CK89" s="24" t="e">
        <f t="shared" si="120"/>
        <v>#DIV/0!</v>
      </c>
      <c r="CL89" s="24" t="e">
        <f t="shared" si="121"/>
        <v>#DIV/0!</v>
      </c>
      <c r="CN89" s="52" t="e">
        <f t="shared" si="130"/>
        <v>#DIV/0!</v>
      </c>
      <c r="CO89" s="52" t="e">
        <f t="shared" si="131"/>
        <v>#DIV/0!</v>
      </c>
      <c r="CP89" s="52" t="e">
        <f t="shared" si="132"/>
        <v>#DIV/0!</v>
      </c>
      <c r="CQ89" s="52" t="e">
        <f t="shared" si="133"/>
        <v>#DIV/0!</v>
      </c>
      <c r="CR89" s="63" t="e">
        <f t="shared" si="134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41"/>
        <v>#DIV/0!</v>
      </c>
      <c r="G90" s="16">
        <f t="shared" si="112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2"/>
        <v>0</v>
      </c>
      <c r="AT90" s="29"/>
      <c r="AU90" s="29"/>
      <c r="AV90" s="29"/>
      <c r="AW90" s="29"/>
      <c r="AX90" s="16">
        <f t="shared" si="143"/>
        <v>0</v>
      </c>
      <c r="AY90" s="16"/>
      <c r="AZ90" s="26"/>
      <c r="BB90" s="1">
        <f t="shared" si="113"/>
        <v>0</v>
      </c>
      <c r="BC90" s="1">
        <f t="shared" si="114"/>
        <v>0</v>
      </c>
      <c r="BD90" s="1">
        <f t="shared" si="115"/>
        <v>0</v>
      </c>
      <c r="BE90" s="1">
        <f t="shared" si="116"/>
        <v>0</v>
      </c>
      <c r="BF90" s="15" t="e">
        <f t="shared" si="144"/>
        <v>#DIV/0!</v>
      </c>
      <c r="BL90" s="1">
        <f t="shared" si="107"/>
        <v>0</v>
      </c>
      <c r="BM90" s="1">
        <f t="shared" si="101"/>
        <v>0</v>
      </c>
      <c r="BN90" s="1">
        <f t="shared" si="102"/>
        <v>0</v>
      </c>
      <c r="BO90" s="1">
        <f t="shared" si="103"/>
        <v>0</v>
      </c>
      <c r="BP90" s="76">
        <f t="shared" si="117"/>
        <v>0</v>
      </c>
      <c r="BQ90" s="76">
        <f t="shared" si="108"/>
        <v>0</v>
      </c>
      <c r="BR90" s="76">
        <f t="shared" si="109"/>
        <v>0</v>
      </c>
      <c r="BS90" s="76">
        <f t="shared" si="110"/>
        <v>0</v>
      </c>
      <c r="BT90" s="76">
        <f t="shared" si="111"/>
        <v>0</v>
      </c>
      <c r="BU90" s="76">
        <f t="shared" si="104"/>
        <v>0</v>
      </c>
      <c r="BV90" s="76">
        <f t="shared" si="105"/>
        <v>0</v>
      </c>
      <c r="BW90" s="76">
        <f t="shared" si="106"/>
        <v>0</v>
      </c>
      <c r="BX90" s="76"/>
      <c r="BY90" s="44" t="e">
        <f t="shared" si="126"/>
        <v>#DIV/0!</v>
      </c>
      <c r="BZ90" s="44" t="e">
        <f t="shared" si="127"/>
        <v>#DIV/0!</v>
      </c>
      <c r="CA90" s="44" t="e">
        <f t="shared" si="128"/>
        <v>#DIV/0!</v>
      </c>
      <c r="CC90" s="47" t="e">
        <f t="shared" si="137"/>
        <v>#DIV/0!</v>
      </c>
      <c r="CD90" s="47" t="e">
        <f t="shared" si="138"/>
        <v>#DIV/0!</v>
      </c>
      <c r="CE90" s="47" t="e">
        <f t="shared" si="139"/>
        <v>#DIV/0!</v>
      </c>
      <c r="CF90" s="47" t="e">
        <f t="shared" si="140"/>
        <v>#DIV/0!</v>
      </c>
      <c r="CG90" s="14" t="e">
        <f t="shared" si="145"/>
        <v>#DIV/0!</v>
      </c>
      <c r="CH90" s="9"/>
      <c r="CI90" s="24" t="e">
        <f t="shared" si="118"/>
        <v>#DIV/0!</v>
      </c>
      <c r="CJ90" s="24" t="e">
        <f t="shared" si="119"/>
        <v>#DIV/0!</v>
      </c>
      <c r="CK90" s="24" t="e">
        <f t="shared" si="120"/>
        <v>#DIV/0!</v>
      </c>
      <c r="CL90" s="24" t="e">
        <f t="shared" si="121"/>
        <v>#DIV/0!</v>
      </c>
      <c r="CN90" s="52" t="e">
        <f t="shared" si="130"/>
        <v>#DIV/0!</v>
      </c>
      <c r="CO90" s="52" t="e">
        <f t="shared" si="131"/>
        <v>#DIV/0!</v>
      </c>
      <c r="CP90" s="52" t="e">
        <f t="shared" si="132"/>
        <v>#DIV/0!</v>
      </c>
      <c r="CQ90" s="52" t="e">
        <f t="shared" si="133"/>
        <v>#DIV/0!</v>
      </c>
      <c r="CR90" s="63" t="e">
        <f t="shared" si="134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41"/>
        <v>#DIV/0!</v>
      </c>
      <c r="G91" s="16">
        <f t="shared" si="112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2"/>
        <v>0</v>
      </c>
      <c r="AT91" s="29"/>
      <c r="AU91" s="29"/>
      <c r="AV91" s="29"/>
      <c r="AW91" s="29"/>
      <c r="AX91" s="16">
        <f t="shared" si="143"/>
        <v>0</v>
      </c>
      <c r="AY91" s="16"/>
      <c r="AZ91" s="26"/>
      <c r="BB91" s="1">
        <f t="shared" si="113"/>
        <v>0</v>
      </c>
      <c r="BC91" s="1">
        <f t="shared" si="114"/>
        <v>0</v>
      </c>
      <c r="BD91" s="1">
        <f t="shared" si="115"/>
        <v>0</v>
      </c>
      <c r="BE91" s="1">
        <f t="shared" si="116"/>
        <v>0</v>
      </c>
      <c r="BF91" s="15" t="e">
        <f t="shared" si="144"/>
        <v>#DIV/0!</v>
      </c>
      <c r="BL91" s="1">
        <f t="shared" si="107"/>
        <v>0</v>
      </c>
      <c r="BM91" s="1">
        <f t="shared" si="101"/>
        <v>0</v>
      </c>
      <c r="BN91" s="1">
        <f t="shared" si="102"/>
        <v>0</v>
      </c>
      <c r="BO91" s="1">
        <f t="shared" si="103"/>
        <v>0</v>
      </c>
      <c r="BP91" s="76">
        <f t="shared" si="117"/>
        <v>0</v>
      </c>
      <c r="BQ91" s="76">
        <f t="shared" si="108"/>
        <v>0</v>
      </c>
      <c r="BR91" s="76">
        <f t="shared" si="109"/>
        <v>0</v>
      </c>
      <c r="BS91" s="76">
        <f t="shared" si="110"/>
        <v>0</v>
      </c>
      <c r="BT91" s="76">
        <f t="shared" si="111"/>
        <v>0</v>
      </c>
      <c r="BU91" s="76">
        <f t="shared" si="104"/>
        <v>0</v>
      </c>
      <c r="BV91" s="76">
        <f t="shared" si="105"/>
        <v>0</v>
      </c>
      <c r="BW91" s="76">
        <f t="shared" si="106"/>
        <v>0</v>
      </c>
      <c r="BX91" s="76"/>
      <c r="BY91" s="44" t="e">
        <f t="shared" si="126"/>
        <v>#DIV/0!</v>
      </c>
      <c r="BZ91" s="44" t="e">
        <f t="shared" si="127"/>
        <v>#DIV/0!</v>
      </c>
      <c r="CA91" s="44" t="e">
        <f t="shared" si="128"/>
        <v>#DIV/0!</v>
      </c>
      <c r="CC91" s="47" t="e">
        <f t="shared" si="137"/>
        <v>#DIV/0!</v>
      </c>
      <c r="CD91" s="47" t="e">
        <f t="shared" si="138"/>
        <v>#DIV/0!</v>
      </c>
      <c r="CE91" s="47" t="e">
        <f t="shared" si="139"/>
        <v>#DIV/0!</v>
      </c>
      <c r="CF91" s="47" t="e">
        <f t="shared" si="140"/>
        <v>#DIV/0!</v>
      </c>
      <c r="CG91" s="14" t="e">
        <f t="shared" si="145"/>
        <v>#DIV/0!</v>
      </c>
      <c r="CH91" s="9"/>
      <c r="CI91" s="24" t="e">
        <f t="shared" si="118"/>
        <v>#DIV/0!</v>
      </c>
      <c r="CJ91" s="24" t="e">
        <f t="shared" si="119"/>
        <v>#DIV/0!</v>
      </c>
      <c r="CK91" s="24" t="e">
        <f t="shared" si="120"/>
        <v>#DIV/0!</v>
      </c>
      <c r="CL91" s="24" t="e">
        <f t="shared" si="121"/>
        <v>#DIV/0!</v>
      </c>
      <c r="CN91" s="52" t="e">
        <f t="shared" si="130"/>
        <v>#DIV/0!</v>
      </c>
      <c r="CO91" s="52" t="e">
        <f t="shared" si="131"/>
        <v>#DIV/0!</v>
      </c>
      <c r="CP91" s="52" t="e">
        <f t="shared" si="132"/>
        <v>#DIV/0!</v>
      </c>
      <c r="CQ91" s="52" t="e">
        <f t="shared" si="133"/>
        <v>#DIV/0!</v>
      </c>
      <c r="CR91" s="63" t="e">
        <f t="shared" si="134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41"/>
        <v>#DIV/0!</v>
      </c>
      <c r="G92" s="16">
        <f t="shared" si="112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2"/>
        <v>0</v>
      </c>
      <c r="AT92" s="29"/>
      <c r="AU92" s="29"/>
      <c r="AV92" s="29"/>
      <c r="AW92" s="29"/>
      <c r="AX92" s="16">
        <f t="shared" si="143"/>
        <v>0</v>
      </c>
      <c r="AY92" s="16"/>
      <c r="AZ92" s="26"/>
      <c r="BB92" s="1">
        <f t="shared" si="113"/>
        <v>0</v>
      </c>
      <c r="BC92" s="1">
        <f t="shared" si="114"/>
        <v>0</v>
      </c>
      <c r="BD92" s="1">
        <f t="shared" si="115"/>
        <v>0</v>
      </c>
      <c r="BE92" s="1">
        <f t="shared" si="116"/>
        <v>0</v>
      </c>
      <c r="BF92" s="15" t="e">
        <f t="shared" si="144"/>
        <v>#DIV/0!</v>
      </c>
      <c r="BL92" s="1">
        <f t="shared" si="107"/>
        <v>0</v>
      </c>
      <c r="BM92" s="1">
        <f t="shared" si="101"/>
        <v>0</v>
      </c>
      <c r="BN92" s="1">
        <f t="shared" si="102"/>
        <v>0</v>
      </c>
      <c r="BO92" s="1">
        <f t="shared" si="103"/>
        <v>0</v>
      </c>
      <c r="BP92" s="76">
        <f t="shared" si="117"/>
        <v>0</v>
      </c>
      <c r="BQ92" s="76">
        <f t="shared" si="108"/>
        <v>0</v>
      </c>
      <c r="BR92" s="76">
        <f t="shared" si="109"/>
        <v>0</v>
      </c>
      <c r="BS92" s="76">
        <f t="shared" si="110"/>
        <v>0</v>
      </c>
      <c r="BT92" s="76">
        <f t="shared" si="111"/>
        <v>0</v>
      </c>
      <c r="BU92" s="76">
        <f t="shared" si="104"/>
        <v>0</v>
      </c>
      <c r="BV92" s="76">
        <f t="shared" si="105"/>
        <v>0</v>
      </c>
      <c r="BW92" s="76">
        <f t="shared" si="106"/>
        <v>0</v>
      </c>
      <c r="BX92" s="76"/>
      <c r="BY92" s="44" t="e">
        <f t="shared" si="126"/>
        <v>#DIV/0!</v>
      </c>
      <c r="BZ92" s="44" t="e">
        <f t="shared" si="127"/>
        <v>#DIV/0!</v>
      </c>
      <c r="CA92" s="44" t="e">
        <f t="shared" si="128"/>
        <v>#DIV/0!</v>
      </c>
      <c r="CC92" s="47" t="e">
        <f t="shared" si="137"/>
        <v>#DIV/0!</v>
      </c>
      <c r="CD92" s="47" t="e">
        <f t="shared" si="138"/>
        <v>#DIV/0!</v>
      </c>
      <c r="CE92" s="47" t="e">
        <f t="shared" si="139"/>
        <v>#DIV/0!</v>
      </c>
      <c r="CF92" s="47" t="e">
        <f t="shared" si="140"/>
        <v>#DIV/0!</v>
      </c>
      <c r="CG92" s="14" t="e">
        <f t="shared" si="145"/>
        <v>#DIV/0!</v>
      </c>
      <c r="CH92" s="9"/>
      <c r="CI92" s="24" t="e">
        <f t="shared" si="118"/>
        <v>#DIV/0!</v>
      </c>
      <c r="CJ92" s="24" t="e">
        <f t="shared" si="119"/>
        <v>#DIV/0!</v>
      </c>
      <c r="CK92" s="24" t="e">
        <f t="shared" si="120"/>
        <v>#DIV/0!</v>
      </c>
      <c r="CL92" s="24" t="e">
        <f t="shared" si="121"/>
        <v>#DIV/0!</v>
      </c>
      <c r="CN92" s="52" t="e">
        <f t="shared" si="130"/>
        <v>#DIV/0!</v>
      </c>
      <c r="CO92" s="52" t="e">
        <f t="shared" si="131"/>
        <v>#DIV/0!</v>
      </c>
      <c r="CP92" s="52" t="e">
        <f t="shared" si="132"/>
        <v>#DIV/0!</v>
      </c>
      <c r="CQ92" s="52" t="e">
        <f t="shared" si="133"/>
        <v>#DIV/0!</v>
      </c>
      <c r="CR92" s="63" t="e">
        <f t="shared" si="134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41"/>
        <v>#DIV/0!</v>
      </c>
      <c r="G93" s="16">
        <f t="shared" si="112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2"/>
        <v>0</v>
      </c>
      <c r="AT93" s="29"/>
      <c r="AU93" s="29"/>
      <c r="AV93" s="29"/>
      <c r="AW93" s="29"/>
      <c r="AX93" s="16">
        <f t="shared" si="143"/>
        <v>0</v>
      </c>
      <c r="AY93" s="16"/>
      <c r="AZ93" s="26"/>
      <c r="BB93" s="1">
        <f t="shared" si="113"/>
        <v>0</v>
      </c>
      <c r="BC93" s="1">
        <f t="shared" si="114"/>
        <v>0</v>
      </c>
      <c r="BD93" s="1">
        <f t="shared" si="115"/>
        <v>0</v>
      </c>
      <c r="BE93" s="1">
        <f t="shared" si="116"/>
        <v>0</v>
      </c>
      <c r="BF93" s="15" t="e">
        <f t="shared" si="144"/>
        <v>#DIV/0!</v>
      </c>
      <c r="BL93" s="1">
        <f t="shared" si="107"/>
        <v>0</v>
      </c>
      <c r="BM93" s="1">
        <f t="shared" si="101"/>
        <v>0</v>
      </c>
      <c r="BN93" s="1">
        <f t="shared" si="102"/>
        <v>0</v>
      </c>
      <c r="BO93" s="1">
        <f t="shared" si="103"/>
        <v>0</v>
      </c>
      <c r="BP93" s="76">
        <f t="shared" si="117"/>
        <v>0</v>
      </c>
      <c r="BQ93" s="76">
        <f t="shared" si="108"/>
        <v>0</v>
      </c>
      <c r="BR93" s="76">
        <f t="shared" si="109"/>
        <v>0</v>
      </c>
      <c r="BS93" s="76">
        <f t="shared" si="110"/>
        <v>0</v>
      </c>
      <c r="BT93" s="76">
        <f t="shared" si="111"/>
        <v>0</v>
      </c>
      <c r="BU93" s="76">
        <f t="shared" si="104"/>
        <v>0</v>
      </c>
      <c r="BV93" s="76">
        <f t="shared" si="105"/>
        <v>0</v>
      </c>
      <c r="BW93" s="76">
        <f t="shared" si="106"/>
        <v>0</v>
      </c>
      <c r="BX93" s="76"/>
      <c r="BY93" s="44" t="e">
        <f t="shared" si="126"/>
        <v>#DIV/0!</v>
      </c>
      <c r="BZ93" s="44" t="e">
        <f t="shared" si="127"/>
        <v>#DIV/0!</v>
      </c>
      <c r="CA93" s="44" t="e">
        <f t="shared" si="128"/>
        <v>#DIV/0!</v>
      </c>
      <c r="CC93" s="47" t="e">
        <f t="shared" si="137"/>
        <v>#DIV/0!</v>
      </c>
      <c r="CD93" s="47" t="e">
        <f t="shared" si="138"/>
        <v>#DIV/0!</v>
      </c>
      <c r="CE93" s="47" t="e">
        <f t="shared" si="139"/>
        <v>#DIV/0!</v>
      </c>
      <c r="CF93" s="47" t="e">
        <f t="shared" si="140"/>
        <v>#DIV/0!</v>
      </c>
      <c r="CG93" s="14" t="e">
        <f t="shared" si="145"/>
        <v>#DIV/0!</v>
      </c>
      <c r="CH93" s="9"/>
      <c r="CI93" s="24" t="e">
        <f t="shared" si="118"/>
        <v>#DIV/0!</v>
      </c>
      <c r="CJ93" s="24" t="e">
        <f t="shared" si="119"/>
        <v>#DIV/0!</v>
      </c>
      <c r="CK93" s="24" t="e">
        <f t="shared" si="120"/>
        <v>#DIV/0!</v>
      </c>
      <c r="CL93" s="24" t="e">
        <f t="shared" si="121"/>
        <v>#DIV/0!</v>
      </c>
      <c r="CN93" s="52" t="e">
        <f t="shared" si="130"/>
        <v>#DIV/0!</v>
      </c>
      <c r="CO93" s="52" t="e">
        <f t="shared" si="131"/>
        <v>#DIV/0!</v>
      </c>
      <c r="CP93" s="52" t="e">
        <f t="shared" si="132"/>
        <v>#DIV/0!</v>
      </c>
      <c r="CQ93" s="52" t="e">
        <f t="shared" si="133"/>
        <v>#DIV/0!</v>
      </c>
      <c r="CR93" s="63" t="e">
        <f t="shared" si="134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41"/>
        <v>#DIV/0!</v>
      </c>
      <c r="G94" s="16">
        <f t="shared" si="112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2"/>
        <v>0</v>
      </c>
      <c r="AT94" s="29"/>
      <c r="AU94" s="29"/>
      <c r="AV94" s="29"/>
      <c r="AW94" s="29"/>
      <c r="AX94" s="16">
        <f t="shared" si="143"/>
        <v>0</v>
      </c>
      <c r="AY94" s="16"/>
      <c r="AZ94" s="26"/>
      <c r="BB94" s="1">
        <f t="shared" si="113"/>
        <v>0</v>
      </c>
      <c r="BC94" s="1">
        <f t="shared" si="114"/>
        <v>0</v>
      </c>
      <c r="BD94" s="1">
        <f t="shared" si="115"/>
        <v>0</v>
      </c>
      <c r="BE94" s="1">
        <f t="shared" si="116"/>
        <v>0</v>
      </c>
      <c r="BF94" s="15" t="e">
        <f t="shared" si="144"/>
        <v>#DIV/0!</v>
      </c>
      <c r="BL94" s="1">
        <f t="shared" si="107"/>
        <v>0</v>
      </c>
      <c r="BM94" s="1">
        <f t="shared" si="101"/>
        <v>0</v>
      </c>
      <c r="BN94" s="1">
        <f t="shared" si="102"/>
        <v>0</v>
      </c>
      <c r="BO94" s="1">
        <f t="shared" si="103"/>
        <v>0</v>
      </c>
      <c r="BP94" s="76">
        <f t="shared" si="117"/>
        <v>0</v>
      </c>
      <c r="BQ94" s="76">
        <f t="shared" si="108"/>
        <v>0</v>
      </c>
      <c r="BR94" s="76">
        <f t="shared" si="109"/>
        <v>0</v>
      </c>
      <c r="BS94" s="76">
        <f t="shared" si="110"/>
        <v>0</v>
      </c>
      <c r="BT94" s="76">
        <f t="shared" si="111"/>
        <v>0</v>
      </c>
      <c r="BU94" s="76">
        <f t="shared" si="104"/>
        <v>0</v>
      </c>
      <c r="BV94" s="76">
        <f t="shared" si="105"/>
        <v>0</v>
      </c>
      <c r="BW94" s="76">
        <f t="shared" si="106"/>
        <v>0</v>
      </c>
      <c r="BX94" s="76"/>
      <c r="BY94" s="44" t="e">
        <f t="shared" si="126"/>
        <v>#DIV/0!</v>
      </c>
      <c r="BZ94" s="44" t="e">
        <f t="shared" si="127"/>
        <v>#DIV/0!</v>
      </c>
      <c r="CA94" s="44" t="e">
        <f t="shared" si="128"/>
        <v>#DIV/0!</v>
      </c>
      <c r="CC94" s="47" t="e">
        <f t="shared" si="137"/>
        <v>#DIV/0!</v>
      </c>
      <c r="CD94" s="47" t="e">
        <f t="shared" si="138"/>
        <v>#DIV/0!</v>
      </c>
      <c r="CE94" s="47" t="e">
        <f t="shared" si="139"/>
        <v>#DIV/0!</v>
      </c>
      <c r="CF94" s="47" t="e">
        <f t="shared" si="140"/>
        <v>#DIV/0!</v>
      </c>
      <c r="CG94" s="14" t="e">
        <f t="shared" si="145"/>
        <v>#DIV/0!</v>
      </c>
      <c r="CH94" s="9"/>
      <c r="CI94" s="24" t="e">
        <f t="shared" si="118"/>
        <v>#DIV/0!</v>
      </c>
      <c r="CJ94" s="24" t="e">
        <f t="shared" si="119"/>
        <v>#DIV/0!</v>
      </c>
      <c r="CK94" s="24" t="e">
        <f t="shared" si="120"/>
        <v>#DIV/0!</v>
      </c>
      <c r="CL94" s="24" t="e">
        <f t="shared" si="121"/>
        <v>#DIV/0!</v>
      </c>
      <c r="CN94" s="52" t="e">
        <f t="shared" si="130"/>
        <v>#DIV/0!</v>
      </c>
      <c r="CO94" s="52" t="e">
        <f t="shared" si="131"/>
        <v>#DIV/0!</v>
      </c>
      <c r="CP94" s="52" t="e">
        <f t="shared" si="132"/>
        <v>#DIV/0!</v>
      </c>
      <c r="CQ94" s="52" t="e">
        <f t="shared" si="133"/>
        <v>#DIV/0!</v>
      </c>
      <c r="CR94" s="63" t="e">
        <f t="shared" si="134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300" t="s">
        <v>426</v>
      </c>
    </row>
    <row r="134" spans="99:99">
      <c r="CU134" s="57" t="s">
        <v>131</v>
      </c>
    </row>
    <row r="157" spans="99:99">
      <c r="CU157" s="300" t="s">
        <v>427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P1" workbookViewId="0">
      <pane ySplit="5" topLeftCell="A6" activePane="bottomLeft" state="frozen"/>
      <selection pane="bottomLeft" activeCell="AU5" sqref="AU5:AY5"/>
    </sheetView>
  </sheetViews>
  <sheetFormatPr defaultColWidth="8.875" defaultRowHeight="12.75"/>
  <cols>
    <col min="1" max="1" width="18.125" style="115" customWidth="1"/>
    <col min="2" max="52" width="8.875" style="115"/>
    <col min="53" max="53" width="13.125" style="115" customWidth="1"/>
    <col min="54" max="55" width="13.5" style="115" customWidth="1"/>
    <col min="56" max="57" width="8.875" style="115"/>
    <col min="58" max="58" width="10.5" style="115" customWidth="1"/>
    <col min="59" max="62" width="8.875" style="115"/>
    <col min="63" max="63" width="8.875" style="138"/>
    <col min="64" max="64" width="30.875" style="145" customWidth="1"/>
    <col min="65" max="65" width="11.375" style="115" bestFit="1" customWidth="1"/>
    <col min="66" max="68" width="8.875" style="115"/>
    <col min="69" max="69" width="11.375" style="115" bestFit="1" customWidth="1"/>
    <col min="70" max="73" width="8.875" style="115"/>
    <col min="74" max="74" width="9.875" style="115" customWidth="1"/>
    <col min="75" max="80" width="8.875" style="115"/>
    <col min="81" max="81" width="27.125" style="115" customWidth="1"/>
    <col min="82" max="82" width="11.375" style="115" bestFit="1" customWidth="1"/>
    <col min="83" max="85" width="8.875" style="115"/>
    <col min="86" max="86" width="11.375" style="115" bestFit="1" customWidth="1"/>
    <col min="87" max="90" width="8.875" style="115"/>
    <col min="91" max="91" width="9.625" style="115" customWidth="1"/>
    <col min="92" max="107" width="8.875" style="115"/>
    <col min="108" max="108" width="9.875" style="115" customWidth="1"/>
    <col min="109" max="127" width="8.875" style="115"/>
    <col min="128" max="264" width="8.875" style="186"/>
    <col min="265" max="265" width="18.125" style="186" customWidth="1"/>
    <col min="266" max="315" width="8.875" style="186"/>
    <col min="316" max="316" width="13.125" style="186" customWidth="1"/>
    <col min="317" max="318" width="13.5" style="186" customWidth="1"/>
    <col min="319" max="320" width="8.875" style="186"/>
    <col min="321" max="321" width="10.5" style="186" customWidth="1"/>
    <col min="322" max="326" width="8.875" style="186"/>
    <col min="327" max="327" width="30.875" style="186" customWidth="1"/>
    <col min="328" max="328" width="11.375" style="186" bestFit="1" customWidth="1"/>
    <col min="329" max="331" width="8.875" style="186"/>
    <col min="332" max="332" width="11.375" style="186" bestFit="1" customWidth="1"/>
    <col min="333" max="336" width="8.875" style="186"/>
    <col min="337" max="337" width="9.875" style="186" customWidth="1"/>
    <col min="338" max="340" width="8.875" style="186"/>
    <col min="341" max="341" width="27.125" style="186" customWidth="1"/>
    <col min="342" max="342" width="11.375" style="186" bestFit="1" customWidth="1"/>
    <col min="343" max="345" width="8.875" style="186"/>
    <col min="346" max="346" width="11.375" style="186" bestFit="1" customWidth="1"/>
    <col min="347" max="350" width="8.875" style="186"/>
    <col min="351" max="351" width="9.625" style="186" customWidth="1"/>
    <col min="352" max="364" width="8.875" style="186"/>
    <col min="365" max="365" width="9.875" style="186" customWidth="1"/>
    <col min="366" max="520" width="8.875" style="186"/>
    <col min="521" max="521" width="18.125" style="186" customWidth="1"/>
    <col min="522" max="571" width="8.875" style="186"/>
    <col min="572" max="572" width="13.125" style="186" customWidth="1"/>
    <col min="573" max="574" width="13.5" style="186" customWidth="1"/>
    <col min="575" max="576" width="8.875" style="186"/>
    <col min="577" max="577" width="10.5" style="186" customWidth="1"/>
    <col min="578" max="582" width="8.875" style="186"/>
    <col min="583" max="583" width="30.875" style="186" customWidth="1"/>
    <col min="584" max="584" width="11.375" style="186" bestFit="1" customWidth="1"/>
    <col min="585" max="587" width="8.875" style="186"/>
    <col min="588" max="588" width="11.375" style="186" bestFit="1" customWidth="1"/>
    <col min="589" max="592" width="8.875" style="186"/>
    <col min="593" max="593" width="9.875" style="186" customWidth="1"/>
    <col min="594" max="596" width="8.875" style="186"/>
    <col min="597" max="597" width="27.125" style="186" customWidth="1"/>
    <col min="598" max="598" width="11.375" style="186" bestFit="1" customWidth="1"/>
    <col min="599" max="601" width="8.875" style="186"/>
    <col min="602" max="602" width="11.375" style="186" bestFit="1" customWidth="1"/>
    <col min="603" max="606" width="8.875" style="186"/>
    <col min="607" max="607" width="9.625" style="186" customWidth="1"/>
    <col min="608" max="620" width="8.875" style="186"/>
    <col min="621" max="621" width="9.875" style="186" customWidth="1"/>
    <col min="622" max="776" width="8.875" style="186"/>
    <col min="777" max="777" width="18.125" style="186" customWidth="1"/>
    <col min="778" max="827" width="8.875" style="186"/>
    <col min="828" max="828" width="13.125" style="186" customWidth="1"/>
    <col min="829" max="830" width="13.5" style="186" customWidth="1"/>
    <col min="831" max="832" width="8.875" style="186"/>
    <col min="833" max="833" width="10.5" style="186" customWidth="1"/>
    <col min="834" max="838" width="8.875" style="186"/>
    <col min="839" max="839" width="30.875" style="186" customWidth="1"/>
    <col min="840" max="840" width="11.375" style="186" bestFit="1" customWidth="1"/>
    <col min="841" max="843" width="8.875" style="186"/>
    <col min="844" max="844" width="11.375" style="186" bestFit="1" customWidth="1"/>
    <col min="845" max="848" width="8.875" style="186"/>
    <col min="849" max="849" width="9.875" style="186" customWidth="1"/>
    <col min="850" max="852" width="8.875" style="186"/>
    <col min="853" max="853" width="27.125" style="186" customWidth="1"/>
    <col min="854" max="854" width="11.375" style="186" bestFit="1" customWidth="1"/>
    <col min="855" max="857" width="8.875" style="186"/>
    <col min="858" max="858" width="11.375" style="186" bestFit="1" customWidth="1"/>
    <col min="859" max="862" width="8.875" style="186"/>
    <col min="863" max="863" width="9.625" style="186" customWidth="1"/>
    <col min="864" max="876" width="8.875" style="186"/>
    <col min="877" max="877" width="9.875" style="186" customWidth="1"/>
    <col min="878" max="1032" width="8.875" style="186"/>
    <col min="1033" max="1033" width="18.125" style="186" customWidth="1"/>
    <col min="1034" max="1083" width="8.875" style="186"/>
    <col min="1084" max="1084" width="13.125" style="186" customWidth="1"/>
    <col min="1085" max="1086" width="13.5" style="186" customWidth="1"/>
    <col min="1087" max="1088" width="8.875" style="186"/>
    <col min="1089" max="1089" width="10.5" style="186" customWidth="1"/>
    <col min="1090" max="1094" width="8.875" style="186"/>
    <col min="1095" max="1095" width="30.875" style="186" customWidth="1"/>
    <col min="1096" max="1096" width="11.375" style="186" bestFit="1" customWidth="1"/>
    <col min="1097" max="1099" width="8.875" style="186"/>
    <col min="1100" max="1100" width="11.375" style="186" bestFit="1" customWidth="1"/>
    <col min="1101" max="1104" width="8.875" style="186"/>
    <col min="1105" max="1105" width="9.875" style="186" customWidth="1"/>
    <col min="1106" max="1108" width="8.875" style="186"/>
    <col min="1109" max="1109" width="27.125" style="186" customWidth="1"/>
    <col min="1110" max="1110" width="11.375" style="186" bestFit="1" customWidth="1"/>
    <col min="1111" max="1113" width="8.875" style="186"/>
    <col min="1114" max="1114" width="11.375" style="186" bestFit="1" customWidth="1"/>
    <col min="1115" max="1118" width="8.875" style="186"/>
    <col min="1119" max="1119" width="9.625" style="186" customWidth="1"/>
    <col min="1120" max="1132" width="8.875" style="186"/>
    <col min="1133" max="1133" width="9.875" style="186" customWidth="1"/>
    <col min="1134" max="1288" width="8.875" style="186"/>
    <col min="1289" max="1289" width="18.125" style="186" customWidth="1"/>
    <col min="1290" max="1339" width="8.875" style="186"/>
    <col min="1340" max="1340" width="13.125" style="186" customWidth="1"/>
    <col min="1341" max="1342" width="13.5" style="186" customWidth="1"/>
    <col min="1343" max="1344" width="8.875" style="186"/>
    <col min="1345" max="1345" width="10.5" style="186" customWidth="1"/>
    <col min="1346" max="1350" width="8.875" style="186"/>
    <col min="1351" max="1351" width="30.875" style="186" customWidth="1"/>
    <col min="1352" max="1352" width="11.375" style="186" bestFit="1" customWidth="1"/>
    <col min="1353" max="1355" width="8.875" style="186"/>
    <col min="1356" max="1356" width="11.375" style="186" bestFit="1" customWidth="1"/>
    <col min="1357" max="1360" width="8.875" style="186"/>
    <col min="1361" max="1361" width="9.875" style="186" customWidth="1"/>
    <col min="1362" max="1364" width="8.875" style="186"/>
    <col min="1365" max="1365" width="27.125" style="186" customWidth="1"/>
    <col min="1366" max="1366" width="11.375" style="186" bestFit="1" customWidth="1"/>
    <col min="1367" max="1369" width="8.875" style="186"/>
    <col min="1370" max="1370" width="11.375" style="186" bestFit="1" customWidth="1"/>
    <col min="1371" max="1374" width="8.875" style="186"/>
    <col min="1375" max="1375" width="9.625" style="186" customWidth="1"/>
    <col min="1376" max="1388" width="8.875" style="186"/>
    <col min="1389" max="1389" width="9.875" style="186" customWidth="1"/>
    <col min="1390" max="1544" width="8.875" style="186"/>
    <col min="1545" max="1545" width="18.125" style="186" customWidth="1"/>
    <col min="1546" max="1595" width="8.875" style="186"/>
    <col min="1596" max="1596" width="13.125" style="186" customWidth="1"/>
    <col min="1597" max="1598" width="13.5" style="186" customWidth="1"/>
    <col min="1599" max="1600" width="8.875" style="186"/>
    <col min="1601" max="1601" width="10.5" style="186" customWidth="1"/>
    <col min="1602" max="1606" width="8.875" style="186"/>
    <col min="1607" max="1607" width="30.875" style="186" customWidth="1"/>
    <col min="1608" max="1608" width="11.375" style="186" bestFit="1" customWidth="1"/>
    <col min="1609" max="1611" width="8.875" style="186"/>
    <col min="1612" max="1612" width="11.375" style="186" bestFit="1" customWidth="1"/>
    <col min="1613" max="1616" width="8.875" style="186"/>
    <col min="1617" max="1617" width="9.875" style="186" customWidth="1"/>
    <col min="1618" max="1620" width="8.875" style="186"/>
    <col min="1621" max="1621" width="27.125" style="186" customWidth="1"/>
    <col min="1622" max="1622" width="11.375" style="186" bestFit="1" customWidth="1"/>
    <col min="1623" max="1625" width="8.875" style="186"/>
    <col min="1626" max="1626" width="11.375" style="186" bestFit="1" customWidth="1"/>
    <col min="1627" max="1630" width="8.875" style="186"/>
    <col min="1631" max="1631" width="9.625" style="186" customWidth="1"/>
    <col min="1632" max="1644" width="8.875" style="186"/>
    <col min="1645" max="1645" width="9.875" style="186" customWidth="1"/>
    <col min="1646" max="1800" width="8.875" style="186"/>
    <col min="1801" max="1801" width="18.125" style="186" customWidth="1"/>
    <col min="1802" max="1851" width="8.875" style="186"/>
    <col min="1852" max="1852" width="13.125" style="186" customWidth="1"/>
    <col min="1853" max="1854" width="13.5" style="186" customWidth="1"/>
    <col min="1855" max="1856" width="8.875" style="186"/>
    <col min="1857" max="1857" width="10.5" style="186" customWidth="1"/>
    <col min="1858" max="1862" width="8.875" style="186"/>
    <col min="1863" max="1863" width="30.875" style="186" customWidth="1"/>
    <col min="1864" max="1864" width="11.375" style="186" bestFit="1" customWidth="1"/>
    <col min="1865" max="1867" width="8.875" style="186"/>
    <col min="1868" max="1868" width="11.375" style="186" bestFit="1" customWidth="1"/>
    <col min="1869" max="1872" width="8.875" style="186"/>
    <col min="1873" max="1873" width="9.875" style="186" customWidth="1"/>
    <col min="1874" max="1876" width="8.875" style="186"/>
    <col min="1877" max="1877" width="27.125" style="186" customWidth="1"/>
    <col min="1878" max="1878" width="11.375" style="186" bestFit="1" customWidth="1"/>
    <col min="1879" max="1881" width="8.875" style="186"/>
    <col min="1882" max="1882" width="11.375" style="186" bestFit="1" customWidth="1"/>
    <col min="1883" max="1886" width="8.875" style="186"/>
    <col min="1887" max="1887" width="9.625" style="186" customWidth="1"/>
    <col min="1888" max="1900" width="8.875" style="186"/>
    <col min="1901" max="1901" width="9.875" style="186" customWidth="1"/>
    <col min="1902" max="2056" width="8.875" style="186"/>
    <col min="2057" max="2057" width="18.125" style="186" customWidth="1"/>
    <col min="2058" max="2107" width="8.875" style="186"/>
    <col min="2108" max="2108" width="13.125" style="186" customWidth="1"/>
    <col min="2109" max="2110" width="13.5" style="186" customWidth="1"/>
    <col min="2111" max="2112" width="8.875" style="186"/>
    <col min="2113" max="2113" width="10.5" style="186" customWidth="1"/>
    <col min="2114" max="2118" width="8.875" style="186"/>
    <col min="2119" max="2119" width="30.875" style="186" customWidth="1"/>
    <col min="2120" max="2120" width="11.375" style="186" bestFit="1" customWidth="1"/>
    <col min="2121" max="2123" width="8.875" style="186"/>
    <col min="2124" max="2124" width="11.375" style="186" bestFit="1" customWidth="1"/>
    <col min="2125" max="2128" width="8.875" style="186"/>
    <col min="2129" max="2129" width="9.875" style="186" customWidth="1"/>
    <col min="2130" max="2132" width="8.875" style="186"/>
    <col min="2133" max="2133" width="27.125" style="186" customWidth="1"/>
    <col min="2134" max="2134" width="11.375" style="186" bestFit="1" customWidth="1"/>
    <col min="2135" max="2137" width="8.875" style="186"/>
    <col min="2138" max="2138" width="11.375" style="186" bestFit="1" customWidth="1"/>
    <col min="2139" max="2142" width="8.875" style="186"/>
    <col min="2143" max="2143" width="9.625" style="186" customWidth="1"/>
    <col min="2144" max="2156" width="8.875" style="186"/>
    <col min="2157" max="2157" width="9.875" style="186" customWidth="1"/>
    <col min="2158" max="2312" width="8.875" style="186"/>
    <col min="2313" max="2313" width="18.125" style="186" customWidth="1"/>
    <col min="2314" max="2363" width="8.875" style="186"/>
    <col min="2364" max="2364" width="13.125" style="186" customWidth="1"/>
    <col min="2365" max="2366" width="13.5" style="186" customWidth="1"/>
    <col min="2367" max="2368" width="8.875" style="186"/>
    <col min="2369" max="2369" width="10.5" style="186" customWidth="1"/>
    <col min="2370" max="2374" width="8.875" style="186"/>
    <col min="2375" max="2375" width="30.875" style="186" customWidth="1"/>
    <col min="2376" max="2376" width="11.375" style="186" bestFit="1" customWidth="1"/>
    <col min="2377" max="2379" width="8.875" style="186"/>
    <col min="2380" max="2380" width="11.375" style="186" bestFit="1" customWidth="1"/>
    <col min="2381" max="2384" width="8.875" style="186"/>
    <col min="2385" max="2385" width="9.875" style="186" customWidth="1"/>
    <col min="2386" max="2388" width="8.875" style="186"/>
    <col min="2389" max="2389" width="27.125" style="186" customWidth="1"/>
    <col min="2390" max="2390" width="11.375" style="186" bestFit="1" customWidth="1"/>
    <col min="2391" max="2393" width="8.875" style="186"/>
    <col min="2394" max="2394" width="11.375" style="186" bestFit="1" customWidth="1"/>
    <col min="2395" max="2398" width="8.875" style="186"/>
    <col min="2399" max="2399" width="9.625" style="186" customWidth="1"/>
    <col min="2400" max="2412" width="8.875" style="186"/>
    <col min="2413" max="2413" width="9.875" style="186" customWidth="1"/>
    <col min="2414" max="2568" width="8.875" style="186"/>
    <col min="2569" max="2569" width="18.125" style="186" customWidth="1"/>
    <col min="2570" max="2619" width="8.875" style="186"/>
    <col min="2620" max="2620" width="13.125" style="186" customWidth="1"/>
    <col min="2621" max="2622" width="13.5" style="186" customWidth="1"/>
    <col min="2623" max="2624" width="8.875" style="186"/>
    <col min="2625" max="2625" width="10.5" style="186" customWidth="1"/>
    <col min="2626" max="2630" width="8.875" style="186"/>
    <col min="2631" max="2631" width="30.875" style="186" customWidth="1"/>
    <col min="2632" max="2632" width="11.375" style="186" bestFit="1" customWidth="1"/>
    <col min="2633" max="2635" width="8.875" style="186"/>
    <col min="2636" max="2636" width="11.375" style="186" bestFit="1" customWidth="1"/>
    <col min="2637" max="2640" width="8.875" style="186"/>
    <col min="2641" max="2641" width="9.875" style="186" customWidth="1"/>
    <col min="2642" max="2644" width="8.875" style="186"/>
    <col min="2645" max="2645" width="27.125" style="186" customWidth="1"/>
    <col min="2646" max="2646" width="11.375" style="186" bestFit="1" customWidth="1"/>
    <col min="2647" max="2649" width="8.875" style="186"/>
    <col min="2650" max="2650" width="11.375" style="186" bestFit="1" customWidth="1"/>
    <col min="2651" max="2654" width="8.875" style="186"/>
    <col min="2655" max="2655" width="9.625" style="186" customWidth="1"/>
    <col min="2656" max="2668" width="8.875" style="186"/>
    <col min="2669" max="2669" width="9.875" style="186" customWidth="1"/>
    <col min="2670" max="2824" width="8.875" style="186"/>
    <col min="2825" max="2825" width="18.125" style="186" customWidth="1"/>
    <col min="2826" max="2875" width="8.875" style="186"/>
    <col min="2876" max="2876" width="13.125" style="186" customWidth="1"/>
    <col min="2877" max="2878" width="13.5" style="186" customWidth="1"/>
    <col min="2879" max="2880" width="8.875" style="186"/>
    <col min="2881" max="2881" width="10.5" style="186" customWidth="1"/>
    <col min="2882" max="2886" width="8.875" style="186"/>
    <col min="2887" max="2887" width="30.875" style="186" customWidth="1"/>
    <col min="2888" max="2888" width="11.375" style="186" bestFit="1" customWidth="1"/>
    <col min="2889" max="2891" width="8.875" style="186"/>
    <col min="2892" max="2892" width="11.375" style="186" bestFit="1" customWidth="1"/>
    <col min="2893" max="2896" width="8.875" style="186"/>
    <col min="2897" max="2897" width="9.875" style="186" customWidth="1"/>
    <col min="2898" max="2900" width="8.875" style="186"/>
    <col min="2901" max="2901" width="27.125" style="186" customWidth="1"/>
    <col min="2902" max="2902" width="11.375" style="186" bestFit="1" customWidth="1"/>
    <col min="2903" max="2905" width="8.875" style="186"/>
    <col min="2906" max="2906" width="11.375" style="186" bestFit="1" customWidth="1"/>
    <col min="2907" max="2910" width="8.875" style="186"/>
    <col min="2911" max="2911" width="9.625" style="186" customWidth="1"/>
    <col min="2912" max="2924" width="8.875" style="186"/>
    <col min="2925" max="2925" width="9.875" style="186" customWidth="1"/>
    <col min="2926" max="3080" width="8.875" style="186"/>
    <col min="3081" max="3081" width="18.125" style="186" customWidth="1"/>
    <col min="3082" max="3131" width="8.875" style="186"/>
    <col min="3132" max="3132" width="13.125" style="186" customWidth="1"/>
    <col min="3133" max="3134" width="13.5" style="186" customWidth="1"/>
    <col min="3135" max="3136" width="8.875" style="186"/>
    <col min="3137" max="3137" width="10.5" style="186" customWidth="1"/>
    <col min="3138" max="3142" width="8.875" style="186"/>
    <col min="3143" max="3143" width="30.875" style="186" customWidth="1"/>
    <col min="3144" max="3144" width="11.375" style="186" bestFit="1" customWidth="1"/>
    <col min="3145" max="3147" width="8.875" style="186"/>
    <col min="3148" max="3148" width="11.375" style="186" bestFit="1" customWidth="1"/>
    <col min="3149" max="3152" width="8.875" style="186"/>
    <col min="3153" max="3153" width="9.875" style="186" customWidth="1"/>
    <col min="3154" max="3156" width="8.875" style="186"/>
    <col min="3157" max="3157" width="27.125" style="186" customWidth="1"/>
    <col min="3158" max="3158" width="11.375" style="186" bestFit="1" customWidth="1"/>
    <col min="3159" max="3161" width="8.875" style="186"/>
    <col min="3162" max="3162" width="11.375" style="186" bestFit="1" customWidth="1"/>
    <col min="3163" max="3166" width="8.875" style="186"/>
    <col min="3167" max="3167" width="9.625" style="186" customWidth="1"/>
    <col min="3168" max="3180" width="8.875" style="186"/>
    <col min="3181" max="3181" width="9.875" style="186" customWidth="1"/>
    <col min="3182" max="3336" width="8.875" style="186"/>
    <col min="3337" max="3337" width="18.125" style="186" customWidth="1"/>
    <col min="3338" max="3387" width="8.875" style="186"/>
    <col min="3388" max="3388" width="13.125" style="186" customWidth="1"/>
    <col min="3389" max="3390" width="13.5" style="186" customWidth="1"/>
    <col min="3391" max="3392" width="8.875" style="186"/>
    <col min="3393" max="3393" width="10.5" style="186" customWidth="1"/>
    <col min="3394" max="3398" width="8.875" style="186"/>
    <col min="3399" max="3399" width="30.875" style="186" customWidth="1"/>
    <col min="3400" max="3400" width="11.375" style="186" bestFit="1" customWidth="1"/>
    <col min="3401" max="3403" width="8.875" style="186"/>
    <col min="3404" max="3404" width="11.375" style="186" bestFit="1" customWidth="1"/>
    <col min="3405" max="3408" width="8.875" style="186"/>
    <col min="3409" max="3409" width="9.875" style="186" customWidth="1"/>
    <col min="3410" max="3412" width="8.875" style="186"/>
    <col min="3413" max="3413" width="27.125" style="186" customWidth="1"/>
    <col min="3414" max="3414" width="11.375" style="186" bestFit="1" customWidth="1"/>
    <col min="3415" max="3417" width="8.875" style="186"/>
    <col min="3418" max="3418" width="11.375" style="186" bestFit="1" customWidth="1"/>
    <col min="3419" max="3422" width="8.875" style="186"/>
    <col min="3423" max="3423" width="9.625" style="186" customWidth="1"/>
    <col min="3424" max="3436" width="8.875" style="186"/>
    <col min="3437" max="3437" width="9.875" style="186" customWidth="1"/>
    <col min="3438" max="3592" width="8.875" style="186"/>
    <col min="3593" max="3593" width="18.125" style="186" customWidth="1"/>
    <col min="3594" max="3643" width="8.875" style="186"/>
    <col min="3644" max="3644" width="13.125" style="186" customWidth="1"/>
    <col min="3645" max="3646" width="13.5" style="186" customWidth="1"/>
    <col min="3647" max="3648" width="8.875" style="186"/>
    <col min="3649" max="3649" width="10.5" style="186" customWidth="1"/>
    <col min="3650" max="3654" width="8.875" style="186"/>
    <col min="3655" max="3655" width="30.875" style="186" customWidth="1"/>
    <col min="3656" max="3656" width="11.375" style="186" bestFit="1" customWidth="1"/>
    <col min="3657" max="3659" width="8.875" style="186"/>
    <col min="3660" max="3660" width="11.375" style="186" bestFit="1" customWidth="1"/>
    <col min="3661" max="3664" width="8.875" style="186"/>
    <col min="3665" max="3665" width="9.875" style="186" customWidth="1"/>
    <col min="3666" max="3668" width="8.875" style="186"/>
    <col min="3669" max="3669" width="27.125" style="186" customWidth="1"/>
    <col min="3670" max="3670" width="11.375" style="186" bestFit="1" customWidth="1"/>
    <col min="3671" max="3673" width="8.875" style="186"/>
    <col min="3674" max="3674" width="11.375" style="186" bestFit="1" customWidth="1"/>
    <col min="3675" max="3678" width="8.875" style="186"/>
    <col min="3679" max="3679" width="9.625" style="186" customWidth="1"/>
    <col min="3680" max="3692" width="8.875" style="186"/>
    <col min="3693" max="3693" width="9.875" style="186" customWidth="1"/>
    <col min="3694" max="3848" width="8.875" style="186"/>
    <col min="3849" max="3849" width="18.125" style="186" customWidth="1"/>
    <col min="3850" max="3899" width="8.875" style="186"/>
    <col min="3900" max="3900" width="13.125" style="186" customWidth="1"/>
    <col min="3901" max="3902" width="13.5" style="186" customWidth="1"/>
    <col min="3903" max="3904" width="8.875" style="186"/>
    <col min="3905" max="3905" width="10.5" style="186" customWidth="1"/>
    <col min="3906" max="3910" width="8.875" style="186"/>
    <col min="3911" max="3911" width="30.875" style="186" customWidth="1"/>
    <col min="3912" max="3912" width="11.375" style="186" bestFit="1" customWidth="1"/>
    <col min="3913" max="3915" width="8.875" style="186"/>
    <col min="3916" max="3916" width="11.375" style="186" bestFit="1" customWidth="1"/>
    <col min="3917" max="3920" width="8.875" style="186"/>
    <col min="3921" max="3921" width="9.875" style="186" customWidth="1"/>
    <col min="3922" max="3924" width="8.875" style="186"/>
    <col min="3925" max="3925" width="27.125" style="186" customWidth="1"/>
    <col min="3926" max="3926" width="11.375" style="186" bestFit="1" customWidth="1"/>
    <col min="3927" max="3929" width="8.875" style="186"/>
    <col min="3930" max="3930" width="11.375" style="186" bestFit="1" customWidth="1"/>
    <col min="3931" max="3934" width="8.875" style="186"/>
    <col min="3935" max="3935" width="9.625" style="186" customWidth="1"/>
    <col min="3936" max="3948" width="8.875" style="186"/>
    <col min="3949" max="3949" width="9.875" style="186" customWidth="1"/>
    <col min="3950" max="4104" width="8.875" style="186"/>
    <col min="4105" max="4105" width="18.125" style="186" customWidth="1"/>
    <col min="4106" max="4155" width="8.875" style="186"/>
    <col min="4156" max="4156" width="13.125" style="186" customWidth="1"/>
    <col min="4157" max="4158" width="13.5" style="186" customWidth="1"/>
    <col min="4159" max="4160" width="8.875" style="186"/>
    <col min="4161" max="4161" width="10.5" style="186" customWidth="1"/>
    <col min="4162" max="4166" width="8.875" style="186"/>
    <col min="4167" max="4167" width="30.875" style="186" customWidth="1"/>
    <col min="4168" max="4168" width="11.375" style="186" bestFit="1" customWidth="1"/>
    <col min="4169" max="4171" width="8.875" style="186"/>
    <col min="4172" max="4172" width="11.375" style="186" bestFit="1" customWidth="1"/>
    <col min="4173" max="4176" width="8.875" style="186"/>
    <col min="4177" max="4177" width="9.875" style="186" customWidth="1"/>
    <col min="4178" max="4180" width="8.875" style="186"/>
    <col min="4181" max="4181" width="27.125" style="186" customWidth="1"/>
    <col min="4182" max="4182" width="11.375" style="186" bestFit="1" customWidth="1"/>
    <col min="4183" max="4185" width="8.875" style="186"/>
    <col min="4186" max="4186" width="11.375" style="186" bestFit="1" customWidth="1"/>
    <col min="4187" max="4190" width="8.875" style="186"/>
    <col min="4191" max="4191" width="9.625" style="186" customWidth="1"/>
    <col min="4192" max="4204" width="8.875" style="186"/>
    <col min="4205" max="4205" width="9.875" style="186" customWidth="1"/>
    <col min="4206" max="4360" width="8.875" style="186"/>
    <col min="4361" max="4361" width="18.125" style="186" customWidth="1"/>
    <col min="4362" max="4411" width="8.875" style="186"/>
    <col min="4412" max="4412" width="13.125" style="186" customWidth="1"/>
    <col min="4413" max="4414" width="13.5" style="186" customWidth="1"/>
    <col min="4415" max="4416" width="8.875" style="186"/>
    <col min="4417" max="4417" width="10.5" style="186" customWidth="1"/>
    <col min="4418" max="4422" width="8.875" style="186"/>
    <col min="4423" max="4423" width="30.875" style="186" customWidth="1"/>
    <col min="4424" max="4424" width="11.375" style="186" bestFit="1" customWidth="1"/>
    <col min="4425" max="4427" width="8.875" style="186"/>
    <col min="4428" max="4428" width="11.375" style="186" bestFit="1" customWidth="1"/>
    <col min="4429" max="4432" width="8.875" style="186"/>
    <col min="4433" max="4433" width="9.875" style="186" customWidth="1"/>
    <col min="4434" max="4436" width="8.875" style="186"/>
    <col min="4437" max="4437" width="27.125" style="186" customWidth="1"/>
    <col min="4438" max="4438" width="11.375" style="186" bestFit="1" customWidth="1"/>
    <col min="4439" max="4441" width="8.875" style="186"/>
    <col min="4442" max="4442" width="11.375" style="186" bestFit="1" customWidth="1"/>
    <col min="4443" max="4446" width="8.875" style="186"/>
    <col min="4447" max="4447" width="9.625" style="186" customWidth="1"/>
    <col min="4448" max="4460" width="8.875" style="186"/>
    <col min="4461" max="4461" width="9.875" style="186" customWidth="1"/>
    <col min="4462" max="4616" width="8.875" style="186"/>
    <col min="4617" max="4617" width="18.125" style="186" customWidth="1"/>
    <col min="4618" max="4667" width="8.875" style="186"/>
    <col min="4668" max="4668" width="13.125" style="186" customWidth="1"/>
    <col min="4669" max="4670" width="13.5" style="186" customWidth="1"/>
    <col min="4671" max="4672" width="8.875" style="186"/>
    <col min="4673" max="4673" width="10.5" style="186" customWidth="1"/>
    <col min="4674" max="4678" width="8.875" style="186"/>
    <col min="4679" max="4679" width="30.875" style="186" customWidth="1"/>
    <col min="4680" max="4680" width="11.375" style="186" bestFit="1" customWidth="1"/>
    <col min="4681" max="4683" width="8.875" style="186"/>
    <col min="4684" max="4684" width="11.375" style="186" bestFit="1" customWidth="1"/>
    <col min="4685" max="4688" width="8.875" style="186"/>
    <col min="4689" max="4689" width="9.875" style="186" customWidth="1"/>
    <col min="4690" max="4692" width="8.875" style="186"/>
    <col min="4693" max="4693" width="27.125" style="186" customWidth="1"/>
    <col min="4694" max="4694" width="11.375" style="186" bestFit="1" customWidth="1"/>
    <col min="4695" max="4697" width="8.875" style="186"/>
    <col min="4698" max="4698" width="11.375" style="186" bestFit="1" customWidth="1"/>
    <col min="4699" max="4702" width="8.875" style="186"/>
    <col min="4703" max="4703" width="9.625" style="186" customWidth="1"/>
    <col min="4704" max="4716" width="8.875" style="186"/>
    <col min="4717" max="4717" width="9.875" style="186" customWidth="1"/>
    <col min="4718" max="4872" width="8.875" style="186"/>
    <col min="4873" max="4873" width="18.125" style="186" customWidth="1"/>
    <col min="4874" max="4923" width="8.875" style="186"/>
    <col min="4924" max="4924" width="13.125" style="186" customWidth="1"/>
    <col min="4925" max="4926" width="13.5" style="186" customWidth="1"/>
    <col min="4927" max="4928" width="8.875" style="186"/>
    <col min="4929" max="4929" width="10.5" style="186" customWidth="1"/>
    <col min="4930" max="4934" width="8.875" style="186"/>
    <col min="4935" max="4935" width="30.875" style="186" customWidth="1"/>
    <col min="4936" max="4936" width="11.375" style="186" bestFit="1" customWidth="1"/>
    <col min="4937" max="4939" width="8.875" style="186"/>
    <col min="4940" max="4940" width="11.375" style="186" bestFit="1" customWidth="1"/>
    <col min="4941" max="4944" width="8.875" style="186"/>
    <col min="4945" max="4945" width="9.875" style="186" customWidth="1"/>
    <col min="4946" max="4948" width="8.875" style="186"/>
    <col min="4949" max="4949" width="27.125" style="186" customWidth="1"/>
    <col min="4950" max="4950" width="11.375" style="186" bestFit="1" customWidth="1"/>
    <col min="4951" max="4953" width="8.875" style="186"/>
    <col min="4954" max="4954" width="11.375" style="186" bestFit="1" customWidth="1"/>
    <col min="4955" max="4958" width="8.875" style="186"/>
    <col min="4959" max="4959" width="9.625" style="186" customWidth="1"/>
    <col min="4960" max="4972" width="8.875" style="186"/>
    <col min="4973" max="4973" width="9.875" style="186" customWidth="1"/>
    <col min="4974" max="5128" width="8.875" style="186"/>
    <col min="5129" max="5129" width="18.125" style="186" customWidth="1"/>
    <col min="5130" max="5179" width="8.875" style="186"/>
    <col min="5180" max="5180" width="13.125" style="186" customWidth="1"/>
    <col min="5181" max="5182" width="13.5" style="186" customWidth="1"/>
    <col min="5183" max="5184" width="8.875" style="186"/>
    <col min="5185" max="5185" width="10.5" style="186" customWidth="1"/>
    <col min="5186" max="5190" width="8.875" style="186"/>
    <col min="5191" max="5191" width="30.875" style="186" customWidth="1"/>
    <col min="5192" max="5192" width="11.375" style="186" bestFit="1" customWidth="1"/>
    <col min="5193" max="5195" width="8.875" style="186"/>
    <col min="5196" max="5196" width="11.375" style="186" bestFit="1" customWidth="1"/>
    <col min="5197" max="5200" width="8.875" style="186"/>
    <col min="5201" max="5201" width="9.875" style="186" customWidth="1"/>
    <col min="5202" max="5204" width="8.875" style="186"/>
    <col min="5205" max="5205" width="27.125" style="186" customWidth="1"/>
    <col min="5206" max="5206" width="11.375" style="186" bestFit="1" customWidth="1"/>
    <col min="5207" max="5209" width="8.875" style="186"/>
    <col min="5210" max="5210" width="11.375" style="186" bestFit="1" customWidth="1"/>
    <col min="5211" max="5214" width="8.875" style="186"/>
    <col min="5215" max="5215" width="9.625" style="186" customWidth="1"/>
    <col min="5216" max="5228" width="8.875" style="186"/>
    <col min="5229" max="5229" width="9.875" style="186" customWidth="1"/>
    <col min="5230" max="5384" width="8.875" style="186"/>
    <col min="5385" max="5385" width="18.125" style="186" customWidth="1"/>
    <col min="5386" max="5435" width="8.875" style="186"/>
    <col min="5436" max="5436" width="13.125" style="186" customWidth="1"/>
    <col min="5437" max="5438" width="13.5" style="186" customWidth="1"/>
    <col min="5439" max="5440" width="8.875" style="186"/>
    <col min="5441" max="5441" width="10.5" style="186" customWidth="1"/>
    <col min="5442" max="5446" width="8.875" style="186"/>
    <col min="5447" max="5447" width="30.875" style="186" customWidth="1"/>
    <col min="5448" max="5448" width="11.375" style="186" bestFit="1" customWidth="1"/>
    <col min="5449" max="5451" width="8.875" style="186"/>
    <col min="5452" max="5452" width="11.375" style="186" bestFit="1" customWidth="1"/>
    <col min="5453" max="5456" width="8.875" style="186"/>
    <col min="5457" max="5457" width="9.875" style="186" customWidth="1"/>
    <col min="5458" max="5460" width="8.875" style="186"/>
    <col min="5461" max="5461" width="27.125" style="186" customWidth="1"/>
    <col min="5462" max="5462" width="11.375" style="186" bestFit="1" customWidth="1"/>
    <col min="5463" max="5465" width="8.875" style="186"/>
    <col min="5466" max="5466" width="11.375" style="186" bestFit="1" customWidth="1"/>
    <col min="5467" max="5470" width="8.875" style="186"/>
    <col min="5471" max="5471" width="9.625" style="186" customWidth="1"/>
    <col min="5472" max="5484" width="8.875" style="186"/>
    <col min="5485" max="5485" width="9.875" style="186" customWidth="1"/>
    <col min="5486" max="5640" width="8.875" style="186"/>
    <col min="5641" max="5641" width="18.125" style="186" customWidth="1"/>
    <col min="5642" max="5691" width="8.875" style="186"/>
    <col min="5692" max="5692" width="13.125" style="186" customWidth="1"/>
    <col min="5693" max="5694" width="13.5" style="186" customWidth="1"/>
    <col min="5695" max="5696" width="8.875" style="186"/>
    <col min="5697" max="5697" width="10.5" style="186" customWidth="1"/>
    <col min="5698" max="5702" width="8.875" style="186"/>
    <col min="5703" max="5703" width="30.875" style="186" customWidth="1"/>
    <col min="5704" max="5704" width="11.375" style="186" bestFit="1" customWidth="1"/>
    <col min="5705" max="5707" width="8.875" style="186"/>
    <col min="5708" max="5708" width="11.375" style="186" bestFit="1" customWidth="1"/>
    <col min="5709" max="5712" width="8.875" style="186"/>
    <col min="5713" max="5713" width="9.875" style="186" customWidth="1"/>
    <col min="5714" max="5716" width="8.875" style="186"/>
    <col min="5717" max="5717" width="27.125" style="186" customWidth="1"/>
    <col min="5718" max="5718" width="11.375" style="186" bestFit="1" customWidth="1"/>
    <col min="5719" max="5721" width="8.875" style="186"/>
    <col min="5722" max="5722" width="11.375" style="186" bestFit="1" customWidth="1"/>
    <col min="5723" max="5726" width="8.875" style="186"/>
    <col min="5727" max="5727" width="9.625" style="186" customWidth="1"/>
    <col min="5728" max="5740" width="8.875" style="186"/>
    <col min="5741" max="5741" width="9.875" style="186" customWidth="1"/>
    <col min="5742" max="5896" width="8.875" style="186"/>
    <col min="5897" max="5897" width="18.125" style="186" customWidth="1"/>
    <col min="5898" max="5947" width="8.875" style="186"/>
    <col min="5948" max="5948" width="13.125" style="186" customWidth="1"/>
    <col min="5949" max="5950" width="13.5" style="186" customWidth="1"/>
    <col min="5951" max="5952" width="8.875" style="186"/>
    <col min="5953" max="5953" width="10.5" style="186" customWidth="1"/>
    <col min="5954" max="5958" width="8.875" style="186"/>
    <col min="5959" max="5959" width="30.875" style="186" customWidth="1"/>
    <col min="5960" max="5960" width="11.375" style="186" bestFit="1" customWidth="1"/>
    <col min="5961" max="5963" width="8.875" style="186"/>
    <col min="5964" max="5964" width="11.375" style="186" bestFit="1" customWidth="1"/>
    <col min="5965" max="5968" width="8.875" style="186"/>
    <col min="5969" max="5969" width="9.875" style="186" customWidth="1"/>
    <col min="5970" max="5972" width="8.875" style="186"/>
    <col min="5973" max="5973" width="27.125" style="186" customWidth="1"/>
    <col min="5974" max="5974" width="11.375" style="186" bestFit="1" customWidth="1"/>
    <col min="5975" max="5977" width="8.875" style="186"/>
    <col min="5978" max="5978" width="11.375" style="186" bestFit="1" customWidth="1"/>
    <col min="5979" max="5982" width="8.875" style="186"/>
    <col min="5983" max="5983" width="9.625" style="186" customWidth="1"/>
    <col min="5984" max="5996" width="8.875" style="186"/>
    <col min="5997" max="5997" width="9.875" style="186" customWidth="1"/>
    <col min="5998" max="6152" width="8.875" style="186"/>
    <col min="6153" max="6153" width="18.125" style="186" customWidth="1"/>
    <col min="6154" max="6203" width="8.875" style="186"/>
    <col min="6204" max="6204" width="13.125" style="186" customWidth="1"/>
    <col min="6205" max="6206" width="13.5" style="186" customWidth="1"/>
    <col min="6207" max="6208" width="8.875" style="186"/>
    <col min="6209" max="6209" width="10.5" style="186" customWidth="1"/>
    <col min="6210" max="6214" width="8.875" style="186"/>
    <col min="6215" max="6215" width="30.875" style="186" customWidth="1"/>
    <col min="6216" max="6216" width="11.375" style="186" bestFit="1" customWidth="1"/>
    <col min="6217" max="6219" width="8.875" style="186"/>
    <col min="6220" max="6220" width="11.375" style="186" bestFit="1" customWidth="1"/>
    <col min="6221" max="6224" width="8.875" style="186"/>
    <col min="6225" max="6225" width="9.875" style="186" customWidth="1"/>
    <col min="6226" max="6228" width="8.875" style="186"/>
    <col min="6229" max="6229" width="27.125" style="186" customWidth="1"/>
    <col min="6230" max="6230" width="11.375" style="186" bestFit="1" customWidth="1"/>
    <col min="6231" max="6233" width="8.875" style="186"/>
    <col min="6234" max="6234" width="11.375" style="186" bestFit="1" customWidth="1"/>
    <col min="6235" max="6238" width="8.875" style="186"/>
    <col min="6239" max="6239" width="9.625" style="186" customWidth="1"/>
    <col min="6240" max="6252" width="8.875" style="186"/>
    <col min="6253" max="6253" width="9.875" style="186" customWidth="1"/>
    <col min="6254" max="6408" width="8.875" style="186"/>
    <col min="6409" max="6409" width="18.125" style="186" customWidth="1"/>
    <col min="6410" max="6459" width="8.875" style="186"/>
    <col min="6460" max="6460" width="13.125" style="186" customWidth="1"/>
    <col min="6461" max="6462" width="13.5" style="186" customWidth="1"/>
    <col min="6463" max="6464" width="8.875" style="186"/>
    <col min="6465" max="6465" width="10.5" style="186" customWidth="1"/>
    <col min="6466" max="6470" width="8.875" style="186"/>
    <col min="6471" max="6471" width="30.875" style="186" customWidth="1"/>
    <col min="6472" max="6472" width="11.375" style="186" bestFit="1" customWidth="1"/>
    <col min="6473" max="6475" width="8.875" style="186"/>
    <col min="6476" max="6476" width="11.375" style="186" bestFit="1" customWidth="1"/>
    <col min="6477" max="6480" width="8.875" style="186"/>
    <col min="6481" max="6481" width="9.875" style="186" customWidth="1"/>
    <col min="6482" max="6484" width="8.875" style="186"/>
    <col min="6485" max="6485" width="27.125" style="186" customWidth="1"/>
    <col min="6486" max="6486" width="11.375" style="186" bestFit="1" customWidth="1"/>
    <col min="6487" max="6489" width="8.875" style="186"/>
    <col min="6490" max="6490" width="11.375" style="186" bestFit="1" customWidth="1"/>
    <col min="6491" max="6494" width="8.875" style="186"/>
    <col min="6495" max="6495" width="9.625" style="186" customWidth="1"/>
    <col min="6496" max="6508" width="8.875" style="186"/>
    <col min="6509" max="6509" width="9.875" style="186" customWidth="1"/>
    <col min="6510" max="6664" width="8.875" style="186"/>
    <col min="6665" max="6665" width="18.125" style="186" customWidth="1"/>
    <col min="6666" max="6715" width="8.875" style="186"/>
    <col min="6716" max="6716" width="13.125" style="186" customWidth="1"/>
    <col min="6717" max="6718" width="13.5" style="186" customWidth="1"/>
    <col min="6719" max="6720" width="8.875" style="186"/>
    <col min="6721" max="6721" width="10.5" style="186" customWidth="1"/>
    <col min="6722" max="6726" width="8.875" style="186"/>
    <col min="6727" max="6727" width="30.875" style="186" customWidth="1"/>
    <col min="6728" max="6728" width="11.375" style="186" bestFit="1" customWidth="1"/>
    <col min="6729" max="6731" width="8.875" style="186"/>
    <col min="6732" max="6732" width="11.375" style="186" bestFit="1" customWidth="1"/>
    <col min="6733" max="6736" width="8.875" style="186"/>
    <col min="6737" max="6737" width="9.875" style="186" customWidth="1"/>
    <col min="6738" max="6740" width="8.875" style="186"/>
    <col min="6741" max="6741" width="27.125" style="186" customWidth="1"/>
    <col min="6742" max="6742" width="11.375" style="186" bestFit="1" customWidth="1"/>
    <col min="6743" max="6745" width="8.875" style="186"/>
    <col min="6746" max="6746" width="11.375" style="186" bestFit="1" customWidth="1"/>
    <col min="6747" max="6750" width="8.875" style="186"/>
    <col min="6751" max="6751" width="9.625" style="186" customWidth="1"/>
    <col min="6752" max="6764" width="8.875" style="186"/>
    <col min="6765" max="6765" width="9.875" style="186" customWidth="1"/>
    <col min="6766" max="6920" width="8.875" style="186"/>
    <col min="6921" max="6921" width="18.125" style="186" customWidth="1"/>
    <col min="6922" max="6971" width="8.875" style="186"/>
    <col min="6972" max="6972" width="13.125" style="186" customWidth="1"/>
    <col min="6973" max="6974" width="13.5" style="186" customWidth="1"/>
    <col min="6975" max="6976" width="8.875" style="186"/>
    <col min="6977" max="6977" width="10.5" style="186" customWidth="1"/>
    <col min="6978" max="6982" width="8.875" style="186"/>
    <col min="6983" max="6983" width="30.875" style="186" customWidth="1"/>
    <col min="6984" max="6984" width="11.375" style="186" bestFit="1" customWidth="1"/>
    <col min="6985" max="6987" width="8.875" style="186"/>
    <col min="6988" max="6988" width="11.375" style="186" bestFit="1" customWidth="1"/>
    <col min="6989" max="6992" width="8.875" style="186"/>
    <col min="6993" max="6993" width="9.875" style="186" customWidth="1"/>
    <col min="6994" max="6996" width="8.875" style="186"/>
    <col min="6997" max="6997" width="27.125" style="186" customWidth="1"/>
    <col min="6998" max="6998" width="11.375" style="186" bestFit="1" customWidth="1"/>
    <col min="6999" max="7001" width="8.875" style="186"/>
    <col min="7002" max="7002" width="11.375" style="186" bestFit="1" customWidth="1"/>
    <col min="7003" max="7006" width="8.875" style="186"/>
    <col min="7007" max="7007" width="9.625" style="186" customWidth="1"/>
    <col min="7008" max="7020" width="8.875" style="186"/>
    <col min="7021" max="7021" width="9.875" style="186" customWidth="1"/>
    <col min="7022" max="7176" width="8.875" style="186"/>
    <col min="7177" max="7177" width="18.125" style="186" customWidth="1"/>
    <col min="7178" max="7227" width="8.875" style="186"/>
    <col min="7228" max="7228" width="13.125" style="186" customWidth="1"/>
    <col min="7229" max="7230" width="13.5" style="186" customWidth="1"/>
    <col min="7231" max="7232" width="8.875" style="186"/>
    <col min="7233" max="7233" width="10.5" style="186" customWidth="1"/>
    <col min="7234" max="7238" width="8.875" style="186"/>
    <col min="7239" max="7239" width="30.875" style="186" customWidth="1"/>
    <col min="7240" max="7240" width="11.375" style="186" bestFit="1" customWidth="1"/>
    <col min="7241" max="7243" width="8.875" style="186"/>
    <col min="7244" max="7244" width="11.375" style="186" bestFit="1" customWidth="1"/>
    <col min="7245" max="7248" width="8.875" style="186"/>
    <col min="7249" max="7249" width="9.875" style="186" customWidth="1"/>
    <col min="7250" max="7252" width="8.875" style="186"/>
    <col min="7253" max="7253" width="27.125" style="186" customWidth="1"/>
    <col min="7254" max="7254" width="11.375" style="186" bestFit="1" customWidth="1"/>
    <col min="7255" max="7257" width="8.875" style="186"/>
    <col min="7258" max="7258" width="11.375" style="186" bestFit="1" customWidth="1"/>
    <col min="7259" max="7262" width="8.875" style="186"/>
    <col min="7263" max="7263" width="9.625" style="186" customWidth="1"/>
    <col min="7264" max="7276" width="8.875" style="186"/>
    <col min="7277" max="7277" width="9.875" style="186" customWidth="1"/>
    <col min="7278" max="7432" width="8.875" style="186"/>
    <col min="7433" max="7433" width="18.125" style="186" customWidth="1"/>
    <col min="7434" max="7483" width="8.875" style="186"/>
    <col min="7484" max="7484" width="13.125" style="186" customWidth="1"/>
    <col min="7485" max="7486" width="13.5" style="186" customWidth="1"/>
    <col min="7487" max="7488" width="8.875" style="186"/>
    <col min="7489" max="7489" width="10.5" style="186" customWidth="1"/>
    <col min="7490" max="7494" width="8.875" style="186"/>
    <col min="7495" max="7495" width="30.875" style="186" customWidth="1"/>
    <col min="7496" max="7496" width="11.375" style="186" bestFit="1" customWidth="1"/>
    <col min="7497" max="7499" width="8.875" style="186"/>
    <col min="7500" max="7500" width="11.375" style="186" bestFit="1" customWidth="1"/>
    <col min="7501" max="7504" width="8.875" style="186"/>
    <col min="7505" max="7505" width="9.875" style="186" customWidth="1"/>
    <col min="7506" max="7508" width="8.875" style="186"/>
    <col min="7509" max="7509" width="27.125" style="186" customWidth="1"/>
    <col min="7510" max="7510" width="11.375" style="186" bestFit="1" customWidth="1"/>
    <col min="7511" max="7513" width="8.875" style="186"/>
    <col min="7514" max="7514" width="11.375" style="186" bestFit="1" customWidth="1"/>
    <col min="7515" max="7518" width="8.875" style="186"/>
    <col min="7519" max="7519" width="9.625" style="186" customWidth="1"/>
    <col min="7520" max="7532" width="8.875" style="186"/>
    <col min="7533" max="7533" width="9.875" style="186" customWidth="1"/>
    <col min="7534" max="7688" width="8.875" style="186"/>
    <col min="7689" max="7689" width="18.125" style="186" customWidth="1"/>
    <col min="7690" max="7739" width="8.875" style="186"/>
    <col min="7740" max="7740" width="13.125" style="186" customWidth="1"/>
    <col min="7741" max="7742" width="13.5" style="186" customWidth="1"/>
    <col min="7743" max="7744" width="8.875" style="186"/>
    <col min="7745" max="7745" width="10.5" style="186" customWidth="1"/>
    <col min="7746" max="7750" width="8.875" style="186"/>
    <col min="7751" max="7751" width="30.875" style="186" customWidth="1"/>
    <col min="7752" max="7752" width="11.375" style="186" bestFit="1" customWidth="1"/>
    <col min="7753" max="7755" width="8.875" style="186"/>
    <col min="7756" max="7756" width="11.375" style="186" bestFit="1" customWidth="1"/>
    <col min="7757" max="7760" width="8.875" style="186"/>
    <col min="7761" max="7761" width="9.875" style="186" customWidth="1"/>
    <col min="7762" max="7764" width="8.875" style="186"/>
    <col min="7765" max="7765" width="27.125" style="186" customWidth="1"/>
    <col min="7766" max="7766" width="11.375" style="186" bestFit="1" customWidth="1"/>
    <col min="7767" max="7769" width="8.875" style="186"/>
    <col min="7770" max="7770" width="11.375" style="186" bestFit="1" customWidth="1"/>
    <col min="7771" max="7774" width="8.875" style="186"/>
    <col min="7775" max="7775" width="9.625" style="186" customWidth="1"/>
    <col min="7776" max="7788" width="8.875" style="186"/>
    <col min="7789" max="7789" width="9.875" style="186" customWidth="1"/>
    <col min="7790" max="7944" width="8.875" style="186"/>
    <col min="7945" max="7945" width="18.125" style="186" customWidth="1"/>
    <col min="7946" max="7995" width="8.875" style="186"/>
    <col min="7996" max="7996" width="13.125" style="186" customWidth="1"/>
    <col min="7997" max="7998" width="13.5" style="186" customWidth="1"/>
    <col min="7999" max="8000" width="8.875" style="186"/>
    <col min="8001" max="8001" width="10.5" style="186" customWidth="1"/>
    <col min="8002" max="8006" width="8.875" style="186"/>
    <col min="8007" max="8007" width="30.875" style="186" customWidth="1"/>
    <col min="8008" max="8008" width="11.375" style="186" bestFit="1" customWidth="1"/>
    <col min="8009" max="8011" width="8.875" style="186"/>
    <col min="8012" max="8012" width="11.375" style="186" bestFit="1" customWidth="1"/>
    <col min="8013" max="8016" width="8.875" style="186"/>
    <col min="8017" max="8017" width="9.875" style="186" customWidth="1"/>
    <col min="8018" max="8020" width="8.875" style="186"/>
    <col min="8021" max="8021" width="27.125" style="186" customWidth="1"/>
    <col min="8022" max="8022" width="11.375" style="186" bestFit="1" customWidth="1"/>
    <col min="8023" max="8025" width="8.875" style="186"/>
    <col min="8026" max="8026" width="11.375" style="186" bestFit="1" customWidth="1"/>
    <col min="8027" max="8030" width="8.875" style="186"/>
    <col min="8031" max="8031" width="9.625" style="186" customWidth="1"/>
    <col min="8032" max="8044" width="8.875" style="186"/>
    <col min="8045" max="8045" width="9.875" style="186" customWidth="1"/>
    <col min="8046" max="8200" width="8.875" style="186"/>
    <col min="8201" max="8201" width="18.125" style="186" customWidth="1"/>
    <col min="8202" max="8251" width="8.875" style="186"/>
    <col min="8252" max="8252" width="13.125" style="186" customWidth="1"/>
    <col min="8253" max="8254" width="13.5" style="186" customWidth="1"/>
    <col min="8255" max="8256" width="8.875" style="186"/>
    <col min="8257" max="8257" width="10.5" style="186" customWidth="1"/>
    <col min="8258" max="8262" width="8.875" style="186"/>
    <col min="8263" max="8263" width="30.875" style="186" customWidth="1"/>
    <col min="8264" max="8264" width="11.375" style="186" bestFit="1" customWidth="1"/>
    <col min="8265" max="8267" width="8.875" style="186"/>
    <col min="8268" max="8268" width="11.375" style="186" bestFit="1" customWidth="1"/>
    <col min="8269" max="8272" width="8.875" style="186"/>
    <col min="8273" max="8273" width="9.875" style="186" customWidth="1"/>
    <col min="8274" max="8276" width="8.875" style="186"/>
    <col min="8277" max="8277" width="27.125" style="186" customWidth="1"/>
    <col min="8278" max="8278" width="11.375" style="186" bestFit="1" customWidth="1"/>
    <col min="8279" max="8281" width="8.875" style="186"/>
    <col min="8282" max="8282" width="11.375" style="186" bestFit="1" customWidth="1"/>
    <col min="8283" max="8286" width="8.875" style="186"/>
    <col min="8287" max="8287" width="9.625" style="186" customWidth="1"/>
    <col min="8288" max="8300" width="8.875" style="186"/>
    <col min="8301" max="8301" width="9.875" style="186" customWidth="1"/>
    <col min="8302" max="8456" width="8.875" style="186"/>
    <col min="8457" max="8457" width="18.125" style="186" customWidth="1"/>
    <col min="8458" max="8507" width="8.875" style="186"/>
    <col min="8508" max="8508" width="13.125" style="186" customWidth="1"/>
    <col min="8509" max="8510" width="13.5" style="186" customWidth="1"/>
    <col min="8511" max="8512" width="8.875" style="186"/>
    <col min="8513" max="8513" width="10.5" style="186" customWidth="1"/>
    <col min="8514" max="8518" width="8.875" style="186"/>
    <col min="8519" max="8519" width="30.875" style="186" customWidth="1"/>
    <col min="8520" max="8520" width="11.375" style="186" bestFit="1" customWidth="1"/>
    <col min="8521" max="8523" width="8.875" style="186"/>
    <col min="8524" max="8524" width="11.375" style="186" bestFit="1" customWidth="1"/>
    <col min="8525" max="8528" width="8.875" style="186"/>
    <col min="8529" max="8529" width="9.875" style="186" customWidth="1"/>
    <col min="8530" max="8532" width="8.875" style="186"/>
    <col min="8533" max="8533" width="27.125" style="186" customWidth="1"/>
    <col min="8534" max="8534" width="11.375" style="186" bestFit="1" customWidth="1"/>
    <col min="8535" max="8537" width="8.875" style="186"/>
    <col min="8538" max="8538" width="11.375" style="186" bestFit="1" customWidth="1"/>
    <col min="8539" max="8542" width="8.875" style="186"/>
    <col min="8543" max="8543" width="9.625" style="186" customWidth="1"/>
    <col min="8544" max="8556" width="8.875" style="186"/>
    <col min="8557" max="8557" width="9.875" style="186" customWidth="1"/>
    <col min="8558" max="8712" width="8.875" style="186"/>
    <col min="8713" max="8713" width="18.125" style="186" customWidth="1"/>
    <col min="8714" max="8763" width="8.875" style="186"/>
    <col min="8764" max="8764" width="13.125" style="186" customWidth="1"/>
    <col min="8765" max="8766" width="13.5" style="186" customWidth="1"/>
    <col min="8767" max="8768" width="8.875" style="186"/>
    <col min="8769" max="8769" width="10.5" style="186" customWidth="1"/>
    <col min="8770" max="8774" width="8.875" style="186"/>
    <col min="8775" max="8775" width="30.875" style="186" customWidth="1"/>
    <col min="8776" max="8776" width="11.375" style="186" bestFit="1" customWidth="1"/>
    <col min="8777" max="8779" width="8.875" style="186"/>
    <col min="8780" max="8780" width="11.375" style="186" bestFit="1" customWidth="1"/>
    <col min="8781" max="8784" width="8.875" style="186"/>
    <col min="8785" max="8785" width="9.875" style="186" customWidth="1"/>
    <col min="8786" max="8788" width="8.875" style="186"/>
    <col min="8789" max="8789" width="27.125" style="186" customWidth="1"/>
    <col min="8790" max="8790" width="11.375" style="186" bestFit="1" customWidth="1"/>
    <col min="8791" max="8793" width="8.875" style="186"/>
    <col min="8794" max="8794" width="11.375" style="186" bestFit="1" customWidth="1"/>
    <col min="8795" max="8798" width="8.875" style="186"/>
    <col min="8799" max="8799" width="9.625" style="186" customWidth="1"/>
    <col min="8800" max="8812" width="8.875" style="186"/>
    <col min="8813" max="8813" width="9.875" style="186" customWidth="1"/>
    <col min="8814" max="8968" width="8.875" style="186"/>
    <col min="8969" max="8969" width="18.125" style="186" customWidth="1"/>
    <col min="8970" max="9019" width="8.875" style="186"/>
    <col min="9020" max="9020" width="13.125" style="186" customWidth="1"/>
    <col min="9021" max="9022" width="13.5" style="186" customWidth="1"/>
    <col min="9023" max="9024" width="8.875" style="186"/>
    <col min="9025" max="9025" width="10.5" style="186" customWidth="1"/>
    <col min="9026" max="9030" width="8.875" style="186"/>
    <col min="9031" max="9031" width="30.875" style="186" customWidth="1"/>
    <col min="9032" max="9032" width="11.375" style="186" bestFit="1" customWidth="1"/>
    <col min="9033" max="9035" width="8.875" style="186"/>
    <col min="9036" max="9036" width="11.375" style="186" bestFit="1" customWidth="1"/>
    <col min="9037" max="9040" width="8.875" style="186"/>
    <col min="9041" max="9041" width="9.875" style="186" customWidth="1"/>
    <col min="9042" max="9044" width="8.875" style="186"/>
    <col min="9045" max="9045" width="27.125" style="186" customWidth="1"/>
    <col min="9046" max="9046" width="11.375" style="186" bestFit="1" customWidth="1"/>
    <col min="9047" max="9049" width="8.875" style="186"/>
    <col min="9050" max="9050" width="11.375" style="186" bestFit="1" customWidth="1"/>
    <col min="9051" max="9054" width="8.875" style="186"/>
    <col min="9055" max="9055" width="9.625" style="186" customWidth="1"/>
    <col min="9056" max="9068" width="8.875" style="186"/>
    <col min="9069" max="9069" width="9.875" style="186" customWidth="1"/>
    <col min="9070" max="9224" width="8.875" style="186"/>
    <col min="9225" max="9225" width="18.125" style="186" customWidth="1"/>
    <col min="9226" max="9275" width="8.875" style="186"/>
    <col min="9276" max="9276" width="13.125" style="186" customWidth="1"/>
    <col min="9277" max="9278" width="13.5" style="186" customWidth="1"/>
    <col min="9279" max="9280" width="8.875" style="186"/>
    <col min="9281" max="9281" width="10.5" style="186" customWidth="1"/>
    <col min="9282" max="9286" width="8.875" style="186"/>
    <col min="9287" max="9287" width="30.875" style="186" customWidth="1"/>
    <col min="9288" max="9288" width="11.375" style="186" bestFit="1" customWidth="1"/>
    <col min="9289" max="9291" width="8.875" style="186"/>
    <col min="9292" max="9292" width="11.375" style="186" bestFit="1" customWidth="1"/>
    <col min="9293" max="9296" width="8.875" style="186"/>
    <col min="9297" max="9297" width="9.875" style="186" customWidth="1"/>
    <col min="9298" max="9300" width="8.875" style="186"/>
    <col min="9301" max="9301" width="27.125" style="186" customWidth="1"/>
    <col min="9302" max="9302" width="11.375" style="186" bestFit="1" customWidth="1"/>
    <col min="9303" max="9305" width="8.875" style="186"/>
    <col min="9306" max="9306" width="11.375" style="186" bestFit="1" customWidth="1"/>
    <col min="9307" max="9310" width="8.875" style="186"/>
    <col min="9311" max="9311" width="9.625" style="186" customWidth="1"/>
    <col min="9312" max="9324" width="8.875" style="186"/>
    <col min="9325" max="9325" width="9.875" style="186" customWidth="1"/>
    <col min="9326" max="9480" width="8.875" style="186"/>
    <col min="9481" max="9481" width="18.125" style="186" customWidth="1"/>
    <col min="9482" max="9531" width="8.875" style="186"/>
    <col min="9532" max="9532" width="13.125" style="186" customWidth="1"/>
    <col min="9533" max="9534" width="13.5" style="186" customWidth="1"/>
    <col min="9535" max="9536" width="8.875" style="186"/>
    <col min="9537" max="9537" width="10.5" style="186" customWidth="1"/>
    <col min="9538" max="9542" width="8.875" style="186"/>
    <col min="9543" max="9543" width="30.875" style="186" customWidth="1"/>
    <col min="9544" max="9544" width="11.375" style="186" bestFit="1" customWidth="1"/>
    <col min="9545" max="9547" width="8.875" style="186"/>
    <col min="9548" max="9548" width="11.375" style="186" bestFit="1" customWidth="1"/>
    <col min="9549" max="9552" width="8.875" style="186"/>
    <col min="9553" max="9553" width="9.875" style="186" customWidth="1"/>
    <col min="9554" max="9556" width="8.875" style="186"/>
    <col min="9557" max="9557" width="27.125" style="186" customWidth="1"/>
    <col min="9558" max="9558" width="11.375" style="186" bestFit="1" customWidth="1"/>
    <col min="9559" max="9561" width="8.875" style="186"/>
    <col min="9562" max="9562" width="11.375" style="186" bestFit="1" customWidth="1"/>
    <col min="9563" max="9566" width="8.875" style="186"/>
    <col min="9567" max="9567" width="9.625" style="186" customWidth="1"/>
    <col min="9568" max="9580" width="8.875" style="186"/>
    <col min="9581" max="9581" width="9.875" style="186" customWidth="1"/>
    <col min="9582" max="9736" width="8.875" style="186"/>
    <col min="9737" max="9737" width="18.125" style="186" customWidth="1"/>
    <col min="9738" max="9787" width="8.875" style="186"/>
    <col min="9788" max="9788" width="13.125" style="186" customWidth="1"/>
    <col min="9789" max="9790" width="13.5" style="186" customWidth="1"/>
    <col min="9791" max="9792" width="8.875" style="186"/>
    <col min="9793" max="9793" width="10.5" style="186" customWidth="1"/>
    <col min="9794" max="9798" width="8.875" style="186"/>
    <col min="9799" max="9799" width="30.875" style="186" customWidth="1"/>
    <col min="9800" max="9800" width="11.375" style="186" bestFit="1" customWidth="1"/>
    <col min="9801" max="9803" width="8.875" style="186"/>
    <col min="9804" max="9804" width="11.375" style="186" bestFit="1" customWidth="1"/>
    <col min="9805" max="9808" width="8.875" style="186"/>
    <col min="9809" max="9809" width="9.875" style="186" customWidth="1"/>
    <col min="9810" max="9812" width="8.875" style="186"/>
    <col min="9813" max="9813" width="27.125" style="186" customWidth="1"/>
    <col min="9814" max="9814" width="11.375" style="186" bestFit="1" customWidth="1"/>
    <col min="9815" max="9817" width="8.875" style="186"/>
    <col min="9818" max="9818" width="11.375" style="186" bestFit="1" customWidth="1"/>
    <col min="9819" max="9822" width="8.875" style="186"/>
    <col min="9823" max="9823" width="9.625" style="186" customWidth="1"/>
    <col min="9824" max="9836" width="8.875" style="186"/>
    <col min="9837" max="9837" width="9.875" style="186" customWidth="1"/>
    <col min="9838" max="9992" width="8.875" style="186"/>
    <col min="9993" max="9993" width="18.125" style="186" customWidth="1"/>
    <col min="9994" max="10043" width="8.875" style="186"/>
    <col min="10044" max="10044" width="13.125" style="186" customWidth="1"/>
    <col min="10045" max="10046" width="13.5" style="186" customWidth="1"/>
    <col min="10047" max="10048" width="8.875" style="186"/>
    <col min="10049" max="10049" width="10.5" style="186" customWidth="1"/>
    <col min="10050" max="10054" width="8.875" style="186"/>
    <col min="10055" max="10055" width="30.875" style="186" customWidth="1"/>
    <col min="10056" max="10056" width="11.375" style="186" bestFit="1" customWidth="1"/>
    <col min="10057" max="10059" width="8.875" style="186"/>
    <col min="10060" max="10060" width="11.375" style="186" bestFit="1" customWidth="1"/>
    <col min="10061" max="10064" width="8.875" style="186"/>
    <col min="10065" max="10065" width="9.875" style="186" customWidth="1"/>
    <col min="10066" max="10068" width="8.875" style="186"/>
    <col min="10069" max="10069" width="27.125" style="186" customWidth="1"/>
    <col min="10070" max="10070" width="11.375" style="186" bestFit="1" customWidth="1"/>
    <col min="10071" max="10073" width="8.875" style="186"/>
    <col min="10074" max="10074" width="11.375" style="186" bestFit="1" customWidth="1"/>
    <col min="10075" max="10078" width="8.875" style="186"/>
    <col min="10079" max="10079" width="9.625" style="186" customWidth="1"/>
    <col min="10080" max="10092" width="8.875" style="186"/>
    <col min="10093" max="10093" width="9.875" style="186" customWidth="1"/>
    <col min="10094" max="10248" width="8.875" style="186"/>
    <col min="10249" max="10249" width="18.125" style="186" customWidth="1"/>
    <col min="10250" max="10299" width="8.875" style="186"/>
    <col min="10300" max="10300" width="13.125" style="186" customWidth="1"/>
    <col min="10301" max="10302" width="13.5" style="186" customWidth="1"/>
    <col min="10303" max="10304" width="8.875" style="186"/>
    <col min="10305" max="10305" width="10.5" style="186" customWidth="1"/>
    <col min="10306" max="10310" width="8.875" style="186"/>
    <col min="10311" max="10311" width="30.875" style="186" customWidth="1"/>
    <col min="10312" max="10312" width="11.375" style="186" bestFit="1" customWidth="1"/>
    <col min="10313" max="10315" width="8.875" style="186"/>
    <col min="10316" max="10316" width="11.375" style="186" bestFit="1" customWidth="1"/>
    <col min="10317" max="10320" width="8.875" style="186"/>
    <col min="10321" max="10321" width="9.875" style="186" customWidth="1"/>
    <col min="10322" max="10324" width="8.875" style="186"/>
    <col min="10325" max="10325" width="27.125" style="186" customWidth="1"/>
    <col min="10326" max="10326" width="11.375" style="186" bestFit="1" customWidth="1"/>
    <col min="10327" max="10329" width="8.875" style="186"/>
    <col min="10330" max="10330" width="11.375" style="186" bestFit="1" customWidth="1"/>
    <col min="10331" max="10334" width="8.875" style="186"/>
    <col min="10335" max="10335" width="9.625" style="186" customWidth="1"/>
    <col min="10336" max="10348" width="8.875" style="186"/>
    <col min="10349" max="10349" width="9.875" style="186" customWidth="1"/>
    <col min="10350" max="10504" width="8.875" style="186"/>
    <col min="10505" max="10505" width="18.125" style="186" customWidth="1"/>
    <col min="10506" max="10555" width="8.875" style="186"/>
    <col min="10556" max="10556" width="13.125" style="186" customWidth="1"/>
    <col min="10557" max="10558" width="13.5" style="186" customWidth="1"/>
    <col min="10559" max="10560" width="8.875" style="186"/>
    <col min="10561" max="10561" width="10.5" style="186" customWidth="1"/>
    <col min="10562" max="10566" width="8.875" style="186"/>
    <col min="10567" max="10567" width="30.875" style="186" customWidth="1"/>
    <col min="10568" max="10568" width="11.375" style="186" bestFit="1" customWidth="1"/>
    <col min="10569" max="10571" width="8.875" style="186"/>
    <col min="10572" max="10572" width="11.375" style="186" bestFit="1" customWidth="1"/>
    <col min="10573" max="10576" width="8.875" style="186"/>
    <col min="10577" max="10577" width="9.875" style="186" customWidth="1"/>
    <col min="10578" max="10580" width="8.875" style="186"/>
    <col min="10581" max="10581" width="27.125" style="186" customWidth="1"/>
    <col min="10582" max="10582" width="11.375" style="186" bestFit="1" customWidth="1"/>
    <col min="10583" max="10585" width="8.875" style="186"/>
    <col min="10586" max="10586" width="11.375" style="186" bestFit="1" customWidth="1"/>
    <col min="10587" max="10590" width="8.875" style="186"/>
    <col min="10591" max="10591" width="9.625" style="186" customWidth="1"/>
    <col min="10592" max="10604" width="8.875" style="186"/>
    <col min="10605" max="10605" width="9.875" style="186" customWidth="1"/>
    <col min="10606" max="10760" width="8.875" style="186"/>
    <col min="10761" max="10761" width="18.125" style="186" customWidth="1"/>
    <col min="10762" max="10811" width="8.875" style="186"/>
    <col min="10812" max="10812" width="13.125" style="186" customWidth="1"/>
    <col min="10813" max="10814" width="13.5" style="186" customWidth="1"/>
    <col min="10815" max="10816" width="8.875" style="186"/>
    <col min="10817" max="10817" width="10.5" style="186" customWidth="1"/>
    <col min="10818" max="10822" width="8.875" style="186"/>
    <col min="10823" max="10823" width="30.875" style="186" customWidth="1"/>
    <col min="10824" max="10824" width="11.375" style="186" bestFit="1" customWidth="1"/>
    <col min="10825" max="10827" width="8.875" style="186"/>
    <col min="10828" max="10828" width="11.375" style="186" bestFit="1" customWidth="1"/>
    <col min="10829" max="10832" width="8.875" style="186"/>
    <col min="10833" max="10833" width="9.875" style="186" customWidth="1"/>
    <col min="10834" max="10836" width="8.875" style="186"/>
    <col min="10837" max="10837" width="27.125" style="186" customWidth="1"/>
    <col min="10838" max="10838" width="11.375" style="186" bestFit="1" customWidth="1"/>
    <col min="10839" max="10841" width="8.875" style="186"/>
    <col min="10842" max="10842" width="11.375" style="186" bestFit="1" customWidth="1"/>
    <col min="10843" max="10846" width="8.875" style="186"/>
    <col min="10847" max="10847" width="9.625" style="186" customWidth="1"/>
    <col min="10848" max="10860" width="8.875" style="186"/>
    <col min="10861" max="10861" width="9.875" style="186" customWidth="1"/>
    <col min="10862" max="11016" width="8.875" style="186"/>
    <col min="11017" max="11017" width="18.125" style="186" customWidth="1"/>
    <col min="11018" max="11067" width="8.875" style="186"/>
    <col min="11068" max="11068" width="13.125" style="186" customWidth="1"/>
    <col min="11069" max="11070" width="13.5" style="186" customWidth="1"/>
    <col min="11071" max="11072" width="8.875" style="186"/>
    <col min="11073" max="11073" width="10.5" style="186" customWidth="1"/>
    <col min="11074" max="11078" width="8.875" style="186"/>
    <col min="11079" max="11079" width="30.875" style="186" customWidth="1"/>
    <col min="11080" max="11080" width="11.375" style="186" bestFit="1" customWidth="1"/>
    <col min="11081" max="11083" width="8.875" style="186"/>
    <col min="11084" max="11084" width="11.375" style="186" bestFit="1" customWidth="1"/>
    <col min="11085" max="11088" width="8.875" style="186"/>
    <col min="11089" max="11089" width="9.875" style="186" customWidth="1"/>
    <col min="11090" max="11092" width="8.875" style="186"/>
    <col min="11093" max="11093" width="27.125" style="186" customWidth="1"/>
    <col min="11094" max="11094" width="11.375" style="186" bestFit="1" customWidth="1"/>
    <col min="11095" max="11097" width="8.875" style="186"/>
    <col min="11098" max="11098" width="11.375" style="186" bestFit="1" customWidth="1"/>
    <col min="11099" max="11102" width="8.875" style="186"/>
    <col min="11103" max="11103" width="9.625" style="186" customWidth="1"/>
    <col min="11104" max="11116" width="8.875" style="186"/>
    <col min="11117" max="11117" width="9.875" style="186" customWidth="1"/>
    <col min="11118" max="11272" width="8.875" style="186"/>
    <col min="11273" max="11273" width="18.125" style="186" customWidth="1"/>
    <col min="11274" max="11323" width="8.875" style="186"/>
    <col min="11324" max="11324" width="13.125" style="186" customWidth="1"/>
    <col min="11325" max="11326" width="13.5" style="186" customWidth="1"/>
    <col min="11327" max="11328" width="8.875" style="186"/>
    <col min="11329" max="11329" width="10.5" style="186" customWidth="1"/>
    <col min="11330" max="11334" width="8.875" style="186"/>
    <col min="11335" max="11335" width="30.875" style="186" customWidth="1"/>
    <col min="11336" max="11336" width="11.375" style="186" bestFit="1" customWidth="1"/>
    <col min="11337" max="11339" width="8.875" style="186"/>
    <col min="11340" max="11340" width="11.375" style="186" bestFit="1" customWidth="1"/>
    <col min="11341" max="11344" width="8.875" style="186"/>
    <col min="11345" max="11345" width="9.875" style="186" customWidth="1"/>
    <col min="11346" max="11348" width="8.875" style="186"/>
    <col min="11349" max="11349" width="27.125" style="186" customWidth="1"/>
    <col min="11350" max="11350" width="11.375" style="186" bestFit="1" customWidth="1"/>
    <col min="11351" max="11353" width="8.875" style="186"/>
    <col min="11354" max="11354" width="11.375" style="186" bestFit="1" customWidth="1"/>
    <col min="11355" max="11358" width="8.875" style="186"/>
    <col min="11359" max="11359" width="9.625" style="186" customWidth="1"/>
    <col min="11360" max="11372" width="8.875" style="186"/>
    <col min="11373" max="11373" width="9.875" style="186" customWidth="1"/>
    <col min="11374" max="11528" width="8.875" style="186"/>
    <col min="11529" max="11529" width="18.125" style="186" customWidth="1"/>
    <col min="11530" max="11579" width="8.875" style="186"/>
    <col min="11580" max="11580" width="13.125" style="186" customWidth="1"/>
    <col min="11581" max="11582" width="13.5" style="186" customWidth="1"/>
    <col min="11583" max="11584" width="8.875" style="186"/>
    <col min="11585" max="11585" width="10.5" style="186" customWidth="1"/>
    <col min="11586" max="11590" width="8.875" style="186"/>
    <col min="11591" max="11591" width="30.875" style="186" customWidth="1"/>
    <col min="11592" max="11592" width="11.375" style="186" bestFit="1" customWidth="1"/>
    <col min="11593" max="11595" width="8.875" style="186"/>
    <col min="11596" max="11596" width="11.375" style="186" bestFit="1" customWidth="1"/>
    <col min="11597" max="11600" width="8.875" style="186"/>
    <col min="11601" max="11601" width="9.875" style="186" customWidth="1"/>
    <col min="11602" max="11604" width="8.875" style="186"/>
    <col min="11605" max="11605" width="27.125" style="186" customWidth="1"/>
    <col min="11606" max="11606" width="11.375" style="186" bestFit="1" customWidth="1"/>
    <col min="11607" max="11609" width="8.875" style="186"/>
    <col min="11610" max="11610" width="11.375" style="186" bestFit="1" customWidth="1"/>
    <col min="11611" max="11614" width="8.875" style="186"/>
    <col min="11615" max="11615" width="9.625" style="186" customWidth="1"/>
    <col min="11616" max="11628" width="8.875" style="186"/>
    <col min="11629" max="11629" width="9.875" style="186" customWidth="1"/>
    <col min="11630" max="11784" width="8.875" style="186"/>
    <col min="11785" max="11785" width="18.125" style="186" customWidth="1"/>
    <col min="11786" max="11835" width="8.875" style="186"/>
    <col min="11836" max="11836" width="13.125" style="186" customWidth="1"/>
    <col min="11837" max="11838" width="13.5" style="186" customWidth="1"/>
    <col min="11839" max="11840" width="8.875" style="186"/>
    <col min="11841" max="11841" width="10.5" style="186" customWidth="1"/>
    <col min="11842" max="11846" width="8.875" style="186"/>
    <col min="11847" max="11847" width="30.875" style="186" customWidth="1"/>
    <col min="11848" max="11848" width="11.375" style="186" bestFit="1" customWidth="1"/>
    <col min="11849" max="11851" width="8.875" style="186"/>
    <col min="11852" max="11852" width="11.375" style="186" bestFit="1" customWidth="1"/>
    <col min="11853" max="11856" width="8.875" style="186"/>
    <col min="11857" max="11857" width="9.875" style="186" customWidth="1"/>
    <col min="11858" max="11860" width="8.875" style="186"/>
    <col min="11861" max="11861" width="27.125" style="186" customWidth="1"/>
    <col min="11862" max="11862" width="11.375" style="186" bestFit="1" customWidth="1"/>
    <col min="11863" max="11865" width="8.875" style="186"/>
    <col min="11866" max="11866" width="11.375" style="186" bestFit="1" customWidth="1"/>
    <col min="11867" max="11870" width="8.875" style="186"/>
    <col min="11871" max="11871" width="9.625" style="186" customWidth="1"/>
    <col min="11872" max="11884" width="8.875" style="186"/>
    <col min="11885" max="11885" width="9.875" style="186" customWidth="1"/>
    <col min="11886" max="12040" width="8.875" style="186"/>
    <col min="12041" max="12041" width="18.125" style="186" customWidth="1"/>
    <col min="12042" max="12091" width="8.875" style="186"/>
    <col min="12092" max="12092" width="13.125" style="186" customWidth="1"/>
    <col min="12093" max="12094" width="13.5" style="186" customWidth="1"/>
    <col min="12095" max="12096" width="8.875" style="186"/>
    <col min="12097" max="12097" width="10.5" style="186" customWidth="1"/>
    <col min="12098" max="12102" width="8.875" style="186"/>
    <col min="12103" max="12103" width="30.875" style="186" customWidth="1"/>
    <col min="12104" max="12104" width="11.375" style="186" bestFit="1" customWidth="1"/>
    <col min="12105" max="12107" width="8.875" style="186"/>
    <col min="12108" max="12108" width="11.375" style="186" bestFit="1" customWidth="1"/>
    <col min="12109" max="12112" width="8.875" style="186"/>
    <col min="12113" max="12113" width="9.875" style="186" customWidth="1"/>
    <col min="12114" max="12116" width="8.875" style="186"/>
    <col min="12117" max="12117" width="27.125" style="186" customWidth="1"/>
    <col min="12118" max="12118" width="11.375" style="186" bestFit="1" customWidth="1"/>
    <col min="12119" max="12121" width="8.875" style="186"/>
    <col min="12122" max="12122" width="11.375" style="186" bestFit="1" customWidth="1"/>
    <col min="12123" max="12126" width="8.875" style="186"/>
    <col min="12127" max="12127" width="9.625" style="186" customWidth="1"/>
    <col min="12128" max="12140" width="8.875" style="186"/>
    <col min="12141" max="12141" width="9.875" style="186" customWidth="1"/>
    <col min="12142" max="12296" width="8.875" style="186"/>
    <col min="12297" max="12297" width="18.125" style="186" customWidth="1"/>
    <col min="12298" max="12347" width="8.875" style="186"/>
    <col min="12348" max="12348" width="13.125" style="186" customWidth="1"/>
    <col min="12349" max="12350" width="13.5" style="186" customWidth="1"/>
    <col min="12351" max="12352" width="8.875" style="186"/>
    <col min="12353" max="12353" width="10.5" style="186" customWidth="1"/>
    <col min="12354" max="12358" width="8.875" style="186"/>
    <col min="12359" max="12359" width="30.875" style="186" customWidth="1"/>
    <col min="12360" max="12360" width="11.375" style="186" bestFit="1" customWidth="1"/>
    <col min="12361" max="12363" width="8.875" style="186"/>
    <col min="12364" max="12364" width="11.375" style="186" bestFit="1" customWidth="1"/>
    <col min="12365" max="12368" width="8.875" style="186"/>
    <col min="12369" max="12369" width="9.875" style="186" customWidth="1"/>
    <col min="12370" max="12372" width="8.875" style="186"/>
    <col min="12373" max="12373" width="27.125" style="186" customWidth="1"/>
    <col min="12374" max="12374" width="11.375" style="186" bestFit="1" customWidth="1"/>
    <col min="12375" max="12377" width="8.875" style="186"/>
    <col min="12378" max="12378" width="11.375" style="186" bestFit="1" customWidth="1"/>
    <col min="12379" max="12382" width="8.875" style="186"/>
    <col min="12383" max="12383" width="9.625" style="186" customWidth="1"/>
    <col min="12384" max="12396" width="8.875" style="186"/>
    <col min="12397" max="12397" width="9.875" style="186" customWidth="1"/>
    <col min="12398" max="12552" width="8.875" style="186"/>
    <col min="12553" max="12553" width="18.125" style="186" customWidth="1"/>
    <col min="12554" max="12603" width="8.875" style="186"/>
    <col min="12604" max="12604" width="13.125" style="186" customWidth="1"/>
    <col min="12605" max="12606" width="13.5" style="186" customWidth="1"/>
    <col min="12607" max="12608" width="8.875" style="186"/>
    <col min="12609" max="12609" width="10.5" style="186" customWidth="1"/>
    <col min="12610" max="12614" width="8.875" style="186"/>
    <col min="12615" max="12615" width="30.875" style="186" customWidth="1"/>
    <col min="12616" max="12616" width="11.375" style="186" bestFit="1" customWidth="1"/>
    <col min="12617" max="12619" width="8.875" style="186"/>
    <col min="12620" max="12620" width="11.375" style="186" bestFit="1" customWidth="1"/>
    <col min="12621" max="12624" width="8.875" style="186"/>
    <col min="12625" max="12625" width="9.875" style="186" customWidth="1"/>
    <col min="12626" max="12628" width="8.875" style="186"/>
    <col min="12629" max="12629" width="27.125" style="186" customWidth="1"/>
    <col min="12630" max="12630" width="11.375" style="186" bestFit="1" customWidth="1"/>
    <col min="12631" max="12633" width="8.875" style="186"/>
    <col min="12634" max="12634" width="11.375" style="186" bestFit="1" customWidth="1"/>
    <col min="12635" max="12638" width="8.875" style="186"/>
    <col min="12639" max="12639" width="9.625" style="186" customWidth="1"/>
    <col min="12640" max="12652" width="8.875" style="186"/>
    <col min="12653" max="12653" width="9.875" style="186" customWidth="1"/>
    <col min="12654" max="12808" width="8.875" style="186"/>
    <col min="12809" max="12809" width="18.125" style="186" customWidth="1"/>
    <col min="12810" max="12859" width="8.875" style="186"/>
    <col min="12860" max="12860" width="13.125" style="186" customWidth="1"/>
    <col min="12861" max="12862" width="13.5" style="186" customWidth="1"/>
    <col min="12863" max="12864" width="8.875" style="186"/>
    <col min="12865" max="12865" width="10.5" style="186" customWidth="1"/>
    <col min="12866" max="12870" width="8.875" style="186"/>
    <col min="12871" max="12871" width="30.875" style="186" customWidth="1"/>
    <col min="12872" max="12872" width="11.375" style="186" bestFit="1" customWidth="1"/>
    <col min="12873" max="12875" width="8.875" style="186"/>
    <col min="12876" max="12876" width="11.375" style="186" bestFit="1" customWidth="1"/>
    <col min="12877" max="12880" width="8.875" style="186"/>
    <col min="12881" max="12881" width="9.875" style="186" customWidth="1"/>
    <col min="12882" max="12884" width="8.875" style="186"/>
    <col min="12885" max="12885" width="27.125" style="186" customWidth="1"/>
    <col min="12886" max="12886" width="11.375" style="186" bestFit="1" customWidth="1"/>
    <col min="12887" max="12889" width="8.875" style="186"/>
    <col min="12890" max="12890" width="11.375" style="186" bestFit="1" customWidth="1"/>
    <col min="12891" max="12894" width="8.875" style="186"/>
    <col min="12895" max="12895" width="9.625" style="186" customWidth="1"/>
    <col min="12896" max="12908" width="8.875" style="186"/>
    <col min="12909" max="12909" width="9.875" style="186" customWidth="1"/>
    <col min="12910" max="13064" width="8.875" style="186"/>
    <col min="13065" max="13065" width="18.125" style="186" customWidth="1"/>
    <col min="13066" max="13115" width="8.875" style="186"/>
    <col min="13116" max="13116" width="13.125" style="186" customWidth="1"/>
    <col min="13117" max="13118" width="13.5" style="186" customWidth="1"/>
    <col min="13119" max="13120" width="8.875" style="186"/>
    <col min="13121" max="13121" width="10.5" style="186" customWidth="1"/>
    <col min="13122" max="13126" width="8.875" style="186"/>
    <col min="13127" max="13127" width="30.875" style="186" customWidth="1"/>
    <col min="13128" max="13128" width="11.375" style="186" bestFit="1" customWidth="1"/>
    <col min="13129" max="13131" width="8.875" style="186"/>
    <col min="13132" max="13132" width="11.375" style="186" bestFit="1" customWidth="1"/>
    <col min="13133" max="13136" width="8.875" style="186"/>
    <col min="13137" max="13137" width="9.875" style="186" customWidth="1"/>
    <col min="13138" max="13140" width="8.875" style="186"/>
    <col min="13141" max="13141" width="27.125" style="186" customWidth="1"/>
    <col min="13142" max="13142" width="11.375" style="186" bestFit="1" customWidth="1"/>
    <col min="13143" max="13145" width="8.875" style="186"/>
    <col min="13146" max="13146" width="11.375" style="186" bestFit="1" customWidth="1"/>
    <col min="13147" max="13150" width="8.875" style="186"/>
    <col min="13151" max="13151" width="9.625" style="186" customWidth="1"/>
    <col min="13152" max="13164" width="8.875" style="186"/>
    <col min="13165" max="13165" width="9.875" style="186" customWidth="1"/>
    <col min="13166" max="13320" width="8.875" style="186"/>
    <col min="13321" max="13321" width="18.125" style="186" customWidth="1"/>
    <col min="13322" max="13371" width="8.875" style="186"/>
    <col min="13372" max="13372" width="13.125" style="186" customWidth="1"/>
    <col min="13373" max="13374" width="13.5" style="186" customWidth="1"/>
    <col min="13375" max="13376" width="8.875" style="186"/>
    <col min="13377" max="13377" width="10.5" style="186" customWidth="1"/>
    <col min="13378" max="13382" width="8.875" style="186"/>
    <col min="13383" max="13383" width="30.875" style="186" customWidth="1"/>
    <col min="13384" max="13384" width="11.375" style="186" bestFit="1" customWidth="1"/>
    <col min="13385" max="13387" width="8.875" style="186"/>
    <col min="13388" max="13388" width="11.375" style="186" bestFit="1" customWidth="1"/>
    <col min="13389" max="13392" width="8.875" style="186"/>
    <col min="13393" max="13393" width="9.875" style="186" customWidth="1"/>
    <col min="13394" max="13396" width="8.875" style="186"/>
    <col min="13397" max="13397" width="27.125" style="186" customWidth="1"/>
    <col min="13398" max="13398" width="11.375" style="186" bestFit="1" customWidth="1"/>
    <col min="13399" max="13401" width="8.875" style="186"/>
    <col min="13402" max="13402" width="11.375" style="186" bestFit="1" customWidth="1"/>
    <col min="13403" max="13406" width="8.875" style="186"/>
    <col min="13407" max="13407" width="9.625" style="186" customWidth="1"/>
    <col min="13408" max="13420" width="8.875" style="186"/>
    <col min="13421" max="13421" width="9.875" style="186" customWidth="1"/>
    <col min="13422" max="13576" width="8.875" style="186"/>
    <col min="13577" max="13577" width="18.125" style="186" customWidth="1"/>
    <col min="13578" max="13627" width="8.875" style="186"/>
    <col min="13628" max="13628" width="13.125" style="186" customWidth="1"/>
    <col min="13629" max="13630" width="13.5" style="186" customWidth="1"/>
    <col min="13631" max="13632" width="8.875" style="186"/>
    <col min="13633" max="13633" width="10.5" style="186" customWidth="1"/>
    <col min="13634" max="13638" width="8.875" style="186"/>
    <col min="13639" max="13639" width="30.875" style="186" customWidth="1"/>
    <col min="13640" max="13640" width="11.375" style="186" bestFit="1" customWidth="1"/>
    <col min="13641" max="13643" width="8.875" style="186"/>
    <col min="13644" max="13644" width="11.375" style="186" bestFit="1" customWidth="1"/>
    <col min="13645" max="13648" width="8.875" style="186"/>
    <col min="13649" max="13649" width="9.875" style="186" customWidth="1"/>
    <col min="13650" max="13652" width="8.875" style="186"/>
    <col min="13653" max="13653" width="27.125" style="186" customWidth="1"/>
    <col min="13654" max="13654" width="11.375" style="186" bestFit="1" customWidth="1"/>
    <col min="13655" max="13657" width="8.875" style="186"/>
    <col min="13658" max="13658" width="11.375" style="186" bestFit="1" customWidth="1"/>
    <col min="13659" max="13662" width="8.875" style="186"/>
    <col min="13663" max="13663" width="9.625" style="186" customWidth="1"/>
    <col min="13664" max="13676" width="8.875" style="186"/>
    <col min="13677" max="13677" width="9.875" style="186" customWidth="1"/>
    <col min="13678" max="13832" width="8.875" style="186"/>
    <col min="13833" max="13833" width="18.125" style="186" customWidth="1"/>
    <col min="13834" max="13883" width="8.875" style="186"/>
    <col min="13884" max="13884" width="13.125" style="186" customWidth="1"/>
    <col min="13885" max="13886" width="13.5" style="186" customWidth="1"/>
    <col min="13887" max="13888" width="8.875" style="186"/>
    <col min="13889" max="13889" width="10.5" style="186" customWidth="1"/>
    <col min="13890" max="13894" width="8.875" style="186"/>
    <col min="13895" max="13895" width="30.875" style="186" customWidth="1"/>
    <col min="13896" max="13896" width="11.375" style="186" bestFit="1" customWidth="1"/>
    <col min="13897" max="13899" width="8.875" style="186"/>
    <col min="13900" max="13900" width="11.375" style="186" bestFit="1" customWidth="1"/>
    <col min="13901" max="13904" width="8.875" style="186"/>
    <col min="13905" max="13905" width="9.875" style="186" customWidth="1"/>
    <col min="13906" max="13908" width="8.875" style="186"/>
    <col min="13909" max="13909" width="27.125" style="186" customWidth="1"/>
    <col min="13910" max="13910" width="11.375" style="186" bestFit="1" customWidth="1"/>
    <col min="13911" max="13913" width="8.875" style="186"/>
    <col min="13914" max="13914" width="11.375" style="186" bestFit="1" customWidth="1"/>
    <col min="13915" max="13918" width="8.875" style="186"/>
    <col min="13919" max="13919" width="9.625" style="186" customWidth="1"/>
    <col min="13920" max="13932" width="8.875" style="186"/>
    <col min="13933" max="13933" width="9.875" style="186" customWidth="1"/>
    <col min="13934" max="14088" width="8.875" style="186"/>
    <col min="14089" max="14089" width="18.125" style="186" customWidth="1"/>
    <col min="14090" max="14139" width="8.875" style="186"/>
    <col min="14140" max="14140" width="13.125" style="186" customWidth="1"/>
    <col min="14141" max="14142" width="13.5" style="186" customWidth="1"/>
    <col min="14143" max="14144" width="8.875" style="186"/>
    <col min="14145" max="14145" width="10.5" style="186" customWidth="1"/>
    <col min="14146" max="14150" width="8.875" style="186"/>
    <col min="14151" max="14151" width="30.875" style="186" customWidth="1"/>
    <col min="14152" max="14152" width="11.375" style="186" bestFit="1" customWidth="1"/>
    <col min="14153" max="14155" width="8.875" style="186"/>
    <col min="14156" max="14156" width="11.375" style="186" bestFit="1" customWidth="1"/>
    <col min="14157" max="14160" width="8.875" style="186"/>
    <col min="14161" max="14161" width="9.875" style="186" customWidth="1"/>
    <col min="14162" max="14164" width="8.875" style="186"/>
    <col min="14165" max="14165" width="27.125" style="186" customWidth="1"/>
    <col min="14166" max="14166" width="11.375" style="186" bestFit="1" customWidth="1"/>
    <col min="14167" max="14169" width="8.875" style="186"/>
    <col min="14170" max="14170" width="11.375" style="186" bestFit="1" customWidth="1"/>
    <col min="14171" max="14174" width="8.875" style="186"/>
    <col min="14175" max="14175" width="9.625" style="186" customWidth="1"/>
    <col min="14176" max="14188" width="8.875" style="186"/>
    <col min="14189" max="14189" width="9.875" style="186" customWidth="1"/>
    <col min="14190" max="14344" width="8.875" style="186"/>
    <col min="14345" max="14345" width="18.125" style="186" customWidth="1"/>
    <col min="14346" max="14395" width="8.875" style="186"/>
    <col min="14396" max="14396" width="13.125" style="186" customWidth="1"/>
    <col min="14397" max="14398" width="13.5" style="186" customWidth="1"/>
    <col min="14399" max="14400" width="8.875" style="186"/>
    <col min="14401" max="14401" width="10.5" style="186" customWidth="1"/>
    <col min="14402" max="14406" width="8.875" style="186"/>
    <col min="14407" max="14407" width="30.875" style="186" customWidth="1"/>
    <col min="14408" max="14408" width="11.375" style="186" bestFit="1" customWidth="1"/>
    <col min="14409" max="14411" width="8.875" style="186"/>
    <col min="14412" max="14412" width="11.375" style="186" bestFit="1" customWidth="1"/>
    <col min="14413" max="14416" width="8.875" style="186"/>
    <col min="14417" max="14417" width="9.875" style="186" customWidth="1"/>
    <col min="14418" max="14420" width="8.875" style="186"/>
    <col min="14421" max="14421" width="27.125" style="186" customWidth="1"/>
    <col min="14422" max="14422" width="11.375" style="186" bestFit="1" customWidth="1"/>
    <col min="14423" max="14425" width="8.875" style="186"/>
    <col min="14426" max="14426" width="11.375" style="186" bestFit="1" customWidth="1"/>
    <col min="14427" max="14430" width="8.875" style="186"/>
    <col min="14431" max="14431" width="9.625" style="186" customWidth="1"/>
    <col min="14432" max="14444" width="8.875" style="186"/>
    <col min="14445" max="14445" width="9.875" style="186" customWidth="1"/>
    <col min="14446" max="14600" width="8.875" style="186"/>
    <col min="14601" max="14601" width="18.125" style="186" customWidth="1"/>
    <col min="14602" max="14651" width="8.875" style="186"/>
    <col min="14652" max="14652" width="13.125" style="186" customWidth="1"/>
    <col min="14653" max="14654" width="13.5" style="186" customWidth="1"/>
    <col min="14655" max="14656" width="8.875" style="186"/>
    <col min="14657" max="14657" width="10.5" style="186" customWidth="1"/>
    <col min="14658" max="14662" width="8.875" style="186"/>
    <col min="14663" max="14663" width="30.875" style="186" customWidth="1"/>
    <col min="14664" max="14664" width="11.375" style="186" bestFit="1" customWidth="1"/>
    <col min="14665" max="14667" width="8.875" style="186"/>
    <col min="14668" max="14668" width="11.375" style="186" bestFit="1" customWidth="1"/>
    <col min="14669" max="14672" width="8.875" style="186"/>
    <col min="14673" max="14673" width="9.875" style="186" customWidth="1"/>
    <col min="14674" max="14676" width="8.875" style="186"/>
    <col min="14677" max="14677" width="27.125" style="186" customWidth="1"/>
    <col min="14678" max="14678" width="11.375" style="186" bestFit="1" customWidth="1"/>
    <col min="14679" max="14681" width="8.875" style="186"/>
    <col min="14682" max="14682" width="11.375" style="186" bestFit="1" customWidth="1"/>
    <col min="14683" max="14686" width="8.875" style="186"/>
    <col min="14687" max="14687" width="9.625" style="186" customWidth="1"/>
    <col min="14688" max="14700" width="8.875" style="186"/>
    <col min="14701" max="14701" width="9.875" style="186" customWidth="1"/>
    <col min="14702" max="14856" width="8.875" style="186"/>
    <col min="14857" max="14857" width="18.125" style="186" customWidth="1"/>
    <col min="14858" max="14907" width="8.875" style="186"/>
    <col min="14908" max="14908" width="13.125" style="186" customWidth="1"/>
    <col min="14909" max="14910" width="13.5" style="186" customWidth="1"/>
    <col min="14911" max="14912" width="8.875" style="186"/>
    <col min="14913" max="14913" width="10.5" style="186" customWidth="1"/>
    <col min="14914" max="14918" width="8.875" style="186"/>
    <col min="14919" max="14919" width="30.875" style="186" customWidth="1"/>
    <col min="14920" max="14920" width="11.375" style="186" bestFit="1" customWidth="1"/>
    <col min="14921" max="14923" width="8.875" style="186"/>
    <col min="14924" max="14924" width="11.375" style="186" bestFit="1" customWidth="1"/>
    <col min="14925" max="14928" width="8.875" style="186"/>
    <col min="14929" max="14929" width="9.875" style="186" customWidth="1"/>
    <col min="14930" max="14932" width="8.875" style="186"/>
    <col min="14933" max="14933" width="27.125" style="186" customWidth="1"/>
    <col min="14934" max="14934" width="11.375" style="186" bestFit="1" customWidth="1"/>
    <col min="14935" max="14937" width="8.875" style="186"/>
    <col min="14938" max="14938" width="11.375" style="186" bestFit="1" customWidth="1"/>
    <col min="14939" max="14942" width="8.875" style="186"/>
    <col min="14943" max="14943" width="9.625" style="186" customWidth="1"/>
    <col min="14944" max="14956" width="8.875" style="186"/>
    <col min="14957" max="14957" width="9.875" style="186" customWidth="1"/>
    <col min="14958" max="15112" width="8.875" style="186"/>
    <col min="15113" max="15113" width="18.125" style="186" customWidth="1"/>
    <col min="15114" max="15163" width="8.875" style="186"/>
    <col min="15164" max="15164" width="13.125" style="186" customWidth="1"/>
    <col min="15165" max="15166" width="13.5" style="186" customWidth="1"/>
    <col min="15167" max="15168" width="8.875" style="186"/>
    <col min="15169" max="15169" width="10.5" style="186" customWidth="1"/>
    <col min="15170" max="15174" width="8.875" style="186"/>
    <col min="15175" max="15175" width="30.875" style="186" customWidth="1"/>
    <col min="15176" max="15176" width="11.375" style="186" bestFit="1" customWidth="1"/>
    <col min="15177" max="15179" width="8.875" style="186"/>
    <col min="15180" max="15180" width="11.375" style="186" bestFit="1" customWidth="1"/>
    <col min="15181" max="15184" width="8.875" style="186"/>
    <col min="15185" max="15185" width="9.875" style="186" customWidth="1"/>
    <col min="15186" max="15188" width="8.875" style="186"/>
    <col min="15189" max="15189" width="27.125" style="186" customWidth="1"/>
    <col min="15190" max="15190" width="11.375" style="186" bestFit="1" customWidth="1"/>
    <col min="15191" max="15193" width="8.875" style="186"/>
    <col min="15194" max="15194" width="11.375" style="186" bestFit="1" customWidth="1"/>
    <col min="15195" max="15198" width="8.875" style="186"/>
    <col min="15199" max="15199" width="9.625" style="186" customWidth="1"/>
    <col min="15200" max="15212" width="8.875" style="186"/>
    <col min="15213" max="15213" width="9.875" style="186" customWidth="1"/>
    <col min="15214" max="15368" width="8.875" style="186"/>
    <col min="15369" max="15369" width="18.125" style="186" customWidth="1"/>
    <col min="15370" max="15419" width="8.875" style="186"/>
    <col min="15420" max="15420" width="13.125" style="186" customWidth="1"/>
    <col min="15421" max="15422" width="13.5" style="186" customWidth="1"/>
    <col min="15423" max="15424" width="8.875" style="186"/>
    <col min="15425" max="15425" width="10.5" style="186" customWidth="1"/>
    <col min="15426" max="15430" width="8.875" style="186"/>
    <col min="15431" max="15431" width="30.875" style="186" customWidth="1"/>
    <col min="15432" max="15432" width="11.375" style="186" bestFit="1" customWidth="1"/>
    <col min="15433" max="15435" width="8.875" style="186"/>
    <col min="15436" max="15436" width="11.375" style="186" bestFit="1" customWidth="1"/>
    <col min="15437" max="15440" width="8.875" style="186"/>
    <col min="15441" max="15441" width="9.875" style="186" customWidth="1"/>
    <col min="15442" max="15444" width="8.875" style="186"/>
    <col min="15445" max="15445" width="27.125" style="186" customWidth="1"/>
    <col min="15446" max="15446" width="11.375" style="186" bestFit="1" customWidth="1"/>
    <col min="15447" max="15449" width="8.875" style="186"/>
    <col min="15450" max="15450" width="11.375" style="186" bestFit="1" customWidth="1"/>
    <col min="15451" max="15454" width="8.875" style="186"/>
    <col min="15455" max="15455" width="9.625" style="186" customWidth="1"/>
    <col min="15456" max="15468" width="8.875" style="186"/>
    <col min="15469" max="15469" width="9.875" style="186" customWidth="1"/>
    <col min="15470" max="15624" width="8.875" style="186"/>
    <col min="15625" max="15625" width="18.125" style="186" customWidth="1"/>
    <col min="15626" max="15675" width="8.875" style="186"/>
    <col min="15676" max="15676" width="13.125" style="186" customWidth="1"/>
    <col min="15677" max="15678" width="13.5" style="186" customWidth="1"/>
    <col min="15679" max="15680" width="8.875" style="186"/>
    <col min="15681" max="15681" width="10.5" style="186" customWidth="1"/>
    <col min="15682" max="15686" width="8.875" style="186"/>
    <col min="15687" max="15687" width="30.875" style="186" customWidth="1"/>
    <col min="15688" max="15688" width="11.375" style="186" bestFit="1" customWidth="1"/>
    <col min="15689" max="15691" width="8.875" style="186"/>
    <col min="15692" max="15692" width="11.375" style="186" bestFit="1" customWidth="1"/>
    <col min="15693" max="15696" width="8.875" style="186"/>
    <col min="15697" max="15697" width="9.875" style="186" customWidth="1"/>
    <col min="15698" max="15700" width="8.875" style="186"/>
    <col min="15701" max="15701" width="27.125" style="186" customWidth="1"/>
    <col min="15702" max="15702" width="11.375" style="186" bestFit="1" customWidth="1"/>
    <col min="15703" max="15705" width="8.875" style="186"/>
    <col min="15706" max="15706" width="11.375" style="186" bestFit="1" customWidth="1"/>
    <col min="15707" max="15710" width="8.875" style="186"/>
    <col min="15711" max="15711" width="9.625" style="186" customWidth="1"/>
    <col min="15712" max="15724" width="8.875" style="186"/>
    <col min="15725" max="15725" width="9.875" style="186" customWidth="1"/>
    <col min="15726" max="15880" width="8.875" style="186"/>
    <col min="15881" max="15881" width="18.125" style="186" customWidth="1"/>
    <col min="15882" max="15931" width="8.875" style="186"/>
    <col min="15932" max="15932" width="13.125" style="186" customWidth="1"/>
    <col min="15933" max="15934" width="13.5" style="186" customWidth="1"/>
    <col min="15935" max="15936" width="8.875" style="186"/>
    <col min="15937" max="15937" width="10.5" style="186" customWidth="1"/>
    <col min="15938" max="15942" width="8.875" style="186"/>
    <col min="15943" max="15943" width="30.875" style="186" customWidth="1"/>
    <col min="15944" max="15944" width="11.375" style="186" bestFit="1" customWidth="1"/>
    <col min="15945" max="15947" width="8.875" style="186"/>
    <col min="15948" max="15948" width="11.375" style="186" bestFit="1" customWidth="1"/>
    <col min="15949" max="15952" width="8.875" style="186"/>
    <col min="15953" max="15953" width="9.875" style="186" customWidth="1"/>
    <col min="15954" max="15956" width="8.875" style="186"/>
    <col min="15957" max="15957" width="27.125" style="186" customWidth="1"/>
    <col min="15958" max="15958" width="11.375" style="186" bestFit="1" customWidth="1"/>
    <col min="15959" max="15961" width="8.875" style="186"/>
    <col min="15962" max="15962" width="11.375" style="186" bestFit="1" customWidth="1"/>
    <col min="15963" max="15966" width="8.875" style="186"/>
    <col min="15967" max="15967" width="9.625" style="186" customWidth="1"/>
    <col min="15968" max="15980" width="8.875" style="186"/>
    <col min="15981" max="15981" width="9.875" style="186" customWidth="1"/>
    <col min="15982" max="16136" width="8.875" style="186"/>
    <col min="16137" max="16137" width="18.125" style="186" customWidth="1"/>
    <col min="16138" max="16187" width="8.875" style="186"/>
    <col min="16188" max="16188" width="13.125" style="186" customWidth="1"/>
    <col min="16189" max="16190" width="13.5" style="186" customWidth="1"/>
    <col min="16191" max="16192" width="8.875" style="186"/>
    <col min="16193" max="16193" width="10.5" style="186" customWidth="1"/>
    <col min="16194" max="16198" width="8.875" style="186"/>
    <col min="16199" max="16199" width="30.875" style="186" customWidth="1"/>
    <col min="16200" max="16200" width="11.375" style="186" bestFit="1" customWidth="1"/>
    <col min="16201" max="16203" width="8.875" style="186"/>
    <col min="16204" max="16204" width="11.375" style="186" bestFit="1" customWidth="1"/>
    <col min="16205" max="16208" width="8.875" style="186"/>
    <col min="16209" max="16209" width="9.875" style="186" customWidth="1"/>
    <col min="16210" max="16212" width="8.875" style="186"/>
    <col min="16213" max="16213" width="27.125" style="186" customWidth="1"/>
    <col min="16214" max="16214" width="11.375" style="186" bestFit="1" customWidth="1"/>
    <col min="16215" max="16217" width="8.875" style="186"/>
    <col min="16218" max="16218" width="11.375" style="186" bestFit="1" customWidth="1"/>
    <col min="16219" max="16222" width="8.875" style="186"/>
    <col min="16223" max="16223" width="9.625" style="186" customWidth="1"/>
    <col min="16224" max="16236" width="8.875" style="186"/>
    <col min="16237" max="16237" width="9.875" style="186" customWidth="1"/>
    <col min="16238" max="16384" width="8.875" style="186"/>
  </cols>
  <sheetData>
    <row r="1" spans="1:129" ht="15.75">
      <c r="A1" s="295" t="s">
        <v>304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319</v>
      </c>
      <c r="DE1" s="115" t="s">
        <v>288</v>
      </c>
      <c r="DF1" s="115" t="s">
        <v>288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262</v>
      </c>
      <c r="B2" s="304" t="s">
        <v>220</v>
      </c>
      <c r="C2" s="304"/>
      <c r="D2" s="304"/>
      <c r="E2" s="304"/>
      <c r="F2" s="304"/>
      <c r="G2" s="114"/>
      <c r="H2" s="304" t="s">
        <v>221</v>
      </c>
      <c r="I2" s="304"/>
      <c r="J2" s="304"/>
      <c r="K2" s="304"/>
      <c r="L2" s="114"/>
      <c r="M2" s="304" t="s">
        <v>221</v>
      </c>
      <c r="N2" s="304"/>
      <c r="O2" s="304"/>
      <c r="P2" s="304"/>
      <c r="Q2" s="114"/>
      <c r="R2" s="304" t="s">
        <v>222</v>
      </c>
      <c r="S2" s="304"/>
      <c r="T2" s="304"/>
      <c r="U2" s="304"/>
      <c r="V2" s="114"/>
      <c r="W2" s="114"/>
      <c r="X2" s="304" t="s">
        <v>223</v>
      </c>
      <c r="Y2" s="304"/>
      <c r="Z2" s="304"/>
      <c r="AA2" s="304"/>
      <c r="AB2" s="217"/>
      <c r="AC2" s="114"/>
      <c r="AD2" s="304" t="s">
        <v>224</v>
      </c>
      <c r="AE2" s="304"/>
      <c r="AF2" s="304"/>
      <c r="AG2" s="304"/>
      <c r="AH2" s="114"/>
      <c r="AI2" s="304" t="s">
        <v>225</v>
      </c>
      <c r="AJ2" s="304"/>
      <c r="AK2" s="304"/>
      <c r="AL2" s="304"/>
      <c r="AM2" s="304"/>
      <c r="AN2" s="114"/>
      <c r="AO2" s="304" t="s">
        <v>226</v>
      </c>
      <c r="AP2" s="304"/>
      <c r="AQ2" s="304"/>
      <c r="AR2" s="304"/>
      <c r="AS2" s="304"/>
      <c r="AT2" s="114"/>
      <c r="AU2" s="304" t="s">
        <v>227</v>
      </c>
      <c r="AV2" s="304"/>
      <c r="AW2" s="304"/>
      <c r="AX2" s="304"/>
      <c r="AY2" s="304"/>
      <c r="AZ2" s="114"/>
      <c r="BA2" s="113" t="s">
        <v>228</v>
      </c>
      <c r="BB2" s="113" t="s">
        <v>229</v>
      </c>
      <c r="BC2" s="113" t="s">
        <v>230</v>
      </c>
      <c r="BD2" s="114"/>
      <c r="BE2" s="114"/>
      <c r="BF2" s="113" t="s">
        <v>231</v>
      </c>
      <c r="BG2" s="304" t="s">
        <v>276</v>
      </c>
      <c r="BH2" s="304"/>
      <c r="BI2" s="304"/>
      <c r="BJ2" s="304"/>
      <c r="BK2" s="305" t="s">
        <v>232</v>
      </c>
      <c r="BL2" s="305"/>
      <c r="BM2" s="305"/>
      <c r="BN2" s="305"/>
      <c r="BO2" s="305"/>
      <c r="BP2" s="305"/>
      <c r="BQ2" s="305"/>
      <c r="BR2" s="305"/>
      <c r="BS2" s="305"/>
      <c r="BT2" s="305"/>
      <c r="BU2" s="305"/>
      <c r="BV2" s="305"/>
      <c r="BW2" s="305"/>
      <c r="BX2" s="305"/>
      <c r="BY2" s="281"/>
      <c r="BZ2" s="281"/>
      <c r="CA2" s="281"/>
      <c r="CB2" s="326" t="s">
        <v>233</v>
      </c>
      <c r="CC2" s="326"/>
      <c r="CD2" s="326"/>
      <c r="CE2" s="326"/>
      <c r="CF2" s="326"/>
      <c r="CG2" s="326"/>
      <c r="CH2" s="326"/>
      <c r="CI2" s="326"/>
      <c r="CJ2" s="326"/>
      <c r="CK2" s="326"/>
      <c r="CL2" s="326"/>
      <c r="CM2" s="326"/>
      <c r="CN2" s="326"/>
      <c r="CO2" s="326"/>
      <c r="CP2" s="203"/>
      <c r="CQ2" s="209"/>
      <c r="CR2" s="209"/>
      <c r="CS2" s="322" t="s">
        <v>234</v>
      </c>
      <c r="CT2" s="322"/>
      <c r="CU2" s="322"/>
      <c r="CV2" s="322"/>
      <c r="CW2" s="322"/>
      <c r="CX2" s="322"/>
      <c r="CY2" s="322"/>
      <c r="CZ2" s="322"/>
      <c r="DA2" s="322"/>
      <c r="DB2" s="322"/>
      <c r="DC2" s="322"/>
      <c r="DD2" s="322"/>
      <c r="DE2" s="322"/>
      <c r="DF2" s="322"/>
      <c r="DH2" s="323" t="s">
        <v>235</v>
      </c>
      <c r="DI2" s="323"/>
      <c r="DJ2" s="323"/>
      <c r="DK2" s="323"/>
      <c r="DL2" s="323"/>
      <c r="DO2" s="319" t="s">
        <v>317</v>
      </c>
      <c r="DP2" s="319"/>
      <c r="DQ2" s="319"/>
      <c r="DR2" s="319"/>
      <c r="DS2" s="319"/>
      <c r="DU2" s="319" t="s">
        <v>278</v>
      </c>
      <c r="DV2" s="319"/>
      <c r="DW2" s="319"/>
      <c r="DX2" s="319"/>
      <c r="DY2" s="319"/>
    </row>
    <row r="3" spans="1:129" s="115" customFormat="1" ht="14.25">
      <c r="A3" s="200" t="str">
        <f>Data!$A$2</f>
        <v>Heilongjiang</v>
      </c>
      <c r="C3" s="210" t="s">
        <v>196</v>
      </c>
      <c r="D3" s="210" t="s">
        <v>196</v>
      </c>
      <c r="E3" s="210" t="s">
        <v>196</v>
      </c>
      <c r="F3" s="210" t="s">
        <v>196</v>
      </c>
      <c r="I3" s="210" t="s">
        <v>196</v>
      </c>
      <c r="J3" s="210" t="s">
        <v>196</v>
      </c>
      <c r="K3" s="210" t="s">
        <v>196</v>
      </c>
      <c r="N3" s="210" t="s">
        <v>196</v>
      </c>
      <c r="O3" s="210" t="s">
        <v>196</v>
      </c>
      <c r="P3" s="210" t="s">
        <v>196</v>
      </c>
      <c r="X3" s="115" t="s">
        <v>359</v>
      </c>
      <c r="AA3" s="116"/>
      <c r="AB3" s="116"/>
      <c r="BA3" s="210" t="s">
        <v>196</v>
      </c>
      <c r="BB3" s="210" t="s">
        <v>196</v>
      </c>
      <c r="BF3" s="210" t="s">
        <v>196</v>
      </c>
      <c r="BK3" s="117"/>
      <c r="BL3" s="118" t="s">
        <v>236</v>
      </c>
      <c r="BM3" s="309" t="s">
        <v>237</v>
      </c>
      <c r="BN3" s="309"/>
      <c r="BO3" s="309"/>
      <c r="BP3" s="309"/>
      <c r="BQ3" s="309" t="s">
        <v>238</v>
      </c>
      <c r="BR3" s="309"/>
      <c r="BS3" s="309"/>
      <c r="BT3" s="309"/>
      <c r="BU3" s="119"/>
      <c r="BV3" s="309" t="s">
        <v>239</v>
      </c>
      <c r="BW3" s="309"/>
      <c r="BX3" s="309"/>
      <c r="BY3" s="280"/>
      <c r="BZ3" s="280"/>
      <c r="CA3" s="280"/>
      <c r="CB3" s="120"/>
      <c r="CC3" s="121" t="s">
        <v>236</v>
      </c>
      <c r="CD3" s="310" t="s">
        <v>240</v>
      </c>
      <c r="CE3" s="310"/>
      <c r="CF3" s="310"/>
      <c r="CG3" s="310"/>
      <c r="CH3" s="310" t="s">
        <v>241</v>
      </c>
      <c r="CI3" s="310"/>
      <c r="CJ3" s="310"/>
      <c r="CK3" s="310"/>
      <c r="CL3" s="120"/>
      <c r="CM3" s="310" t="s">
        <v>239</v>
      </c>
      <c r="CN3" s="310"/>
      <c r="CO3" s="310"/>
      <c r="CP3" s="150"/>
      <c r="CQ3" s="208"/>
      <c r="CR3" s="208"/>
      <c r="CS3" s="122"/>
      <c r="CT3" s="123"/>
      <c r="CU3" s="306" t="s">
        <v>237</v>
      </c>
      <c r="CV3" s="306"/>
      <c r="CW3" s="306"/>
      <c r="CX3" s="306"/>
      <c r="CY3" s="306" t="s">
        <v>238</v>
      </c>
      <c r="CZ3" s="306"/>
      <c r="DA3" s="306"/>
      <c r="DB3" s="306"/>
      <c r="DC3" s="123"/>
      <c r="DD3" s="306" t="s">
        <v>239</v>
      </c>
      <c r="DE3" s="306"/>
      <c r="DF3" s="306"/>
      <c r="DH3" s="307"/>
      <c r="DI3" s="307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269</v>
      </c>
      <c r="DW3" s="199"/>
      <c r="DX3" s="200" t="s">
        <v>270</v>
      </c>
      <c r="DY3" s="186"/>
    </row>
    <row r="4" spans="1:129" s="115" customFormat="1" ht="77.25" customHeight="1">
      <c r="B4" s="308" t="s">
        <v>295</v>
      </c>
      <c r="C4" s="308"/>
      <c r="D4" s="308"/>
      <c r="E4" s="308"/>
      <c r="F4" s="308"/>
      <c r="H4" s="308" t="s">
        <v>264</v>
      </c>
      <c r="I4" s="308"/>
      <c r="J4" s="308"/>
      <c r="K4" s="308"/>
      <c r="M4" s="308" t="s">
        <v>265</v>
      </c>
      <c r="N4" s="308"/>
      <c r="O4" s="308"/>
      <c r="P4" s="308"/>
      <c r="R4" s="308" t="s">
        <v>266</v>
      </c>
      <c r="S4" s="308"/>
      <c r="T4" s="308"/>
      <c r="U4" s="308"/>
      <c r="X4" s="308" t="s">
        <v>290</v>
      </c>
      <c r="Y4" s="308"/>
      <c r="Z4" s="308"/>
      <c r="AA4" s="308"/>
      <c r="AB4" s="220"/>
      <c r="AD4" s="308" t="s">
        <v>266</v>
      </c>
      <c r="AE4" s="308"/>
      <c r="AF4" s="308"/>
      <c r="AG4" s="308"/>
      <c r="AI4" s="308" t="s">
        <v>242</v>
      </c>
      <c r="AJ4" s="308"/>
      <c r="AK4" s="308"/>
      <c r="AL4" s="308"/>
      <c r="AM4" s="308"/>
      <c r="AO4" s="308" t="s">
        <v>242</v>
      </c>
      <c r="AP4" s="308"/>
      <c r="AQ4" s="308"/>
      <c r="AR4" s="308"/>
      <c r="AS4" s="308"/>
      <c r="AU4" s="311" t="s">
        <v>431</v>
      </c>
      <c r="AV4" s="311"/>
      <c r="AW4" s="311"/>
      <c r="AX4" s="311"/>
      <c r="AY4" s="311"/>
      <c r="BA4" s="211" t="s">
        <v>296</v>
      </c>
      <c r="BB4" s="211" t="s">
        <v>296</v>
      </c>
      <c r="BC4" s="193" t="s">
        <v>267</v>
      </c>
      <c r="BF4" s="114" t="s">
        <v>243</v>
      </c>
      <c r="BG4" s="312" t="s">
        <v>243</v>
      </c>
      <c r="BH4" s="312"/>
      <c r="BI4" s="312"/>
      <c r="BJ4" s="312"/>
      <c r="BK4" s="125"/>
      <c r="BL4" s="126"/>
      <c r="BM4" s="313" t="s">
        <v>244</v>
      </c>
      <c r="BN4" s="313"/>
      <c r="BO4" s="313"/>
      <c r="BP4" s="313"/>
      <c r="BQ4" s="313" t="s">
        <v>244</v>
      </c>
      <c r="BR4" s="313"/>
      <c r="BS4" s="313"/>
      <c r="BT4" s="313"/>
      <c r="BU4" s="125"/>
      <c r="BV4" s="127" t="s">
        <v>245</v>
      </c>
      <c r="BW4" s="127" t="s">
        <v>246</v>
      </c>
      <c r="BX4" s="198" t="s">
        <v>247</v>
      </c>
      <c r="BY4" s="198"/>
      <c r="BZ4" s="198"/>
      <c r="CA4" s="198"/>
      <c r="CB4" s="128"/>
      <c r="CC4" s="128"/>
      <c r="CD4" s="314" t="s">
        <v>244</v>
      </c>
      <c r="CE4" s="314"/>
      <c r="CF4" s="314"/>
      <c r="CG4" s="314"/>
      <c r="CH4" s="314" t="s">
        <v>244</v>
      </c>
      <c r="CI4" s="314"/>
      <c r="CJ4" s="314"/>
      <c r="CK4" s="314"/>
      <c r="CL4" s="128"/>
      <c r="CM4" s="129" t="s">
        <v>245</v>
      </c>
      <c r="CN4" s="129" t="s">
        <v>246</v>
      </c>
      <c r="CO4" s="197" t="s">
        <v>247</v>
      </c>
      <c r="CP4" s="197"/>
      <c r="CQ4" s="197"/>
      <c r="CR4" s="197"/>
      <c r="CS4" s="130"/>
      <c r="CT4" s="130"/>
      <c r="CU4" s="320" t="s">
        <v>244</v>
      </c>
      <c r="CV4" s="320"/>
      <c r="CW4" s="320"/>
      <c r="CX4" s="320"/>
      <c r="CY4" s="320" t="s">
        <v>244</v>
      </c>
      <c r="CZ4" s="320"/>
      <c r="DA4" s="320"/>
      <c r="DB4" s="320"/>
      <c r="DC4" s="130"/>
      <c r="DD4" s="131" t="s">
        <v>245</v>
      </c>
      <c r="DE4" s="131" t="s">
        <v>246</v>
      </c>
      <c r="DF4" s="131" t="s">
        <v>247</v>
      </c>
      <c r="DH4" s="308" t="s">
        <v>248</v>
      </c>
      <c r="DI4" s="308"/>
      <c r="DJ4" s="132">
        <v>40</v>
      </c>
      <c r="DK4" s="132">
        <v>16</v>
      </c>
      <c r="DL4" s="132">
        <v>25</v>
      </c>
      <c r="DO4" s="324" t="s">
        <v>268</v>
      </c>
      <c r="DP4" s="324"/>
      <c r="DQ4" s="324"/>
      <c r="DR4" s="324"/>
      <c r="DS4" s="324"/>
      <c r="DX4" s="186" t="s">
        <v>271</v>
      </c>
      <c r="DY4" s="202" t="s">
        <v>272</v>
      </c>
    </row>
    <row r="5" spans="1:129" ht="72" customHeight="1">
      <c r="X5" s="315" t="s">
        <v>291</v>
      </c>
      <c r="Y5" s="315"/>
      <c r="Z5" s="315"/>
      <c r="AA5" s="315"/>
      <c r="AB5" s="222" t="s">
        <v>292</v>
      </c>
      <c r="AD5" s="316" t="s">
        <v>249</v>
      </c>
      <c r="AE5" s="316"/>
      <c r="AF5" s="316"/>
      <c r="AG5" s="316"/>
      <c r="AI5" s="316" t="s">
        <v>250</v>
      </c>
      <c r="AJ5" s="316"/>
      <c r="AK5" s="316"/>
      <c r="AL5" s="316"/>
      <c r="AM5" s="316"/>
      <c r="AO5" s="316" t="s">
        <v>251</v>
      </c>
      <c r="AP5" s="316"/>
      <c r="AQ5" s="316"/>
      <c r="AR5" s="316"/>
      <c r="AS5" s="316"/>
      <c r="AU5" s="317" t="s">
        <v>252</v>
      </c>
      <c r="AV5" s="317"/>
      <c r="AW5" s="317"/>
      <c r="AX5" s="317"/>
      <c r="AY5" s="317"/>
      <c r="AZ5" s="133"/>
      <c r="BA5" s="134" t="s">
        <v>253</v>
      </c>
      <c r="BB5" s="134" t="s">
        <v>254</v>
      </c>
      <c r="BC5" s="134" t="s">
        <v>255</v>
      </c>
      <c r="BD5" s="135" t="s">
        <v>256</v>
      </c>
      <c r="BF5" s="136" t="s">
        <v>257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294</v>
      </c>
      <c r="BZ5" s="207" t="s">
        <v>279</v>
      </c>
      <c r="CA5" s="207" t="s">
        <v>293</v>
      </c>
      <c r="CB5" s="227" t="s">
        <v>428</v>
      </c>
      <c r="CC5" s="140"/>
      <c r="CD5" s="141"/>
      <c r="CE5" s="141"/>
      <c r="CF5" s="141"/>
      <c r="CG5" s="140"/>
      <c r="CH5" s="228" t="s">
        <v>297</v>
      </c>
      <c r="CI5" s="141"/>
      <c r="CJ5" s="141"/>
      <c r="CK5" s="140"/>
      <c r="CL5" s="140"/>
      <c r="CM5" s="318" t="s">
        <v>298</v>
      </c>
      <c r="CN5" s="318"/>
      <c r="CO5" s="318"/>
      <c r="CP5" s="207" t="s">
        <v>294</v>
      </c>
      <c r="CQ5" s="207" t="s">
        <v>279</v>
      </c>
      <c r="CR5" s="207" t="s">
        <v>293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21" t="s">
        <v>258</v>
      </c>
      <c r="DI5" s="321"/>
      <c r="DJ5" s="143">
        <v>2</v>
      </c>
      <c r="DK5" s="143">
        <v>2</v>
      </c>
      <c r="DL5" s="143">
        <v>2</v>
      </c>
      <c r="DO5" s="325" t="s">
        <v>318</v>
      </c>
      <c r="DP5" s="325"/>
      <c r="DQ5" s="325"/>
      <c r="DR5" s="325"/>
      <c r="DS5" s="325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259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259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260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0.31342077648861932</v>
      </c>
      <c r="D7" s="226">
        <f>Data!BD16*Data!BZ16/10</f>
        <v>8.4390910906427516E-2</v>
      </c>
      <c r="E7" s="226">
        <f>Data!BD16*Data!CA16/10</f>
        <v>2.2188213810771511E-2</v>
      </c>
      <c r="F7" s="226">
        <f>Data!BD16/10</f>
        <v>0.42000000000000004</v>
      </c>
      <c r="H7" s="133">
        <v>1952</v>
      </c>
      <c r="I7" s="189">
        <f>Data!BQ16*100</f>
        <v>81.350971407753988</v>
      </c>
      <c r="J7" s="189">
        <f>Data!BR16*100</f>
        <v>81.350971407753988</v>
      </c>
      <c r="K7" s="189">
        <f>Data!BS16*100</f>
        <v>81.350971407753988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261</v>
      </c>
      <c r="X7" s="133">
        <v>1952</v>
      </c>
      <c r="Y7" s="191">
        <f>Data!CD16/10</f>
        <v>3.2375663972806477</v>
      </c>
      <c r="Z7" s="191">
        <f>Data!CE16/10</f>
        <v>0.50467951813480527</v>
      </c>
      <c r="AA7" s="191">
        <f>Data!CF16/10</f>
        <v>0.15873319520229268</v>
      </c>
      <c r="AB7" s="221">
        <f>+Y7+Z7+AA7</f>
        <v>3.9009791106177456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1.2337735932282528</v>
      </c>
      <c r="BB7" s="192">
        <f>(Data!CR16-Data!CP16)/10</f>
        <v>0.92377406840272669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2.6337917141588303</v>
      </c>
      <c r="DQ7" s="157">
        <f t="shared" ref="DQ7:DQ70" si="35">+Z7*J7/100</f>
        <v>0.41056169049863606</v>
      </c>
      <c r="DR7" s="157">
        <f t="shared" ref="DR7:DR70" si="36">+AA7*K7/100</f>
        <v>0.12913099624363145</v>
      </c>
      <c r="DS7" s="157">
        <f>+DP7+DQ7+DR7</f>
        <v>3.1734844009010978</v>
      </c>
      <c r="DU7" s="159">
        <f t="shared" ref="DU7:DW8" si="37">+(DP7+DP8)/(SUM($DP7:$DR8))</f>
        <v>0.82772947418683407</v>
      </c>
      <c r="DV7" s="159">
        <f t="shared" si="37"/>
        <v>0.13085441973762857</v>
      </c>
      <c r="DW7" s="159">
        <f t="shared" si="37"/>
        <v>4.1416106075537494E-2</v>
      </c>
      <c r="DX7" s="201"/>
      <c r="DY7" s="201">
        <f t="shared" ref="DY7" si="38">+DY8/DX8</f>
        <v>6.9367349405470791E-2</v>
      </c>
    </row>
    <row r="8" spans="1:129">
      <c r="B8" s="115">
        <v>1953</v>
      </c>
      <c r="C8" s="226">
        <f>Data!BD17*Data!BY17/10</f>
        <v>0.4466159496184699</v>
      </c>
      <c r="D8" s="226">
        <f>Data!BD17*Data!BZ17/10</f>
        <v>0.12083766622805896</v>
      </c>
      <c r="E8" s="226">
        <f>Data!BD17*Data!CA17/10</f>
        <v>3.2546172451653241E-2</v>
      </c>
      <c r="F8" s="226">
        <f>Data!BD17/10</f>
        <v>0.6</v>
      </c>
      <c r="G8" s="158"/>
      <c r="H8" s="115">
        <v>1953</v>
      </c>
      <c r="I8" s="189">
        <f>Data!BQ17*100</f>
        <v>86.556675121365913</v>
      </c>
      <c r="J8" s="189">
        <f>Data!BR17*100</f>
        <v>86.556675121365913</v>
      </c>
      <c r="K8" s="189">
        <f>Data!BS17*100</f>
        <v>86.556675121365913</v>
      </c>
      <c r="L8" s="160"/>
      <c r="M8" s="115">
        <v>1953</v>
      </c>
      <c r="N8" s="190">
        <f>Data!BU16/Data!BU$48*100</f>
        <v>81.930331195632817</v>
      </c>
      <c r="O8" s="190">
        <f>Data!BV16/Data!BV$48*100</f>
        <v>81.930331195632817</v>
      </c>
      <c r="P8" s="190">
        <f>Data!BW16/Data!BW$48*100</f>
        <v>81.930331195632817</v>
      </c>
      <c r="Q8" s="160"/>
      <c r="R8" s="115">
        <v>1953</v>
      </c>
      <c r="S8" s="161">
        <f>100*C8/I8</f>
        <v>0.51598094426830154</v>
      </c>
      <c r="T8" s="161">
        <f>100*D8/J8</f>
        <v>0.13960525408193622</v>
      </c>
      <c r="U8" s="161">
        <f>100*E8/K8</f>
        <v>3.7600996579430127E-2</v>
      </c>
      <c r="V8" s="161"/>
      <c r="W8" s="161"/>
      <c r="X8" s="115">
        <v>1953</v>
      </c>
      <c r="Y8" s="157">
        <f t="shared" ref="Y8:Y33" si="39">Y7+S8-DJ$6*(S8/2+Y7)</f>
        <v>3.5787694980782092</v>
      </c>
      <c r="Z8" s="157">
        <f t="shared" ref="Z8:Z33" si="40">Z7+T8-DK$6*(T8/2+Z7)</f>
        <v>0.57247450406976985</v>
      </c>
      <c r="AA8" s="157">
        <f t="shared" ref="AA8:AA33" si="41">AA7+U8-DL$6*(U8/2+AA7)</f>
        <v>0.18213149630236217</v>
      </c>
      <c r="AB8" s="221">
        <f t="shared" ref="AB8:AB71" si="42">+Y8+Z8+AA8</f>
        <v>4.3333754984503408</v>
      </c>
      <c r="AD8" s="115">
        <v>1953</v>
      </c>
      <c r="AE8" s="157">
        <f t="shared" ref="AE8:AE33" si="43">DJ$6*(S8/2+Y7)</f>
        <v>0.17477784347073994</v>
      </c>
      <c r="AF8" s="157">
        <f t="shared" ref="AF8:AF33" si="44">DK$6*(T8/2+Z7)</f>
        <v>7.1810268146971667E-2</v>
      </c>
      <c r="AG8" s="157">
        <f t="shared" ref="AG8:AG33" si="45">DL$6*(U8/2+AA7)</f>
        <v>1.4202695479360618E-2</v>
      </c>
      <c r="AI8" s="115">
        <v>1953</v>
      </c>
      <c r="AJ8" s="157">
        <f t="shared" ref="AJ8:AJ33" si="46">AE8*I8/100</f>
        <v>0.15128189015709781</v>
      </c>
      <c r="AK8" s="157">
        <f t="shared" ref="AK8:AK33" si="47">AF8*J8/100</f>
        <v>6.215658050375597E-2</v>
      </c>
      <c r="AL8" s="157">
        <f t="shared" ref="AL8:AL33" si="48">AG8*K8/100</f>
        <v>1.2293380984547093E-2</v>
      </c>
      <c r="AM8" s="157">
        <f>AJ8+AK8+AL8</f>
        <v>0.22573185164540088</v>
      </c>
      <c r="AN8" s="157"/>
      <c r="AO8" s="115">
        <v>1953</v>
      </c>
      <c r="AP8" s="157">
        <f t="shared" ref="AP8:AP33" si="49">((Y8+Y7)/2)*I8/100</f>
        <v>2.9499968580634071</v>
      </c>
      <c r="AQ8" s="157">
        <f t="shared" ref="AQ8:AQ33" si="50">((Z8+Z7)/2)*J8/100</f>
        <v>0.4661743537781699</v>
      </c>
      <c r="AR8" s="157">
        <f t="shared" ref="AR8:AR33" si="51">((AA8+AA7)/2)*K8/100</f>
        <v>0.1475205718145651</v>
      </c>
      <c r="AS8" s="157">
        <f t="shared" ref="AS8:AS33" si="52">AP8+AQ8+AR8</f>
        <v>3.5636917836561421</v>
      </c>
      <c r="AT8" s="157"/>
      <c r="AU8" s="115">
        <v>1953</v>
      </c>
      <c r="AV8" s="157">
        <f t="shared" ref="AV8" si="53">Y7+S8/2</f>
        <v>3.4955568694147985</v>
      </c>
      <c r="AW8" s="157">
        <f t="shared" ref="AW8" si="54">Z7+T8/2</f>
        <v>0.57448214517577334</v>
      </c>
      <c r="AX8" s="157">
        <f t="shared" ref="AX8" si="55">AA7+U8/2</f>
        <v>0.17753369349200773</v>
      </c>
      <c r="AY8" s="157">
        <f>AV8+AW8+AX8</f>
        <v>4.2475727080825791</v>
      </c>
      <c r="AZ8" s="157"/>
      <c r="BA8" s="192">
        <f>Data!CR17/10</f>
        <v>1.5184905762809264</v>
      </c>
      <c r="BB8" s="192">
        <f>(Data!CR17-Data!CP17)/10</f>
        <v>1.1369526995725867</v>
      </c>
      <c r="BC8" s="194">
        <v>0</v>
      </c>
      <c r="BD8" s="157"/>
      <c r="BE8" s="115">
        <v>1953</v>
      </c>
      <c r="BF8" s="196">
        <f>(Data!$AZ17-100)/100</f>
        <v>0.06</v>
      </c>
      <c r="BG8" s="164">
        <f t="shared" ref="BG8:BG14" si="56">(I8/I7)/(1+$BF8)-1</f>
        <v>3.7647893747301264E-3</v>
      </c>
      <c r="BH8" s="164">
        <f t="shared" ref="BH8:BH14" si="57">(J8/J7)/(1+$BF8)-1</f>
        <v>3.7647893747301264E-3</v>
      </c>
      <c r="BI8" s="164">
        <f t="shared" ref="BI8:BI14" si="58">(K8/K7)/(1+$BF8)-1</f>
        <v>3.7647893747301264E-3</v>
      </c>
      <c r="BJ8" s="157"/>
      <c r="BK8" s="119">
        <v>1953</v>
      </c>
      <c r="BL8" s="165">
        <f t="shared" si="0"/>
        <v>0.27939648079365142</v>
      </c>
      <c r="BM8" s="166">
        <f t="shared" si="1"/>
        <v>1.2072574234630036</v>
      </c>
      <c r="BN8" s="166">
        <f t="shared" si="2"/>
        <v>0.24425167028903202</v>
      </c>
      <c r="BO8" s="166">
        <f t="shared" si="3"/>
        <v>6.698148252889094E-2</v>
      </c>
      <c r="BP8" s="167">
        <f t="shared" si="4"/>
        <v>1.5184905762809267</v>
      </c>
      <c r="BQ8" s="168">
        <f t="shared" si="5"/>
        <v>0.79503781078431679</v>
      </c>
      <c r="BR8" s="168">
        <f t="shared" si="6"/>
        <v>0.16085162075042375</v>
      </c>
      <c r="BS8" s="168">
        <f t="shared" si="7"/>
        <v>4.4110568465259348E-2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7.8106490771013393E-2</v>
      </c>
      <c r="BZ8" s="201"/>
      <c r="CA8" s="201">
        <f t="shared" ref="CA8:CA38" si="60">+CA9/BZ9</f>
        <v>7.793764594504117E-2</v>
      </c>
      <c r="CB8" s="120">
        <v>1953</v>
      </c>
      <c r="CC8" s="169">
        <f t="shared" si="12"/>
        <v>0.27586284048382564</v>
      </c>
      <c r="CD8" s="170">
        <f t="shared" si="13"/>
        <v>1.2074164159726708</v>
      </c>
      <c r="CE8" s="170">
        <f t="shared" si="14"/>
        <v>0.24410585719374614</v>
      </c>
      <c r="CF8" s="170">
        <f t="shared" si="15"/>
        <v>6.6968303114509797E-2</v>
      </c>
      <c r="CG8" s="171">
        <f t="shared" si="16"/>
        <v>1.5184905762809269</v>
      </c>
      <c r="CH8" s="172">
        <f t="shared" si="17"/>
        <v>0.79514251509539435</v>
      </c>
      <c r="CI8" s="172">
        <f t="shared" si="18"/>
        <v>0.16075559572559744</v>
      </c>
      <c r="CJ8" s="172">
        <f t="shared" si="19"/>
        <v>4.4101889179008251E-2</v>
      </c>
      <c r="CK8" s="172">
        <f t="shared" si="20"/>
        <v>1.0000000000000002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7.8123068730652237E-2</v>
      </c>
      <c r="CQ8" s="201"/>
      <c r="CR8" s="201">
        <f t="shared" si="61"/>
        <v>7.7953661140628697E-2</v>
      </c>
      <c r="CS8" s="123">
        <v>1953</v>
      </c>
      <c r="CT8" s="173">
        <f t="shared" ref="CT8:CT15" si="62">CT7</f>
        <v>0.04</v>
      </c>
      <c r="CU8" s="174">
        <f t="shared" si="24"/>
        <v>0.1911105496087766</v>
      </c>
      <c r="CV8" s="174">
        <f t="shared" si="25"/>
        <v>9.9955811280032766E-2</v>
      </c>
      <c r="CW8" s="174">
        <f t="shared" si="26"/>
        <v>2.4571367896398882E-2</v>
      </c>
      <c r="CX8" s="175">
        <f t="shared" si="27"/>
        <v>0.31563772878520824</v>
      </c>
      <c r="CY8" s="173">
        <f t="shared" si="28"/>
        <v>0.60547435296883501</v>
      </c>
      <c r="CZ8" s="173">
        <f t="shared" si="29"/>
        <v>0.3166789080149946</v>
      </c>
      <c r="DA8" s="173">
        <f t="shared" si="30"/>
        <v>7.784673901617041E-2</v>
      </c>
      <c r="DB8" s="173">
        <f t="shared" si="31"/>
        <v>1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3.0976638877940927</v>
      </c>
      <c r="DQ8" s="157">
        <f t="shared" si="35"/>
        <v>0.49551489664032139</v>
      </c>
      <c r="DR8" s="157">
        <f t="shared" si="36"/>
        <v>0.15764696754811819</v>
      </c>
      <c r="DS8" s="157">
        <f t="shared" ref="DS8:DS71" si="64">+DP8+DQ8+DR8</f>
        <v>3.7508257519825325</v>
      </c>
      <c r="DU8" s="159">
        <f t="shared" si="37"/>
        <v>0.82334182595390992</v>
      </c>
      <c r="DV8" s="159">
        <f t="shared" si="37"/>
        <v>0.13381551080467269</v>
      </c>
      <c r="DW8" s="159">
        <f t="shared" si="37"/>
        <v>4.2842663241417292E-2</v>
      </c>
      <c r="DX8" s="201">
        <f>+((Y8/Y7)^DU8)*((Z8/Z7)^DV8)*((AA8/AA7)^DW8)</f>
        <v>1.1109930117820568</v>
      </c>
      <c r="DY8" s="201">
        <f t="shared" ref="DY8:DY38" si="65">+DY9/DX9</f>
        <v>7.7066640435322256E-2</v>
      </c>
    </row>
    <row r="9" spans="1:129" ht="13.5">
      <c r="B9" s="115">
        <v>1954</v>
      </c>
      <c r="C9" s="226">
        <f>Data!BD18*Data!BY18/10</f>
        <v>0.55685991603078311</v>
      </c>
      <c r="D9" s="226">
        <f>Data!BD18*Data!BZ18/10</f>
        <v>0.15139611038009829</v>
      </c>
      <c r="E9" s="226">
        <f>Data!BD18*Data!CA18/10</f>
        <v>4.1743620752755402E-2</v>
      </c>
      <c r="F9" s="226">
        <f>Data!BD18/10</f>
        <v>0.75</v>
      </c>
      <c r="G9" s="158"/>
      <c r="H9" s="115">
        <v>1954</v>
      </c>
      <c r="I9" s="189">
        <f>Data!BQ18*100</f>
        <v>88.579760866189105</v>
      </c>
      <c r="J9" s="189">
        <f>Data!BR18*100</f>
        <v>88.579760866189105</v>
      </c>
      <c r="K9" s="189">
        <f>Data!BS18*100</f>
        <v>88.579760866189105</v>
      </c>
      <c r="L9" s="162"/>
      <c r="M9" s="115">
        <v>1954</v>
      </c>
      <c r="N9" s="190">
        <f>Data!BU17/Data!BU$48*100</f>
        <v>85.509197060484482</v>
      </c>
      <c r="O9" s="190">
        <f>Data!BV17/Data!BV$48*100</f>
        <v>85.509197060484482</v>
      </c>
      <c r="P9" s="190">
        <f>Data!BW17/Data!BW$48*100</f>
        <v>85.509197060484482</v>
      </c>
      <c r="Q9" s="160"/>
      <c r="R9" s="115">
        <v>1954</v>
      </c>
      <c r="S9" s="161">
        <f t="shared" ref="S9:S72" si="66">100*C9/I9</f>
        <v>0.62865366827078051</v>
      </c>
      <c r="T9" s="161">
        <f t="shared" ref="T9:T72" si="67">100*D9/J9</f>
        <v>0.17091501365509576</v>
      </c>
      <c r="U9" s="161">
        <f t="shared" ref="U9:U72" si="68">100*E9/K9</f>
        <v>4.7125461103710138E-2</v>
      </c>
      <c r="V9" s="161"/>
      <c r="W9" s="161"/>
      <c r="X9" s="115">
        <v>1954</v>
      </c>
      <c r="Y9" s="157">
        <f t="shared" si="39"/>
        <v>4.0127683497383098</v>
      </c>
      <c r="Z9" s="157">
        <f t="shared" si="40"/>
        <v>0.66114801636270093</v>
      </c>
      <c r="AA9" s="157">
        <f t="shared" si="41"/>
        <v>0.21280141925773491</v>
      </c>
      <c r="AB9" s="221">
        <f t="shared" si="42"/>
        <v>4.886717785358746</v>
      </c>
      <c r="AD9" s="115">
        <v>1954</v>
      </c>
      <c r="AE9" s="157">
        <f t="shared" si="43"/>
        <v>0.19465481661067999</v>
      </c>
      <c r="AF9" s="157">
        <f t="shared" si="44"/>
        <v>8.224150136216471E-2</v>
      </c>
      <c r="AG9" s="157">
        <f t="shared" si="45"/>
        <v>1.6455538148337379E-2</v>
      </c>
      <c r="AI9" s="115">
        <v>1954</v>
      </c>
      <c r="AJ9" s="157">
        <f t="shared" si="46"/>
        <v>0.17242477106825926</v>
      </c>
      <c r="AK9" s="157">
        <f t="shared" si="47"/>
        <v>7.2849325239369156E-2</v>
      </c>
      <c r="AL9" s="157">
        <f t="shared" si="48"/>
        <v>1.4576276341041774E-2</v>
      </c>
      <c r="AM9" s="157">
        <f t="shared" ref="AM9:AM33" si="69">AJ9+AK9+AL9</f>
        <v>0.25985037264867017</v>
      </c>
      <c r="AN9" s="157"/>
      <c r="AO9" s="115">
        <v>1954</v>
      </c>
      <c r="AP9" s="157">
        <f t="shared" si="49"/>
        <v>3.3622830358310556</v>
      </c>
      <c r="AQ9" s="157">
        <f t="shared" si="50"/>
        <v>0.54636993929526878</v>
      </c>
      <c r="AR9" s="157">
        <f t="shared" si="51"/>
        <v>0.17491531609250127</v>
      </c>
      <c r="AS9" s="157">
        <f t="shared" si="52"/>
        <v>4.0835682912188256</v>
      </c>
      <c r="AT9" s="157"/>
      <c r="AU9" s="115">
        <v>1954</v>
      </c>
      <c r="AV9" s="157">
        <f t="shared" ref="AV9:AV33" si="70">Y8+S9/2</f>
        <v>3.8930963322135996</v>
      </c>
      <c r="AW9" s="157">
        <f t="shared" ref="AW9:AW33" si="71">Z8+T9/2</f>
        <v>0.65793201089731768</v>
      </c>
      <c r="AX9" s="157">
        <f t="shared" ref="AX9:AX33" si="72">AA8+U9/2</f>
        <v>0.20569422685421723</v>
      </c>
      <c r="AY9" s="157">
        <f>AV9+AW9+AX9</f>
        <v>4.7567225699651345</v>
      </c>
      <c r="AZ9" s="157"/>
      <c r="BA9" s="192">
        <f>Data!CR18/10</f>
        <v>1.7415188796721874</v>
      </c>
      <c r="BB9" s="192">
        <f>(Data!CR18-Data!CP18)/10</f>
        <v>1.3039426273223103</v>
      </c>
      <c r="BC9" s="194">
        <v>0</v>
      </c>
      <c r="BD9" s="157"/>
      <c r="BE9" s="115">
        <v>1954</v>
      </c>
      <c r="BF9" s="196">
        <f>(Data!$AZ18-100)/100</f>
        <v>1.7000000000000029E-2</v>
      </c>
      <c r="BG9" s="164">
        <f t="shared" si="56"/>
        <v>6.2664311269420292E-3</v>
      </c>
      <c r="BH9" s="164">
        <f t="shared" si="57"/>
        <v>6.2664311269420292E-3</v>
      </c>
      <c r="BI9" s="164">
        <f t="shared" si="58"/>
        <v>6.2664311269420292E-3</v>
      </c>
      <c r="BJ9" s="157"/>
      <c r="BK9" s="119">
        <v>1954</v>
      </c>
      <c r="BL9" s="165">
        <f t="shared" si="0"/>
        <v>0.30420640943024158</v>
      </c>
      <c r="BM9" s="166">
        <f t="shared" si="1"/>
        <v>1.3788319663190762</v>
      </c>
      <c r="BN9" s="166">
        <f t="shared" si="2"/>
        <v>0.2835203900070265</v>
      </c>
      <c r="BO9" s="166">
        <f t="shared" si="3"/>
        <v>7.9166523346084788E-2</v>
      </c>
      <c r="BP9" s="167">
        <f t="shared" si="4"/>
        <v>1.7415188796721874</v>
      </c>
      <c r="BQ9" s="168">
        <f t="shared" si="5"/>
        <v>0.79174103847706712</v>
      </c>
      <c r="BR9" s="168">
        <f t="shared" si="6"/>
        <v>0.16280064104754041</v>
      </c>
      <c r="BS9" s="168">
        <f t="shared" si="7"/>
        <v>4.5458320475392493E-2</v>
      </c>
      <c r="BT9" s="168">
        <f t="shared" si="8"/>
        <v>1</v>
      </c>
      <c r="BU9" s="168"/>
      <c r="BV9" s="176">
        <f t="shared" si="9"/>
        <v>1.1207796500844984</v>
      </c>
      <c r="BW9" s="176">
        <f t="shared" si="10"/>
        <v>1.1207248804763281</v>
      </c>
      <c r="BX9" s="176">
        <f t="shared" si="11"/>
        <v>1.120752264945849</v>
      </c>
      <c r="BY9" s="201">
        <f t="shared" si="59"/>
        <v>8.7538026438585312E-2</v>
      </c>
      <c r="BZ9" s="205">
        <f>((BQ8+BQ9)/2)*($AV9/$AV8)+((BR8+BR9)/2)*($AW9/$AW8)+((BS8+BS9)/2)*($AX9/$AX8)</f>
        <v>1.120840633029639</v>
      </c>
      <c r="CA9" s="201">
        <f t="shared" si="60"/>
        <v>8.7355680417879819E-2</v>
      </c>
      <c r="CB9" s="120">
        <v>1954</v>
      </c>
      <c r="CC9" s="169">
        <f t="shared" si="12"/>
        <v>0.29832643540171244</v>
      </c>
      <c r="CD9" s="170">
        <f t="shared" si="13"/>
        <v>1.3791215303327267</v>
      </c>
      <c r="CE9" s="170">
        <f t="shared" si="14"/>
        <v>0.28325485312930948</v>
      </c>
      <c r="CF9" s="170">
        <f t="shared" si="15"/>
        <v>7.9142496210151153E-2</v>
      </c>
      <c r="CG9" s="171">
        <f t="shared" si="16"/>
        <v>1.7415188796721874</v>
      </c>
      <c r="CH9" s="172">
        <f t="shared" si="17"/>
        <v>0.79190730943572873</v>
      </c>
      <c r="CI9" s="172">
        <f t="shared" si="18"/>
        <v>0.16264816674432356</v>
      </c>
      <c r="CJ9" s="172">
        <f t="shared" si="19"/>
        <v>4.5444523819947583E-2</v>
      </c>
      <c r="CK9" s="172">
        <f t="shared" si="20"/>
        <v>1</v>
      </c>
      <c r="CL9" s="172"/>
      <c r="CM9" s="177">
        <f t="shared" si="21"/>
        <v>1.1207762323908874</v>
      </c>
      <c r="CN9" s="177">
        <f t="shared" si="22"/>
        <v>1.1207195429421026</v>
      </c>
      <c r="CO9" s="177">
        <f t="shared" si="23"/>
        <v>1.1207478873080632</v>
      </c>
      <c r="CP9" s="201">
        <f t="shared" si="61"/>
        <v>8.7556264229901107E-2</v>
      </c>
      <c r="CQ9" s="205">
        <f>((CH8+CH9)/2)*($AV9/$AV8)+((CI8+CI9)/2)*($AW9/$AW8)+((CJ8+CJ9)/2)*($AX9/$AX8)</f>
        <v>1.120836210432846</v>
      </c>
      <c r="CR9" s="201">
        <f t="shared" si="61"/>
        <v>8.7373286142228473E-2</v>
      </c>
      <c r="CS9" s="123">
        <v>1954</v>
      </c>
      <c r="CT9" s="173">
        <f t="shared" si="62"/>
        <v>0.04</v>
      </c>
      <c r="CU9" s="174">
        <f t="shared" si="24"/>
        <v>0.21284499366586204</v>
      </c>
      <c r="CV9" s="174">
        <f t="shared" si="25"/>
        <v>0.11447549496289916</v>
      </c>
      <c r="CW9" s="174">
        <f t="shared" si="26"/>
        <v>2.8468897496507238E-2</v>
      </c>
      <c r="CX9" s="175">
        <f t="shared" si="27"/>
        <v>0.35578938612526839</v>
      </c>
      <c r="CY9" s="173">
        <f t="shared" si="28"/>
        <v>0.59823311758637554</v>
      </c>
      <c r="CZ9" s="173">
        <f t="shared" si="29"/>
        <v>0.32175073070502996</v>
      </c>
      <c r="DA9" s="173">
        <f t="shared" si="30"/>
        <v>8.0016151708594649E-2</v>
      </c>
      <c r="DB9" s="173">
        <f t="shared" si="31"/>
        <v>1.0000000000000002</v>
      </c>
      <c r="DC9" s="173"/>
      <c r="DD9" s="178">
        <f t="shared" si="32"/>
        <v>1.1272080416197123</v>
      </c>
      <c r="DE9" s="178">
        <f t="shared" si="33"/>
        <v>1.1272080416197119</v>
      </c>
      <c r="DF9" s="178">
        <f t="shared" si="34"/>
        <v>1.1272080416197121</v>
      </c>
      <c r="DG9" s="157"/>
      <c r="DH9" s="235" t="s">
        <v>311</v>
      </c>
      <c r="DO9" s="115">
        <v>1954</v>
      </c>
      <c r="DP9" s="157">
        <f t="shared" si="63"/>
        <v>3.5545006083123178</v>
      </c>
      <c r="DQ9" s="157">
        <f t="shared" si="35"/>
        <v>0.58564333186563333</v>
      </c>
      <c r="DR9" s="157">
        <f t="shared" si="36"/>
        <v>0.18849898829835809</v>
      </c>
      <c r="DS9" s="157">
        <f t="shared" si="64"/>
        <v>4.3286429284763095</v>
      </c>
      <c r="DU9" s="159">
        <f t="shared" ref="DU9:DU72" si="73">+(DP9+DP10)/(SUM($DP9:$DR10))</f>
        <v>0.81939313691991855</v>
      </c>
      <c r="DV9" s="159">
        <f t="shared" ref="DV9:DV72" si="74">+(DQ9+DQ10)/(SUM($DP9:$DR10))</f>
        <v>0.13635049268050367</v>
      </c>
      <c r="DW9" s="159">
        <f t="shared" ref="DW9:DW72" si="75">+(DR9+DR10)/(SUM($DP9:$DR10))</f>
        <v>4.4256370399577818E-2</v>
      </c>
      <c r="DX9" s="201">
        <f t="shared" ref="DX9:DX72" si="76">+((Y9/Y8)^DU9)*((Z9/Z8)^DV9)*((AA9/AA8)^DW9)</f>
        <v>1.1278498898332718</v>
      </c>
      <c r="DY9" s="201">
        <f t="shared" si="65"/>
        <v>8.6919601924798584E-2</v>
      </c>
    </row>
    <row r="10" spans="1:129">
      <c r="B10" s="115">
        <v>1955</v>
      </c>
      <c r="C10" s="226">
        <f>Data!BD19*Data!BY19/10</f>
        <v>0.56285589363899191</v>
      </c>
      <c r="D10" s="226">
        <f>Data!BD19*Data!BZ19/10</f>
        <v>0.15376840648145779</v>
      </c>
      <c r="E10" s="226">
        <f>Data!BD19*Data!CA19/10</f>
        <v>4.3375252953490165E-2</v>
      </c>
      <c r="F10" s="226">
        <f>Data!BD19/10</f>
        <v>0.76</v>
      </c>
      <c r="G10" s="158"/>
      <c r="H10" s="115">
        <v>1955</v>
      </c>
      <c r="I10" s="189">
        <f>Data!BQ19*100</f>
        <v>84.148810459315584</v>
      </c>
      <c r="J10" s="189">
        <f>Data!BR19*100</f>
        <v>84.148810459315584</v>
      </c>
      <c r="K10" s="189">
        <f>Data!BS19*100</f>
        <v>84.148810459315584</v>
      </c>
      <c r="L10" s="162"/>
      <c r="M10" s="115">
        <v>1955</v>
      </c>
      <c r="N10" s="190">
        <f>Data!BU18/Data!BU$48*100</f>
        <v>84.369821505026849</v>
      </c>
      <c r="O10" s="190">
        <f>Data!BV18/Data!BV$48*100</f>
        <v>84.369821505026849</v>
      </c>
      <c r="P10" s="190">
        <f>Data!BW18/Data!BW$48*100</f>
        <v>84.369821505026849</v>
      </c>
      <c r="Q10" s="160"/>
      <c r="R10" s="115">
        <v>1955</v>
      </c>
      <c r="S10" s="161">
        <f t="shared" si="66"/>
        <v>0.66888158081702476</v>
      </c>
      <c r="T10" s="161">
        <f t="shared" si="67"/>
        <v>0.18273390395197803</v>
      </c>
      <c r="U10" s="161">
        <f t="shared" si="68"/>
        <v>5.1545889617134057E-2</v>
      </c>
      <c r="V10" s="161"/>
      <c r="W10" s="161"/>
      <c r="X10" s="115">
        <v>1955</v>
      </c>
      <c r="Y10" s="157">
        <f t="shared" si="39"/>
        <v>4.4642894735479928</v>
      </c>
      <c r="Z10" s="157">
        <f t="shared" si="40"/>
        <v>0.74981754927234279</v>
      </c>
      <c r="AA10" s="157">
        <f t="shared" si="41"/>
        <v>0.24526135974956481</v>
      </c>
      <c r="AB10" s="221">
        <f t="shared" si="42"/>
        <v>5.4593683825698998</v>
      </c>
      <c r="AD10" s="115">
        <v>1955</v>
      </c>
      <c r="AE10" s="157">
        <f t="shared" si="43"/>
        <v>0.21736045700734113</v>
      </c>
      <c r="AF10" s="157">
        <f t="shared" si="44"/>
        <v>9.4064371042336239E-2</v>
      </c>
      <c r="AG10" s="157">
        <f t="shared" si="45"/>
        <v>1.9085949125304157E-2</v>
      </c>
      <c r="AI10" s="115">
        <v>1955</v>
      </c>
      <c r="AJ10" s="157">
        <f t="shared" si="46"/>
        <v>0.18290623898060965</v>
      </c>
      <c r="AK10" s="157">
        <f t="shared" si="47"/>
        <v>7.915404929816286E-2</v>
      </c>
      <c r="AL10" s="157">
        <f t="shared" si="48"/>
        <v>1.6060599153813596E-2</v>
      </c>
      <c r="AM10" s="157">
        <f t="shared" si="69"/>
        <v>0.27812088743258606</v>
      </c>
      <c r="AN10" s="157"/>
      <c r="AO10" s="115">
        <v>1955</v>
      </c>
      <c r="AP10" s="157">
        <f t="shared" si="49"/>
        <v>3.5666716601218864</v>
      </c>
      <c r="AQ10" s="157">
        <f t="shared" si="50"/>
        <v>0.59365536973622146</v>
      </c>
      <c r="AR10" s="157">
        <f t="shared" si="51"/>
        <v>0.19272718984576315</v>
      </c>
      <c r="AS10" s="157">
        <f t="shared" si="52"/>
        <v>4.3530542197038704</v>
      </c>
      <c r="AT10" s="157"/>
      <c r="AU10" s="115">
        <v>1955</v>
      </c>
      <c r="AV10" s="157">
        <f t="shared" si="70"/>
        <v>4.3472091401468225</v>
      </c>
      <c r="AW10" s="157">
        <f t="shared" si="71"/>
        <v>0.75251496833868992</v>
      </c>
      <c r="AX10" s="157">
        <f t="shared" si="72"/>
        <v>0.23857436406630195</v>
      </c>
      <c r="AY10" s="157">
        <f t="shared" ref="AY10:AY33" si="77">AV10+AW10+AX10</f>
        <v>5.3382984725518146</v>
      </c>
      <c r="AZ10" s="157"/>
      <c r="BA10" s="192">
        <f>Data!CR19/10</f>
        <v>1.812698125435356</v>
      </c>
      <c r="BB10" s="192">
        <f>(Data!CR19-Data!CP19)/10</f>
        <v>1.3572372851147754</v>
      </c>
      <c r="BC10" s="194">
        <v>0</v>
      </c>
      <c r="BD10" s="157"/>
      <c r="BE10" s="115">
        <v>1955</v>
      </c>
      <c r="BF10" s="196">
        <f>(Data!$AZ19-100)/100</f>
        <v>0.01</v>
      </c>
      <c r="BG10" s="164">
        <f t="shared" si="56"/>
        <v>-5.9427874884724119E-2</v>
      </c>
      <c r="BH10" s="164">
        <f t="shared" si="57"/>
        <v>-5.9427874884724119E-2</v>
      </c>
      <c r="BI10" s="164">
        <f t="shared" si="58"/>
        <v>-5.9427874884724119E-2</v>
      </c>
      <c r="BJ10" s="157"/>
      <c r="BK10" s="119">
        <v>1955</v>
      </c>
      <c r="BL10" s="165">
        <f t="shared" si="0"/>
        <v>0.21854110770620766</v>
      </c>
      <c r="BM10" s="166">
        <f t="shared" si="1"/>
        <v>1.4269608136476346</v>
      </c>
      <c r="BN10" s="166">
        <f t="shared" si="2"/>
        <v>0.30062664695749963</v>
      </c>
      <c r="BO10" s="166">
        <f t="shared" si="3"/>
        <v>8.511066483022206E-2</v>
      </c>
      <c r="BP10" s="167">
        <f t="shared" si="4"/>
        <v>1.8126981254353562</v>
      </c>
      <c r="BQ10" s="168">
        <f t="shared" si="5"/>
        <v>0.78720267518615161</v>
      </c>
      <c r="BR10" s="168">
        <f t="shared" si="6"/>
        <v>0.16584484903425276</v>
      </c>
      <c r="BS10" s="168">
        <f t="shared" si="7"/>
        <v>4.695247577959568E-2</v>
      </c>
      <c r="BT10" s="168">
        <f t="shared" si="8"/>
        <v>1</v>
      </c>
      <c r="BU10" s="168"/>
      <c r="BV10" s="176">
        <f t="shared" si="9"/>
        <v>1.123023539650331</v>
      </c>
      <c r="BW10" s="176">
        <f t="shared" si="10"/>
        <v>1.1230247150532562</v>
      </c>
      <c r="BX10" s="176">
        <f t="shared" si="11"/>
        <v>1.1230241273516399</v>
      </c>
      <c r="BY10" s="201">
        <f t="shared" si="59"/>
        <v>9.8307315751277061E-2</v>
      </c>
      <c r="BZ10" s="205">
        <f>((BQ9+BQ10)/2)*($AV10/$AV9)+((BR9+BR10)/2)*($AW10/$AW9)+((BS9+BS10)/2)*($AX10/$AX9)</f>
        <v>1.1230970840544845</v>
      </c>
      <c r="CA10" s="201">
        <f t="shared" si="60"/>
        <v>9.8108909952916254E-2</v>
      </c>
      <c r="CB10" s="120">
        <v>1955</v>
      </c>
      <c r="CC10" s="169">
        <f t="shared" si="12"/>
        <v>0.27428961673774843</v>
      </c>
      <c r="CD10" s="170">
        <f t="shared" si="13"/>
        <v>1.4238523337964204</v>
      </c>
      <c r="CE10" s="170">
        <f t="shared" si="14"/>
        <v>0.30347612743034813</v>
      </c>
      <c r="CF10" s="170">
        <f t="shared" si="15"/>
        <v>8.5369664208587201E-2</v>
      </c>
      <c r="CG10" s="171">
        <f t="shared" si="16"/>
        <v>1.8126981254353558</v>
      </c>
      <c r="CH10" s="172">
        <f t="shared" si="17"/>
        <v>0.78548783926968169</v>
      </c>
      <c r="CI10" s="172">
        <f t="shared" si="18"/>
        <v>0.1674168043603301</v>
      </c>
      <c r="CJ10" s="172">
        <f t="shared" si="19"/>
        <v>4.7095356369987941E-2</v>
      </c>
      <c r="CK10" s="172">
        <f t="shared" si="20"/>
        <v>0.99999999999999978</v>
      </c>
      <c r="CL10" s="172"/>
      <c r="CM10" s="177">
        <f t="shared" si="21"/>
        <v>1.123018809653755</v>
      </c>
      <c r="CN10" s="177">
        <f t="shared" si="22"/>
        <v>1.1230728140565491</v>
      </c>
      <c r="CO10" s="177">
        <f t="shared" si="23"/>
        <v>1.1230458115305355</v>
      </c>
      <c r="CP10" s="201">
        <f t="shared" si="61"/>
        <v>9.8329695816651283E-2</v>
      </c>
      <c r="CQ10" s="205">
        <f>((CH9+CH10)/2)*($AV10/$AV9)+((CI9+CI10)/2)*($AW10/$AW9)+((CJ9+CJ10)/2)*($AX10/$AX9)</f>
        <v>1.1231191152085016</v>
      </c>
      <c r="CR10" s="201">
        <f t="shared" si="61"/>
        <v>9.8130607824918878E-2</v>
      </c>
      <c r="CS10" s="123">
        <v>1955</v>
      </c>
      <c r="CT10" s="173">
        <f t="shared" si="62"/>
        <v>0.04</v>
      </c>
      <c r="CU10" s="174">
        <f t="shared" si="24"/>
        <v>0.23767243934922525</v>
      </c>
      <c r="CV10" s="174">
        <f t="shared" si="25"/>
        <v>0.13093225749887757</v>
      </c>
      <c r="CW10" s="174">
        <f t="shared" si="26"/>
        <v>3.3019639003828941E-2</v>
      </c>
      <c r="CX10" s="175">
        <f t="shared" si="27"/>
        <v>0.40162433585193175</v>
      </c>
      <c r="CY10" s="173">
        <f t="shared" si="28"/>
        <v>0.59177798288809069</v>
      </c>
      <c r="CZ10" s="173">
        <f t="shared" si="29"/>
        <v>0.32600678248528453</v>
      </c>
      <c r="DA10" s="173">
        <f t="shared" si="30"/>
        <v>8.2215234626624834E-2</v>
      </c>
      <c r="DB10" s="173">
        <f t="shared" si="31"/>
        <v>1</v>
      </c>
      <c r="DC10" s="173"/>
      <c r="DD10" s="178">
        <f t="shared" si="32"/>
        <v>1.1288260738349445</v>
      </c>
      <c r="DE10" s="178">
        <f t="shared" si="33"/>
        <v>1.128826073834944</v>
      </c>
      <c r="DF10" s="178">
        <f t="shared" si="34"/>
        <v>1.1288260738349443</v>
      </c>
      <c r="DG10" s="157"/>
      <c r="DH10" s="115" t="s">
        <v>312</v>
      </c>
      <c r="DO10" s="115">
        <v>1955</v>
      </c>
      <c r="DP10" s="157">
        <f t="shared" si="63"/>
        <v>3.7566464874510781</v>
      </c>
      <c r="DQ10" s="157">
        <f t="shared" si="35"/>
        <v>0.63096254832786902</v>
      </c>
      <c r="DR10" s="157">
        <f t="shared" si="36"/>
        <v>0.2063845167456014</v>
      </c>
      <c r="DS10" s="157">
        <f t="shared" si="64"/>
        <v>4.593993552524549</v>
      </c>
      <c r="DU10" s="159">
        <f t="shared" si="73"/>
        <v>0.81530965473811878</v>
      </c>
      <c r="DV10" s="159">
        <f t="shared" si="74"/>
        <v>0.13892038268325579</v>
      </c>
      <c r="DW10" s="159">
        <f t="shared" si="75"/>
        <v>4.576996257862543E-2</v>
      </c>
      <c r="DX10" s="201">
        <f t="shared" si="76"/>
        <v>1.1173016928410129</v>
      </c>
      <c r="DY10" s="201">
        <f t="shared" si="65"/>
        <v>9.7115418371644419E-2</v>
      </c>
    </row>
    <row r="11" spans="1:129" ht="15.75">
      <c r="B11" s="115">
        <v>1956</v>
      </c>
      <c r="C11" s="226">
        <f>Data!BD20*Data!BY20/10</f>
        <v>0.6648478488554096</v>
      </c>
      <c r="D11" s="226">
        <f>Data!BD20*Data!BZ20/10</f>
        <v>0.18251299868417686</v>
      </c>
      <c r="E11" s="226">
        <f>Data!BD20*Data!CA20/10</f>
        <v>5.263851735495971E-2</v>
      </c>
      <c r="F11" s="226">
        <f>Data!BD20/10</f>
        <v>0.9</v>
      </c>
      <c r="G11" s="158"/>
      <c r="H11" s="115">
        <v>1956</v>
      </c>
      <c r="I11" s="189">
        <f>Data!BQ20*100</f>
        <v>77.42613108434999</v>
      </c>
      <c r="J11" s="189">
        <f>Data!BR20*100</f>
        <v>77.42613108434999</v>
      </c>
      <c r="K11" s="189">
        <f>Data!BS20*100</f>
        <v>77.42613108434999</v>
      </c>
      <c r="L11" s="162"/>
      <c r="M11" s="115">
        <v>1956</v>
      </c>
      <c r="N11" s="190">
        <f>Data!BU19/Data!BU$48*100</f>
        <v>78.889473404054357</v>
      </c>
      <c r="O11" s="190">
        <f>Data!BV19/Data!BV$48*100</f>
        <v>78.889473404054357</v>
      </c>
      <c r="P11" s="190">
        <f>Data!BW19/Data!BW$48*100</f>
        <v>78.889473404054357</v>
      </c>
      <c r="Q11" s="160"/>
      <c r="R11" s="115">
        <v>1956</v>
      </c>
      <c r="S11" s="161">
        <f t="shared" si="66"/>
        <v>0.85868664692945529</v>
      </c>
      <c r="T11" s="161">
        <f t="shared" si="67"/>
        <v>0.2357253244196621</v>
      </c>
      <c r="U11" s="161">
        <f t="shared" si="68"/>
        <v>6.7985467719695269E-2</v>
      </c>
      <c r="V11" s="161"/>
      <c r="W11" s="161"/>
      <c r="X11" s="115">
        <v>1956</v>
      </c>
      <c r="Y11" s="157">
        <f t="shared" si="39"/>
        <v>5.0782944806268118</v>
      </c>
      <c r="Z11" s="157">
        <f t="shared" si="40"/>
        <v>0.87708284725673313</v>
      </c>
      <c r="AA11" s="157">
        <f t="shared" si="41"/>
        <v>0.29090649998050711</v>
      </c>
      <c r="AB11" s="221">
        <f t="shared" si="42"/>
        <v>6.246283827864052</v>
      </c>
      <c r="AD11" s="115">
        <v>1956</v>
      </c>
      <c r="AE11" s="157">
        <f t="shared" si="43"/>
        <v>0.24468163985063601</v>
      </c>
      <c r="AF11" s="157">
        <f t="shared" si="44"/>
        <v>0.10846002643527172</v>
      </c>
      <c r="AG11" s="157">
        <f t="shared" si="45"/>
        <v>2.2340327488752997E-2</v>
      </c>
      <c r="AI11" s="115">
        <v>1956</v>
      </c>
      <c r="AJ11" s="157">
        <f t="shared" si="46"/>
        <v>0.18944752721009059</v>
      </c>
      <c r="AK11" s="157">
        <f t="shared" si="47"/>
        <v>8.3976402241894121E-2</v>
      </c>
      <c r="AL11" s="157">
        <f t="shared" si="48"/>
        <v>1.7297251246114968E-2</v>
      </c>
      <c r="AM11" s="157">
        <f t="shared" si="69"/>
        <v>0.29072118069809966</v>
      </c>
      <c r="AN11" s="157"/>
      <c r="AO11" s="115">
        <v>1956</v>
      </c>
      <c r="AP11" s="157">
        <f t="shared" si="49"/>
        <v>3.6942267805967668</v>
      </c>
      <c r="AQ11" s="157">
        <f t="shared" si="50"/>
        <v>0.62982301681420605</v>
      </c>
      <c r="AR11" s="157">
        <f t="shared" si="51"/>
        <v>0.20756701495337959</v>
      </c>
      <c r="AS11" s="157">
        <f t="shared" si="52"/>
        <v>4.5316168123643532</v>
      </c>
      <c r="AT11" s="157"/>
      <c r="AU11" s="115">
        <v>1956</v>
      </c>
      <c r="AV11" s="157">
        <f t="shared" si="70"/>
        <v>4.89363279701272</v>
      </c>
      <c r="AW11" s="157">
        <f t="shared" si="71"/>
        <v>0.86768021148217378</v>
      </c>
      <c r="AX11" s="157">
        <f t="shared" si="72"/>
        <v>0.27925409360941245</v>
      </c>
      <c r="AY11" s="157">
        <f t="shared" si="77"/>
        <v>6.0405671021043066</v>
      </c>
      <c r="AZ11" s="157"/>
      <c r="BA11" s="192">
        <f>Data!CR20/10</f>
        <v>2.0025094474704717</v>
      </c>
      <c r="BB11" s="192">
        <f>(Data!CR20-Data!CP20)/10</f>
        <v>1.4993563725613488</v>
      </c>
      <c r="BC11" s="194">
        <v>0</v>
      </c>
      <c r="BD11" s="157"/>
      <c r="BE11" s="115">
        <v>1956</v>
      </c>
      <c r="BF11" s="196">
        <f>(Data!$AZ20-100)/100</f>
        <v>-9.9999999999994321E-4</v>
      </c>
      <c r="BG11" s="164">
        <f t="shared" si="56"/>
        <v>-7.8969336630841158E-2</v>
      </c>
      <c r="BH11" s="164">
        <f t="shared" si="57"/>
        <v>-7.8969336630841158E-2</v>
      </c>
      <c r="BI11" s="164">
        <f t="shared" si="58"/>
        <v>-7.8969336630841158E-2</v>
      </c>
      <c r="BJ11" s="157"/>
      <c r="BK11" s="119">
        <v>1956</v>
      </c>
      <c r="BL11" s="165">
        <f t="shared" si="0"/>
        <v>0.19562136049834561</v>
      </c>
      <c r="BM11" s="166">
        <f t="shared" si="1"/>
        <v>1.5675362289575683</v>
      </c>
      <c r="BN11" s="166">
        <f t="shared" si="2"/>
        <v>0.33781377232855236</v>
      </c>
      <c r="BO11" s="166">
        <f t="shared" si="3"/>
        <v>9.7159446184350934E-2</v>
      </c>
      <c r="BP11" s="167">
        <f t="shared" si="4"/>
        <v>2.0025094474704717</v>
      </c>
      <c r="BQ11" s="168">
        <f t="shared" si="5"/>
        <v>0.7827859343872996</v>
      </c>
      <c r="BR11" s="168">
        <f t="shared" si="6"/>
        <v>0.16869522026738587</v>
      </c>
      <c r="BS11" s="168">
        <f t="shared" si="7"/>
        <v>4.8518845345314462E-2</v>
      </c>
      <c r="BT11" s="168">
        <f t="shared" si="8"/>
        <v>1</v>
      </c>
      <c r="BU11" s="168"/>
      <c r="BV11" s="176">
        <f t="shared" si="9"/>
        <v>1.1323345799031403</v>
      </c>
      <c r="BW11" s="176">
        <f t="shared" si="10"/>
        <v>1.1323289300698005</v>
      </c>
      <c r="BX11" s="176">
        <f t="shared" si="11"/>
        <v>1.1323317549829468</v>
      </c>
      <c r="BY11" s="201">
        <f t="shared" si="59"/>
        <v>0.11131649537230624</v>
      </c>
      <c r="BZ11" s="205">
        <f t="shared" ref="BZ11:BZ74" si="78">((BQ10+BQ11)/2)*($AV11/$AV10)+((BR10+BR11)/2)*($AW11/$AW10)+((BS10+BS11)/2)*($AX11/$AX10)</f>
        <v>1.1324086514470817</v>
      </c>
      <c r="CA11" s="201">
        <f t="shared" si="60"/>
        <v>0.11109937841472507</v>
      </c>
      <c r="CB11" s="120">
        <v>1956</v>
      </c>
      <c r="CC11" s="169">
        <f t="shared" si="12"/>
        <v>0.26968195868393696</v>
      </c>
      <c r="CD11" s="170">
        <f t="shared" si="13"/>
        <v>1.5628417115113502</v>
      </c>
      <c r="CE11" s="170">
        <f t="shared" si="14"/>
        <v>0.34211526765369793</v>
      </c>
      <c r="CF11" s="170">
        <f t="shared" si="15"/>
        <v>9.7552468305422996E-2</v>
      </c>
      <c r="CG11" s="171">
        <f t="shared" si="16"/>
        <v>2.0025094474704712</v>
      </c>
      <c r="CH11" s="172">
        <f t="shared" si="17"/>
        <v>0.7804416171346904</v>
      </c>
      <c r="CI11" s="172">
        <f t="shared" si="18"/>
        <v>0.17084327271756486</v>
      </c>
      <c r="CJ11" s="172">
        <f t="shared" si="19"/>
        <v>4.8715110147744496E-2</v>
      </c>
      <c r="CK11" s="172">
        <f t="shared" si="20"/>
        <v>0.99999999999999978</v>
      </c>
      <c r="CL11" s="172"/>
      <c r="CM11" s="177">
        <f t="shared" si="21"/>
        <v>1.1323839687247466</v>
      </c>
      <c r="CN11" s="177">
        <f t="shared" si="22"/>
        <v>1.1323955168268074</v>
      </c>
      <c r="CO11" s="177">
        <f t="shared" si="23"/>
        <v>1.1323897427610561</v>
      </c>
      <c r="CP11" s="201">
        <f t="shared" si="61"/>
        <v>0.11134753895159064</v>
      </c>
      <c r="CQ11" s="205">
        <f t="shared" ref="CQ11:CQ74" si="79">((CH10+CH11)/2)*($AV11/$AV10)+((CI10+CI11)/2)*($AW11/$AW10)+((CJ10+CJ11)/2)*($AX11/$AX10)</f>
        <v>1.1324671132574669</v>
      </c>
      <c r="CR11" s="201">
        <f t="shared" si="61"/>
        <v>0.11112968616568647</v>
      </c>
      <c r="CS11" s="123">
        <v>1956</v>
      </c>
      <c r="CT11" s="173">
        <f t="shared" si="62"/>
        <v>0.04</v>
      </c>
      <c r="CU11" s="174">
        <f t="shared" si="24"/>
        <v>0.26754674243855298</v>
      </c>
      <c r="CV11" s="174">
        <f t="shared" si="25"/>
        <v>0.15097019149967586</v>
      </c>
      <c r="CW11" s="174">
        <f t="shared" si="26"/>
        <v>3.8649875050119346E-2</v>
      </c>
      <c r="CX11" s="175">
        <f t="shared" si="27"/>
        <v>0.45716680898834822</v>
      </c>
      <c r="CY11" s="173">
        <f t="shared" si="28"/>
        <v>0.58522783626965347</v>
      </c>
      <c r="CZ11" s="173">
        <f t="shared" si="29"/>
        <v>0.33022999161674405</v>
      </c>
      <c r="DA11" s="173">
        <f t="shared" si="30"/>
        <v>8.4542172113602446E-2</v>
      </c>
      <c r="DB11" s="173">
        <f t="shared" si="31"/>
        <v>1</v>
      </c>
      <c r="DC11" s="173"/>
      <c r="DD11" s="178">
        <f t="shared" si="32"/>
        <v>1.13829459068659</v>
      </c>
      <c r="DE11" s="178">
        <f t="shared" si="33"/>
        <v>1.1382945906865898</v>
      </c>
      <c r="DF11" s="178">
        <f t="shared" si="34"/>
        <v>1.13829459068659</v>
      </c>
      <c r="DG11" s="157"/>
      <c r="DH11" s="234" t="s">
        <v>313</v>
      </c>
      <c r="DO11" s="115">
        <v>1956</v>
      </c>
      <c r="DP11" s="157">
        <f t="shared" si="63"/>
        <v>3.9319269414194258</v>
      </c>
      <c r="DQ11" s="157">
        <f t="shared" si="35"/>
        <v>0.67909131503534736</v>
      </c>
      <c r="DR11" s="157">
        <f t="shared" si="36"/>
        <v>0.22523764800780199</v>
      </c>
      <c r="DS11" s="157">
        <f t="shared" si="64"/>
        <v>4.8362559044625755</v>
      </c>
      <c r="DU11" s="159">
        <f t="shared" si="73"/>
        <v>0.812169813457427</v>
      </c>
      <c r="DV11" s="159">
        <f t="shared" si="74"/>
        <v>0.14064987871562057</v>
      </c>
      <c r="DW11" s="159">
        <f t="shared" si="75"/>
        <v>4.7180307826952282E-2</v>
      </c>
      <c r="DX11" s="201">
        <f t="shared" si="76"/>
        <v>1.1442656831488869</v>
      </c>
      <c r="DY11" s="201">
        <f t="shared" si="65"/>
        <v>0.11112584054731967</v>
      </c>
    </row>
    <row r="12" spans="1:129">
      <c r="B12" s="115">
        <v>1957</v>
      </c>
      <c r="C12" s="226">
        <f>Data!BD21*Data!BY21/10</f>
        <v>0.59684024129818003</v>
      </c>
      <c r="D12" s="226">
        <f>Data!BD21*Data!BZ21/10</f>
        <v>0.16463864861838573</v>
      </c>
      <c r="E12" s="226">
        <f>Data!BD21*Data!CA21/10</f>
        <v>4.8520443222707696E-2</v>
      </c>
      <c r="F12" s="226">
        <f>Data!BD21/10</f>
        <v>0.80999999999999994</v>
      </c>
      <c r="G12" s="158"/>
      <c r="H12" s="115">
        <v>1957</v>
      </c>
      <c r="I12" s="189">
        <f>Data!BQ21*100</f>
        <v>76.058582706187266</v>
      </c>
      <c r="J12" s="189">
        <f>Data!BR21*100</f>
        <v>76.058582706187266</v>
      </c>
      <c r="K12" s="189">
        <f>Data!BS21*100</f>
        <v>76.058582706187266</v>
      </c>
      <c r="L12" s="162"/>
      <c r="M12" s="115">
        <v>1957</v>
      </c>
      <c r="N12" s="190">
        <f>Data!BU20/Data!BU$48*100</f>
        <v>75.041521481921421</v>
      </c>
      <c r="O12" s="190">
        <f>Data!BV20/Data!BV$48*100</f>
        <v>75.041521481921421</v>
      </c>
      <c r="P12" s="190">
        <f>Data!BW20/Data!BW$48*100</f>
        <v>75.041521481921421</v>
      </c>
      <c r="Q12" s="160"/>
      <c r="R12" s="115">
        <v>1957</v>
      </c>
      <c r="S12" s="161">
        <f t="shared" si="66"/>
        <v>0.78471123187209735</v>
      </c>
      <c r="T12" s="161">
        <f t="shared" si="67"/>
        <v>0.21646294574588831</v>
      </c>
      <c r="U12" s="161">
        <f t="shared" si="68"/>
        <v>6.3793514809684482E-2</v>
      </c>
      <c r="V12" s="161"/>
      <c r="W12" s="161"/>
      <c r="X12" s="115">
        <v>1957</v>
      </c>
      <c r="Y12" s="157">
        <f t="shared" si="39"/>
        <v>5.5894732076707658</v>
      </c>
      <c r="Z12" s="157">
        <f t="shared" si="40"/>
        <v>0.9703815029864119</v>
      </c>
      <c r="AA12" s="157">
        <f t="shared" si="41"/>
        <v>0.32887575419936366</v>
      </c>
      <c r="AB12" s="221">
        <f t="shared" si="42"/>
        <v>6.8887304648565415</v>
      </c>
      <c r="AD12" s="115">
        <v>1957</v>
      </c>
      <c r="AE12" s="157">
        <f t="shared" si="43"/>
        <v>0.27353250482814306</v>
      </c>
      <c r="AF12" s="157">
        <f t="shared" si="44"/>
        <v>0.12316429001620965</v>
      </c>
      <c r="AG12" s="157">
        <f t="shared" si="45"/>
        <v>2.5824260590827947E-2</v>
      </c>
      <c r="AI12" s="115">
        <v>1957</v>
      </c>
      <c r="AJ12" s="157">
        <f t="shared" si="46"/>
        <v>0.20804494641301885</v>
      </c>
      <c r="AK12" s="157">
        <f t="shared" si="47"/>
        <v>9.3677013386467167E-2</v>
      </c>
      <c r="AL12" s="157">
        <f t="shared" si="48"/>
        <v>1.9641566599736197E-2</v>
      </c>
      <c r="AM12" s="157">
        <f t="shared" si="69"/>
        <v>0.32136352639922222</v>
      </c>
      <c r="AN12" s="157"/>
      <c r="AO12" s="115">
        <v>1957</v>
      </c>
      <c r="AP12" s="157">
        <f t="shared" si="49"/>
        <v>4.0568764550538665</v>
      </c>
      <c r="AQ12" s="157">
        <f t="shared" si="50"/>
        <v>0.70257760039850381</v>
      </c>
      <c r="AR12" s="157">
        <f t="shared" si="51"/>
        <v>0.2356987991968344</v>
      </c>
      <c r="AS12" s="157">
        <f t="shared" si="52"/>
        <v>4.9951528546492048</v>
      </c>
      <c r="AT12" s="157"/>
      <c r="AU12" s="115">
        <v>1957</v>
      </c>
      <c r="AV12" s="157">
        <f t="shared" si="70"/>
        <v>5.4706500965628608</v>
      </c>
      <c r="AW12" s="157">
        <f t="shared" si="71"/>
        <v>0.98531432012967723</v>
      </c>
      <c r="AX12" s="157">
        <f t="shared" si="72"/>
        <v>0.32280325738534932</v>
      </c>
      <c r="AY12" s="157">
        <f t="shared" si="77"/>
        <v>6.7787676740778871</v>
      </c>
      <c r="AZ12" s="157"/>
      <c r="BA12" s="192">
        <f>Data!CR21/10</f>
        <v>2.1069056745897852</v>
      </c>
      <c r="BB12" s="192">
        <f>(Data!CR21-Data!CP21)/10</f>
        <v>1.5775218706569643</v>
      </c>
      <c r="BC12" s="194">
        <v>0</v>
      </c>
      <c r="BD12" s="157"/>
      <c r="BE12" s="115">
        <v>1957</v>
      </c>
      <c r="BF12" s="196">
        <f>(Data!$AZ21-100)/100</f>
        <v>1.9000000000000059E-2</v>
      </c>
      <c r="BG12" s="164">
        <f t="shared" si="56"/>
        <v>-3.597901923826996E-2</v>
      </c>
      <c r="BH12" s="164">
        <f t="shared" si="57"/>
        <v>-3.597901923826996E-2</v>
      </c>
      <c r="BI12" s="164">
        <f t="shared" si="58"/>
        <v>-3.597901923826996E-2</v>
      </c>
      <c r="BJ12" s="157"/>
      <c r="BK12" s="119">
        <v>1957</v>
      </c>
      <c r="BL12" s="165">
        <f t="shared" si="0"/>
        <v>0.2089477573505516</v>
      </c>
      <c r="BM12" s="166">
        <f t="shared" si="1"/>
        <v>1.6340681631549574</v>
      </c>
      <c r="BN12" s="166">
        <f t="shared" si="2"/>
        <v>0.36690401359265262</v>
      </c>
      <c r="BO12" s="166">
        <f t="shared" si="3"/>
        <v>0.10593349784217544</v>
      </c>
      <c r="BP12" s="167">
        <f t="shared" si="4"/>
        <v>2.1069056745897852</v>
      </c>
      <c r="BQ12" s="168">
        <f t="shared" si="5"/>
        <v>0.77557727565241419</v>
      </c>
      <c r="BR12" s="168">
        <f t="shared" si="6"/>
        <v>0.17414354046205172</v>
      </c>
      <c r="BS12" s="168">
        <f t="shared" si="7"/>
        <v>5.0279183885534269E-2</v>
      </c>
      <c r="BT12" s="168">
        <f t="shared" si="8"/>
        <v>1</v>
      </c>
      <c r="BU12" s="168"/>
      <c r="BV12" s="176">
        <f t="shared" si="9"/>
        <v>1.1227366995583781</v>
      </c>
      <c r="BW12" s="176">
        <f t="shared" si="10"/>
        <v>1.1228104902275373</v>
      </c>
      <c r="BX12" s="176">
        <f t="shared" si="11"/>
        <v>1.1227735942867509</v>
      </c>
      <c r="BY12" s="201">
        <f t="shared" si="59"/>
        <v>0.12498322161256875</v>
      </c>
      <c r="BZ12" s="205">
        <f t="shared" si="78"/>
        <v>1.1228182900645587</v>
      </c>
      <c r="CA12" s="201">
        <f t="shared" si="60"/>
        <v>0.12474441409885695</v>
      </c>
      <c r="CB12" s="120">
        <v>1957</v>
      </c>
      <c r="CC12" s="169">
        <f t="shared" si="12"/>
        <v>0.24268420184471154</v>
      </c>
      <c r="CD12" s="170">
        <f t="shared" si="13"/>
        <v>1.631595141368795</v>
      </c>
      <c r="CE12" s="170">
        <f t="shared" si="14"/>
        <v>0.36916791504094282</v>
      </c>
      <c r="CF12" s="170">
        <f t="shared" si="15"/>
        <v>0.10614261818004746</v>
      </c>
      <c r="CG12" s="171">
        <f t="shared" si="16"/>
        <v>2.1069056745897852</v>
      </c>
      <c r="CH12" s="172">
        <f t="shared" si="17"/>
        <v>0.77440350607364838</v>
      </c>
      <c r="CI12" s="172">
        <f t="shared" si="18"/>
        <v>0.17521805531840901</v>
      </c>
      <c r="CJ12" s="172">
        <f t="shared" si="19"/>
        <v>5.0378438607942638E-2</v>
      </c>
      <c r="CK12" s="172">
        <f t="shared" si="20"/>
        <v>1</v>
      </c>
      <c r="CL12" s="172"/>
      <c r="CM12" s="177">
        <f t="shared" si="21"/>
        <v>1.1227821020693443</v>
      </c>
      <c r="CN12" s="177">
        <f t="shared" si="22"/>
        <v>1.1228330200349874</v>
      </c>
      <c r="CO12" s="177">
        <f t="shared" si="23"/>
        <v>1.1228075607635324</v>
      </c>
      <c r="CP12" s="201">
        <f t="shared" si="61"/>
        <v>0.1250218586072579</v>
      </c>
      <c r="CQ12" s="205">
        <f t="shared" si="79"/>
        <v>1.122852367607188</v>
      </c>
      <c r="CR12" s="201">
        <f t="shared" si="61"/>
        <v>0.12478223122258482</v>
      </c>
      <c r="CS12" s="123">
        <v>1957</v>
      </c>
      <c r="CT12" s="173">
        <f t="shared" si="62"/>
        <v>0.04</v>
      </c>
      <c r="CU12" s="174">
        <f t="shared" si="24"/>
        <v>0.29909367397775027</v>
      </c>
      <c r="CV12" s="174">
        <f t="shared" si="25"/>
        <v>0.17143769055565972</v>
      </c>
      <c r="CW12" s="174">
        <f t="shared" si="26"/>
        <v>4.467725218440538E-2</v>
      </c>
      <c r="CX12" s="175">
        <f t="shared" si="27"/>
        <v>0.51520861671781537</v>
      </c>
      <c r="CY12" s="173">
        <f t="shared" si="28"/>
        <v>0.58052925411681677</v>
      </c>
      <c r="CZ12" s="173">
        <f t="shared" si="29"/>
        <v>0.33275392723013747</v>
      </c>
      <c r="DA12" s="173">
        <f t="shared" si="30"/>
        <v>8.6716818653045813E-2</v>
      </c>
      <c r="DB12" s="173">
        <f t="shared" si="31"/>
        <v>1</v>
      </c>
      <c r="DC12" s="173"/>
      <c r="DD12" s="178">
        <f t="shared" si="32"/>
        <v>1.1269598023922742</v>
      </c>
      <c r="DE12" s="178">
        <f t="shared" si="33"/>
        <v>1.126959802392274</v>
      </c>
      <c r="DF12" s="178">
        <f t="shared" si="34"/>
        <v>1.126959802392274</v>
      </c>
      <c r="DG12" s="157"/>
      <c r="DH12" s="199" t="s">
        <v>315</v>
      </c>
      <c r="DJ12" s="115" t="s">
        <v>316</v>
      </c>
      <c r="DO12" s="115">
        <v>1957</v>
      </c>
      <c r="DP12" s="157">
        <f t="shared" si="63"/>
        <v>4.2512741024964473</v>
      </c>
      <c r="DQ12" s="157">
        <f t="shared" si="35"/>
        <v>0.73805841801446315</v>
      </c>
      <c r="DR12" s="157">
        <f t="shared" si="36"/>
        <v>0.25013823750832015</v>
      </c>
      <c r="DS12" s="157">
        <f t="shared" si="64"/>
        <v>5.2394707580192303</v>
      </c>
      <c r="DU12" s="159">
        <f t="shared" si="73"/>
        <v>0.80709261511362507</v>
      </c>
      <c r="DV12" s="159">
        <f t="shared" si="74"/>
        <v>0.14390092272678201</v>
      </c>
      <c r="DW12" s="159">
        <f t="shared" si="75"/>
        <v>4.9006462159592812E-2</v>
      </c>
      <c r="DX12" s="201">
        <f t="shared" si="76"/>
        <v>1.1029259039934776</v>
      </c>
      <c r="DY12" s="201">
        <f t="shared" si="65"/>
        <v>0.12256356814268758</v>
      </c>
    </row>
    <row r="13" spans="1:129">
      <c r="B13" s="115">
        <v>1958</v>
      </c>
      <c r="C13" s="226">
        <f>Data!BD22*Data!BY22/10</f>
        <v>1.1612364462096996</v>
      </c>
      <c r="D13" s="226">
        <f>Data!BD22*Data!BZ22/10</f>
        <v>0.3218822784014807</v>
      </c>
      <c r="E13" s="226">
        <f>Data!BD22*Data!CA22/10</f>
        <v>9.687978877160941E-2</v>
      </c>
      <c r="F13" s="226">
        <f>Data!BD22/10</f>
        <v>1.58</v>
      </c>
      <c r="G13" s="158"/>
      <c r="H13" s="115">
        <v>1958</v>
      </c>
      <c r="I13" s="189">
        <f>Data!BQ22*100</f>
        <v>81.885420539890163</v>
      </c>
      <c r="J13" s="189">
        <f>Data!BR22*100</f>
        <v>81.885420539890163</v>
      </c>
      <c r="K13" s="189">
        <f>Data!BS22*100</f>
        <v>81.885420539890163</v>
      </c>
      <c r="L13" s="162"/>
      <c r="M13" s="115">
        <v>1958</v>
      </c>
      <c r="N13" s="190">
        <f>Data!BU21/Data!BU$48*100</f>
        <v>77.253266974957398</v>
      </c>
      <c r="O13" s="190">
        <f>Data!BV21/Data!BV$48*100</f>
        <v>77.253266974957398</v>
      </c>
      <c r="P13" s="190">
        <f>Data!BW21/Data!BW$48*100</f>
        <v>77.253266974957398</v>
      </c>
      <c r="Q13" s="160"/>
      <c r="R13" s="115">
        <v>1958</v>
      </c>
      <c r="S13" s="161">
        <f t="shared" si="66"/>
        <v>1.4181235665071876</v>
      </c>
      <c r="T13" s="161">
        <f t="shared" si="67"/>
        <v>0.39308863077118478</v>
      </c>
      <c r="U13" s="161">
        <f t="shared" si="68"/>
        <v>0.11831140163029974</v>
      </c>
      <c r="V13" s="161"/>
      <c r="W13" s="161"/>
      <c r="X13" s="115">
        <v>1958</v>
      </c>
      <c r="Y13" s="157">
        <f t="shared" si="39"/>
        <v>6.6926700246317354</v>
      </c>
      <c r="Z13" s="157">
        <f t="shared" si="40"/>
        <v>1.2176044064610962</v>
      </c>
      <c r="AA13" s="157">
        <f t="shared" si="41"/>
        <v>0.41614463942850233</v>
      </c>
      <c r="AB13" s="221">
        <f t="shared" si="42"/>
        <v>8.3264190705213341</v>
      </c>
      <c r="AD13" s="115">
        <v>1958</v>
      </c>
      <c r="AE13" s="157">
        <f t="shared" si="43"/>
        <v>0.31492674954621802</v>
      </c>
      <c r="AF13" s="157">
        <f t="shared" si="44"/>
        <v>0.14586572729650055</v>
      </c>
      <c r="AG13" s="157">
        <f t="shared" si="45"/>
        <v>3.1042516401161083E-2</v>
      </c>
      <c r="AI13" s="115">
        <v>1958</v>
      </c>
      <c r="AJ13" s="157">
        <f t="shared" si="46"/>
        <v>0.25787909325852726</v>
      </c>
      <c r="AK13" s="157">
        <f t="shared" si="47"/>
        <v>0.11944276422030883</v>
      </c>
      <c r="AL13" s="157">
        <f t="shared" si="48"/>
        <v>2.5419295101255131E-2</v>
      </c>
      <c r="AM13" s="157">
        <f t="shared" si="69"/>
        <v>0.40274115258009119</v>
      </c>
      <c r="AN13" s="157"/>
      <c r="AO13" s="115">
        <v>1958</v>
      </c>
      <c r="AP13" s="157">
        <f t="shared" si="49"/>
        <v>5.0286423185412819</v>
      </c>
      <c r="AQ13" s="157">
        <f t="shared" si="50"/>
        <v>0.89582073165231624</v>
      </c>
      <c r="AR13" s="157">
        <f t="shared" si="51"/>
        <v>0.30503154121506154</v>
      </c>
      <c r="AS13" s="157">
        <f t="shared" si="52"/>
        <v>6.2294945914086597</v>
      </c>
      <c r="AT13" s="157"/>
      <c r="AU13" s="115">
        <v>1958</v>
      </c>
      <c r="AV13" s="157">
        <f t="shared" si="70"/>
        <v>6.2985349909243595</v>
      </c>
      <c r="AW13" s="157">
        <f t="shared" si="71"/>
        <v>1.1669258183720044</v>
      </c>
      <c r="AX13" s="157">
        <f t="shared" si="72"/>
        <v>0.38803145501451353</v>
      </c>
      <c r="AY13" s="157">
        <f t="shared" si="77"/>
        <v>7.8534922643108773</v>
      </c>
      <c r="AZ13" s="157"/>
      <c r="BA13" s="192">
        <f>Data!CR22/10</f>
        <v>2.9230943593407832</v>
      </c>
      <c r="BB13" s="192">
        <f>(Data!CR22-Data!CP22)/10</f>
        <v>2.1886339466772293</v>
      </c>
      <c r="BC13" s="194">
        <v>0</v>
      </c>
      <c r="BD13" s="157"/>
      <c r="BE13" s="115">
        <v>1958</v>
      </c>
      <c r="BF13" s="196">
        <f>(Data!$AZ22-100)/100</f>
        <v>-1.7000000000000029E-2</v>
      </c>
      <c r="BG13" s="164">
        <f t="shared" si="56"/>
        <v>9.5228754891424794E-2</v>
      </c>
      <c r="BH13" s="164">
        <f t="shared" si="57"/>
        <v>9.5228754891424794E-2</v>
      </c>
      <c r="BI13" s="164">
        <f t="shared" si="58"/>
        <v>9.5228754891424794E-2</v>
      </c>
      <c r="BJ13" s="157"/>
      <c r="BK13" s="119">
        <v>1958</v>
      </c>
      <c r="BL13" s="165">
        <f t="shared" si="0"/>
        <v>0.40527865855616935</v>
      </c>
      <c r="BM13" s="166">
        <f t="shared" si="1"/>
        <v>2.2587147899704338</v>
      </c>
      <c r="BN13" s="166">
        <f t="shared" si="2"/>
        <v>0.51269502965862845</v>
      </c>
      <c r="BO13" s="166">
        <f t="shared" si="3"/>
        <v>0.15168453971172188</v>
      </c>
      <c r="BP13" s="167">
        <f t="shared" si="4"/>
        <v>2.9230943593407841</v>
      </c>
      <c r="BQ13" s="168">
        <f t="shared" si="5"/>
        <v>0.77271360835570801</v>
      </c>
      <c r="BR13" s="168">
        <f t="shared" si="6"/>
        <v>0.1753946218055894</v>
      </c>
      <c r="BS13" s="168">
        <f t="shared" si="7"/>
        <v>5.1891769838702625E-2</v>
      </c>
      <c r="BT13" s="168">
        <f t="shared" si="8"/>
        <v>1</v>
      </c>
      <c r="BU13" s="168"/>
      <c r="BV13" s="176">
        <f t="shared" si="9"/>
        <v>1.1596273879024712</v>
      </c>
      <c r="BW13" s="176">
        <f t="shared" si="10"/>
        <v>1.1595362542076058</v>
      </c>
      <c r="BX13" s="176">
        <f t="shared" si="11"/>
        <v>1.1595818201597428</v>
      </c>
      <c r="BY13" s="201">
        <f t="shared" si="59"/>
        <v>0.14492827160693098</v>
      </c>
      <c r="BZ13" s="205">
        <f t="shared" si="78"/>
        <v>1.1596889301277011</v>
      </c>
      <c r="CA13" s="201">
        <f t="shared" si="60"/>
        <v>0.14466471612571033</v>
      </c>
      <c r="CB13" s="120">
        <v>1958</v>
      </c>
      <c r="CC13" s="169">
        <f t="shared" si="12"/>
        <v>0.31601372618373907</v>
      </c>
      <c r="CD13" s="170">
        <f t="shared" si="13"/>
        <v>2.2661593070809309</v>
      </c>
      <c r="CE13" s="170">
        <f t="shared" si="14"/>
        <v>0.50588158818346252</v>
      </c>
      <c r="CF13" s="170">
        <f t="shared" si="15"/>
        <v>0.15105346407638989</v>
      </c>
      <c r="CG13" s="171">
        <f t="shared" si="16"/>
        <v>2.9230943593407832</v>
      </c>
      <c r="CH13" s="172">
        <f t="shared" si="17"/>
        <v>0.77526040164916021</v>
      </c>
      <c r="CI13" s="172">
        <f t="shared" si="18"/>
        <v>0.17306372152062477</v>
      </c>
      <c r="CJ13" s="172">
        <f t="shared" si="19"/>
        <v>5.1675876830214761E-2</v>
      </c>
      <c r="CK13" s="172">
        <f t="shared" si="20"/>
        <v>0.99999999999999967</v>
      </c>
      <c r="CL13" s="172"/>
      <c r="CM13" s="177">
        <f t="shared" si="21"/>
        <v>1.1596678678956183</v>
      </c>
      <c r="CN13" s="177">
        <f t="shared" si="22"/>
        <v>1.159449804203069</v>
      </c>
      <c r="CO13" s="177">
        <f t="shared" si="23"/>
        <v>1.1595588309232805</v>
      </c>
      <c r="CP13" s="201">
        <f t="shared" si="61"/>
        <v>0.14497020020648763</v>
      </c>
      <c r="CQ13" s="205">
        <f t="shared" si="79"/>
        <v>1.1596652495316948</v>
      </c>
      <c r="CR13" s="201">
        <f t="shared" si="61"/>
        <v>0.14470561730786047</v>
      </c>
      <c r="CS13" s="123">
        <v>1958</v>
      </c>
      <c r="CT13" s="173">
        <f t="shared" si="62"/>
        <v>0.04</v>
      </c>
      <c r="CU13" s="174">
        <f t="shared" si="24"/>
        <v>0.3443561437600593</v>
      </c>
      <c r="CV13" s="174">
        <f t="shared" si="25"/>
        <v>0.2030368008100607</v>
      </c>
      <c r="CW13" s="174">
        <f t="shared" si="26"/>
        <v>5.3705093658549891E-2</v>
      </c>
      <c r="CX13" s="175">
        <f t="shared" si="27"/>
        <v>0.60109803822866992</v>
      </c>
      <c r="CY13" s="173">
        <f t="shared" si="28"/>
        <v>0.57287850210727054</v>
      </c>
      <c r="CZ13" s="173">
        <f t="shared" si="29"/>
        <v>0.33777651547220883</v>
      </c>
      <c r="DA13" s="173">
        <f t="shared" si="30"/>
        <v>8.9344982420520525E-2</v>
      </c>
      <c r="DB13" s="173">
        <f t="shared" si="31"/>
        <v>1</v>
      </c>
      <c r="DC13" s="173"/>
      <c r="DD13" s="178">
        <f t="shared" si="32"/>
        <v>1.1667080454865471</v>
      </c>
      <c r="DE13" s="178">
        <f t="shared" si="33"/>
        <v>1.1667080454865471</v>
      </c>
      <c r="DF13" s="178">
        <f t="shared" si="34"/>
        <v>1.1667080454865471</v>
      </c>
      <c r="DG13" s="157"/>
      <c r="DJ13" s="115" t="s">
        <v>314</v>
      </c>
      <c r="DO13" s="115">
        <v>1958</v>
      </c>
      <c r="DP13" s="157">
        <f t="shared" si="63"/>
        <v>5.480320995016867</v>
      </c>
      <c r="DQ13" s="157">
        <f t="shared" si="35"/>
        <v>0.99704048874290219</v>
      </c>
      <c r="DR13" s="157">
        <f t="shared" si="36"/>
        <v>0.34076178805023871</v>
      </c>
      <c r="DS13" s="157">
        <f t="shared" si="64"/>
        <v>6.8181232718100082</v>
      </c>
      <c r="DU13" s="159">
        <f t="shared" si="73"/>
        <v>0.80044007200686063</v>
      </c>
      <c r="DV13" s="159">
        <f t="shared" si="74"/>
        <v>0.14846164107592544</v>
      </c>
      <c r="DW13" s="159">
        <f t="shared" si="75"/>
        <v>5.1098286917213825E-2</v>
      </c>
      <c r="DX13" s="201">
        <f t="shared" si="76"/>
        <v>1.2091301860051573</v>
      </c>
      <c r="DY13" s="201">
        <f t="shared" si="65"/>
        <v>0.14819530994582361</v>
      </c>
    </row>
    <row r="14" spans="1:129">
      <c r="B14" s="115">
        <v>1959</v>
      </c>
      <c r="C14" s="226">
        <f>Data!BD23*Data!BY23/10</f>
        <v>1.4075131163373107</v>
      </c>
      <c r="D14" s="226">
        <f>Data!BD23*Data!BZ23/10</f>
        <v>0.39204159578936604</v>
      </c>
      <c r="E14" s="226">
        <f>Data!BD23*Data!CA23/10</f>
        <v>0.1204432555358711</v>
      </c>
      <c r="F14" s="226">
        <f>Data!BD23/10</f>
        <v>1.92</v>
      </c>
      <c r="G14" s="158"/>
      <c r="H14" s="115">
        <v>1959</v>
      </c>
      <c r="I14" s="189">
        <f>Data!BQ23*100</f>
        <v>82.197797818338643</v>
      </c>
      <c r="J14" s="189">
        <f>Data!BR23*100</f>
        <v>82.197797818338643</v>
      </c>
      <c r="K14" s="189">
        <f>Data!BS23*100</f>
        <v>82.197797818338643</v>
      </c>
      <c r="L14" s="162"/>
      <c r="M14" s="115">
        <v>1959</v>
      </c>
      <c r="N14" s="190">
        <f>Data!BU22/Data!BU$48*100</f>
        <v>80.359801440275987</v>
      </c>
      <c r="O14" s="190">
        <f>Data!BV22/Data!BV$48*100</f>
        <v>80.359801440275987</v>
      </c>
      <c r="P14" s="190">
        <f>Data!BW22/Data!BW$48*100</f>
        <v>80.359801440275987</v>
      </c>
      <c r="Q14" s="160"/>
      <c r="R14" s="115">
        <v>1959</v>
      </c>
      <c r="S14" s="161">
        <f t="shared" si="66"/>
        <v>1.7123489359751303</v>
      </c>
      <c r="T14" s="161">
        <f t="shared" si="67"/>
        <v>0.47694902563666985</v>
      </c>
      <c r="U14" s="161">
        <f t="shared" si="68"/>
        <v>0.14652856734928213</v>
      </c>
      <c r="V14" s="161"/>
      <c r="W14" s="161"/>
      <c r="X14" s="115">
        <v>1959</v>
      </c>
      <c r="Y14" s="157">
        <f t="shared" si="39"/>
        <v>8.0275767359759005</v>
      </c>
      <c r="Z14" s="157">
        <f t="shared" si="40"/>
        <v>1.5125435671878371</v>
      </c>
      <c r="AA14" s="157">
        <f t="shared" si="41"/>
        <v>0.52352049292953295</v>
      </c>
      <c r="AB14" s="221">
        <f t="shared" si="42"/>
        <v>10.063640796093271</v>
      </c>
      <c r="AD14" s="115">
        <v>1959</v>
      </c>
      <c r="AE14" s="157">
        <f t="shared" si="43"/>
        <v>0.37744222463096505</v>
      </c>
      <c r="AF14" s="157">
        <f t="shared" si="44"/>
        <v>0.1820098649099289</v>
      </c>
      <c r="AG14" s="157">
        <f t="shared" si="45"/>
        <v>3.9152713848251468E-2</v>
      </c>
      <c r="AI14" s="115">
        <v>1959</v>
      </c>
      <c r="AJ14" s="157">
        <f t="shared" si="46"/>
        <v>0.31024919668320022</v>
      </c>
      <c r="AK14" s="157">
        <f t="shared" si="47"/>
        <v>0.14960810076809467</v>
      </c>
      <c r="AL14" s="157">
        <f t="shared" si="48"/>
        <v>3.2182668569378417E-2</v>
      </c>
      <c r="AM14" s="157">
        <f t="shared" si="69"/>
        <v>0.49203996602067329</v>
      </c>
      <c r="AN14" s="157"/>
      <c r="AO14" s="115">
        <v>1959</v>
      </c>
      <c r="AP14" s="157">
        <f t="shared" si="49"/>
        <v>6.0498593353224042</v>
      </c>
      <c r="AQ14" s="157">
        <f t="shared" si="50"/>
        <v>1.1220607557607098</v>
      </c>
      <c r="AR14" s="157">
        <f t="shared" si="51"/>
        <v>0.38619202283254106</v>
      </c>
      <c r="AS14" s="157">
        <f t="shared" si="52"/>
        <v>7.5581121139156551</v>
      </c>
      <c r="AT14" s="157"/>
      <c r="AU14" s="115">
        <v>1959</v>
      </c>
      <c r="AV14" s="157">
        <f t="shared" si="70"/>
        <v>7.5488444926193008</v>
      </c>
      <c r="AW14" s="157">
        <f t="shared" si="71"/>
        <v>1.4560789192794312</v>
      </c>
      <c r="AX14" s="157">
        <f t="shared" si="72"/>
        <v>0.48940892310314338</v>
      </c>
      <c r="AY14" s="157">
        <f t="shared" si="77"/>
        <v>9.4943323350018751</v>
      </c>
      <c r="AZ14" s="157"/>
      <c r="BA14" s="192">
        <f>Data!CR23/10</f>
        <v>3.4830377593443749</v>
      </c>
      <c r="BB14" s="192">
        <f>(Data!CR23-Data!CP23)/10</f>
        <v>2.6078852546446205</v>
      </c>
      <c r="BC14" s="194">
        <v>0</v>
      </c>
      <c r="BD14" s="157"/>
      <c r="BE14" s="115">
        <v>1959</v>
      </c>
      <c r="BF14" s="196">
        <f>(Data!$AZ23-100)/100</f>
        <v>0</v>
      </c>
      <c r="BG14" s="164">
        <f t="shared" si="56"/>
        <v>3.8148094787679998E-3</v>
      </c>
      <c r="BH14" s="164">
        <f t="shared" si="57"/>
        <v>3.8148094787679998E-3</v>
      </c>
      <c r="BI14" s="164">
        <f t="shared" si="58"/>
        <v>3.8148094787679998E-3</v>
      </c>
      <c r="BJ14" s="157"/>
      <c r="BK14" s="119">
        <v>1959</v>
      </c>
      <c r="BL14" s="165">
        <f t="shared" si="0"/>
        <v>0.30738006198755913</v>
      </c>
      <c r="BM14" s="166">
        <f t="shared" si="1"/>
        <v>2.67044897935875</v>
      </c>
      <c r="BN14" s="166">
        <f t="shared" si="2"/>
        <v>0.62471916267160488</v>
      </c>
      <c r="BO14" s="166">
        <f t="shared" si="3"/>
        <v>0.18786961731402055</v>
      </c>
      <c r="BP14" s="167">
        <f t="shared" si="4"/>
        <v>3.4830377593443753</v>
      </c>
      <c r="BQ14" s="168">
        <f t="shared" si="5"/>
        <v>0.76670112811565339</v>
      </c>
      <c r="BR14" s="168">
        <f t="shared" si="6"/>
        <v>0.17936043357428258</v>
      </c>
      <c r="BS14" s="168">
        <f t="shared" si="7"/>
        <v>5.3938438310064118E-2</v>
      </c>
      <c r="BT14" s="168">
        <f t="shared" si="8"/>
        <v>1</v>
      </c>
      <c r="BU14" s="168"/>
      <c r="BV14" s="176">
        <f t="shared" si="9"/>
        <v>1.2104082325231074</v>
      </c>
      <c r="BW14" s="176">
        <f t="shared" si="10"/>
        <v>1.2103300618827626</v>
      </c>
      <c r="BX14" s="176">
        <f t="shared" si="11"/>
        <v>1.210369146571862</v>
      </c>
      <c r="BY14" s="201">
        <f t="shared" si="59"/>
        <v>0.17541670841901608</v>
      </c>
      <c r="BZ14" s="205">
        <f t="shared" si="78"/>
        <v>1.2105701723149342</v>
      </c>
      <c r="CA14" s="201">
        <f t="shared" si="60"/>
        <v>0.1751267903281922</v>
      </c>
      <c r="CB14" s="120">
        <v>1959</v>
      </c>
      <c r="CC14" s="169">
        <f t="shared" si="12"/>
        <v>0.30380577108318169</v>
      </c>
      <c r="CD14" s="170">
        <f t="shared" si="13"/>
        <v>2.6708247464982011</v>
      </c>
      <c r="CE14" s="170">
        <f t="shared" si="14"/>
        <v>0.62437504373958241</v>
      </c>
      <c r="CF14" s="170">
        <f t="shared" si="15"/>
        <v>0.18783796910659153</v>
      </c>
      <c r="CG14" s="171">
        <f t="shared" si="16"/>
        <v>3.4830377593443749</v>
      </c>
      <c r="CH14" s="172">
        <f t="shared" si="17"/>
        <v>0.76680901300390725</v>
      </c>
      <c r="CI14" s="172">
        <f t="shared" si="18"/>
        <v>0.17926163506683052</v>
      </c>
      <c r="CJ14" s="172">
        <f t="shared" si="19"/>
        <v>5.3929351929262161E-2</v>
      </c>
      <c r="CK14" s="172">
        <f t="shared" si="20"/>
        <v>0.99999999999999989</v>
      </c>
      <c r="CL14" s="172"/>
      <c r="CM14" s="177">
        <f t="shared" si="21"/>
        <v>1.2102798120346296</v>
      </c>
      <c r="CN14" s="177">
        <f t="shared" si="22"/>
        <v>1.2103247398894952</v>
      </c>
      <c r="CO14" s="177">
        <f t="shared" si="23"/>
        <v>1.2103022757535906</v>
      </c>
      <c r="CP14" s="201">
        <f t="shared" si="61"/>
        <v>0.17545776322636561</v>
      </c>
      <c r="CQ14" s="205">
        <f t="shared" si="79"/>
        <v>1.2105032424539672</v>
      </c>
      <c r="CR14" s="201">
        <f t="shared" si="61"/>
        <v>0.17516661895246802</v>
      </c>
      <c r="CS14" s="123">
        <v>1959</v>
      </c>
      <c r="CT14" s="173">
        <f t="shared" si="62"/>
        <v>0.04</v>
      </c>
      <c r="CU14" s="174">
        <f t="shared" si="24"/>
        <v>0.41271358864694468</v>
      </c>
      <c r="CV14" s="174">
        <f t="shared" si="25"/>
        <v>0.25334738579176763</v>
      </c>
      <c r="CW14" s="174">
        <f t="shared" si="26"/>
        <v>6.773613765822481E-2</v>
      </c>
      <c r="CX14" s="175">
        <f t="shared" si="27"/>
        <v>0.7337971120969371</v>
      </c>
      <c r="CY14" s="173">
        <f t="shared" si="28"/>
        <v>0.56243555860768202</v>
      </c>
      <c r="CZ14" s="173">
        <f t="shared" si="29"/>
        <v>0.34525535957451353</v>
      </c>
      <c r="DA14" s="173">
        <f t="shared" si="30"/>
        <v>9.2309081817804478E-2</v>
      </c>
      <c r="DB14" s="173">
        <f t="shared" si="31"/>
        <v>1</v>
      </c>
      <c r="DC14" s="173"/>
      <c r="DD14" s="178">
        <f t="shared" si="32"/>
        <v>1.2207611162054495</v>
      </c>
      <c r="DE14" s="178">
        <f t="shared" si="33"/>
        <v>1.2207611162054497</v>
      </c>
      <c r="DF14" s="178">
        <f t="shared" si="34"/>
        <v>1.2207611162054497</v>
      </c>
      <c r="DG14" s="157"/>
      <c r="DO14" s="115">
        <v>1959</v>
      </c>
      <c r="DP14" s="157">
        <f t="shared" si="63"/>
        <v>6.5984912951494596</v>
      </c>
      <c r="DQ14" s="157">
        <f t="shared" si="35"/>
        <v>1.2432775032713455</v>
      </c>
      <c r="DR14" s="157">
        <f t="shared" si="36"/>
        <v>0.43032231631578732</v>
      </c>
      <c r="DS14" s="157">
        <f t="shared" si="64"/>
        <v>8.2720911147365932</v>
      </c>
      <c r="DU14" s="159">
        <f t="shared" si="73"/>
        <v>0.79477195283588675</v>
      </c>
      <c r="DV14" s="159">
        <f t="shared" si="74"/>
        <v>0.15213689207273789</v>
      </c>
      <c r="DW14" s="159">
        <f t="shared" si="75"/>
        <v>5.3091155091375131E-2</v>
      </c>
      <c r="DX14" s="201">
        <f t="shared" si="76"/>
        <v>1.2089247811089587</v>
      </c>
      <c r="DY14" s="201">
        <f t="shared" si="65"/>
        <v>0.17915698263762911</v>
      </c>
    </row>
    <row r="15" spans="1:129">
      <c r="B15" s="115">
        <v>1960</v>
      </c>
      <c r="C15" s="226">
        <f>Data!BD24*Data!BY24/10</f>
        <v>1.7621913254472912</v>
      </c>
      <c r="D15" s="226">
        <f>Data!BD24*Data!BZ24/10</f>
        <v>0.49321542005345609</v>
      </c>
      <c r="E15" s="226">
        <f>Data!BD24*Data!CA24/10</f>
        <v>0.15459042004713505</v>
      </c>
      <c r="F15" s="226">
        <f>Data!BD24/10</f>
        <v>2.41</v>
      </c>
      <c r="G15" s="158"/>
      <c r="H15" s="115">
        <v>1960</v>
      </c>
      <c r="I15" s="189">
        <f>Data!BQ24*100</f>
        <v>83.376148385761496</v>
      </c>
      <c r="J15" s="189">
        <f>Data!BR24*100</f>
        <v>83.376148385761496</v>
      </c>
      <c r="K15" s="189">
        <f>Data!BS24*100</f>
        <v>83.376148385761496</v>
      </c>
      <c r="L15" s="162"/>
      <c r="M15" s="115">
        <v>1960</v>
      </c>
      <c r="N15" s="190">
        <f>Data!BU23/Data!BU$48*100</f>
        <v>81.089081046438992</v>
      </c>
      <c r="O15" s="190">
        <f>Data!BV23/Data!BV$48*100</f>
        <v>81.089081046438992</v>
      </c>
      <c r="P15" s="190">
        <f>Data!BW23/Data!BW$48*100</f>
        <v>81.089081046438992</v>
      </c>
      <c r="Q15" s="160"/>
      <c r="R15" s="115">
        <v>1960</v>
      </c>
      <c r="S15" s="161">
        <f t="shared" si="66"/>
        <v>2.1135436927285887</v>
      </c>
      <c r="T15" s="161">
        <f t="shared" si="67"/>
        <v>0.59155457478254603</v>
      </c>
      <c r="U15" s="161">
        <f t="shared" si="68"/>
        <v>0.18541324232427017</v>
      </c>
      <c r="V15" s="161"/>
      <c r="W15" s="161"/>
      <c r="X15" s="115">
        <v>1960</v>
      </c>
      <c r="Y15" s="157">
        <f t="shared" si="39"/>
        <v>9.6869029995874794</v>
      </c>
      <c r="Z15" s="157">
        <f t="shared" si="40"/>
        <v>1.8780580351479943</v>
      </c>
      <c r="AA15" s="157">
        <f t="shared" si="41"/>
        <v>0.65963556612646967</v>
      </c>
      <c r="AB15" s="221">
        <f t="shared" si="42"/>
        <v>12.224596600861943</v>
      </c>
      <c r="AD15" s="115">
        <v>1960</v>
      </c>
      <c r="AE15" s="157">
        <f t="shared" si="43"/>
        <v>0.45421742911700974</v>
      </c>
      <c r="AF15" s="157">
        <f t="shared" si="44"/>
        <v>0.22604010682238876</v>
      </c>
      <c r="AG15" s="157">
        <f t="shared" si="45"/>
        <v>4.9298169127333445E-2</v>
      </c>
      <c r="AI15" s="115">
        <v>1960</v>
      </c>
      <c r="AJ15" s="157">
        <f t="shared" si="46"/>
        <v>0.3787089976945891</v>
      </c>
      <c r="AK15" s="157">
        <f t="shared" si="47"/>
        <v>0.18846353487556866</v>
      </c>
      <c r="AL15" s="157">
        <f t="shared" si="48"/>
        <v>4.1102914643069192E-2</v>
      </c>
      <c r="AM15" s="157">
        <f t="shared" si="69"/>
        <v>0.60827544721322691</v>
      </c>
      <c r="AN15" s="157"/>
      <c r="AO15" s="115">
        <v>1960</v>
      </c>
      <c r="AP15" s="157">
        <f t="shared" si="49"/>
        <v>7.3848254550444867</v>
      </c>
      <c r="AQ15" s="157">
        <f t="shared" si="50"/>
        <v>1.4134765115667647</v>
      </c>
      <c r="AR15" s="157">
        <f t="shared" si="51"/>
        <v>0.49323497571683034</v>
      </c>
      <c r="AS15" s="157">
        <f t="shared" si="52"/>
        <v>9.2915369423280829</v>
      </c>
      <c r="AT15" s="157"/>
      <c r="AU15" s="115">
        <v>1960</v>
      </c>
      <c r="AV15" s="157">
        <f t="shared" si="70"/>
        <v>9.0843485823401942</v>
      </c>
      <c r="AW15" s="157">
        <f t="shared" si="71"/>
        <v>1.8083208545791101</v>
      </c>
      <c r="AX15" s="157">
        <f t="shared" si="72"/>
        <v>0.61622711409166808</v>
      </c>
      <c r="AY15" s="157">
        <f t="shared" si="77"/>
        <v>11.508896551010972</v>
      </c>
      <c r="BA15" s="192">
        <f>Data!CR24/10</f>
        <v>3.8199528559567058</v>
      </c>
      <c r="BB15" s="192">
        <f>(Data!CR24-Data!CP24)/10</f>
        <v>2.8601466348622884</v>
      </c>
      <c r="BC15" s="194">
        <v>0</v>
      </c>
      <c r="BD15" s="163">
        <f t="shared" ref="BD15:BD33" si="80">(CX15-BA15)/BA15</f>
        <v>-0.76528857718570631</v>
      </c>
      <c r="BE15" s="115">
        <v>1960</v>
      </c>
      <c r="BF15" s="196">
        <f>(Data!$AZ24-100)/100</f>
        <v>0.01</v>
      </c>
      <c r="BG15" s="164">
        <f>(I15/I14)/(1+$BF15)-1</f>
        <v>4.2926228819615275E-3</v>
      </c>
      <c r="BH15" s="164">
        <f>(J15/J14)/(1+$BF15)-1</f>
        <v>4.2926228819615275E-3</v>
      </c>
      <c r="BI15" s="164">
        <f>(K15/K14)/(1+$BF15)-1</f>
        <v>4.2926228819615275E-3</v>
      </c>
      <c r="BJ15" s="159"/>
      <c r="BK15" s="119">
        <v>1960</v>
      </c>
      <c r="BL15" s="165">
        <f t="shared" si="0"/>
        <v>0.26925669780045192</v>
      </c>
      <c r="BM15" s="166">
        <f t="shared" si="1"/>
        <v>2.8918251639195276</v>
      </c>
      <c r="BN15" s="166">
        <f t="shared" si="2"/>
        <v>0.71321197888800891</v>
      </c>
      <c r="BO15" s="166">
        <f t="shared" si="3"/>
        <v>0.21491571314916968</v>
      </c>
      <c r="BP15" s="167">
        <f t="shared" si="4"/>
        <v>3.8199528559567062</v>
      </c>
      <c r="BQ15" s="168">
        <f t="shared" si="5"/>
        <v>0.75703163702926657</v>
      </c>
      <c r="BR15" s="168">
        <f t="shared" si="6"/>
        <v>0.18670701073597024</v>
      </c>
      <c r="BS15" s="168">
        <f t="shared" si="7"/>
        <v>5.6261352234763147E-2</v>
      </c>
      <c r="BT15" s="168">
        <f t="shared" si="8"/>
        <v>1</v>
      </c>
      <c r="BU15" s="168"/>
      <c r="BV15" s="176">
        <f t="shared" si="9"/>
        <v>1.2133201534646567</v>
      </c>
      <c r="BW15" s="176">
        <f t="shared" si="10"/>
        <v>1.2134540143275068</v>
      </c>
      <c r="BX15" s="176">
        <f t="shared" si="11"/>
        <v>1.2133870820501405</v>
      </c>
      <c r="BY15" s="201">
        <f t="shared" si="59"/>
        <v>0.21284836797139023</v>
      </c>
      <c r="BZ15" s="205">
        <f t="shared" si="78"/>
        <v>1.2135262947274392</v>
      </c>
      <c r="CA15" s="201">
        <f t="shared" si="60"/>
        <v>0.21252096497448023</v>
      </c>
      <c r="CB15" s="120">
        <v>1960</v>
      </c>
      <c r="CC15" s="169">
        <f t="shared" si="12"/>
        <v>0.26523618680161959</v>
      </c>
      <c r="CD15" s="170">
        <f t="shared" si="13"/>
        <v>2.892352560740358</v>
      </c>
      <c r="CE15" s="170">
        <f t="shared" si="14"/>
        <v>0.7127289571528459</v>
      </c>
      <c r="CF15" s="170">
        <f t="shared" si="15"/>
        <v>0.21487133806350181</v>
      </c>
      <c r="CG15" s="171">
        <f t="shared" si="16"/>
        <v>3.8199528559567058</v>
      </c>
      <c r="CH15" s="172">
        <f t="shared" si="17"/>
        <v>0.75716970072814394</v>
      </c>
      <c r="CI15" s="172">
        <f t="shared" si="18"/>
        <v>0.18658056369503104</v>
      </c>
      <c r="CJ15" s="172">
        <f t="shared" si="19"/>
        <v>5.6249735576824895E-2</v>
      </c>
      <c r="CK15" s="172">
        <f t="shared" si="20"/>
        <v>0.99999999999999989</v>
      </c>
      <c r="CL15" s="172"/>
      <c r="CM15" s="177">
        <f t="shared" si="21"/>
        <v>1.2133158432536404</v>
      </c>
      <c r="CN15" s="177">
        <f t="shared" si="22"/>
        <v>1.2134485887569473</v>
      </c>
      <c r="CO15" s="177">
        <f t="shared" si="23"/>
        <v>1.2133822141899786</v>
      </c>
      <c r="CP15" s="201">
        <f t="shared" si="61"/>
        <v>0.21289732924042851</v>
      </c>
      <c r="CQ15" s="205">
        <f t="shared" si="79"/>
        <v>1.2135213817640733</v>
      </c>
      <c r="CR15" s="201">
        <f t="shared" si="61"/>
        <v>0.2125684374701399</v>
      </c>
      <c r="CS15" s="123">
        <v>1960</v>
      </c>
      <c r="CT15" s="173">
        <f t="shared" si="62"/>
        <v>0.04</v>
      </c>
      <c r="CU15" s="174">
        <f t="shared" si="24"/>
        <v>0.49666331153107318</v>
      </c>
      <c r="CV15" s="174">
        <f t="shared" si="25"/>
        <v>0.31463497968026954</v>
      </c>
      <c r="CW15" s="174">
        <f t="shared" si="26"/>
        <v>8.5288278693780403E-2</v>
      </c>
      <c r="CX15" s="175">
        <f t="shared" si="27"/>
        <v>0.89658656990512309</v>
      </c>
      <c r="CY15" s="173">
        <f t="shared" si="28"/>
        <v>0.55394908668287346</v>
      </c>
      <c r="CZ15" s="173">
        <f t="shared" si="29"/>
        <v>0.35092537657971418</v>
      </c>
      <c r="DA15" s="173">
        <f t="shared" si="30"/>
        <v>9.5125536737412447E-2</v>
      </c>
      <c r="DB15" s="173">
        <f t="shared" si="31"/>
        <v>1</v>
      </c>
      <c r="DC15" s="173"/>
      <c r="DD15" s="178">
        <f t="shared" si="32"/>
        <v>1.2218453236249329</v>
      </c>
      <c r="DE15" s="178">
        <f t="shared" si="33"/>
        <v>1.2218453236249327</v>
      </c>
      <c r="DF15" s="178">
        <f t="shared" si="34"/>
        <v>1.2218453236249327</v>
      </c>
      <c r="DG15" s="164"/>
      <c r="DH15" s="161"/>
      <c r="DO15" s="115">
        <v>1960</v>
      </c>
      <c r="DP15" s="157">
        <f t="shared" si="63"/>
        <v>8.0765666189208378</v>
      </c>
      <c r="DQ15" s="157">
        <f t="shared" si="35"/>
        <v>1.5658524541557086</v>
      </c>
      <c r="DR15" s="157">
        <f t="shared" si="36"/>
        <v>0.54997872841886331</v>
      </c>
      <c r="DS15" s="157">
        <f t="shared" si="64"/>
        <v>10.19239780149541</v>
      </c>
      <c r="DU15" s="159">
        <f t="shared" si="73"/>
        <v>0.79633183861311752</v>
      </c>
      <c r="DV15" s="159">
        <f t="shared" si="74"/>
        <v>0.14984172171079885</v>
      </c>
      <c r="DW15" s="159">
        <f t="shared" si="75"/>
        <v>5.3826439676083436E-2</v>
      </c>
      <c r="DX15" s="201">
        <f t="shared" si="76"/>
        <v>1.2146997259392895</v>
      </c>
      <c r="DY15" s="201">
        <f t="shared" si="65"/>
        <v>0.21762193771003813</v>
      </c>
    </row>
    <row r="16" spans="1:129">
      <c r="B16" s="115">
        <v>1961</v>
      </c>
      <c r="C16" s="226">
        <f>Data!BD25*Data!BY25/10</f>
        <v>0.58345575369029712</v>
      </c>
      <c r="D16" s="226">
        <f>Data!BD25*Data!BZ25/10</f>
        <v>0.16409525711495493</v>
      </c>
      <c r="E16" s="226">
        <f>Data!BD25*Data!CA25/10</f>
        <v>5.2447954208082515E-2</v>
      </c>
      <c r="F16" s="226">
        <f>Data!BD25/10</f>
        <v>0.8</v>
      </c>
      <c r="G16" s="158"/>
      <c r="H16" s="115">
        <v>1961</v>
      </c>
      <c r="I16" s="189">
        <f>Data!BQ25*100</f>
        <v>105.23919439019487</v>
      </c>
      <c r="J16" s="189">
        <f>Data!BR25*100</f>
        <v>105.23919439019487</v>
      </c>
      <c r="K16" s="189">
        <f>Data!BS25*100</f>
        <v>105.23919439019487</v>
      </c>
      <c r="L16" s="162"/>
      <c r="M16" s="115">
        <v>1961</v>
      </c>
      <c r="N16" s="190">
        <f>Data!BU24/Data!BU$48*100</f>
        <v>92.301972811768067</v>
      </c>
      <c r="O16" s="190">
        <f>Data!BV24/Data!BV$48*100</f>
        <v>92.301972811768067</v>
      </c>
      <c r="P16" s="190">
        <f>Data!BW24/Data!BW$48*100</f>
        <v>92.301972811768067</v>
      </c>
      <c r="Q16" s="160"/>
      <c r="R16" s="115">
        <v>1961</v>
      </c>
      <c r="S16" s="161">
        <f t="shared" si="66"/>
        <v>0.55440917908115195</v>
      </c>
      <c r="T16" s="161">
        <f t="shared" si="67"/>
        <v>0.15592599132461973</v>
      </c>
      <c r="U16" s="161">
        <f t="shared" si="68"/>
        <v>4.9836902032546426E-2</v>
      </c>
      <c r="V16" s="161"/>
      <c r="W16" s="161"/>
      <c r="X16" s="115">
        <v>1961</v>
      </c>
      <c r="Y16" s="157">
        <f t="shared" si="39"/>
        <v>9.743106799212228</v>
      </c>
      <c r="Z16" s="157">
        <f t="shared" si="40"/>
        <v>1.7894813976213262</v>
      </c>
      <c r="AA16" s="157">
        <f t="shared" si="41"/>
        <v>0.6547081467875967</v>
      </c>
      <c r="AB16" s="221">
        <f t="shared" si="42"/>
        <v>12.187296343621151</v>
      </c>
      <c r="AD16" s="115">
        <v>1961</v>
      </c>
      <c r="AE16" s="157">
        <f t="shared" si="43"/>
        <v>0.49820537945640275</v>
      </c>
      <c r="AF16" s="157">
        <f t="shared" si="44"/>
        <v>0.24450262885128801</v>
      </c>
      <c r="AG16" s="157">
        <f t="shared" si="45"/>
        <v>5.4764321371419435E-2</v>
      </c>
      <c r="AI16" s="115">
        <v>1961</v>
      </c>
      <c r="AJ16" s="157">
        <f t="shared" si="46"/>
        <v>0.52430732774853173</v>
      </c>
      <c r="AK16" s="157">
        <f t="shared" si="47"/>
        <v>0.25731259686594365</v>
      </c>
      <c r="AL16" s="157">
        <f t="shared" si="48"/>
        <v>5.7633530624539124E-2</v>
      </c>
      <c r="AM16" s="157">
        <f t="shared" si="69"/>
        <v>0.83925345523901451</v>
      </c>
      <c r="AN16" s="157"/>
      <c r="AO16" s="115">
        <v>1961</v>
      </c>
      <c r="AP16" s="157">
        <f t="shared" si="49"/>
        <v>10.223992891096367</v>
      </c>
      <c r="AQ16" s="157">
        <f t="shared" si="50"/>
        <v>1.9298444764945777</v>
      </c>
      <c r="AR16" s="157">
        <f t="shared" si="51"/>
        <v>0.69160236749446968</v>
      </c>
      <c r="AS16" s="157">
        <f t="shared" si="52"/>
        <v>12.845439735085415</v>
      </c>
      <c r="AT16" s="157"/>
      <c r="AU16" s="115">
        <v>1961</v>
      </c>
      <c r="AV16" s="157">
        <f t="shared" si="70"/>
        <v>9.9641075891280551</v>
      </c>
      <c r="AW16" s="157">
        <f t="shared" si="71"/>
        <v>1.9560210308103041</v>
      </c>
      <c r="AX16" s="157">
        <f t="shared" si="72"/>
        <v>0.68455401714274289</v>
      </c>
      <c r="AY16" s="157">
        <f t="shared" si="77"/>
        <v>12.604682637081101</v>
      </c>
      <c r="BA16" s="192">
        <f>Data!CR25/10</f>
        <v>2.5766886966266966</v>
      </c>
      <c r="BB16" s="192">
        <f>(Data!CR25-Data!CP25)/10</f>
        <v>1.929266612087233</v>
      </c>
      <c r="BC16" s="194">
        <v>0</v>
      </c>
      <c r="BD16" s="163">
        <f t="shared" si="80"/>
        <v>-0.61972875498574198</v>
      </c>
      <c r="BE16" s="115">
        <v>1961</v>
      </c>
      <c r="BF16" s="196">
        <f>(Data!$AZ25-100)/100</f>
        <v>0.23700000000000002</v>
      </c>
      <c r="BG16" s="164">
        <f t="shared" ref="BG16:BG79" si="81">(I16/I15)/(1+$BF16)-1</f>
        <v>2.0389512981135116E-2</v>
      </c>
      <c r="BH16" s="164">
        <f t="shared" ref="BH16:BH79" si="82">(J16/J15)/(1+$BF16)-1</f>
        <v>2.0389512981135116E-2</v>
      </c>
      <c r="BI16" s="164">
        <f t="shared" ref="BI16:BI79" si="83">(K16/K15)/(1+$BF16)-1</f>
        <v>2.0389512981135116E-2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0.12108874837904987</v>
      </c>
      <c r="BM16" s="166">
        <f t="shared" ref="BM16:BM33" si="85">(1+$BF16)*($BL16+DJ$6*(1+BG16)-BG16)*AV16</f>
        <v>1.8700243099127933</v>
      </c>
      <c r="BN16" s="166">
        <f t="shared" ref="BN16:BN33" si="86">(1+$BF16)*($BL16+DK$6*(1+BH16)-BH16)*AW16</f>
        <v>0.55226822512345153</v>
      </c>
      <c r="BO16" s="166">
        <f t="shared" ref="BO16:BO33" si="87">(1+$BF16)*($BL16+DL$6*(1+BI16)-BI16)*AX16</f>
        <v>0.15439616159045186</v>
      </c>
      <c r="BP16" s="167">
        <f t="shared" ref="BP16:BP33" si="88">BM16+BN16+BO16</f>
        <v>2.5766886966266966</v>
      </c>
      <c r="BQ16" s="168">
        <f t="shared" ref="BQ16:BT33" si="89">BM16/$BP16</f>
        <v>0.72574708476074679</v>
      </c>
      <c r="BR16" s="168">
        <f t="shared" si="89"/>
        <v>0.21433253688986961</v>
      </c>
      <c r="BS16" s="168">
        <f t="shared" si="89"/>
        <v>5.9920378349383636E-2</v>
      </c>
      <c r="BT16" s="168">
        <f t="shared" si="89"/>
        <v>1</v>
      </c>
      <c r="BU16" s="168"/>
      <c r="BV16" s="176">
        <f>BQ15*($AV16/$AV15)+BR15*($AW16/$AW15)+BS15*($AX16/$AX15)</f>
        <v>1.0948015974138028</v>
      </c>
      <c r="BW16" s="176">
        <f>1/(BQ16*$AV15/$AV16+BR16*$AW15/$AW16+BS16*$AX15/$AX16)</f>
        <v>1.0943833381652688</v>
      </c>
      <c r="BX16" s="176">
        <f>(BV16*BW16)^0.5</f>
        <v>1.0945924478116895</v>
      </c>
      <c r="BY16" s="201">
        <f t="shared" si="59"/>
        <v>0.23298221611052725</v>
      </c>
      <c r="BZ16" s="205">
        <f t="shared" si="78"/>
        <v>1.0946178018626027</v>
      </c>
      <c r="CA16" s="201">
        <f t="shared" si="60"/>
        <v>0.23262923153008472</v>
      </c>
      <c r="CB16" s="120">
        <v>1961</v>
      </c>
      <c r="CC16" s="169">
        <f t="shared" ref="CC16:CC47" si="90">(($BA16+$BC16)/(1+$BF16)-$DJ$6*$AV16-$DK$6*$AW16-$DL$6*$AX16)/$AY16</f>
        <v>0.1019892379220762</v>
      </c>
      <c r="CD16" s="170">
        <f t="shared" ref="CD16:CD33" si="91">(1+$BF16)*($CC16+DJ$6)*AV16</f>
        <v>1.8733587162588494</v>
      </c>
      <c r="CE16" s="170">
        <f t="shared" ref="CE16:CE33" si="92">(1+$BF16)*($CC16+DK$6)*AW16</f>
        <v>0.54922270952811969</v>
      </c>
      <c r="CF16" s="170">
        <f t="shared" ref="CF16:CF33" si="93">(1+$BF16)*($CC16+DL$6)*AX16</f>
        <v>0.15410727083972767</v>
      </c>
      <c r="CG16" s="171">
        <f t="shared" ref="CG16:CG33" si="94">CD16+CE16+CF16</f>
        <v>2.5766886966266971</v>
      </c>
      <c r="CH16" s="172">
        <f t="shared" ref="CH16:CH33" si="95">CD16/$BP16</f>
        <v>0.7270411511919852</v>
      </c>
      <c r="CI16" s="172">
        <f t="shared" ref="CI16:CK33" si="96">CE16/$BP16</f>
        <v>0.21315058751456523</v>
      </c>
      <c r="CJ16" s="172">
        <f t="shared" si="96"/>
        <v>5.9808261293449641E-2</v>
      </c>
      <c r="CK16" s="172">
        <f t="shared" si="96"/>
        <v>1.0000000000000002</v>
      </c>
      <c r="CL16" s="172"/>
      <c r="CM16" s="177">
        <f>CH15*($AV16/$AV15)+CI15*($AW16/$AW15)+CJ15*($AX16/$AX15)</f>
        <v>1.0948033519689893</v>
      </c>
      <c r="CN16" s="177">
        <f>1/(CH16*$AV15/$AV16+CI16*$AW15/$AW16+CJ16*$AX15/$AX16)</f>
        <v>1.0943998860622317</v>
      </c>
      <c r="CO16" s="177">
        <f>(CM16*CN16)^0.5</f>
        <v>1.0946016004261145</v>
      </c>
      <c r="CP16" s="201">
        <f t="shared" si="61"/>
        <v>0.23303775731301848</v>
      </c>
      <c r="CQ16" s="205">
        <f t="shared" si="79"/>
        <v>1.0946268546077298</v>
      </c>
      <c r="CR16" s="201">
        <f t="shared" si="61"/>
        <v>0.23268312009681913</v>
      </c>
      <c r="CS16" s="123">
        <v>1961</v>
      </c>
      <c r="CT16" s="173">
        <f>CT15</f>
        <v>0.04</v>
      </c>
      <c r="CU16" s="174">
        <f t="shared" si="24"/>
        <v>0.54476186452032749</v>
      </c>
      <c r="CV16" s="174">
        <f t="shared" si="25"/>
        <v>0.34033376086149436</v>
      </c>
      <c r="CW16" s="174">
        <f t="shared" si="26"/>
        <v>9.4744993298578051E-2</v>
      </c>
      <c r="CX16" s="175">
        <f t="shared" ref="CX16:CX33" si="97">CU16+CV16+CW16</f>
        <v>0.97984061868039984</v>
      </c>
      <c r="CY16" s="173">
        <f t="shared" ref="CY16:DA33" si="98">CU16/$CX16</f>
        <v>0.55596987319630142</v>
      </c>
      <c r="CZ16" s="173">
        <f t="shared" si="98"/>
        <v>0.34733583643413229</v>
      </c>
      <c r="DA16" s="173">
        <f t="shared" si="98"/>
        <v>9.6694290369566283E-2</v>
      </c>
      <c r="DB16" s="173">
        <f t="shared" ref="DB16:DB33" si="99">CY16+CZ16+DA16</f>
        <v>1</v>
      </c>
      <c r="DC16" s="173"/>
      <c r="DD16" s="178">
        <f>CY15*($AV16/$AV15)+CZ15*($AW16/$AW15)+DA15*($AX16/$AX15)</f>
        <v>1.092856676164675</v>
      </c>
      <c r="DE16" s="178">
        <f>1/(CY16*$AV15/$AV16+CZ16*$AW15/$AW16+DA16*$AX15/$AX16)</f>
        <v>1.092856676164675</v>
      </c>
      <c r="DF16" s="178">
        <f>(DD16*DE16)^0.5</f>
        <v>1.092856676164675</v>
      </c>
      <c r="DG16" s="179"/>
      <c r="DH16" s="161"/>
      <c r="DO16" s="115">
        <v>1961</v>
      </c>
      <c r="DP16" s="157">
        <f t="shared" si="63"/>
        <v>10.253567104067249</v>
      </c>
      <c r="DQ16" s="157">
        <f t="shared" si="35"/>
        <v>1.8832358066190835</v>
      </c>
      <c r="DR16" s="157">
        <f t="shared" si="36"/>
        <v>0.68900957928624118</v>
      </c>
      <c r="DS16" s="157">
        <f t="shared" si="64"/>
        <v>12.825812489972574</v>
      </c>
      <c r="DU16" s="159">
        <f t="shared" si="73"/>
        <v>0.80249646496763427</v>
      </c>
      <c r="DV16" s="159">
        <f t="shared" si="74"/>
        <v>0.14389268946292325</v>
      </c>
      <c r="DW16" s="159">
        <f t="shared" si="75"/>
        <v>5.3610845569442477E-2</v>
      </c>
      <c r="DX16" s="201">
        <f t="shared" si="76"/>
        <v>0.99729255639337133</v>
      </c>
      <c r="DY16" s="201">
        <f t="shared" si="65"/>
        <v>0.21703273858612293</v>
      </c>
    </row>
    <row r="17" spans="2:131">
      <c r="B17" s="115">
        <v>1962</v>
      </c>
      <c r="C17" s="226">
        <f>Data!BD26*Data!BY26/10</f>
        <v>0.45828698839757342</v>
      </c>
      <c r="D17" s="226">
        <f>Data!BD26*Data!BZ26/10</f>
        <v>0.12951819815784762</v>
      </c>
      <c r="E17" s="226">
        <f>Data!BD26*Data!CA26/10</f>
        <v>4.2193924296943616E-2</v>
      </c>
      <c r="F17" s="226">
        <f>Data!BD26/10</f>
        <v>0.63</v>
      </c>
      <c r="G17" s="158"/>
      <c r="H17" s="115">
        <v>1962</v>
      </c>
      <c r="I17" s="189">
        <f>Data!BQ26*100</f>
        <v>91.642281602607937</v>
      </c>
      <c r="J17" s="189">
        <f>Data!BR26*100</f>
        <v>91.642281602607937</v>
      </c>
      <c r="K17" s="189">
        <f>Data!BS26*100</f>
        <v>91.642281602607937</v>
      </c>
      <c r="L17" s="162"/>
      <c r="M17" s="115">
        <v>1962</v>
      </c>
      <c r="N17" s="190">
        <f>Data!BU25/Data!BU$48*100</f>
        <v>98.441057476228323</v>
      </c>
      <c r="O17" s="190">
        <f>Data!BV25/Data!BV$48*100</f>
        <v>98.441057476228323</v>
      </c>
      <c r="P17" s="190">
        <f>Data!BW25/Data!BW$48*100</f>
        <v>98.441057476228323</v>
      </c>
      <c r="Q17" s="160"/>
      <c r="R17" s="115">
        <v>1962</v>
      </c>
      <c r="S17" s="161">
        <f t="shared" si="66"/>
        <v>0.50008247326802868</v>
      </c>
      <c r="T17" s="161">
        <f t="shared" si="67"/>
        <v>0.14133017630386216</v>
      </c>
      <c r="U17" s="161">
        <f t="shared" si="68"/>
        <v>4.6041983633614454E-2</v>
      </c>
      <c r="V17" s="161"/>
      <c r="W17" s="161"/>
      <c r="X17" s="115">
        <v>1962</v>
      </c>
      <c r="Y17" s="157">
        <f t="shared" si="39"/>
        <v>9.7435318706879439</v>
      </c>
      <c r="Z17" s="157">
        <f t="shared" si="40"/>
        <v>1.6982932632035312</v>
      </c>
      <c r="AA17" s="157">
        <f t="shared" si="41"/>
        <v>0.64653179933285887</v>
      </c>
      <c r="AB17" s="221">
        <f t="shared" si="42"/>
        <v>12.088356933224334</v>
      </c>
      <c r="AD17" s="115">
        <v>1962</v>
      </c>
      <c r="AE17" s="157">
        <f t="shared" si="43"/>
        <v>0.49965740179231216</v>
      </c>
      <c r="AF17" s="157">
        <f t="shared" si="44"/>
        <v>0.23251831072165716</v>
      </c>
      <c r="AG17" s="157">
        <f t="shared" si="45"/>
        <v>5.421833108835232E-2</v>
      </c>
      <c r="AI17" s="115">
        <v>1962</v>
      </c>
      <c r="AJ17" s="157">
        <f t="shared" si="46"/>
        <v>0.45789744319878495</v>
      </c>
      <c r="AK17" s="157">
        <f t="shared" si="47"/>
        <v>0.21308508508916799</v>
      </c>
      <c r="AL17" s="157">
        <f t="shared" si="48"/>
        <v>4.9686915656222158E-2</v>
      </c>
      <c r="AM17" s="157">
        <f t="shared" si="69"/>
        <v>0.72066944394417509</v>
      </c>
      <c r="AN17" s="157"/>
      <c r="AO17" s="115">
        <v>1962</v>
      </c>
      <c r="AP17" s="157">
        <f t="shared" si="49"/>
        <v>8.9290001423763048</v>
      </c>
      <c r="AQ17" s="157">
        <f t="shared" si="50"/>
        <v>1.5981381381687598</v>
      </c>
      <c r="AR17" s="157">
        <f t="shared" si="51"/>
        <v>0.5962429878746659</v>
      </c>
      <c r="AS17" s="157">
        <f t="shared" si="52"/>
        <v>11.123381268419731</v>
      </c>
      <c r="AT17" s="157"/>
      <c r="AU17" s="115">
        <v>1962</v>
      </c>
      <c r="AV17" s="157">
        <f t="shared" si="70"/>
        <v>9.993148035846243</v>
      </c>
      <c r="AW17" s="157">
        <f t="shared" si="71"/>
        <v>1.8601464857732573</v>
      </c>
      <c r="AX17" s="157">
        <f t="shared" si="72"/>
        <v>0.67772913860440398</v>
      </c>
      <c r="AY17" s="157">
        <f t="shared" si="77"/>
        <v>12.531023660223903</v>
      </c>
      <c r="BA17" s="192">
        <f>Data!CR26/10</f>
        <v>2.5909245457793308</v>
      </c>
      <c r="BB17" s="192">
        <f>(Data!CR26-Data!CP26)/10</f>
        <v>1.9399255436457263</v>
      </c>
      <c r="BC17" s="194">
        <v>0</v>
      </c>
      <c r="BD17" s="163">
        <f t="shared" si="80"/>
        <v>-0.6280083679632591</v>
      </c>
      <c r="BE17" s="115">
        <v>1962</v>
      </c>
      <c r="BF17" s="196">
        <f>(Data!$AZ26-100)/100</f>
        <v>3.9000000000000055E-2</v>
      </c>
      <c r="BG17" s="164">
        <f t="shared" si="81"/>
        <v>-0.16188651040110058</v>
      </c>
      <c r="BH17" s="164">
        <f t="shared" si="82"/>
        <v>-0.16188651040110058</v>
      </c>
      <c r="BI17" s="164">
        <f t="shared" si="83"/>
        <v>-0.16188651040110058</v>
      </c>
      <c r="BJ17" s="159"/>
      <c r="BK17" s="119">
        <v>1962</v>
      </c>
      <c r="BL17" s="165">
        <f t="shared" si="84"/>
        <v>-1.5483155312359553E-2</v>
      </c>
      <c r="BM17" s="166">
        <f t="shared" si="85"/>
        <v>1.9551902093161178</v>
      </c>
      <c r="BN17" s="166">
        <f t="shared" si="86"/>
        <v>0.4854295476197692</v>
      </c>
      <c r="BO17" s="166">
        <f t="shared" si="87"/>
        <v>0.15030478884344384</v>
      </c>
      <c r="BP17" s="167">
        <f t="shared" si="88"/>
        <v>2.5909245457793308</v>
      </c>
      <c r="BQ17" s="168">
        <f t="shared" si="89"/>
        <v>0.7546303162325444</v>
      </c>
      <c r="BR17" s="168">
        <f t="shared" si="89"/>
        <v>0.18735765517006039</v>
      </c>
      <c r="BS17" s="168">
        <f t="shared" si="89"/>
        <v>5.8012028597395252E-2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0.99101227028082062</v>
      </c>
      <c r="BW17" s="176">
        <f t="shared" ref="BW17:BW80" si="101">1/(BQ17*$AV16/$AV17+BR17*$AW16/$AW17+BS17*$AX16/$AX17)</f>
        <v>0.99201636557901951</v>
      </c>
      <c r="BX17" s="176">
        <f t="shared" ref="BX17:BX80" si="102">(BV17*BW17)^0.5</f>
        <v>0.99151419082542269</v>
      </c>
      <c r="BY17" s="201">
        <f t="shared" si="59"/>
        <v>0.23100517348354319</v>
      </c>
      <c r="BZ17" s="205">
        <f t="shared" si="78"/>
        <v>0.99172496151407752</v>
      </c>
      <c r="CA17" s="201">
        <f t="shared" si="60"/>
        <v>0.23070421568622271</v>
      </c>
      <c r="CB17" s="120">
        <v>1962</v>
      </c>
      <c r="CC17" s="169">
        <f t="shared" si="90"/>
        <v>0.13624404241238816</v>
      </c>
      <c r="CD17" s="170">
        <f t="shared" si="91"/>
        <v>1.933749693799657</v>
      </c>
      <c r="CE17" s="170">
        <f t="shared" si="92"/>
        <v>0.5049043227320853</v>
      </c>
      <c r="CF17" s="170">
        <f t="shared" si="93"/>
        <v>0.15227052924758885</v>
      </c>
      <c r="CG17" s="171">
        <f t="shared" si="94"/>
        <v>2.5909245457793313</v>
      </c>
      <c r="CH17" s="172">
        <f t="shared" si="95"/>
        <v>0.7463550789040827</v>
      </c>
      <c r="CI17" s="172">
        <f t="shared" si="96"/>
        <v>0.1948741902015575</v>
      </c>
      <c r="CJ17" s="172">
        <f t="shared" si="96"/>
        <v>5.8770730894359954E-2</v>
      </c>
      <c r="CK17" s="172">
        <f t="shared" si="96"/>
        <v>1.0000000000000002</v>
      </c>
      <c r="CL17" s="172"/>
      <c r="CM17" s="177">
        <f t="shared" ref="CM17:CM33" si="103">CH16*($AV17/$AV16)+CI16*($AW17/$AW16)+CJ16*($AX17/$AX16)</f>
        <v>0.99107509298507024</v>
      </c>
      <c r="CN17" s="177">
        <f t="shared" ref="CN17:CN33" si="104">1/(CH17*$AV16/$AV17+CI17*$AW16/$AW17+CJ17*$AX16/$AX17)</f>
        <v>0.99160410103339003</v>
      </c>
      <c r="CO17" s="177">
        <f t="shared" ref="CO17:CO33" si="105">(CM17*CN17)^0.5</f>
        <v>0.99133956172244231</v>
      </c>
      <c r="CP17" s="201">
        <f t="shared" si="61"/>
        <v>0.23101954819946863</v>
      </c>
      <c r="CQ17" s="205">
        <f t="shared" si="79"/>
        <v>0.99155631987501835</v>
      </c>
      <c r="CR17" s="201">
        <f t="shared" si="61"/>
        <v>0.23071841826023889</v>
      </c>
      <c r="CS17" s="123">
        <v>1962</v>
      </c>
      <c r="CT17" s="173">
        <f t="shared" ref="CT17:CT80" si="106">CT16</f>
        <v>0.04</v>
      </c>
      <c r="CU17" s="174">
        <f t="shared" si="24"/>
        <v>0.54634957598963807</v>
      </c>
      <c r="CV17" s="174">
        <f t="shared" si="25"/>
        <v>0.32365227126123897</v>
      </c>
      <c r="CW17" s="174">
        <f t="shared" si="26"/>
        <v>9.3800403017627737E-2</v>
      </c>
      <c r="CX17" s="175">
        <f t="shared" si="97"/>
        <v>0.96380225026850475</v>
      </c>
      <c r="CY17" s="173">
        <f t="shared" si="98"/>
        <v>0.56686895661161929</v>
      </c>
      <c r="CZ17" s="173">
        <f t="shared" si="98"/>
        <v>0.33580775638474902</v>
      </c>
      <c r="DA17" s="173">
        <f t="shared" si="98"/>
        <v>9.7323287003631687E-2</v>
      </c>
      <c r="DB17" s="173">
        <f t="shared" si="99"/>
        <v>1</v>
      </c>
      <c r="DC17" s="173"/>
      <c r="DD17" s="178">
        <f t="shared" ref="DD17:DD33" si="107">CY16*($AV17/$AV16)+CZ16*($AW17/$AW16)+DA16*($AX17/$AX16)</f>
        <v>0.98363165589777768</v>
      </c>
      <c r="DE17" s="178">
        <f t="shared" ref="DE17:DE33" si="108">1/(CY17*$AV16/$AV17+CZ17*$AW16/$AW17+DA17*$AX16/$AX17)</f>
        <v>0.98363165589777779</v>
      </c>
      <c r="DF17" s="178">
        <f t="shared" ref="DF17:DF33" si="109">(DD17*DE17)^0.5</f>
        <v>0.98363165589777768</v>
      </c>
      <c r="DG17" s="179"/>
      <c r="DH17" s="161"/>
      <c r="DO17" s="115">
        <v>1962</v>
      </c>
      <c r="DP17" s="157">
        <f t="shared" si="63"/>
        <v>8.9291949149756995</v>
      </c>
      <c r="DQ17" s="157">
        <f t="shared" si="35"/>
        <v>1.5563546947030997</v>
      </c>
      <c r="DR17" s="157">
        <f t="shared" si="36"/>
        <v>0.59249649219502654</v>
      </c>
      <c r="DS17" s="157">
        <f t="shared" si="64"/>
        <v>11.078046101873825</v>
      </c>
      <c r="DU17" s="159">
        <f t="shared" si="73"/>
        <v>0.80760137037157087</v>
      </c>
      <c r="DV17" s="159">
        <f t="shared" si="74"/>
        <v>0.13875357073266803</v>
      </c>
      <c r="DW17" s="159">
        <f t="shared" si="75"/>
        <v>5.3645058895760905E-2</v>
      </c>
      <c r="DX17" s="201">
        <f t="shared" si="76"/>
        <v>0.99213505889636799</v>
      </c>
      <c r="DY17" s="201">
        <f t="shared" si="65"/>
        <v>0.21532578887958312</v>
      </c>
    </row>
    <row r="18" spans="2:131">
      <c r="B18" s="115">
        <v>1963</v>
      </c>
      <c r="C18" s="226">
        <f>Data!BD27*Data!BY27/10</f>
        <v>0.72555963613339347</v>
      </c>
      <c r="D18" s="226">
        <f>Data!BD27*Data!BZ27/10</f>
        <v>0.20604981164709249</v>
      </c>
      <c r="E18" s="226">
        <f>Data!BD27*Data!CA27/10</f>
        <v>6.8389023261940088E-2</v>
      </c>
      <c r="F18" s="226">
        <f>Data!BD27/10</f>
        <v>1</v>
      </c>
      <c r="G18" s="158"/>
      <c r="H18" s="115">
        <v>1963</v>
      </c>
      <c r="I18" s="189">
        <f>Data!BQ27*100</f>
        <v>89.974903156549374</v>
      </c>
      <c r="J18" s="189">
        <f>Data!BR27*100</f>
        <v>89.974903156549374</v>
      </c>
      <c r="K18" s="189">
        <f>Data!BS27*100</f>
        <v>89.974903156549374</v>
      </c>
      <c r="L18" s="162"/>
      <c r="M18" s="115">
        <v>1963</v>
      </c>
      <c r="N18" s="190">
        <f>Data!BU26/Data!BU$48*100</f>
        <v>91.18622188818172</v>
      </c>
      <c r="O18" s="190">
        <f>Data!BV26/Data!BV$48*100</f>
        <v>91.18622188818172</v>
      </c>
      <c r="P18" s="190">
        <f>Data!BW26/Data!BW$48*100</f>
        <v>91.18622188818172</v>
      </c>
      <c r="Q18" s="160"/>
      <c r="R18" s="115">
        <v>1963</v>
      </c>
      <c r="S18" s="161">
        <f t="shared" si="66"/>
        <v>0.8064022418240071</v>
      </c>
      <c r="T18" s="161">
        <f t="shared" si="67"/>
        <v>0.22900809494463331</v>
      </c>
      <c r="U18" s="161">
        <f t="shared" si="68"/>
        <v>7.6008999023814985E-2</v>
      </c>
      <c r="V18" s="161"/>
      <c r="W18" s="161"/>
      <c r="X18" s="115">
        <v>1963</v>
      </c>
      <c r="Y18" s="157">
        <f t="shared" si="39"/>
        <v>10.042597462931953</v>
      </c>
      <c r="Z18" s="157">
        <f t="shared" si="40"/>
        <v>1.7007016943136837</v>
      </c>
      <c r="AA18" s="157">
        <f t="shared" si="41"/>
        <v>0.66777789444909252</v>
      </c>
      <c r="AB18" s="221">
        <f t="shared" si="42"/>
        <v>12.411077051694729</v>
      </c>
      <c r="AD18" s="115">
        <v>1963</v>
      </c>
      <c r="AE18" s="157">
        <f t="shared" si="43"/>
        <v>0.50733664957999736</v>
      </c>
      <c r="AF18" s="157">
        <f t="shared" si="44"/>
        <v>0.22659966383448099</v>
      </c>
      <c r="AG18" s="157">
        <f t="shared" si="45"/>
        <v>5.4762903907581317E-2</v>
      </c>
      <c r="AI18" s="115">
        <v>1963</v>
      </c>
      <c r="AJ18" s="157">
        <f t="shared" si="46"/>
        <v>0.45647565913728483</v>
      </c>
      <c r="AK18" s="157">
        <f t="shared" si="47"/>
        <v>0.20388282808814073</v>
      </c>
      <c r="AL18" s="157">
        <f t="shared" si="48"/>
        <v>4.9272869756560478E-2</v>
      </c>
      <c r="AM18" s="157">
        <f t="shared" si="69"/>
        <v>0.70963135698198609</v>
      </c>
      <c r="AN18" s="157"/>
      <c r="AO18" s="115">
        <v>1963</v>
      </c>
      <c r="AP18" s="157">
        <f t="shared" si="49"/>
        <v>8.9012753531770556</v>
      </c>
      <c r="AQ18" s="157">
        <f t="shared" si="50"/>
        <v>1.5291212106610552</v>
      </c>
      <c r="AR18" s="157">
        <f t="shared" si="51"/>
        <v>0.59127443707872573</v>
      </c>
      <c r="AS18" s="157">
        <f t="shared" si="52"/>
        <v>11.021671000916836</v>
      </c>
      <c r="AT18" s="157"/>
      <c r="AU18" s="115">
        <v>1963</v>
      </c>
      <c r="AV18" s="157">
        <f t="shared" si="70"/>
        <v>10.146732991599947</v>
      </c>
      <c r="AW18" s="157">
        <f t="shared" si="71"/>
        <v>1.8127973106758479</v>
      </c>
      <c r="AX18" s="157">
        <f t="shared" si="72"/>
        <v>0.68453629884476641</v>
      </c>
      <c r="AY18" s="157">
        <f t="shared" si="77"/>
        <v>12.644066601120562</v>
      </c>
      <c r="BA18" s="192">
        <f>Data!CR27/10</f>
        <v>2.9325849254425393</v>
      </c>
      <c r="BB18" s="192">
        <f>(Data!CR27-Data!CP27)/10</f>
        <v>2.1957399010495586</v>
      </c>
      <c r="BC18" s="194">
        <v>0</v>
      </c>
      <c r="BD18" s="163">
        <f t="shared" si="80"/>
        <v>-0.67097190573670173</v>
      </c>
      <c r="BE18" s="115">
        <v>1963</v>
      </c>
      <c r="BF18" s="196">
        <f>(Data!$AZ27-100)/100</f>
        <v>-4.0000000000000565E-3</v>
      </c>
      <c r="BG18" s="164">
        <f t="shared" si="81"/>
        <v>-1.4251428823273793E-2</v>
      </c>
      <c r="BH18" s="164">
        <f t="shared" si="82"/>
        <v>-1.4251428823273793E-2</v>
      </c>
      <c r="BI18" s="164">
        <f t="shared" si="83"/>
        <v>-1.4251428823273793E-2</v>
      </c>
      <c r="BJ18" s="159"/>
      <c r="BK18" s="119">
        <v>1963</v>
      </c>
      <c r="BL18" s="165">
        <f t="shared" si="84"/>
        <v>0.15712565394113109</v>
      </c>
      <c r="BM18" s="166">
        <f t="shared" si="85"/>
        <v>2.230067781610336</v>
      </c>
      <c r="BN18" s="166">
        <f t="shared" si="86"/>
        <v>0.53190604076234849</v>
      </c>
      <c r="BO18" s="166">
        <f t="shared" si="87"/>
        <v>0.17061110306985458</v>
      </c>
      <c r="BP18" s="167">
        <f t="shared" si="88"/>
        <v>2.9325849254425389</v>
      </c>
      <c r="BQ18" s="168">
        <f t="shared" si="89"/>
        <v>0.76044439915881035</v>
      </c>
      <c r="BR18" s="168">
        <f t="shared" si="89"/>
        <v>0.18137788138636146</v>
      </c>
      <c r="BS18" s="168">
        <f t="shared" si="89"/>
        <v>5.8177719454828296E-2</v>
      </c>
      <c r="BT18" s="168">
        <f t="shared" si="89"/>
        <v>1</v>
      </c>
      <c r="BU18" s="168"/>
      <c r="BV18" s="176">
        <f t="shared" si="100"/>
        <v>1.0074115070989986</v>
      </c>
      <c r="BW18" s="176">
        <f t="shared" si="101"/>
        <v>1.0074058797064112</v>
      </c>
      <c r="BX18" s="176">
        <f t="shared" si="102"/>
        <v>1.0074086933987756</v>
      </c>
      <c r="BY18" s="201">
        <f t="shared" si="59"/>
        <v>0.23271661998741372</v>
      </c>
      <c r="BZ18" s="205">
        <f t="shared" si="78"/>
        <v>1.0075331238000227</v>
      </c>
      <c r="CA18" s="201">
        <f t="shared" si="60"/>
        <v>0.23244213910417416</v>
      </c>
      <c r="CB18" s="120">
        <v>1963</v>
      </c>
      <c r="CC18" s="169">
        <f t="shared" si="90"/>
        <v>0.17048812107879963</v>
      </c>
      <c r="CD18" s="170">
        <f t="shared" si="91"/>
        <v>2.2282851560365153</v>
      </c>
      <c r="CE18" s="170">
        <f t="shared" si="92"/>
        <v>0.5335174309433941</v>
      </c>
      <c r="CF18" s="170">
        <f t="shared" si="93"/>
        <v>0.17078233846262977</v>
      </c>
      <c r="CG18" s="171">
        <f t="shared" si="94"/>
        <v>2.9325849254425393</v>
      </c>
      <c r="CH18" s="172">
        <f t="shared" si="95"/>
        <v>0.759836530804051</v>
      </c>
      <c r="CI18" s="172">
        <f t="shared" si="96"/>
        <v>0.18192735914131597</v>
      </c>
      <c r="CJ18" s="172">
        <f t="shared" si="96"/>
        <v>5.8236110054633125E-2</v>
      </c>
      <c r="CK18" s="172">
        <f t="shared" si="96"/>
        <v>1.0000000000000002</v>
      </c>
      <c r="CL18" s="172"/>
      <c r="CM18" s="177">
        <f t="shared" si="103"/>
        <v>1.0071006152691118</v>
      </c>
      <c r="CN18" s="177">
        <f t="shared" si="104"/>
        <v>1.0073825664091438</v>
      </c>
      <c r="CO18" s="177">
        <f t="shared" si="105"/>
        <v>1.0072415809735149</v>
      </c>
      <c r="CP18" s="201">
        <f t="shared" si="61"/>
        <v>0.2326924949642199</v>
      </c>
      <c r="CQ18" s="205">
        <f t="shared" si="79"/>
        <v>1.007366306600346</v>
      </c>
      <c r="CR18" s="201">
        <f t="shared" si="61"/>
        <v>0.23241796086749067</v>
      </c>
      <c r="CS18" s="123">
        <v>1963</v>
      </c>
      <c r="CT18" s="173">
        <f t="shared" si="106"/>
        <v>0.04</v>
      </c>
      <c r="CU18" s="174">
        <f t="shared" si="24"/>
        <v>0.55474643703416859</v>
      </c>
      <c r="CV18" s="174">
        <f t="shared" si="25"/>
        <v>0.31541385123366128</v>
      </c>
      <c r="CW18" s="174">
        <f t="shared" si="26"/>
        <v>9.474254101580562E-2</v>
      </c>
      <c r="CX18" s="175">
        <f t="shared" si="97"/>
        <v>0.96490282928363547</v>
      </c>
      <c r="CY18" s="173">
        <f t="shared" si="98"/>
        <v>0.57492466619257843</v>
      </c>
      <c r="CZ18" s="173">
        <f t="shared" si="98"/>
        <v>0.32688664771335707</v>
      </c>
      <c r="DA18" s="173">
        <f t="shared" si="98"/>
        <v>9.8188686094064531E-2</v>
      </c>
      <c r="DB18" s="173">
        <f t="shared" si="99"/>
        <v>1</v>
      </c>
      <c r="DC18" s="173"/>
      <c r="DD18" s="178">
        <f t="shared" si="107"/>
        <v>1.0011419137222641</v>
      </c>
      <c r="DE18" s="178">
        <f t="shared" si="108"/>
        <v>1.0011419137222641</v>
      </c>
      <c r="DF18" s="178">
        <f t="shared" si="109"/>
        <v>1.0011419137222641</v>
      </c>
      <c r="DG18" s="179"/>
      <c r="DH18" s="161"/>
      <c r="DO18" s="115">
        <v>1963</v>
      </c>
      <c r="DP18" s="157">
        <f t="shared" si="63"/>
        <v>9.0358173416751093</v>
      </c>
      <c r="DQ18" s="157">
        <f t="shared" si="35"/>
        <v>1.5302047024405312</v>
      </c>
      <c r="DR18" s="157">
        <f t="shared" si="36"/>
        <v>0.60083251383141556</v>
      </c>
      <c r="DS18" s="157">
        <f t="shared" si="64"/>
        <v>11.166854557947056</v>
      </c>
      <c r="DU18" s="159">
        <f t="shared" si="73"/>
        <v>0.80996413211561713</v>
      </c>
      <c r="DV18" s="159">
        <f t="shared" si="74"/>
        <v>0.13592326768443816</v>
      </c>
      <c r="DW18" s="159">
        <f t="shared" si="75"/>
        <v>5.4112600199944683E-2</v>
      </c>
      <c r="DX18" s="201">
        <f t="shared" si="76"/>
        <v>1.0267815440345254</v>
      </c>
      <c r="DY18" s="201">
        <f t="shared" si="65"/>
        <v>0.2210925459762306</v>
      </c>
    </row>
    <row r="19" spans="2:131">
      <c r="B19" s="115">
        <v>1964</v>
      </c>
      <c r="C19" s="226">
        <f>Data!BD28*Data!BY28/10</f>
        <v>0.90459951017956808</v>
      </c>
      <c r="D19" s="226">
        <f>Data!BD28*Data!BZ28/10</f>
        <v>0.25814397721723992</v>
      </c>
      <c r="E19" s="226">
        <f>Data!BD28*Data!CA28/10</f>
        <v>8.7254454391073197E-2</v>
      </c>
      <c r="F19" s="226">
        <f>Data!BD28/10</f>
        <v>1.25</v>
      </c>
      <c r="G19" s="158"/>
      <c r="H19" s="115">
        <v>1964</v>
      </c>
      <c r="I19" s="189">
        <f>Data!BQ28*100</f>
        <v>95.536166130558641</v>
      </c>
      <c r="J19" s="189">
        <f>Data!BR28*100</f>
        <v>95.536166130558641</v>
      </c>
      <c r="K19" s="189">
        <f>Data!BS28*100</f>
        <v>95.536166130558641</v>
      </c>
      <c r="L19" s="162"/>
      <c r="M19" s="115">
        <v>1964</v>
      </c>
      <c r="N19" s="190">
        <f>Data!BU27/Data!BU$48*100</f>
        <v>93.174748251771916</v>
      </c>
      <c r="O19" s="190">
        <f>Data!BV27/Data!BV$48*100</f>
        <v>93.174748251771916</v>
      </c>
      <c r="P19" s="190">
        <f>Data!BW27/Data!BW$48*100</f>
        <v>93.174748251771916</v>
      </c>
      <c r="Q19" s="160"/>
      <c r="R19" s="115">
        <v>1964</v>
      </c>
      <c r="S19" s="161">
        <f t="shared" si="66"/>
        <v>0.94686603703915928</v>
      </c>
      <c r="T19" s="161">
        <f t="shared" si="67"/>
        <v>0.27020550192946124</v>
      </c>
      <c r="U19" s="161">
        <f t="shared" si="68"/>
        <v>9.1331333384084362E-2</v>
      </c>
      <c r="V19" s="161"/>
      <c r="W19" s="161"/>
      <c r="X19" s="115">
        <v>1964</v>
      </c>
      <c r="Y19" s="157">
        <f t="shared" si="39"/>
        <v>10.463661975898535</v>
      </c>
      <c r="Z19" s="157">
        <f t="shared" si="40"/>
        <v>1.741431640583343</v>
      </c>
      <c r="AA19" s="157">
        <f t="shared" si="41"/>
        <v>0.70203374294188614</v>
      </c>
      <c r="AB19" s="221">
        <f t="shared" si="42"/>
        <v>12.907127359423765</v>
      </c>
      <c r="AD19" s="115">
        <v>1964</v>
      </c>
      <c r="AE19" s="157">
        <f t="shared" si="43"/>
        <v>0.52580152407257674</v>
      </c>
      <c r="AF19" s="157">
        <f t="shared" si="44"/>
        <v>0.22947555565980179</v>
      </c>
      <c r="AG19" s="157">
        <f t="shared" si="45"/>
        <v>5.707548489129078E-2</v>
      </c>
      <c r="AI19" s="115">
        <v>1964</v>
      </c>
      <c r="AJ19" s="157">
        <f t="shared" si="46"/>
        <v>0.5023306175549862</v>
      </c>
      <c r="AK19" s="157">
        <f t="shared" si="47"/>
        <v>0.2192321480841708</v>
      </c>
      <c r="AL19" s="157">
        <f t="shared" si="48"/>
        <v>5.4527730065565459E-2</v>
      </c>
      <c r="AM19" s="157">
        <f t="shared" si="69"/>
        <v>0.77609049570472244</v>
      </c>
      <c r="AN19" s="157"/>
      <c r="AO19" s="115">
        <v>1964</v>
      </c>
      <c r="AP19" s="157">
        <f t="shared" si="49"/>
        <v>9.7954470423222304</v>
      </c>
      <c r="AQ19" s="157">
        <f t="shared" si="50"/>
        <v>1.6442411106312809</v>
      </c>
      <c r="AR19" s="157">
        <f t="shared" si="51"/>
        <v>0.65433276078678548</v>
      </c>
      <c r="AS19" s="157">
        <f t="shared" si="52"/>
        <v>12.094020913740296</v>
      </c>
      <c r="AT19" s="157"/>
      <c r="AU19" s="115">
        <v>1964</v>
      </c>
      <c r="AV19" s="157">
        <f t="shared" si="70"/>
        <v>10.516030481451534</v>
      </c>
      <c r="AW19" s="157">
        <f t="shared" si="71"/>
        <v>1.8358044452784144</v>
      </c>
      <c r="AX19" s="157">
        <f t="shared" si="72"/>
        <v>0.71344356114113472</v>
      </c>
      <c r="AY19" s="157">
        <f t="shared" si="77"/>
        <v>13.065278487871083</v>
      </c>
      <c r="BA19" s="192">
        <f>Data!CR28/10</f>
        <v>3.2362830406987242</v>
      </c>
      <c r="BB19" s="192">
        <f>(Data!CR28-Data!CP28)/10</f>
        <v>2.4231304409640755</v>
      </c>
      <c r="BC19" s="194">
        <v>0</v>
      </c>
      <c r="BD19" s="163">
        <f t="shared" si="80"/>
        <v>-0.69313648971136055</v>
      </c>
      <c r="BE19" s="115">
        <v>1964</v>
      </c>
      <c r="BF19" s="196">
        <f>(Data!$AZ28-100)/100</f>
        <v>-7.0000000000000288E-3</v>
      </c>
      <c r="BG19" s="164">
        <f t="shared" si="81"/>
        <v>6.9294105247548199E-2</v>
      </c>
      <c r="BH19" s="164">
        <f t="shared" si="82"/>
        <v>6.9294105247548199E-2</v>
      </c>
      <c r="BI19" s="164">
        <f t="shared" si="83"/>
        <v>6.9294105247548199E-2</v>
      </c>
      <c r="BJ19" s="159"/>
      <c r="BK19" s="119">
        <v>1964</v>
      </c>
      <c r="BL19" s="165">
        <f t="shared" si="84"/>
        <v>0.25225636749148739</v>
      </c>
      <c r="BM19" s="166">
        <f t="shared" si="85"/>
        <v>2.4688692845550415</v>
      </c>
      <c r="BN19" s="166">
        <f t="shared" si="86"/>
        <v>0.57719097475787284</v>
      </c>
      <c r="BO19" s="166">
        <f t="shared" si="87"/>
        <v>0.19022278138580975</v>
      </c>
      <c r="BP19" s="167">
        <f t="shared" si="88"/>
        <v>3.2362830406987242</v>
      </c>
      <c r="BQ19" s="168">
        <f t="shared" si="89"/>
        <v>0.76287186673944452</v>
      </c>
      <c r="BR19" s="168">
        <f t="shared" si="89"/>
        <v>0.17834996738519365</v>
      </c>
      <c r="BS19" s="168">
        <f t="shared" si="89"/>
        <v>5.8778165875361763E-2</v>
      </c>
      <c r="BT19" s="168">
        <f t="shared" si="89"/>
        <v>1</v>
      </c>
      <c r="BU19" s="168"/>
      <c r="BV19" s="176">
        <f t="shared" si="100"/>
        <v>1.0324356534697858</v>
      </c>
      <c r="BW19" s="176">
        <f t="shared" si="101"/>
        <v>1.0324253231746647</v>
      </c>
      <c r="BX19" s="176">
        <f t="shared" si="102"/>
        <v>1.032430488309305</v>
      </c>
      <c r="BY19" s="201">
        <f t="shared" si="59"/>
        <v>0.24026373361129649</v>
      </c>
      <c r="BZ19" s="205">
        <f t="shared" si="78"/>
        <v>1.0324732918822619</v>
      </c>
      <c r="CA19" s="201">
        <f t="shared" si="60"/>
        <v>0.23999030053304132</v>
      </c>
      <c r="CB19" s="120">
        <v>1964</v>
      </c>
      <c r="CC19" s="169">
        <f t="shared" si="90"/>
        <v>0.18727072334282852</v>
      </c>
      <c r="CD19" s="170">
        <f t="shared" si="91"/>
        <v>2.4776801359160339</v>
      </c>
      <c r="CE19" s="170">
        <f t="shared" si="92"/>
        <v>0.56925510616876907</v>
      </c>
      <c r="CF19" s="170">
        <f t="shared" si="93"/>
        <v>0.18934779861392126</v>
      </c>
      <c r="CG19" s="171">
        <f t="shared" si="94"/>
        <v>3.2362830406987242</v>
      </c>
      <c r="CH19" s="172">
        <f t="shared" si="95"/>
        <v>0.76559438861104512</v>
      </c>
      <c r="CI19" s="172">
        <f t="shared" si="96"/>
        <v>0.17589781209182032</v>
      </c>
      <c r="CJ19" s="172">
        <f t="shared" si="96"/>
        <v>5.8507799297134545E-2</v>
      </c>
      <c r="CK19" s="172">
        <f t="shared" si="96"/>
        <v>1</v>
      </c>
      <c r="CL19" s="172"/>
      <c r="CM19" s="177">
        <f t="shared" si="103"/>
        <v>1.0324229691501994</v>
      </c>
      <c r="CN19" s="177">
        <f t="shared" si="104"/>
        <v>1.0324828021010677</v>
      </c>
      <c r="CO19" s="177">
        <f t="shared" si="105"/>
        <v>1.0324528851922019</v>
      </c>
      <c r="CP19" s="201">
        <f t="shared" si="61"/>
        <v>0.24024403778838074</v>
      </c>
      <c r="CQ19" s="205">
        <f t="shared" si="79"/>
        <v>1.0324952243451964</v>
      </c>
      <c r="CR19" s="201">
        <f t="shared" si="61"/>
        <v>0.23997043464773285</v>
      </c>
      <c r="CS19" s="123">
        <v>1964</v>
      </c>
      <c r="CT19" s="173">
        <f t="shared" si="106"/>
        <v>0.04</v>
      </c>
      <c r="CU19" s="174">
        <f t="shared" si="24"/>
        <v>0.57493682411446623</v>
      </c>
      <c r="CV19" s="174">
        <f t="shared" si="25"/>
        <v>0.31941692917740627</v>
      </c>
      <c r="CW19" s="174">
        <f t="shared" si="26"/>
        <v>9.8743420864529891E-2</v>
      </c>
      <c r="CX19" s="175">
        <f t="shared" si="97"/>
        <v>0.99309717415640242</v>
      </c>
      <c r="CY19" s="173">
        <f t="shared" si="98"/>
        <v>0.57893309846828711</v>
      </c>
      <c r="CZ19" s="173">
        <f t="shared" si="98"/>
        <v>0.32163713430031515</v>
      </c>
      <c r="DA19" s="173">
        <f t="shared" si="98"/>
        <v>9.9429767231397681E-2</v>
      </c>
      <c r="DB19" s="173">
        <f t="shared" si="99"/>
        <v>1</v>
      </c>
      <c r="DC19" s="173"/>
      <c r="DD19" s="178">
        <f t="shared" si="107"/>
        <v>1.0292198799890544</v>
      </c>
      <c r="DE19" s="178">
        <f t="shared" si="108"/>
        <v>1.0292198799890544</v>
      </c>
      <c r="DF19" s="178">
        <f t="shared" si="109"/>
        <v>1.0292198799890544</v>
      </c>
      <c r="DG19" s="179"/>
      <c r="DH19" s="161"/>
      <c r="DO19" s="115">
        <v>1964</v>
      </c>
      <c r="DP19" s="157">
        <f t="shared" si="63"/>
        <v>9.9965814886345203</v>
      </c>
      <c r="DQ19" s="157">
        <f t="shared" si="35"/>
        <v>1.6636970251978156</v>
      </c>
      <c r="DR19" s="157">
        <f t="shared" si="36"/>
        <v>0.67069612294953929</v>
      </c>
      <c r="DS19" s="157">
        <f t="shared" si="64"/>
        <v>12.330974636781876</v>
      </c>
      <c r="DU19" s="159">
        <f t="shared" si="73"/>
        <v>0.81141690219083329</v>
      </c>
      <c r="DV19" s="159">
        <f t="shared" si="74"/>
        <v>0.1338994866469668</v>
      </c>
      <c r="DW19" s="159">
        <f t="shared" si="75"/>
        <v>5.4683611162199837E-2</v>
      </c>
      <c r="DX19" s="201">
        <f t="shared" si="76"/>
        <v>1.0400113485024467</v>
      </c>
      <c r="DY19" s="201">
        <f t="shared" si="65"/>
        <v>0.22993875688457877</v>
      </c>
    </row>
    <row r="20" spans="2:131">
      <c r="B20" s="115">
        <v>1965</v>
      </c>
      <c r="C20" s="226">
        <f>Data!BD29*Data!BY29/10</f>
        <v>0.87337749198623782</v>
      </c>
      <c r="D20" s="226">
        <f>Data!BD29*Data!BZ29/10</f>
        <v>0.25044646779959451</v>
      </c>
      <c r="E20" s="226">
        <f>Data!BD29*Data!CA29/10</f>
        <v>8.6173905554170205E-2</v>
      </c>
      <c r="F20" s="226">
        <f>Data!BD29/10</f>
        <v>1.21</v>
      </c>
      <c r="G20" s="158"/>
      <c r="H20" s="115">
        <v>1965</v>
      </c>
      <c r="I20" s="189">
        <f>Data!BQ29*100</f>
        <v>92.901246826929281</v>
      </c>
      <c r="J20" s="189">
        <f>Data!BR29*100</f>
        <v>92.901246826929281</v>
      </c>
      <c r="K20" s="189">
        <f>Data!BS29*100</f>
        <v>92.901246826929281</v>
      </c>
      <c r="L20" s="162"/>
      <c r="M20" s="115">
        <v>1965</v>
      </c>
      <c r="N20" s="190">
        <f>Data!BU28/Data!BU$48*100</f>
        <v>94.769374120193987</v>
      </c>
      <c r="O20" s="190">
        <f>Data!BV28/Data!BV$48*100</f>
        <v>94.769374120193987</v>
      </c>
      <c r="P20" s="190">
        <f>Data!BW28/Data!BW$48*100</f>
        <v>94.769374120193987</v>
      </c>
      <c r="Q20" s="160"/>
      <c r="R20" s="115">
        <v>1965</v>
      </c>
      <c r="S20" s="161">
        <f t="shared" si="66"/>
        <v>0.94011385402964465</v>
      </c>
      <c r="T20" s="161">
        <f t="shared" si="67"/>
        <v>0.2695835377389118</v>
      </c>
      <c r="U20" s="161">
        <f t="shared" si="68"/>
        <v>9.2758610349663234E-2</v>
      </c>
      <c r="V20" s="161"/>
      <c r="W20" s="161"/>
      <c r="X20" s="115">
        <v>1965</v>
      </c>
      <c r="Y20" s="157">
        <f t="shared" si="39"/>
        <v>10.857089884782512</v>
      </c>
      <c r="Z20" s="157">
        <f t="shared" si="40"/>
        <v>1.7764872521406549</v>
      </c>
      <c r="AA20" s="157">
        <f t="shared" si="41"/>
        <v>0.73491930944221195</v>
      </c>
      <c r="AB20" s="221">
        <f t="shared" si="42"/>
        <v>13.368496446365379</v>
      </c>
      <c r="AD20" s="115">
        <v>1965</v>
      </c>
      <c r="AE20" s="157">
        <f t="shared" si="43"/>
        <v>0.54668594514566793</v>
      </c>
      <c r="AF20" s="157">
        <f t="shared" si="44"/>
        <v>0.23452792618159987</v>
      </c>
      <c r="AG20" s="157">
        <f t="shared" si="45"/>
        <v>5.9873043849337421E-2</v>
      </c>
      <c r="AI20" s="115">
        <v>1965</v>
      </c>
      <c r="AJ20" s="157">
        <f t="shared" si="46"/>
        <v>0.50787805926790819</v>
      </c>
      <c r="AK20" s="157">
        <f t="shared" si="47"/>
        <v>0.21787936758004658</v>
      </c>
      <c r="AL20" s="157">
        <f t="shared" si="48"/>
        <v>5.5622804249268555E-2</v>
      </c>
      <c r="AM20" s="157">
        <f t="shared" si="69"/>
        <v>0.78138023109722332</v>
      </c>
      <c r="AN20" s="157"/>
      <c r="AO20" s="115">
        <v>1965</v>
      </c>
      <c r="AP20" s="157">
        <f t="shared" si="49"/>
        <v>9.903622155724209</v>
      </c>
      <c r="AQ20" s="157">
        <f t="shared" si="50"/>
        <v>1.6340952568503493</v>
      </c>
      <c r="AR20" s="157">
        <f t="shared" si="51"/>
        <v>0.66747365099122258</v>
      </c>
      <c r="AS20" s="157">
        <f t="shared" si="52"/>
        <v>12.205191063565781</v>
      </c>
      <c r="AT20" s="157"/>
      <c r="AU20" s="115">
        <v>1965</v>
      </c>
      <c r="AV20" s="157">
        <f t="shared" si="70"/>
        <v>10.933718902913357</v>
      </c>
      <c r="AW20" s="157">
        <f t="shared" si="71"/>
        <v>1.876223409452799</v>
      </c>
      <c r="AX20" s="157">
        <f t="shared" si="72"/>
        <v>0.74841304811671772</v>
      </c>
      <c r="AY20" s="157">
        <f t="shared" si="77"/>
        <v>13.558355360482873</v>
      </c>
      <c r="BA20" s="192">
        <f>Data!CR29/10</f>
        <v>3.7440283271426593</v>
      </c>
      <c r="BB20" s="192">
        <f>(Data!CR29-Data!CP29)/10</f>
        <v>2.8032989998836593</v>
      </c>
      <c r="BC20" s="194">
        <v>0</v>
      </c>
      <c r="BD20" s="163">
        <f t="shared" si="80"/>
        <v>-0.72548131341597333</v>
      </c>
      <c r="BE20" s="115">
        <v>1965</v>
      </c>
      <c r="BF20" s="196">
        <f>(Data!$AZ29-100)/100</f>
        <v>-2.9999999999999714E-3</v>
      </c>
      <c r="BG20" s="164">
        <f t="shared" si="81"/>
        <v>-2.4654296183782232E-2</v>
      </c>
      <c r="BH20" s="164">
        <f t="shared" si="82"/>
        <v>-2.4654296183782232E-2</v>
      </c>
      <c r="BI20" s="164">
        <f t="shared" si="83"/>
        <v>-2.4654296183782232E-2</v>
      </c>
      <c r="BJ20" s="159"/>
      <c r="BK20" s="119">
        <v>1965</v>
      </c>
      <c r="BL20" s="165">
        <f t="shared" si="84"/>
        <v>0.19181323416821108</v>
      </c>
      <c r="BM20" s="166">
        <f t="shared" si="85"/>
        <v>2.8913029076618626</v>
      </c>
      <c r="BN20" s="166">
        <f t="shared" si="86"/>
        <v>0.63298259129981771</v>
      </c>
      <c r="BO20" s="166">
        <f t="shared" si="87"/>
        <v>0.21974282818097907</v>
      </c>
      <c r="BP20" s="167">
        <f t="shared" si="88"/>
        <v>3.7440283271426593</v>
      </c>
      <c r="BQ20" s="168">
        <f t="shared" si="89"/>
        <v>0.77224386543795898</v>
      </c>
      <c r="BR20" s="168">
        <f t="shared" si="89"/>
        <v>0.16906458391646112</v>
      </c>
      <c r="BS20" s="168">
        <f t="shared" si="89"/>
        <v>5.8691550645579869E-2</v>
      </c>
      <c r="BT20" s="168">
        <f t="shared" si="89"/>
        <v>1</v>
      </c>
      <c r="BU20" s="168"/>
      <c r="BV20" s="176">
        <f t="shared" si="100"/>
        <v>1.0371084205878045</v>
      </c>
      <c r="BW20" s="176">
        <f t="shared" si="101"/>
        <v>1.0372213297356849</v>
      </c>
      <c r="BX20" s="176">
        <f t="shared" si="102"/>
        <v>1.0371648736252874</v>
      </c>
      <c r="BY20" s="201">
        <f t="shared" si="59"/>
        <v>0.24919310490770005</v>
      </c>
      <c r="BZ20" s="205">
        <f t="shared" si="78"/>
        <v>1.0371902037636329</v>
      </c>
      <c r="CA20" s="201">
        <f t="shared" si="60"/>
        <v>0.24891558871116062</v>
      </c>
      <c r="CB20" s="120">
        <v>1965</v>
      </c>
      <c r="CC20" s="169">
        <f t="shared" si="90"/>
        <v>0.21493811137957827</v>
      </c>
      <c r="CD20" s="170">
        <f t="shared" si="91"/>
        <v>2.88806855998358</v>
      </c>
      <c r="CE20" s="170">
        <f t="shared" si="92"/>
        <v>0.63588644280853113</v>
      </c>
      <c r="CF20" s="170">
        <f t="shared" si="93"/>
        <v>0.22007332435054802</v>
      </c>
      <c r="CG20" s="171">
        <f t="shared" si="94"/>
        <v>3.7440283271426593</v>
      </c>
      <c r="CH20" s="172">
        <f t="shared" si="95"/>
        <v>0.77137999705992488</v>
      </c>
      <c r="CI20" s="172">
        <f t="shared" si="96"/>
        <v>0.16984017941280438</v>
      </c>
      <c r="CJ20" s="172">
        <f t="shared" si="96"/>
        <v>5.8779823527270694E-2</v>
      </c>
      <c r="CK20" s="172">
        <f t="shared" si="96"/>
        <v>1</v>
      </c>
      <c r="CL20" s="172"/>
      <c r="CM20" s="177">
        <f t="shared" si="103"/>
        <v>1.037149315788076</v>
      </c>
      <c r="CN20" s="177">
        <f t="shared" si="104"/>
        <v>1.0372082387908115</v>
      </c>
      <c r="CO20" s="177">
        <f t="shared" si="105"/>
        <v>1.0371787768710106</v>
      </c>
      <c r="CP20" s="201">
        <f t="shared" si="61"/>
        <v>0.24917601726390559</v>
      </c>
      <c r="CQ20" s="205">
        <f t="shared" si="79"/>
        <v>1.0372041967850776</v>
      </c>
      <c r="CR20" s="201">
        <f t="shared" si="61"/>
        <v>0.24889834192096771</v>
      </c>
      <c r="CS20" s="123">
        <v>1965</v>
      </c>
      <c r="CT20" s="173">
        <f t="shared" si="106"/>
        <v>0.04</v>
      </c>
      <c r="CU20" s="174">
        <f t="shared" si="24"/>
        <v>0.59777286048087075</v>
      </c>
      <c r="CV20" s="174">
        <f t="shared" si="25"/>
        <v>0.32644954174696328</v>
      </c>
      <c r="CW20" s="174">
        <f t="shared" si="26"/>
        <v>0.10358333667275962</v>
      </c>
      <c r="CX20" s="175">
        <f t="shared" si="97"/>
        <v>1.0278057389005937</v>
      </c>
      <c r="CY20" s="173">
        <f t="shared" si="98"/>
        <v>0.58160101452662305</v>
      </c>
      <c r="CZ20" s="173">
        <f t="shared" si="98"/>
        <v>0.31761794023076234</v>
      </c>
      <c r="DA20" s="173">
        <f t="shared" si="98"/>
        <v>0.10078104524261457</v>
      </c>
      <c r="DB20" s="173">
        <f t="shared" si="99"/>
        <v>1</v>
      </c>
      <c r="DC20" s="173"/>
      <c r="DD20" s="178">
        <f t="shared" si="107"/>
        <v>1.0349498172459051</v>
      </c>
      <c r="DE20" s="178">
        <f t="shared" si="108"/>
        <v>1.0349498172459053</v>
      </c>
      <c r="DF20" s="178">
        <f t="shared" si="109"/>
        <v>1.0349498172459053</v>
      </c>
      <c r="DG20" s="179"/>
      <c r="DH20" s="161"/>
      <c r="DO20" s="115">
        <v>1965</v>
      </c>
      <c r="DP20" s="157">
        <f t="shared" si="63"/>
        <v>10.086371872083374</v>
      </c>
      <c r="DQ20" s="157">
        <f t="shared" si="35"/>
        <v>1.6503788069601233</v>
      </c>
      <c r="DR20" s="157">
        <f t="shared" si="36"/>
        <v>0.68274920164367359</v>
      </c>
      <c r="DS20" s="157">
        <f t="shared" si="64"/>
        <v>12.419499880687171</v>
      </c>
      <c r="DU20" s="159">
        <f t="shared" si="73"/>
        <v>0.81345293034929722</v>
      </c>
      <c r="DV20" s="159">
        <f t="shared" si="74"/>
        <v>0.1313982987506368</v>
      </c>
      <c r="DW20" s="159">
        <f t="shared" si="75"/>
        <v>5.5148770900065917E-2</v>
      </c>
      <c r="DX20" s="201">
        <f t="shared" si="76"/>
        <v>1.0357935961365412</v>
      </c>
      <c r="DY20" s="201">
        <f t="shared" si="65"/>
        <v>0.23816909188464372</v>
      </c>
    </row>
    <row r="21" spans="2:131">
      <c r="B21" s="115">
        <v>1966</v>
      </c>
      <c r="C21" s="226">
        <f>Data!BD30*Data!BY30/10</f>
        <v>0.73431794320746002</v>
      </c>
      <c r="D21" s="226">
        <f>Data!BD30*Data!BZ30/10</f>
        <v>0.21159484046773452</v>
      </c>
      <c r="E21" s="226">
        <f>Data!BD30*Data!CA30/10</f>
        <v>7.4085296894989411E-2</v>
      </c>
      <c r="F21" s="226">
        <f>Data!BD30/10</f>
        <v>1.02</v>
      </c>
      <c r="G21" s="158"/>
      <c r="H21" s="115">
        <v>1966</v>
      </c>
      <c r="I21" s="189">
        <f>Data!BQ30*100</f>
        <v>92.999275561838118</v>
      </c>
      <c r="J21" s="189">
        <f>Data!BR30*100</f>
        <v>92.999275561838118</v>
      </c>
      <c r="K21" s="189">
        <f>Data!BS30*100</f>
        <v>92.999275561838118</v>
      </c>
      <c r="L21" s="162"/>
      <c r="M21" s="115">
        <v>1966</v>
      </c>
      <c r="N21" s="190">
        <f>Data!BU29/Data!BU$48*100</f>
        <v>93.51248864275729</v>
      </c>
      <c r="O21" s="190">
        <f>Data!BV29/Data!BV$48*100</f>
        <v>93.51248864275729</v>
      </c>
      <c r="P21" s="190">
        <f>Data!BW29/Data!BW$48*100</f>
        <v>93.51248864275729</v>
      </c>
      <c r="Q21" s="160"/>
      <c r="R21" s="115">
        <v>1966</v>
      </c>
      <c r="S21" s="161">
        <f t="shared" si="66"/>
        <v>0.78959533692194106</v>
      </c>
      <c r="T21" s="161">
        <f t="shared" si="67"/>
        <v>0.22752310616337923</v>
      </c>
      <c r="U21" s="161">
        <f t="shared" si="68"/>
        <v>7.9662230106005275E-2</v>
      </c>
      <c r="V21" s="161"/>
      <c r="W21" s="161"/>
      <c r="X21" s="115">
        <v>1966</v>
      </c>
      <c r="Y21" s="157">
        <f t="shared" si="39"/>
        <v>11.084090844042279</v>
      </c>
      <c r="Z21" s="157">
        <f t="shared" si="40"/>
        <v>1.7677292576512409</v>
      </c>
      <c r="AA21" s="157">
        <f t="shared" si="41"/>
        <v>0.75260150558860006</v>
      </c>
      <c r="AB21" s="221">
        <f t="shared" si="42"/>
        <v>13.60442160728212</v>
      </c>
      <c r="AD21" s="115">
        <v>1966</v>
      </c>
      <c r="AE21" s="157">
        <f t="shared" si="43"/>
        <v>0.56259437766217413</v>
      </c>
      <c r="AF21" s="157">
        <f t="shared" si="44"/>
        <v>0.23628110065279306</v>
      </c>
      <c r="AG21" s="157">
        <f t="shared" si="45"/>
        <v>6.1980033959617167E-2</v>
      </c>
      <c r="AI21" s="115">
        <v>1966</v>
      </c>
      <c r="AJ21" s="157">
        <f t="shared" si="46"/>
        <v>0.52320869557745353</v>
      </c>
      <c r="AK21" s="157">
        <f t="shared" si="47"/>
        <v>0.21973971189663513</v>
      </c>
      <c r="AL21" s="157">
        <f t="shared" si="48"/>
        <v>5.7640982575425215E-2</v>
      </c>
      <c r="AM21" s="157">
        <f t="shared" si="69"/>
        <v>0.80058939004951379</v>
      </c>
      <c r="AN21" s="157"/>
      <c r="AO21" s="115">
        <v>1966</v>
      </c>
      <c r="AP21" s="157">
        <f t="shared" si="49"/>
        <v>10.202569563760344</v>
      </c>
      <c r="AQ21" s="157">
        <f t="shared" si="50"/>
        <v>1.6480478392247633</v>
      </c>
      <c r="AR21" s="157">
        <f t="shared" si="51"/>
        <v>0.69169179090510269</v>
      </c>
      <c r="AS21" s="157">
        <f t="shared" si="52"/>
        <v>12.542309193890208</v>
      </c>
      <c r="AT21" s="157"/>
      <c r="AU21" s="115">
        <v>1966</v>
      </c>
      <c r="AV21" s="157">
        <f t="shared" si="70"/>
        <v>11.251887553243483</v>
      </c>
      <c r="AW21" s="157">
        <f t="shared" si="71"/>
        <v>1.8902488052223445</v>
      </c>
      <c r="AX21" s="157">
        <f t="shared" si="72"/>
        <v>0.77475042449521458</v>
      </c>
      <c r="AY21" s="157">
        <f t="shared" si="77"/>
        <v>13.916886782961042</v>
      </c>
      <c r="BA21" s="192">
        <f>Data!CR30/10</f>
        <v>4.3704056898585408</v>
      </c>
      <c r="BB21" s="192">
        <f>(Data!CR30-Data!CP30)/10</f>
        <v>3.2722919884573507</v>
      </c>
      <c r="BC21" s="194">
        <v>0</v>
      </c>
      <c r="BD21" s="163">
        <f t="shared" si="80"/>
        <v>-0.75945338261640027</v>
      </c>
      <c r="BE21" s="115">
        <v>1966</v>
      </c>
      <c r="BF21" s="196">
        <f>(Data!$AZ30-100)/100</f>
        <v>2.9999999999999714E-3</v>
      </c>
      <c r="BG21" s="164">
        <f t="shared" si="81"/>
        <v>-1.9389901418892519E-3</v>
      </c>
      <c r="BH21" s="164">
        <f t="shared" si="82"/>
        <v>-1.9389901418892519E-3</v>
      </c>
      <c r="BI21" s="164">
        <f t="shared" si="83"/>
        <v>-1.9389901418892519E-3</v>
      </c>
      <c r="BJ21" s="159"/>
      <c r="BK21" s="119">
        <v>1966</v>
      </c>
      <c r="BL21" s="165">
        <f t="shared" si="84"/>
        <v>0.2494209168131909</v>
      </c>
      <c r="BM21" s="166">
        <f t="shared" si="85"/>
        <v>3.3999462519257979</v>
      </c>
      <c r="BN21" s="166">
        <f t="shared" si="86"/>
        <v>0.71308858488374405</v>
      </c>
      <c r="BO21" s="166">
        <f t="shared" si="87"/>
        <v>0.25737085304899937</v>
      </c>
      <c r="BP21" s="167">
        <f t="shared" si="88"/>
        <v>4.3704056898585408</v>
      </c>
      <c r="BQ21" s="168">
        <f t="shared" si="89"/>
        <v>0.77794751636337123</v>
      </c>
      <c r="BR21" s="168">
        <f t="shared" si="89"/>
        <v>0.16316301860453256</v>
      </c>
      <c r="BS21" s="168">
        <f t="shared" si="89"/>
        <v>5.8889465032096328E-2</v>
      </c>
      <c r="BT21" s="168">
        <f t="shared" si="89"/>
        <v>1</v>
      </c>
      <c r="BU21" s="168"/>
      <c r="BV21" s="176">
        <f t="shared" si="100"/>
        <v>1.0258013413636922</v>
      </c>
      <c r="BW21" s="176">
        <f t="shared" si="101"/>
        <v>1.0258625381276851</v>
      </c>
      <c r="BX21" s="176">
        <f t="shared" si="102"/>
        <v>1.0258319392893462</v>
      </c>
      <c r="BY21" s="201">
        <f t="shared" si="59"/>
        <v>0.25563024606499946</v>
      </c>
      <c r="BZ21" s="205">
        <f t="shared" si="78"/>
        <v>1.0258657531288473</v>
      </c>
      <c r="CA21" s="201">
        <f t="shared" si="60"/>
        <v>0.25535397787868519</v>
      </c>
      <c r="CB21" s="120">
        <v>1966</v>
      </c>
      <c r="CC21" s="169">
        <f t="shared" si="90"/>
        <v>0.25123996703044593</v>
      </c>
      <c r="CD21" s="170">
        <f t="shared" si="91"/>
        <v>3.3996867902760592</v>
      </c>
      <c r="CE21" s="170">
        <f t="shared" si="92"/>
        <v>0.71332070960066329</v>
      </c>
      <c r="CF21" s="170">
        <f t="shared" si="93"/>
        <v>0.25739818998181874</v>
      </c>
      <c r="CG21" s="171">
        <f t="shared" si="94"/>
        <v>4.3704056898585417</v>
      </c>
      <c r="CH21" s="172">
        <f t="shared" si="95"/>
        <v>0.777888148499573</v>
      </c>
      <c r="CI21" s="172">
        <f t="shared" si="96"/>
        <v>0.16321613145798181</v>
      </c>
      <c r="CJ21" s="172">
        <f t="shared" si="96"/>
        <v>5.8895720042445324E-2</v>
      </c>
      <c r="CK21" s="172">
        <f t="shared" si="96"/>
        <v>1.0000000000000002</v>
      </c>
      <c r="CL21" s="172"/>
      <c r="CM21" s="177">
        <f t="shared" si="103"/>
        <v>1.0257851072397202</v>
      </c>
      <c r="CN21" s="177">
        <f t="shared" si="104"/>
        <v>1.0258614099492862</v>
      </c>
      <c r="CO21" s="177">
        <f t="shared" si="105"/>
        <v>1.0258232578850603</v>
      </c>
      <c r="CP21" s="201">
        <f t="shared" si="61"/>
        <v>0.25561055381648368</v>
      </c>
      <c r="CQ21" s="205">
        <f t="shared" si="79"/>
        <v>1.0258570808494876</v>
      </c>
      <c r="CR21" s="201">
        <f t="shared" si="61"/>
        <v>0.25533412647132159</v>
      </c>
      <c r="CS21" s="123">
        <v>1966</v>
      </c>
      <c r="CT21" s="173">
        <f t="shared" si="106"/>
        <v>0.04</v>
      </c>
      <c r="CU21" s="174">
        <f t="shared" si="24"/>
        <v>0.6151679102267078</v>
      </c>
      <c r="CV21" s="174">
        <f t="shared" si="25"/>
        <v>0.32888986095347145</v>
      </c>
      <c r="CW21" s="174">
        <f t="shared" si="26"/>
        <v>0.10722853410933018</v>
      </c>
      <c r="CX21" s="175">
        <f t="shared" si="97"/>
        <v>1.0512863052895094</v>
      </c>
      <c r="CY21" s="173">
        <f t="shared" si="98"/>
        <v>0.58515735164770288</v>
      </c>
      <c r="CZ21" s="173">
        <f t="shared" si="98"/>
        <v>0.31284518717562848</v>
      </c>
      <c r="DA21" s="173">
        <f t="shared" si="98"/>
        <v>0.10199746117666868</v>
      </c>
      <c r="DB21" s="173">
        <f t="shared" si="99"/>
        <v>1</v>
      </c>
      <c r="DC21" s="173"/>
      <c r="DD21" s="178">
        <f t="shared" si="107"/>
        <v>1.0228453349696529</v>
      </c>
      <c r="DE21" s="178">
        <f t="shared" si="108"/>
        <v>1.0228453349696531</v>
      </c>
      <c r="DF21" s="178">
        <f t="shared" si="109"/>
        <v>1.0228453349696529</v>
      </c>
      <c r="DG21" s="179"/>
      <c r="DH21" s="161"/>
      <c r="DO21" s="115">
        <v>1966</v>
      </c>
      <c r="DP21" s="157">
        <f t="shared" si="63"/>
        <v>10.308124187575347</v>
      </c>
      <c r="DQ21" s="157">
        <f t="shared" si="35"/>
        <v>1.6439754035103129</v>
      </c>
      <c r="DR21" s="157">
        <f t="shared" si="36"/>
        <v>0.69991394806488472</v>
      </c>
      <c r="DS21" s="157">
        <f t="shared" si="64"/>
        <v>12.652013539150543</v>
      </c>
      <c r="DU21" s="159">
        <f t="shared" si="73"/>
        <v>0.81659895345994449</v>
      </c>
      <c r="DV21" s="159">
        <f t="shared" si="74"/>
        <v>0.12802995880895895</v>
      </c>
      <c r="DW21" s="159">
        <f t="shared" si="75"/>
        <v>5.5371087731096405E-2</v>
      </c>
      <c r="DX21" s="201">
        <f t="shared" si="76"/>
        <v>1.0177366561661301</v>
      </c>
      <c r="DY21" s="201">
        <f t="shared" si="65"/>
        <v>0.24239341517680107</v>
      </c>
    </row>
    <row r="22" spans="2:131">
      <c r="B22" s="115">
        <v>1967</v>
      </c>
      <c r="C22" s="226">
        <f>Data!BD31*Data!BY31/10</f>
        <v>0.58161201458129441</v>
      </c>
      <c r="D22" s="226">
        <f>Data!BD31*Data!BZ31/10</f>
        <v>0.16840814664465104</v>
      </c>
      <c r="E22" s="226">
        <f>Data!BD31*Data!CA31/10</f>
        <v>5.9978219255147312E-2</v>
      </c>
      <c r="F22" s="226">
        <f>Data!BD31/10</f>
        <v>0.80999999999999994</v>
      </c>
      <c r="G22" s="158"/>
      <c r="H22" s="115">
        <v>1967</v>
      </c>
      <c r="I22" s="189">
        <f>Data!BQ31*100</f>
        <v>92.932551820814055</v>
      </c>
      <c r="J22" s="189">
        <f>Data!BR31*100</f>
        <v>92.932551820814055</v>
      </c>
      <c r="K22" s="189">
        <f>Data!BS31*100</f>
        <v>92.932551820814055</v>
      </c>
      <c r="L22" s="162"/>
      <c r="M22" s="115">
        <v>1967</v>
      </c>
      <c r="N22" s="190">
        <f>Data!BU30/Data!BU$48*100</f>
        <v>93.528279522452934</v>
      </c>
      <c r="O22" s="190">
        <f>Data!BV30/Data!BV$48*100</f>
        <v>93.528279522452934</v>
      </c>
      <c r="P22" s="190">
        <f>Data!BW30/Data!BW$48*100</f>
        <v>93.528279522452934</v>
      </c>
      <c r="Q22" s="160"/>
      <c r="R22" s="115">
        <v>1967</v>
      </c>
      <c r="S22" s="161">
        <f t="shared" si="66"/>
        <v>0.62584315526245027</v>
      </c>
      <c r="T22" s="161">
        <f t="shared" si="67"/>
        <v>0.18121545502093137</v>
      </c>
      <c r="U22" s="161">
        <f t="shared" si="68"/>
        <v>6.453951611141924E-2</v>
      </c>
      <c r="V22" s="161"/>
      <c r="W22" s="161"/>
      <c r="X22" s="115">
        <v>1967</v>
      </c>
      <c r="Y22" s="157">
        <f t="shared" si="39"/>
        <v>11.140083378221053</v>
      </c>
      <c r="Z22" s="157">
        <f t="shared" si="40"/>
        <v>1.7166525895269589</v>
      </c>
      <c r="AA22" s="157">
        <f t="shared" si="41"/>
        <v>0.75435132060847454</v>
      </c>
      <c r="AB22" s="221">
        <f t="shared" si="42"/>
        <v>13.611087288356487</v>
      </c>
      <c r="AD22" s="115">
        <v>1967</v>
      </c>
      <c r="AE22" s="157">
        <f t="shared" si="43"/>
        <v>0.56985062108367524</v>
      </c>
      <c r="AF22" s="157">
        <f t="shared" si="44"/>
        <v>0.23229212314521333</v>
      </c>
      <c r="AG22" s="157">
        <f t="shared" si="45"/>
        <v>6.2789701091544775E-2</v>
      </c>
      <c r="AI22" s="115">
        <v>1967</v>
      </c>
      <c r="AJ22" s="157">
        <f t="shared" si="46"/>
        <v>0.52957672373981723</v>
      </c>
      <c r="AK22" s="157">
        <f t="shared" si="47"/>
        <v>0.21587499771759458</v>
      </c>
      <c r="AL22" s="157">
        <f t="shared" si="48"/>
        <v>5.8352071505034096E-2</v>
      </c>
      <c r="AM22" s="157">
        <f t="shared" si="69"/>
        <v>0.80380379296244586</v>
      </c>
      <c r="AN22" s="157"/>
      <c r="AO22" s="115">
        <v>1967</v>
      </c>
      <c r="AP22" s="157">
        <f t="shared" si="49"/>
        <v>10.326746112926434</v>
      </c>
      <c r="AQ22" s="157">
        <f t="shared" si="50"/>
        <v>1.6190624828819591</v>
      </c>
      <c r="AR22" s="157">
        <f t="shared" si="51"/>
        <v>0.70022485806040924</v>
      </c>
      <c r="AS22" s="157">
        <f t="shared" si="52"/>
        <v>12.646033453868803</v>
      </c>
      <c r="AT22" s="157"/>
      <c r="AU22" s="115">
        <v>1967</v>
      </c>
      <c r="AV22" s="157">
        <f t="shared" si="70"/>
        <v>11.397012421673505</v>
      </c>
      <c r="AW22" s="157">
        <f t="shared" si="71"/>
        <v>1.8583369851617066</v>
      </c>
      <c r="AX22" s="157">
        <f t="shared" si="72"/>
        <v>0.7848712636443097</v>
      </c>
      <c r="AY22" s="157">
        <f t="shared" si="77"/>
        <v>14.04022067047952</v>
      </c>
      <c r="BA22" s="192">
        <f>Data!CR31/10</f>
        <v>4.3134622932480067</v>
      </c>
      <c r="BB22" s="192">
        <f>(Data!CR31-Data!CP31)/10</f>
        <v>3.2296562622233793</v>
      </c>
      <c r="BC22" s="194">
        <v>0</v>
      </c>
      <c r="BD22" s="163">
        <f t="shared" si="80"/>
        <v>-0.7554009063858973</v>
      </c>
      <c r="BE22" s="115">
        <v>1967</v>
      </c>
      <c r="BF22" s="196">
        <f>(Data!$AZ31-100)/100</f>
        <v>0</v>
      </c>
      <c r="BG22" s="164">
        <f t="shared" si="81"/>
        <v>-7.1746516971193941E-4</v>
      </c>
      <c r="BH22" s="164">
        <f t="shared" si="82"/>
        <v>-7.1746516971193941E-4</v>
      </c>
      <c r="BI22" s="164">
        <f t="shared" si="83"/>
        <v>-7.1746516971193941E-4</v>
      </c>
      <c r="BJ22" s="159"/>
      <c r="BK22" s="119">
        <v>1967</v>
      </c>
      <c r="BL22" s="165">
        <f t="shared" si="84"/>
        <v>0.24494465708477001</v>
      </c>
      <c r="BM22" s="166">
        <f t="shared" si="85"/>
        <v>3.3692560319801146</v>
      </c>
      <c r="BN22" s="166">
        <f t="shared" si="86"/>
        <v>0.68864846927647883</v>
      </c>
      <c r="BO22" s="166">
        <f t="shared" si="87"/>
        <v>0.2555577919914131</v>
      </c>
      <c r="BP22" s="167">
        <f t="shared" si="88"/>
        <v>4.3134622932480067</v>
      </c>
      <c r="BQ22" s="168">
        <f t="shared" si="89"/>
        <v>0.78110246547283213</v>
      </c>
      <c r="BR22" s="168">
        <f t="shared" si="89"/>
        <v>0.1596509769783872</v>
      </c>
      <c r="BS22" s="168">
        <f t="shared" si="89"/>
        <v>5.9246557548780582E-2</v>
      </c>
      <c r="BT22" s="168">
        <f t="shared" si="89"/>
        <v>1</v>
      </c>
      <c r="BU22" s="168"/>
      <c r="BV22" s="176">
        <f t="shared" si="100"/>
        <v>1.0080485509967081</v>
      </c>
      <c r="BW22" s="176">
        <f t="shared" si="101"/>
        <v>1.0080326597436098</v>
      </c>
      <c r="BX22" s="176">
        <f t="shared" si="102"/>
        <v>1.0080406053388442</v>
      </c>
      <c r="BY22" s="201">
        <f t="shared" si="59"/>
        <v>0.25768566798627973</v>
      </c>
      <c r="BZ22" s="205">
        <f t="shared" si="78"/>
        <v>1.0081008751369829</v>
      </c>
      <c r="CA22" s="201">
        <f t="shared" si="60"/>
        <v>0.25742256856921231</v>
      </c>
      <c r="CB22" s="120">
        <v>1967</v>
      </c>
      <c r="CC22" s="169">
        <f t="shared" si="90"/>
        <v>0.24561792359705087</v>
      </c>
      <c r="CD22" s="170">
        <f t="shared" si="91"/>
        <v>3.3691611473049177</v>
      </c>
      <c r="CE22" s="170">
        <f t="shared" si="92"/>
        <v>0.68873299478423522</v>
      </c>
      <c r="CF22" s="170">
        <f t="shared" si="93"/>
        <v>0.25556815115885362</v>
      </c>
      <c r="CG22" s="171">
        <f t="shared" si="94"/>
        <v>4.3134622932480067</v>
      </c>
      <c r="CH22" s="172">
        <f t="shared" si="95"/>
        <v>0.78108046813780374</v>
      </c>
      <c r="CI22" s="172">
        <f t="shared" si="96"/>
        <v>0.15967057272352417</v>
      </c>
      <c r="CJ22" s="172">
        <f t="shared" si="96"/>
        <v>5.9248959138672015E-2</v>
      </c>
      <c r="CK22" s="172">
        <f t="shared" si="96"/>
        <v>1</v>
      </c>
      <c r="CL22" s="172"/>
      <c r="CM22" s="177">
        <f t="shared" si="103"/>
        <v>1.0080469703226811</v>
      </c>
      <c r="CN22" s="177">
        <f t="shared" si="104"/>
        <v>1.0080320646579797</v>
      </c>
      <c r="CO22" s="177">
        <f t="shared" si="105"/>
        <v>1.0080395174627796</v>
      </c>
      <c r="CP22" s="201">
        <f t="shared" si="61"/>
        <v>0.25766553932756209</v>
      </c>
      <c r="CQ22" s="205">
        <f t="shared" si="79"/>
        <v>1.0080997932164975</v>
      </c>
      <c r="CR22" s="201">
        <f t="shared" si="61"/>
        <v>0.25740228009685429</v>
      </c>
      <c r="CS22" s="123">
        <v>1967</v>
      </c>
      <c r="CT22" s="173">
        <f t="shared" si="106"/>
        <v>0.04</v>
      </c>
      <c r="CU22" s="174">
        <f t="shared" si="24"/>
        <v>0.62310223783277141</v>
      </c>
      <c r="CV22" s="174">
        <f t="shared" si="25"/>
        <v>0.32333743101222839</v>
      </c>
      <c r="CW22" s="174">
        <f t="shared" si="26"/>
        <v>0.10862929842207113</v>
      </c>
      <c r="CX22" s="175">
        <f t="shared" si="97"/>
        <v>1.055068967267071</v>
      </c>
      <c r="CY22" s="173">
        <f t="shared" si="98"/>
        <v>0.59057962764916083</v>
      </c>
      <c r="CZ22" s="173">
        <f t="shared" si="98"/>
        <v>0.30646094335402962</v>
      </c>
      <c r="DA22" s="173">
        <f t="shared" si="98"/>
        <v>0.1029594289968095</v>
      </c>
      <c r="DB22" s="173">
        <f t="shared" si="99"/>
        <v>1</v>
      </c>
      <c r="DC22" s="173"/>
      <c r="DD22" s="178">
        <f t="shared" si="107"/>
        <v>1.0035981273212913</v>
      </c>
      <c r="DE22" s="178">
        <f t="shared" si="108"/>
        <v>1.0035981273212913</v>
      </c>
      <c r="DF22" s="178">
        <f t="shared" si="109"/>
        <v>1.0035981273212913</v>
      </c>
      <c r="DG22" s="179"/>
      <c r="DH22" s="161"/>
      <c r="DO22" s="115">
        <v>1967</v>
      </c>
      <c r="DP22" s="157">
        <f t="shared" si="63"/>
        <v>10.352763758347173</v>
      </c>
      <c r="DQ22" s="157">
        <f t="shared" si="35"/>
        <v>1.5953290573454872</v>
      </c>
      <c r="DR22" s="157">
        <f t="shared" si="36"/>
        <v>0.70103793193546582</v>
      </c>
      <c r="DS22" s="157">
        <f t="shared" si="64"/>
        <v>12.649130747628126</v>
      </c>
      <c r="DU22" s="159">
        <f t="shared" si="73"/>
        <v>0.820306827685096</v>
      </c>
      <c r="DV22" s="159">
        <f t="shared" si="74"/>
        <v>0.12424118009903201</v>
      </c>
      <c r="DW22" s="159">
        <f t="shared" si="75"/>
        <v>5.5451992215872048E-2</v>
      </c>
      <c r="DX22" s="201">
        <f t="shared" si="76"/>
        <v>1.0006197095779898</v>
      </c>
      <c r="DY22" s="201">
        <f t="shared" si="65"/>
        <v>0.24254362869782781</v>
      </c>
    </row>
    <row r="23" spans="2:131">
      <c r="B23" s="115">
        <v>1968</v>
      </c>
      <c r="C23" s="226">
        <f>Data!BD32*Data!BY32/10</f>
        <v>0.52995802717667706</v>
      </c>
      <c r="D23" s="226">
        <f>Data!BD32*Data!BZ32/10</f>
        <v>0.15419873008763632</v>
      </c>
      <c r="E23" s="226">
        <f>Data!BD32*Data!CA32/10</f>
        <v>5.5841676142234023E-2</v>
      </c>
      <c r="F23" s="226">
        <f>Data!BD32/10</f>
        <v>0.74</v>
      </c>
      <c r="G23" s="158"/>
      <c r="H23" s="115">
        <v>1968</v>
      </c>
      <c r="I23" s="189">
        <f>Data!BQ32*100</f>
        <v>92.880688241876328</v>
      </c>
      <c r="J23" s="189">
        <f>Data!BR32*100</f>
        <v>92.880688241876328</v>
      </c>
      <c r="K23" s="189">
        <f>Data!BS32*100</f>
        <v>92.880688241876328</v>
      </c>
      <c r="L23" s="162"/>
      <c r="M23" s="115">
        <v>1968</v>
      </c>
      <c r="N23" s="190">
        <f>Data!BU31/Data!BU$48*100</f>
        <v>93.468629860359783</v>
      </c>
      <c r="O23" s="190">
        <f>Data!BV31/Data!BV$48*100</f>
        <v>93.468629860359783</v>
      </c>
      <c r="P23" s="190">
        <f>Data!BW31/Data!BW$48*100</f>
        <v>93.468629860359783</v>
      </c>
      <c r="Q23" s="160"/>
      <c r="R23" s="115">
        <v>1968</v>
      </c>
      <c r="S23" s="161">
        <f t="shared" si="66"/>
        <v>0.57057934992533721</v>
      </c>
      <c r="T23" s="161">
        <f t="shared" si="67"/>
        <v>0.16601807437739685</v>
      </c>
      <c r="U23" s="161">
        <f t="shared" si="68"/>
        <v>6.0121944829708063E-2</v>
      </c>
      <c r="V23" s="161"/>
      <c r="W23" s="161"/>
      <c r="X23" s="115">
        <v>1968</v>
      </c>
      <c r="Y23" s="157">
        <f t="shared" si="39"/>
        <v>11.139394075487203</v>
      </c>
      <c r="Z23" s="157">
        <f t="shared" si="40"/>
        <v>1.6577129605648986</v>
      </c>
      <c r="AA23" s="157">
        <f t="shared" si="41"/>
        <v>0.75172028199631624</v>
      </c>
      <c r="AB23" s="221">
        <f t="shared" si="42"/>
        <v>13.548827318048419</v>
      </c>
      <c r="AD23" s="115">
        <v>1968</v>
      </c>
      <c r="AE23" s="157">
        <f t="shared" si="43"/>
        <v>0.57126865265918614</v>
      </c>
      <c r="AF23" s="157">
        <f t="shared" si="44"/>
        <v>0.22495770333945717</v>
      </c>
      <c r="AG23" s="157">
        <f t="shared" si="45"/>
        <v>6.2752983441866292E-2</v>
      </c>
      <c r="AI23" s="115">
        <v>1968</v>
      </c>
      <c r="AJ23" s="157">
        <f t="shared" si="46"/>
        <v>0.53059825629994595</v>
      </c>
      <c r="AK23" s="157">
        <f t="shared" si="47"/>
        <v>0.20894226311480624</v>
      </c>
      <c r="AL23" s="157">
        <f t="shared" si="48"/>
        <v>5.8285402913116104E-2</v>
      </c>
      <c r="AM23" s="157">
        <f t="shared" si="69"/>
        <v>0.79782592232786831</v>
      </c>
      <c r="AN23" s="157"/>
      <c r="AO23" s="115">
        <v>1968</v>
      </c>
      <c r="AP23" s="157">
        <f t="shared" si="49"/>
        <v>10.346665997848945</v>
      </c>
      <c r="AQ23" s="157">
        <f t="shared" si="50"/>
        <v>1.5670669733610467</v>
      </c>
      <c r="AR23" s="157">
        <f t="shared" si="51"/>
        <v>0.69942483495739327</v>
      </c>
      <c r="AS23" s="157">
        <f t="shared" si="52"/>
        <v>12.613157806167385</v>
      </c>
      <c r="AT23" s="157"/>
      <c r="AU23" s="115">
        <v>1968</v>
      </c>
      <c r="AV23" s="157">
        <f t="shared" si="70"/>
        <v>11.425373053183723</v>
      </c>
      <c r="AW23" s="157">
        <f t="shared" si="71"/>
        <v>1.7996616267156573</v>
      </c>
      <c r="AX23" s="157">
        <f t="shared" si="72"/>
        <v>0.7844122930233286</v>
      </c>
      <c r="AY23" s="157">
        <f t="shared" si="77"/>
        <v>14.009446972922708</v>
      </c>
      <c r="BA23" s="192">
        <f>Data!CR32/10</f>
        <v>4.2185566322304489</v>
      </c>
      <c r="BB23" s="192">
        <f>(Data!CR32-Data!CP32)/10</f>
        <v>3.1585967185000925</v>
      </c>
      <c r="BC23" s="194">
        <v>0</v>
      </c>
      <c r="BD23" s="163">
        <f t="shared" si="80"/>
        <v>-0.75196566408701093</v>
      </c>
      <c r="BE23" s="115">
        <v>1968</v>
      </c>
      <c r="BF23" s="196">
        <f>(Data!$AZ32-100)/100</f>
        <v>0</v>
      </c>
      <c r="BG23" s="164">
        <f t="shared" si="81"/>
        <v>-5.5807763718496162E-4</v>
      </c>
      <c r="BH23" s="164">
        <f t="shared" si="82"/>
        <v>-5.5807763718496162E-4</v>
      </c>
      <c r="BI23" s="164">
        <f t="shared" si="83"/>
        <v>-5.5807763718496162E-4</v>
      </c>
      <c r="BJ23" s="159"/>
      <c r="BK23" s="119">
        <v>1968</v>
      </c>
      <c r="BL23" s="165">
        <f t="shared" si="84"/>
        <v>0.23928412858582743</v>
      </c>
      <c r="BM23" s="166">
        <f t="shared" si="85"/>
        <v>3.3112365203958514</v>
      </c>
      <c r="BN23" s="166">
        <f t="shared" si="86"/>
        <v>0.65646697448228952</v>
      </c>
      <c r="BO23" s="166">
        <f t="shared" si="87"/>
        <v>0.25085313735230791</v>
      </c>
      <c r="BP23" s="167">
        <f t="shared" si="88"/>
        <v>4.2185566322304489</v>
      </c>
      <c r="BQ23" s="168">
        <f t="shared" si="89"/>
        <v>0.78492167086189468</v>
      </c>
      <c r="BR23" s="168">
        <f t="shared" si="89"/>
        <v>0.15561411916738929</v>
      </c>
      <c r="BS23" s="168">
        <f t="shared" si="89"/>
        <v>5.9464209970715984E-2</v>
      </c>
      <c r="BT23" s="168">
        <f t="shared" si="89"/>
        <v>1</v>
      </c>
      <c r="BU23" s="168"/>
      <c r="BV23" s="176">
        <f t="shared" si="100"/>
        <v>0.99686823121037271</v>
      </c>
      <c r="BW23" s="176">
        <f t="shared" si="101"/>
        <v>0.99684995976470459</v>
      </c>
      <c r="BX23" s="176">
        <f t="shared" si="102"/>
        <v>0.99685909544567641</v>
      </c>
      <c r="BY23" s="201">
        <f t="shared" si="59"/>
        <v>0.25687630189811772</v>
      </c>
      <c r="BZ23" s="205">
        <f t="shared" si="78"/>
        <v>0.99693664959869999</v>
      </c>
      <c r="CA23" s="201">
        <f t="shared" si="60"/>
        <v>0.25663399304048212</v>
      </c>
      <c r="CB23" s="120">
        <v>1968</v>
      </c>
      <c r="CC23" s="169">
        <f t="shared" si="90"/>
        <v>0.23980798808713077</v>
      </c>
      <c r="CD23" s="170">
        <f t="shared" si="91"/>
        <v>3.311164377688093</v>
      </c>
      <c r="CE23" s="170">
        <f t="shared" si="92"/>
        <v>0.65653093727975187</v>
      </c>
      <c r="CF23" s="170">
        <f t="shared" si="93"/>
        <v>0.25086131726260363</v>
      </c>
      <c r="CG23" s="171">
        <f t="shared" si="94"/>
        <v>4.218556632230448</v>
      </c>
      <c r="CH23" s="172">
        <f t="shared" si="95"/>
        <v>0.78490456958436128</v>
      </c>
      <c r="CI23" s="172">
        <f t="shared" si="96"/>
        <v>0.15562928141434687</v>
      </c>
      <c r="CJ23" s="172">
        <f t="shared" si="96"/>
        <v>5.946614900129181E-2</v>
      </c>
      <c r="CK23" s="172">
        <f t="shared" si="96"/>
        <v>0.99999999999999978</v>
      </c>
      <c r="CL23" s="172"/>
      <c r="CM23" s="177">
        <f t="shared" si="103"/>
        <v>0.99686755634878688</v>
      </c>
      <c r="CN23" s="177">
        <f t="shared" si="104"/>
        <v>0.99684942522135744</v>
      </c>
      <c r="CO23" s="177">
        <f t="shared" si="105"/>
        <v>0.99685849074385047</v>
      </c>
      <c r="CP23" s="201">
        <f t="shared" si="61"/>
        <v>0.25685608065077381</v>
      </c>
      <c r="CQ23" s="205">
        <f t="shared" si="79"/>
        <v>0.99693605095600624</v>
      </c>
      <c r="CR23" s="201">
        <f t="shared" si="61"/>
        <v>0.25661361262682969</v>
      </c>
      <c r="CS23" s="123">
        <v>1968</v>
      </c>
      <c r="CT23" s="173">
        <f t="shared" si="106"/>
        <v>0.04</v>
      </c>
      <c r="CU23" s="174">
        <f t="shared" si="24"/>
        <v>0.62465278216022702</v>
      </c>
      <c r="CV23" s="174">
        <f t="shared" si="25"/>
        <v>0.31312833556013725</v>
      </c>
      <c r="CW23" s="174">
        <f t="shared" si="26"/>
        <v>0.10856577506625094</v>
      </c>
      <c r="CX23" s="175">
        <f t="shared" si="97"/>
        <v>1.0463468927866153</v>
      </c>
      <c r="CY23" s="173">
        <f t="shared" si="98"/>
        <v>0.59698440972731437</v>
      </c>
      <c r="CZ23" s="173">
        <f t="shared" si="98"/>
        <v>0.29925862801218683</v>
      </c>
      <c r="DA23" s="173">
        <f t="shared" si="98"/>
        <v>0.10375696226049871</v>
      </c>
      <c r="DB23" s="173">
        <f t="shared" si="99"/>
        <v>0.99999999999999989</v>
      </c>
      <c r="DC23" s="173"/>
      <c r="DD23" s="178">
        <f t="shared" si="107"/>
        <v>0.99173317124183047</v>
      </c>
      <c r="DE23" s="178">
        <f t="shared" si="108"/>
        <v>0.99173317124183047</v>
      </c>
      <c r="DF23" s="178">
        <f t="shared" si="109"/>
        <v>0.99173317124183047</v>
      </c>
      <c r="DG23" s="179"/>
      <c r="DH23" s="161"/>
      <c r="DO23" s="115">
        <v>1968</v>
      </c>
      <c r="DP23" s="157">
        <f t="shared" si="63"/>
        <v>10.346345883287311</v>
      </c>
      <c r="DQ23" s="157">
        <f t="shared" si="35"/>
        <v>1.5396952068474619</v>
      </c>
      <c r="DR23" s="157">
        <f t="shared" si="36"/>
        <v>0.6982029715719521</v>
      </c>
      <c r="DS23" s="157">
        <f t="shared" si="64"/>
        <v>12.584244061706725</v>
      </c>
      <c r="DU23" s="159">
        <f t="shared" si="73"/>
        <v>0.82221717936308181</v>
      </c>
      <c r="DV23" s="159">
        <f t="shared" si="74"/>
        <v>0.12194306191257476</v>
      </c>
      <c r="DW23" s="159">
        <f t="shared" si="75"/>
        <v>5.5839758724343429E-2</v>
      </c>
      <c r="DX23" s="201">
        <f t="shared" si="76"/>
        <v>0.99550379976800196</v>
      </c>
      <c r="DY23" s="201">
        <f t="shared" si="65"/>
        <v>0.24145310397820699</v>
      </c>
    </row>
    <row r="24" spans="2:131">
      <c r="B24" s="115">
        <v>1969</v>
      </c>
      <c r="C24" s="226">
        <f>Data!BD33*Data!BY33/10</f>
        <v>0.74285064692275804</v>
      </c>
      <c r="D24" s="226">
        <f>Data!BD33*Data!BZ33/10</f>
        <v>0.21719571370358057</v>
      </c>
      <c r="E24" s="226">
        <f>Data!BD33*Data!CA33/10</f>
        <v>7.9951315358148964E-2</v>
      </c>
      <c r="F24" s="226">
        <f>Data!BD33/10</f>
        <v>1.04</v>
      </c>
      <c r="G24" s="158"/>
      <c r="H24" s="115">
        <v>1969</v>
      </c>
      <c r="I24" s="189">
        <f>Data!BQ33*100</f>
        <v>85.250067993976202</v>
      </c>
      <c r="J24" s="189">
        <f>Data!BR33*100</f>
        <v>85.250067993976202</v>
      </c>
      <c r="K24" s="189">
        <f>Data!BS33*100</f>
        <v>85.250067993976202</v>
      </c>
      <c r="L24" s="162"/>
      <c r="M24" s="115">
        <v>1969</v>
      </c>
      <c r="N24" s="190">
        <f>Data!BU32/Data!BU$48*100</f>
        <v>89.603087165402954</v>
      </c>
      <c r="O24" s="190">
        <f>Data!BV32/Data!BV$48*100</f>
        <v>89.603087165402954</v>
      </c>
      <c r="P24" s="190">
        <f>Data!BW32/Data!BW$48*100</f>
        <v>89.603087165402954</v>
      </c>
      <c r="Q24" s="160"/>
      <c r="R24" s="115">
        <v>1969</v>
      </c>
      <c r="S24" s="161">
        <f t="shared" si="66"/>
        <v>0.87137836297708071</v>
      </c>
      <c r="T24" s="161">
        <f t="shared" si="67"/>
        <v>0.25477482753319058</v>
      </c>
      <c r="U24" s="161">
        <f t="shared" si="68"/>
        <v>9.3784459343537824E-2</v>
      </c>
      <c r="V24" s="161"/>
      <c r="W24" s="161"/>
      <c r="X24" s="115">
        <v>1969</v>
      </c>
      <c r="Y24" s="157">
        <f t="shared" si="39"/>
        <v>11.432018275615498</v>
      </c>
      <c r="Z24" s="157">
        <f t="shared" si="40"/>
        <v>1.6893502413066523</v>
      </c>
      <c r="AA24" s="157">
        <f t="shared" si="41"/>
        <v>0.78161574040640724</v>
      </c>
      <c r="AB24" s="221">
        <f t="shared" si="42"/>
        <v>13.902984257328557</v>
      </c>
      <c r="AD24" s="115">
        <v>1969</v>
      </c>
      <c r="AE24" s="157">
        <f t="shared" si="43"/>
        <v>0.57875416284878722</v>
      </c>
      <c r="AF24" s="157">
        <f t="shared" si="44"/>
        <v>0.22313754679143674</v>
      </c>
      <c r="AG24" s="157">
        <f t="shared" si="45"/>
        <v>6.3889000933446807E-2</v>
      </c>
      <c r="AI24" s="115">
        <v>1969</v>
      </c>
      <c r="AJ24" s="157">
        <f t="shared" si="46"/>
        <v>0.49338831734655886</v>
      </c>
      <c r="AK24" s="157">
        <f t="shared" si="47"/>
        <v>0.19022491035979031</v>
      </c>
      <c r="AL24" s="157">
        <f t="shared" si="48"/>
        <v>5.4465416736435499E-2</v>
      </c>
      <c r="AM24" s="157">
        <f t="shared" si="69"/>
        <v>0.73807864444278459</v>
      </c>
      <c r="AN24" s="157"/>
      <c r="AO24" s="115">
        <v>1969</v>
      </c>
      <c r="AP24" s="157">
        <f t="shared" si="49"/>
        <v>9.621072188257898</v>
      </c>
      <c r="AQ24" s="157">
        <f t="shared" si="50"/>
        <v>1.4266868276984273</v>
      </c>
      <c r="AR24" s="157">
        <f t="shared" si="51"/>
        <v>0.65358500083722604</v>
      </c>
      <c r="AS24" s="157">
        <f t="shared" si="52"/>
        <v>11.701344016793552</v>
      </c>
      <c r="AT24" s="157"/>
      <c r="AU24" s="115">
        <v>1969</v>
      </c>
      <c r="AV24" s="157">
        <f t="shared" si="70"/>
        <v>11.575083256975743</v>
      </c>
      <c r="AW24" s="157">
        <f t="shared" si="71"/>
        <v>1.7851003743314939</v>
      </c>
      <c r="AX24" s="157">
        <f t="shared" si="72"/>
        <v>0.79861251166808511</v>
      </c>
      <c r="AY24" s="157">
        <f t="shared" si="77"/>
        <v>14.158796142975323</v>
      </c>
      <c r="BA24" s="192">
        <f>Data!CR33/10</f>
        <v>4.7927358813866734</v>
      </c>
      <c r="BB24" s="192">
        <f>(Data!CR33-Data!CP33)/10</f>
        <v>3.5885069580259765</v>
      </c>
      <c r="BC24" s="194">
        <v>0</v>
      </c>
      <c r="BD24" s="163">
        <f t="shared" si="80"/>
        <v>-0.78009142376489649</v>
      </c>
      <c r="BE24" s="115">
        <v>1969</v>
      </c>
      <c r="BF24" s="196">
        <f>(Data!$AZ33-100)/100</f>
        <v>0</v>
      </c>
      <c r="BG24" s="164">
        <f t="shared" si="81"/>
        <v>-8.2155078653473712E-2</v>
      </c>
      <c r="BH24" s="164">
        <f t="shared" si="82"/>
        <v>-8.2155078653473712E-2</v>
      </c>
      <c r="BI24" s="164">
        <f t="shared" si="83"/>
        <v>-8.2155078653473712E-2</v>
      </c>
      <c r="BJ24" s="159"/>
      <c r="BK24" s="119">
        <v>1969</v>
      </c>
      <c r="BL24" s="165">
        <f t="shared" si="84"/>
        <v>0.20021945466237132</v>
      </c>
      <c r="BM24" s="166">
        <f t="shared" si="85"/>
        <v>3.7997153018594965</v>
      </c>
      <c r="BN24" s="166">
        <f t="shared" si="86"/>
        <v>0.70887254920803888</v>
      </c>
      <c r="BO24" s="166">
        <f t="shared" si="87"/>
        <v>0.28414803031913799</v>
      </c>
      <c r="BP24" s="167">
        <f t="shared" si="88"/>
        <v>4.7927358813866734</v>
      </c>
      <c r="BQ24" s="168">
        <f t="shared" si="89"/>
        <v>0.79280715564074267</v>
      </c>
      <c r="BR24" s="168">
        <f t="shared" si="89"/>
        <v>0.14790561523764628</v>
      </c>
      <c r="BS24" s="168">
        <f t="shared" si="89"/>
        <v>5.928722912161101E-2</v>
      </c>
      <c r="BT24" s="168">
        <f t="shared" si="89"/>
        <v>1</v>
      </c>
      <c r="BU24" s="168"/>
      <c r="BV24" s="176">
        <f t="shared" si="100"/>
        <v>1.0101024624293098</v>
      </c>
      <c r="BW24" s="176">
        <f t="shared" si="101"/>
        <v>1.0102048338256715</v>
      </c>
      <c r="BX24" s="176">
        <f t="shared" si="102"/>
        <v>1.0101536468306702</v>
      </c>
      <c r="BY24" s="201">
        <f t="shared" si="59"/>
        <v>0.25948453314675984</v>
      </c>
      <c r="BZ24" s="205">
        <f t="shared" si="78"/>
        <v>1.0101837086221048</v>
      </c>
      <c r="CA24" s="201">
        <f t="shared" si="60"/>
        <v>0.25924747884813365</v>
      </c>
      <c r="CB24" s="120">
        <v>1969</v>
      </c>
      <c r="CC24" s="169">
        <f t="shared" si="90"/>
        <v>0.2773509224342709</v>
      </c>
      <c r="CD24" s="170">
        <f t="shared" si="91"/>
        <v>3.7891141814244942</v>
      </c>
      <c r="CE24" s="170">
        <f t="shared" si="92"/>
        <v>0.71823678225003884</v>
      </c>
      <c r="CF24" s="170">
        <f t="shared" si="93"/>
        <v>0.28538491771214014</v>
      </c>
      <c r="CG24" s="171">
        <f t="shared" si="94"/>
        <v>4.7927358813866725</v>
      </c>
      <c r="CH24" s="172">
        <f t="shared" si="95"/>
        <v>0.79059524146533955</v>
      </c>
      <c r="CI24" s="172">
        <f t="shared" si="96"/>
        <v>0.14985945397897302</v>
      </c>
      <c r="CJ24" s="172">
        <f t="shared" si="96"/>
        <v>5.9545304555687358E-2</v>
      </c>
      <c r="CK24" s="172">
        <f t="shared" si="96"/>
        <v>0.99999999999999978</v>
      </c>
      <c r="CL24" s="172"/>
      <c r="CM24" s="177">
        <f t="shared" si="103"/>
        <v>1.0101021507689063</v>
      </c>
      <c r="CN24" s="177">
        <f t="shared" si="104"/>
        <v>1.0101640584633214</v>
      </c>
      <c r="CO24" s="177">
        <f t="shared" si="105"/>
        <v>1.0101331041418493</v>
      </c>
      <c r="CP24" s="201">
        <f t="shared" si="61"/>
        <v>0.25945883006547532</v>
      </c>
      <c r="CQ24" s="205">
        <f t="shared" si="79"/>
        <v>1.0101634927058656</v>
      </c>
      <c r="CR24" s="201">
        <f t="shared" si="61"/>
        <v>0.25922170320698829</v>
      </c>
      <c r="CS24" s="123">
        <v>1969</v>
      </c>
      <c r="CT24" s="173">
        <f t="shared" si="106"/>
        <v>0.04</v>
      </c>
      <c r="CU24" s="174">
        <f t="shared" si="24"/>
        <v>0.63283780114220256</v>
      </c>
      <c r="CV24" s="174">
        <f t="shared" si="25"/>
        <v>0.31059478111021255</v>
      </c>
      <c r="CW24" s="174">
        <f t="shared" si="26"/>
        <v>0.11053114169422189</v>
      </c>
      <c r="CX24" s="175">
        <f t="shared" si="97"/>
        <v>1.0539637239466371</v>
      </c>
      <c r="CY24" s="173">
        <f t="shared" si="98"/>
        <v>0.60043603661471334</v>
      </c>
      <c r="CZ24" s="173">
        <f t="shared" si="98"/>
        <v>0.2946920980801595</v>
      </c>
      <c r="DA24" s="173">
        <f t="shared" si="98"/>
        <v>0.1048718653051271</v>
      </c>
      <c r="DB24" s="173">
        <f t="shared" si="99"/>
        <v>1</v>
      </c>
      <c r="DC24" s="173"/>
      <c r="DD24" s="178">
        <f t="shared" si="107"/>
        <v>1.0072794512150143</v>
      </c>
      <c r="DE24" s="178">
        <f t="shared" si="108"/>
        <v>1.0072794512150141</v>
      </c>
      <c r="DF24" s="178">
        <f t="shared" si="109"/>
        <v>1.0072794512150141</v>
      </c>
      <c r="DG24" s="179"/>
      <c r="DH24" s="161"/>
      <c r="DO24" s="115">
        <v>1969</v>
      </c>
      <c r="DP24" s="157">
        <f t="shared" si="63"/>
        <v>9.7458033530459982</v>
      </c>
      <c r="DQ24" s="157">
        <f t="shared" si="35"/>
        <v>1.4401722293703221</v>
      </c>
      <c r="DR24" s="157">
        <f t="shared" si="36"/>
        <v>0.66632795014808266</v>
      </c>
      <c r="DS24" s="157">
        <f t="shared" si="64"/>
        <v>11.852303532564402</v>
      </c>
      <c r="DU24" s="159">
        <f t="shared" si="73"/>
        <v>0.82172640136662678</v>
      </c>
      <c r="DV24" s="159">
        <f t="shared" si="74"/>
        <v>0.12155298200972076</v>
      </c>
      <c r="DW24" s="159">
        <f t="shared" si="75"/>
        <v>5.6720616623652485E-2</v>
      </c>
      <c r="DX24" s="201">
        <f t="shared" si="76"/>
        <v>1.0261536991575324</v>
      </c>
      <c r="DY24" s="201">
        <f t="shared" si="65"/>
        <v>0.2477679958203054</v>
      </c>
    </row>
    <row r="25" spans="2:131">
      <c r="B25" s="115">
        <v>1970</v>
      </c>
      <c r="C25" s="226">
        <f>Data!BD34*Data!BY34/10</f>
        <v>0.86912731705036916</v>
      </c>
      <c r="D25" s="226">
        <f>Data!BD34*Data!BZ34/10</f>
        <v>0.2553550310914659</v>
      </c>
      <c r="E25" s="226">
        <f>Data!BD34*Data!CA34/10</f>
        <v>9.5514782122410657E-2</v>
      </c>
      <c r="F25" s="226">
        <f>Data!BD34/10</f>
        <v>1.22</v>
      </c>
      <c r="G25" s="158"/>
      <c r="H25" s="115">
        <v>1970</v>
      </c>
      <c r="I25" s="189">
        <f>Data!BQ34*100</f>
        <v>87.723984784842287</v>
      </c>
      <c r="J25" s="189">
        <f>Data!BR34*100</f>
        <v>87.723984784842287</v>
      </c>
      <c r="K25" s="189">
        <f>Data!BS34*100</f>
        <v>87.723984784842287</v>
      </c>
      <c r="L25" s="162"/>
      <c r="M25" s="115">
        <v>1970</v>
      </c>
      <c r="N25" s="190">
        <f>Data!BU33/Data!BU$48*100</f>
        <v>87.222532506289411</v>
      </c>
      <c r="O25" s="190">
        <f>Data!BV33/Data!BV$48*100</f>
        <v>87.222532506289411</v>
      </c>
      <c r="P25" s="190">
        <f>Data!BW33/Data!BW$48*100</f>
        <v>87.222532506289411</v>
      </c>
      <c r="Q25" s="160"/>
      <c r="R25" s="115">
        <v>1970</v>
      </c>
      <c r="S25" s="161">
        <f t="shared" si="66"/>
        <v>0.99075220896776295</v>
      </c>
      <c r="T25" s="161">
        <f t="shared" si="67"/>
        <v>0.29108918355426594</v>
      </c>
      <c r="U25" s="161">
        <f t="shared" si="68"/>
        <v>0.10888103448181999</v>
      </c>
      <c r="V25" s="161"/>
      <c r="W25" s="161"/>
      <c r="X25" s="115">
        <v>1970</v>
      </c>
      <c r="Y25" s="157">
        <f t="shared" si="39"/>
        <v>11.826400765578292</v>
      </c>
      <c r="Z25" s="157">
        <f t="shared" si="40"/>
        <v>1.7510775707254451</v>
      </c>
      <c r="AA25" s="157">
        <f t="shared" si="41"/>
        <v>0.82361227427644179</v>
      </c>
      <c r="AB25" s="221">
        <f t="shared" si="42"/>
        <v>14.40109061058018</v>
      </c>
      <c r="AD25" s="115">
        <v>1970</v>
      </c>
      <c r="AE25" s="157">
        <f t="shared" si="43"/>
        <v>0.59636971900496893</v>
      </c>
      <c r="AF25" s="157">
        <f t="shared" si="44"/>
        <v>0.22936185413547316</v>
      </c>
      <c r="AG25" s="157">
        <f t="shared" si="45"/>
        <v>6.6884500611785386E-2</v>
      </c>
      <c r="AI25" s="115">
        <v>1970</v>
      </c>
      <c r="AJ25" s="157">
        <f t="shared" si="46"/>
        <v>0.52315928156132563</v>
      </c>
      <c r="AK25" s="157">
        <f t="shared" si="47"/>
        <v>0.20120535802403464</v>
      </c>
      <c r="AL25" s="157">
        <f t="shared" si="48"/>
        <v>5.8673749140100352E-2</v>
      </c>
      <c r="AM25" s="157">
        <f t="shared" si="69"/>
        <v>0.78303838872546061</v>
      </c>
      <c r="AN25" s="157"/>
      <c r="AO25" s="115">
        <v>1970</v>
      </c>
      <c r="AP25" s="157">
        <f t="shared" si="49"/>
        <v>10.20160599044585</v>
      </c>
      <c r="AQ25" s="157">
        <f t="shared" si="50"/>
        <v>1.5090401851802597</v>
      </c>
      <c r="AR25" s="157">
        <f t="shared" si="51"/>
        <v>0.70408498968120425</v>
      </c>
      <c r="AS25" s="157">
        <f t="shared" si="52"/>
        <v>12.414731165307314</v>
      </c>
      <c r="AT25" s="157"/>
      <c r="AU25" s="115">
        <v>1970</v>
      </c>
      <c r="AV25" s="157">
        <f t="shared" si="70"/>
        <v>11.927394380099379</v>
      </c>
      <c r="AW25" s="157">
        <f t="shared" si="71"/>
        <v>1.8348948330837853</v>
      </c>
      <c r="AX25" s="157">
        <f t="shared" si="72"/>
        <v>0.83605625764731728</v>
      </c>
      <c r="AY25" s="157">
        <f t="shared" si="77"/>
        <v>14.598345470830482</v>
      </c>
      <c r="BA25" s="192">
        <f>Data!CR34/10</f>
        <v>5.2767547525762186</v>
      </c>
      <c r="BB25" s="192">
        <f>(Data!CR34-Data!CP34)/10</f>
        <v>3.9509106310147386</v>
      </c>
      <c r="BC25" s="194">
        <v>0</v>
      </c>
      <c r="BD25" s="163">
        <f t="shared" si="80"/>
        <v>-0.79398859311728487</v>
      </c>
      <c r="BE25" s="115">
        <v>1970</v>
      </c>
      <c r="BF25" s="196">
        <f>(Data!$AZ34-100)/100</f>
        <v>2.0000000000000282E-3</v>
      </c>
      <c r="BG25" s="164">
        <f t="shared" si="81"/>
        <v>2.6965597458606938E-2</v>
      </c>
      <c r="BH25" s="164">
        <f t="shared" si="82"/>
        <v>2.6965597458606938E-2</v>
      </c>
      <c r="BI25" s="164">
        <f t="shared" si="83"/>
        <v>2.6965597458606938E-2</v>
      </c>
      <c r="BJ25" s="159"/>
      <c r="BK25" s="119">
        <v>1970</v>
      </c>
      <c r="BL25" s="165">
        <f t="shared" si="84"/>
        <v>0.32491280778933662</v>
      </c>
      <c r="BM25" s="166">
        <f t="shared" si="85"/>
        <v>4.1745174369828906</v>
      </c>
      <c r="BN25" s="166">
        <f t="shared" si="86"/>
        <v>0.78381302739470171</v>
      </c>
      <c r="BO25" s="166">
        <f t="shared" si="87"/>
        <v>0.31842428819862484</v>
      </c>
      <c r="BP25" s="167">
        <f t="shared" si="88"/>
        <v>5.2767547525762177</v>
      </c>
      <c r="BQ25" s="168">
        <f t="shared" si="89"/>
        <v>0.79111454534528203</v>
      </c>
      <c r="BR25" s="168">
        <f t="shared" si="89"/>
        <v>0.14854073462709791</v>
      </c>
      <c r="BS25" s="168">
        <f t="shared" si="89"/>
        <v>6.0344720027619952E-2</v>
      </c>
      <c r="BT25" s="168">
        <f t="shared" si="89"/>
        <v>1</v>
      </c>
      <c r="BU25" s="168"/>
      <c r="BV25" s="176">
        <f t="shared" si="100"/>
        <v>1.0310361851371799</v>
      </c>
      <c r="BW25" s="176">
        <f t="shared" si="101"/>
        <v>1.0310357823396425</v>
      </c>
      <c r="BX25" s="176">
        <f t="shared" si="102"/>
        <v>1.0310359837383916</v>
      </c>
      <c r="BY25" s="201">
        <f t="shared" si="59"/>
        <v>0.26753789089786678</v>
      </c>
      <c r="BZ25" s="205">
        <f t="shared" si="78"/>
        <v>1.0310440750482861</v>
      </c>
      <c r="CA25" s="201">
        <f t="shared" si="60"/>
        <v>0.26729557703757406</v>
      </c>
      <c r="CB25" s="120">
        <v>1970</v>
      </c>
      <c r="CC25" s="169">
        <f t="shared" si="90"/>
        <v>0.2995960222305426</v>
      </c>
      <c r="CD25" s="170">
        <f t="shared" si="91"/>
        <v>4.1781091701193862</v>
      </c>
      <c r="CE25" s="170">
        <f t="shared" si="92"/>
        <v>0.78064722543342824</v>
      </c>
      <c r="CF25" s="170">
        <f t="shared" si="93"/>
        <v>0.31799835702340307</v>
      </c>
      <c r="CG25" s="171">
        <f t="shared" si="94"/>
        <v>5.2767547525762177</v>
      </c>
      <c r="CH25" s="172">
        <f t="shared" si="95"/>
        <v>0.79179521619411042</v>
      </c>
      <c r="CI25" s="172">
        <f t="shared" si="96"/>
        <v>0.14794078217341836</v>
      </c>
      <c r="CJ25" s="172">
        <f t="shared" si="96"/>
        <v>6.0264001632471149E-2</v>
      </c>
      <c r="CK25" s="172">
        <f t="shared" si="96"/>
        <v>1</v>
      </c>
      <c r="CL25" s="172"/>
      <c r="CM25" s="177">
        <f t="shared" si="103"/>
        <v>1.0310354624990337</v>
      </c>
      <c r="CN25" s="177">
        <f t="shared" si="104"/>
        <v>1.0310360049016776</v>
      </c>
      <c r="CO25" s="177">
        <f t="shared" si="105"/>
        <v>1.03103573370032</v>
      </c>
      <c r="CP25" s="201">
        <f t="shared" si="61"/>
        <v>0.267511325221584</v>
      </c>
      <c r="CQ25" s="205">
        <f t="shared" si="79"/>
        <v>1.031043812563547</v>
      </c>
      <c r="CR25" s="201">
        <f t="shared" si="61"/>
        <v>0.26726893317374945</v>
      </c>
      <c r="CS25" s="123">
        <v>1970</v>
      </c>
      <c r="CT25" s="173">
        <f t="shared" si="106"/>
        <v>0.04</v>
      </c>
      <c r="CU25" s="174">
        <f t="shared" si="24"/>
        <v>0.65209950246440573</v>
      </c>
      <c r="CV25" s="174">
        <f t="shared" si="25"/>
        <v>0.31925866311878659</v>
      </c>
      <c r="CW25" s="174">
        <f t="shared" si="26"/>
        <v>0.11571350477008747</v>
      </c>
      <c r="CX25" s="175">
        <f t="shared" si="97"/>
        <v>1.0870716703532799</v>
      </c>
      <c r="CY25" s="173">
        <f t="shared" si="98"/>
        <v>0.59986799421650316</v>
      </c>
      <c r="CZ25" s="173">
        <f t="shared" si="98"/>
        <v>0.29368685784538284</v>
      </c>
      <c r="DA25" s="173">
        <f t="shared" si="98"/>
        <v>0.10644514793811391</v>
      </c>
      <c r="DB25" s="173">
        <f t="shared" si="99"/>
        <v>0.99999999999999989</v>
      </c>
      <c r="DC25" s="173"/>
      <c r="DD25" s="178">
        <f t="shared" si="107"/>
        <v>1.0314127950084162</v>
      </c>
      <c r="DE25" s="178">
        <f t="shared" si="108"/>
        <v>1.0314127950084164</v>
      </c>
      <c r="DF25" s="178">
        <f t="shared" si="109"/>
        <v>1.0314127950084162</v>
      </c>
      <c r="DG25" s="179"/>
      <c r="DH25" s="161"/>
      <c r="DO25" s="115">
        <v>1970</v>
      </c>
      <c r="DP25" s="157">
        <f t="shared" si="63"/>
        <v>10.374590008190374</v>
      </c>
      <c r="DQ25" s="157">
        <f t="shared" si="35"/>
        <v>1.5361150217139754</v>
      </c>
      <c r="DR25" s="157">
        <f t="shared" si="36"/>
        <v>0.72250550617235931</v>
      </c>
      <c r="DS25" s="157">
        <f t="shared" si="64"/>
        <v>12.633210536076708</v>
      </c>
      <c r="DU25" s="159">
        <f t="shared" si="73"/>
        <v>0.82050005575668561</v>
      </c>
      <c r="DV25" s="159">
        <f t="shared" si="74"/>
        <v>0.12178614114866769</v>
      </c>
      <c r="DW25" s="159">
        <f t="shared" si="75"/>
        <v>5.7713803094646722E-2</v>
      </c>
      <c r="DX25" s="201">
        <f t="shared" si="76"/>
        <v>1.0358470468094674</v>
      </c>
      <c r="DY25" s="201">
        <f t="shared" si="65"/>
        <v>0.25664974676436381</v>
      </c>
      <c r="EA25" s="186" t="s">
        <v>301</v>
      </c>
    </row>
    <row r="26" spans="2:131">
      <c r="B26" s="115">
        <v>1971</v>
      </c>
      <c r="C26" s="226">
        <f>Data!BD35*Data!BY35/10</f>
        <v>0.85972848878073282</v>
      </c>
      <c r="D26" s="226">
        <f>Data!BD35*Data!BZ35/10</f>
        <v>0.2538250549194323</v>
      </c>
      <c r="E26" s="226">
        <f>Data!BD35*Data!CA35/10</f>
        <v>9.6443467775838315E-2</v>
      </c>
      <c r="F26" s="226">
        <f>Data!BD35/10</f>
        <v>1.21</v>
      </c>
      <c r="G26" s="158"/>
      <c r="H26" s="115">
        <v>1971</v>
      </c>
      <c r="I26" s="189">
        <f>Data!BQ35*100</f>
        <v>81.055245019332062</v>
      </c>
      <c r="J26" s="189">
        <f>Data!BR35*100</f>
        <v>81.055245019332062</v>
      </c>
      <c r="K26" s="189">
        <f>Data!BS35*100</f>
        <v>81.055245019332062</v>
      </c>
      <c r="L26" s="162"/>
      <c r="M26" s="115">
        <v>1971</v>
      </c>
      <c r="N26" s="190">
        <f>Data!BU34/Data!BU$48*100</f>
        <v>85.172801107946682</v>
      </c>
      <c r="O26" s="190">
        <f>Data!BV34/Data!BV$48*100</f>
        <v>85.172801107946682</v>
      </c>
      <c r="P26" s="190">
        <f>Data!BW34/Data!BW$48*100</f>
        <v>85.172801107946682</v>
      </c>
      <c r="Q26" s="160"/>
      <c r="R26" s="115">
        <v>1971</v>
      </c>
      <c r="S26" s="161">
        <f t="shared" si="66"/>
        <v>1.0606697796986284</v>
      </c>
      <c r="T26" s="161">
        <f t="shared" si="67"/>
        <v>0.31315068489262332</v>
      </c>
      <c r="U26" s="161">
        <f t="shared" si="68"/>
        <v>0.11898485749174663</v>
      </c>
      <c r="V26" s="161"/>
      <c r="W26" s="161"/>
      <c r="X26" s="115">
        <v>1971</v>
      </c>
      <c r="Y26" s="157">
        <f t="shared" si="39"/>
        <v>12.269233762505539</v>
      </c>
      <c r="Z26" s="157">
        <f t="shared" si="40"/>
        <v>1.8257716414715988</v>
      </c>
      <c r="AA26" s="157">
        <f t="shared" si="41"/>
        <v>0.87194875552640316</v>
      </c>
      <c r="AB26" s="221">
        <f t="shared" si="42"/>
        <v>14.966954159503542</v>
      </c>
      <c r="AD26" s="115">
        <v>1971</v>
      </c>
      <c r="AE26" s="157">
        <f t="shared" si="43"/>
        <v>0.61783678277138032</v>
      </c>
      <c r="AF26" s="157">
        <f t="shared" si="44"/>
        <v>0.2384566141464696</v>
      </c>
      <c r="AG26" s="157">
        <f t="shared" si="45"/>
        <v>7.0648376241785216E-2</v>
      </c>
      <c r="AI26" s="115">
        <v>1971</v>
      </c>
      <c r="AJ26" s="157">
        <f t="shared" si="46"/>
        <v>0.50078911809490068</v>
      </c>
      <c r="AK26" s="157">
        <f t="shared" si="47"/>
        <v>0.19328159286122418</v>
      </c>
      <c r="AL26" s="157">
        <f t="shared" si="48"/>
        <v>5.7264214464958579E-2</v>
      </c>
      <c r="AM26" s="157">
        <f t="shared" si="69"/>
        <v>0.75133492542108338</v>
      </c>
      <c r="AN26" s="157"/>
      <c r="AO26" s="115">
        <v>1971</v>
      </c>
      <c r="AP26" s="157">
        <f t="shared" si="49"/>
        <v>9.7653878028505634</v>
      </c>
      <c r="AQ26" s="157">
        <f t="shared" si="50"/>
        <v>1.4496119464591815</v>
      </c>
      <c r="AR26" s="157">
        <f t="shared" si="51"/>
        <v>0.68717057357950295</v>
      </c>
      <c r="AS26" s="157">
        <f t="shared" si="52"/>
        <v>11.902170322889248</v>
      </c>
      <c r="AT26" s="157"/>
      <c r="AU26" s="115">
        <v>1971</v>
      </c>
      <c r="AV26" s="157">
        <f t="shared" si="70"/>
        <v>12.356735655427606</v>
      </c>
      <c r="AW26" s="157">
        <f t="shared" si="71"/>
        <v>1.9076529131717568</v>
      </c>
      <c r="AX26" s="157">
        <f t="shared" si="72"/>
        <v>0.88310470302231514</v>
      </c>
      <c r="AY26" s="157">
        <f t="shared" si="77"/>
        <v>15.147493271621679</v>
      </c>
      <c r="BA26" s="192">
        <f>Data!CR35/10</f>
        <v>5.4855472068148456</v>
      </c>
      <c r="BB26" s="192">
        <f>(Data!CR35-Data!CP35)/10</f>
        <v>4.1072416272059691</v>
      </c>
      <c r="BC26" s="194">
        <v>0</v>
      </c>
      <c r="BD26" s="163">
        <f t="shared" si="80"/>
        <v>-0.79405593746861003</v>
      </c>
      <c r="BE26" s="115">
        <v>1971</v>
      </c>
      <c r="BF26" s="196">
        <f>(Data!$AZ35-100)/100</f>
        <v>-9.9999999999994321E-4</v>
      </c>
      <c r="BG26" s="164">
        <f t="shared" si="81"/>
        <v>-7.5094666530102328E-2</v>
      </c>
      <c r="BH26" s="164">
        <f t="shared" si="82"/>
        <v>-7.5094666530102328E-2</v>
      </c>
      <c r="BI26" s="164">
        <f t="shared" si="83"/>
        <v>-7.5094666530102328E-2</v>
      </c>
      <c r="BJ26" s="159"/>
      <c r="BK26" s="119">
        <v>1971</v>
      </c>
      <c r="BL26" s="165">
        <f t="shared" si="84"/>
        <v>0.23081105477690797</v>
      </c>
      <c r="BM26" s="166">
        <f t="shared" si="85"/>
        <v>4.3470852326034946</v>
      </c>
      <c r="BN26" s="166">
        <f t="shared" si="86"/>
        <v>0.80330762289783653</v>
      </c>
      <c r="BO26" s="166">
        <f t="shared" si="87"/>
        <v>0.3351543513135149</v>
      </c>
      <c r="BP26" s="167">
        <f t="shared" si="88"/>
        <v>5.4855472068148465</v>
      </c>
      <c r="BQ26" s="168">
        <f t="shared" si="89"/>
        <v>0.79246154826686943</v>
      </c>
      <c r="BR26" s="168">
        <f t="shared" si="89"/>
        <v>0.14644074558320549</v>
      </c>
      <c r="BS26" s="168">
        <f t="shared" si="89"/>
        <v>6.1097706149924914E-2</v>
      </c>
      <c r="BT26" s="168">
        <f t="shared" si="89"/>
        <v>1</v>
      </c>
      <c r="BU26" s="168"/>
      <c r="BV26" s="176">
        <f t="shared" si="100"/>
        <v>1.0377630027893998</v>
      </c>
      <c r="BW26" s="176">
        <f t="shared" si="101"/>
        <v>1.0377478827617519</v>
      </c>
      <c r="BX26" s="176">
        <f t="shared" si="102"/>
        <v>1.0377554427480387</v>
      </c>
      <c r="BY26" s="201">
        <f t="shared" si="59"/>
        <v>0.27763890242059219</v>
      </c>
      <c r="BZ26" s="205">
        <f t="shared" si="78"/>
        <v>1.0377667983151135</v>
      </c>
      <c r="CA26" s="201">
        <f t="shared" si="60"/>
        <v>0.27739047518607401</v>
      </c>
      <c r="CB26" s="120">
        <v>1971</v>
      </c>
      <c r="CC26" s="169">
        <f t="shared" si="90"/>
        <v>0.30131034819146946</v>
      </c>
      <c r="CD26" s="170">
        <f t="shared" si="91"/>
        <v>4.3367080565125997</v>
      </c>
      <c r="CE26" s="170">
        <f t="shared" si="92"/>
        <v>0.81243892546508012</v>
      </c>
      <c r="CF26" s="170">
        <f t="shared" si="93"/>
        <v>0.33640022483716431</v>
      </c>
      <c r="CG26" s="171">
        <f t="shared" si="94"/>
        <v>5.4855472068148439</v>
      </c>
      <c r="CH26" s="172">
        <f t="shared" si="95"/>
        <v>0.79056981792536352</v>
      </c>
      <c r="CI26" s="172">
        <f t="shared" si="96"/>
        <v>0.14810535664623664</v>
      </c>
      <c r="CJ26" s="172">
        <f t="shared" si="96"/>
        <v>6.1324825428399385E-2</v>
      </c>
      <c r="CK26" s="172">
        <f t="shared" si="96"/>
        <v>0.99999999999999956</v>
      </c>
      <c r="CL26" s="172"/>
      <c r="CM26" s="177">
        <f t="shared" si="103"/>
        <v>1.037759172422426</v>
      </c>
      <c r="CN26" s="177">
        <f t="shared" si="104"/>
        <v>1.0377585005772449</v>
      </c>
      <c r="CO26" s="177">
        <f t="shared" si="105"/>
        <v>1.037758836499781</v>
      </c>
      <c r="CP26" s="201">
        <f t="shared" si="61"/>
        <v>0.2776122416124655</v>
      </c>
      <c r="CQ26" s="205">
        <f t="shared" si="79"/>
        <v>1.0377702289878199</v>
      </c>
      <c r="CR26" s="201">
        <f t="shared" si="61"/>
        <v>0.27736374198105229</v>
      </c>
      <c r="CS26" s="123">
        <v>1971</v>
      </c>
      <c r="CT26" s="173">
        <f t="shared" si="106"/>
        <v>0.04</v>
      </c>
      <c r="CU26" s="174">
        <f t="shared" si="24"/>
        <v>0.67557262853929256</v>
      </c>
      <c r="CV26" s="174">
        <f t="shared" si="25"/>
        <v>0.33191805207185077</v>
      </c>
      <c r="CW26" s="174">
        <f t="shared" si="26"/>
        <v>0.12222519636802487</v>
      </c>
      <c r="CX26" s="175">
        <f t="shared" si="97"/>
        <v>1.129715876979168</v>
      </c>
      <c r="CY26" s="173">
        <f t="shared" si="98"/>
        <v>0.59800224313546602</v>
      </c>
      <c r="CZ26" s="173">
        <f t="shared" si="98"/>
        <v>0.29380666310487852</v>
      </c>
      <c r="DA26" s="173">
        <f t="shared" si="98"/>
        <v>0.10819109375965574</v>
      </c>
      <c r="DB26" s="173">
        <f t="shared" si="99"/>
        <v>1.0000000000000002</v>
      </c>
      <c r="DC26" s="173"/>
      <c r="DD26" s="178">
        <f t="shared" si="107"/>
        <v>1.0392285143554791</v>
      </c>
      <c r="DE26" s="178">
        <f t="shared" si="108"/>
        <v>1.0392285143554789</v>
      </c>
      <c r="DF26" s="178">
        <f t="shared" si="109"/>
        <v>1.0392285143554789</v>
      </c>
      <c r="DG26" s="179"/>
      <c r="DH26" s="161"/>
      <c r="DO26" s="115">
        <v>1971</v>
      </c>
      <c r="DP26" s="157">
        <f t="shared" si="63"/>
        <v>9.9448574881934793</v>
      </c>
      <c r="DQ26" s="157">
        <f t="shared" si="35"/>
        <v>1.4798836774882853</v>
      </c>
      <c r="DR26" s="157">
        <f t="shared" si="36"/>
        <v>0.70676020023494279</v>
      </c>
      <c r="DS26" s="157">
        <f t="shared" si="64"/>
        <v>12.131501365916707</v>
      </c>
      <c r="DU26" s="159">
        <f t="shared" si="73"/>
        <v>0.81835832040132839</v>
      </c>
      <c r="DV26" s="159">
        <f t="shared" si="74"/>
        <v>0.12269425307039855</v>
      </c>
      <c r="DW26" s="159">
        <f t="shared" si="75"/>
        <v>5.8947426528273048E-2</v>
      </c>
      <c r="DX26" s="201">
        <f t="shared" si="76"/>
        <v>1.0393236051831354</v>
      </c>
      <c r="DY26" s="201">
        <f t="shared" si="65"/>
        <v>0.26674214007647734</v>
      </c>
    </row>
    <row r="27" spans="2:131">
      <c r="B27" s="115">
        <v>1972</v>
      </c>
      <c r="C27" s="226">
        <f>Data!BD36*Data!BY36/10</f>
        <v>1.0062679256005547</v>
      </c>
      <c r="D27" s="226">
        <f>Data!BD36*Data!BZ36/10</f>
        <v>0.29853816275808992</v>
      </c>
      <c r="E27" s="226">
        <f>Data!BD36*Data!CA36/10</f>
        <v>0.11519023743869299</v>
      </c>
      <c r="F27" s="226">
        <f>Data!BD36/10</f>
        <v>1.42</v>
      </c>
      <c r="G27" s="158"/>
      <c r="H27" s="115">
        <v>1972</v>
      </c>
      <c r="I27" s="189">
        <f>Data!BQ36*100</f>
        <v>81.125320808089356</v>
      </c>
      <c r="J27" s="189">
        <f>Data!BR36*100</f>
        <v>81.125320808089356</v>
      </c>
      <c r="K27" s="189">
        <f>Data!BS36*100</f>
        <v>81.125320808089356</v>
      </c>
      <c r="L27" s="162"/>
      <c r="M27" s="115">
        <v>1972</v>
      </c>
      <c r="N27" s="190">
        <f>Data!BU35/Data!BU$48*100</f>
        <v>81.972218968267612</v>
      </c>
      <c r="O27" s="190">
        <f>Data!BV35/Data!BV$48*100</f>
        <v>81.972218968267612</v>
      </c>
      <c r="P27" s="190">
        <f>Data!BW35/Data!BW$48*100</f>
        <v>81.972218968267612</v>
      </c>
      <c r="Q27" s="160"/>
      <c r="R27" s="115">
        <v>1972</v>
      </c>
      <c r="S27" s="161">
        <f t="shared" si="66"/>
        <v>1.2403869908644052</v>
      </c>
      <c r="T27" s="161">
        <f t="shared" si="67"/>
        <v>0.3679962800570169</v>
      </c>
      <c r="U27" s="161">
        <f t="shared" si="68"/>
        <v>0.14199048619011054</v>
      </c>
      <c r="V27" s="161"/>
      <c r="W27" s="161"/>
      <c r="X27" s="115">
        <v>1972</v>
      </c>
      <c r="Y27" s="157">
        <f t="shared" si="39"/>
        <v>12.865149390473057</v>
      </c>
      <c r="Z27" s="157">
        <f t="shared" si="40"/>
        <v>1.942546698841102</v>
      </c>
      <c r="AA27" s="157">
        <f t="shared" si="41"/>
        <v>0.93850372182679698</v>
      </c>
      <c r="AB27" s="221">
        <f t="shared" si="42"/>
        <v>15.746199811140956</v>
      </c>
      <c r="AD27" s="115">
        <v>1972</v>
      </c>
      <c r="AE27" s="157">
        <f t="shared" si="43"/>
        <v>0.64447136289688711</v>
      </c>
      <c r="AF27" s="157">
        <f t="shared" si="44"/>
        <v>0.2512212226875134</v>
      </c>
      <c r="AG27" s="157">
        <f t="shared" si="45"/>
        <v>7.5435519889716668E-2</v>
      </c>
      <c r="AI27" s="115">
        <v>1972</v>
      </c>
      <c r="AJ27" s="157">
        <f t="shared" si="46"/>
        <v>0.52282946066636538</v>
      </c>
      <c r="AK27" s="157">
        <f t="shared" si="47"/>
        <v>0.2038040228432498</v>
      </c>
      <c r="AL27" s="157">
        <f t="shared" si="48"/>
        <v>6.1197307513782703E-2</v>
      </c>
      <c r="AM27" s="157">
        <f t="shared" si="69"/>
        <v>0.78783079102339792</v>
      </c>
      <c r="AN27" s="157"/>
      <c r="AO27" s="115">
        <v>1972</v>
      </c>
      <c r="AP27" s="157">
        <f t="shared" si="49"/>
        <v>10.195174482994126</v>
      </c>
      <c r="AQ27" s="157">
        <f t="shared" si="50"/>
        <v>1.5285301713243735</v>
      </c>
      <c r="AR27" s="157">
        <f t="shared" si="51"/>
        <v>0.73436769016539249</v>
      </c>
      <c r="AS27" s="157">
        <f t="shared" si="52"/>
        <v>12.458072344483892</v>
      </c>
      <c r="AT27" s="157"/>
      <c r="AU27" s="115">
        <v>1972</v>
      </c>
      <c r="AV27" s="157">
        <f t="shared" si="70"/>
        <v>12.889427257937742</v>
      </c>
      <c r="AW27" s="157">
        <f t="shared" si="71"/>
        <v>2.0097697815001072</v>
      </c>
      <c r="AX27" s="157">
        <f t="shared" si="72"/>
        <v>0.94294399862145839</v>
      </c>
      <c r="AY27" s="157">
        <f t="shared" si="77"/>
        <v>15.842141038059308</v>
      </c>
      <c r="BA27" s="192">
        <f>Data!CR36/10</f>
        <v>5.490292489865725</v>
      </c>
      <c r="BB27" s="192">
        <f>(Data!CR36-Data!CP36)/10</f>
        <v>4.1107946043921348</v>
      </c>
      <c r="BC27" s="194">
        <v>0</v>
      </c>
      <c r="BD27" s="163">
        <f t="shared" si="80"/>
        <v>-0.78418471817902391</v>
      </c>
      <c r="BE27" s="115">
        <v>1972</v>
      </c>
      <c r="BF27" s="196">
        <f>(Data!$AZ36-100)/100</f>
        <v>1.0999999999999944E-2</v>
      </c>
      <c r="BG27" s="164">
        <f t="shared" si="81"/>
        <v>-1.00251794820857E-2</v>
      </c>
      <c r="BH27" s="164">
        <f t="shared" si="82"/>
        <v>-1.00251794820857E-2</v>
      </c>
      <c r="BI27" s="164">
        <f t="shared" si="83"/>
        <v>-1.00251794820857E-2</v>
      </c>
      <c r="BJ27" s="159"/>
      <c r="BK27" s="119">
        <v>1972</v>
      </c>
      <c r="BL27" s="165">
        <f t="shared" si="84"/>
        <v>0.2720808810020714</v>
      </c>
      <c r="BM27" s="166">
        <f t="shared" si="85"/>
        <v>4.321212123088622</v>
      </c>
      <c r="BN27" s="166">
        <f t="shared" si="86"/>
        <v>0.82464330050363654</v>
      </c>
      <c r="BO27" s="166">
        <f t="shared" si="87"/>
        <v>0.34443706627346538</v>
      </c>
      <c r="BP27" s="167">
        <f t="shared" si="88"/>
        <v>5.4902924898657233</v>
      </c>
      <c r="BQ27" s="168">
        <f t="shared" si="89"/>
        <v>0.78706410105926916</v>
      </c>
      <c r="BR27" s="168">
        <f t="shared" si="89"/>
        <v>0.15020024926282297</v>
      </c>
      <c r="BS27" s="168">
        <f t="shared" si="89"/>
        <v>6.2735649677908012E-2</v>
      </c>
      <c r="BT27" s="168">
        <f t="shared" si="89"/>
        <v>1</v>
      </c>
      <c r="BU27" s="168"/>
      <c r="BV27" s="176">
        <f t="shared" si="100"/>
        <v>1.0461415290083778</v>
      </c>
      <c r="BW27" s="176">
        <f t="shared" si="101"/>
        <v>1.0461789037825497</v>
      </c>
      <c r="BX27" s="176">
        <f t="shared" si="102"/>
        <v>1.046160216228559</v>
      </c>
      <c r="BY27" s="201">
        <f t="shared" si="59"/>
        <v>0.29045477418978655</v>
      </c>
      <c r="BZ27" s="205">
        <f t="shared" si="78"/>
        <v>1.0461813055816414</v>
      </c>
      <c r="CA27" s="201">
        <f t="shared" si="60"/>
        <v>0.29020072948607878</v>
      </c>
      <c r="CB27" s="120">
        <v>1972</v>
      </c>
      <c r="CC27" s="169">
        <f t="shared" si="90"/>
        <v>0.28149151390651422</v>
      </c>
      <c r="CD27" s="170">
        <f t="shared" si="91"/>
        <v>4.3197358484280102</v>
      </c>
      <c r="CE27" s="170">
        <f t="shared" si="92"/>
        <v>0.82594085905748382</v>
      </c>
      <c r="CF27" s="170">
        <f t="shared" si="93"/>
        <v>0.34461578238023111</v>
      </c>
      <c r="CG27" s="171">
        <f t="shared" si="94"/>
        <v>5.490292489865725</v>
      </c>
      <c r="CH27" s="172">
        <f t="shared" si="95"/>
        <v>0.78679521289650967</v>
      </c>
      <c r="CI27" s="172">
        <f t="shared" si="96"/>
        <v>0.1504365861349008</v>
      </c>
      <c r="CJ27" s="172">
        <f t="shared" si="96"/>
        <v>6.2768200968589816E-2</v>
      </c>
      <c r="CK27" s="172">
        <f t="shared" si="96"/>
        <v>1.0000000000000002</v>
      </c>
      <c r="CL27" s="172"/>
      <c r="CM27" s="177">
        <f t="shared" si="103"/>
        <v>1.0461644740715994</v>
      </c>
      <c r="CN27" s="177">
        <f t="shared" si="104"/>
        <v>1.046182145107853</v>
      </c>
      <c r="CO27" s="177">
        <f t="shared" si="105"/>
        <v>1.0461733095524157</v>
      </c>
      <c r="CP27" s="201">
        <f t="shared" si="61"/>
        <v>0.2904305175799779</v>
      </c>
      <c r="CQ27" s="205">
        <f t="shared" si="79"/>
        <v>1.0461944107172361</v>
      </c>
      <c r="CR27" s="201">
        <f t="shared" si="61"/>
        <v>0.29017639659619449</v>
      </c>
      <c r="CS27" s="123">
        <v>1972</v>
      </c>
      <c r="CT27" s="173">
        <f t="shared" si="106"/>
        <v>0.04</v>
      </c>
      <c r="CU27" s="174">
        <f t="shared" si="24"/>
        <v>0.70469616699991422</v>
      </c>
      <c r="CV27" s="174">
        <f t="shared" si="25"/>
        <v>0.34968566156999015</v>
      </c>
      <c r="CW27" s="174">
        <f t="shared" si="26"/>
        <v>0.13050719241005565</v>
      </c>
      <c r="CX27" s="175">
        <f t="shared" si="97"/>
        <v>1.1848890209799601</v>
      </c>
      <c r="CY27" s="173">
        <f t="shared" si="98"/>
        <v>0.59473600862391029</v>
      </c>
      <c r="CZ27" s="173">
        <f t="shared" si="98"/>
        <v>0.29512102431397613</v>
      </c>
      <c r="DA27" s="173">
        <f t="shared" si="98"/>
        <v>0.1101429670621135</v>
      </c>
      <c r="DB27" s="173">
        <f t="shared" si="99"/>
        <v>0.99999999999999989</v>
      </c>
      <c r="DC27" s="173"/>
      <c r="DD27" s="178">
        <f t="shared" si="107"/>
        <v>1.0488380708150473</v>
      </c>
      <c r="DE27" s="178">
        <f t="shared" si="108"/>
        <v>1.0488380708150473</v>
      </c>
      <c r="DF27" s="178">
        <f t="shared" si="109"/>
        <v>1.0488380708150473</v>
      </c>
      <c r="DG27" s="179"/>
      <c r="DH27" s="161"/>
      <c r="DO27" s="115">
        <v>1972</v>
      </c>
      <c r="DP27" s="157">
        <f t="shared" si="63"/>
        <v>10.436893715461219</v>
      </c>
      <c r="DQ27" s="157">
        <f t="shared" si="35"/>
        <v>1.5758972412817933</v>
      </c>
      <c r="DR27" s="157">
        <f t="shared" si="36"/>
        <v>0.7613641551278475</v>
      </c>
      <c r="DS27" s="157">
        <f t="shared" si="64"/>
        <v>12.77415511187086</v>
      </c>
      <c r="DU27" s="159">
        <f t="shared" si="73"/>
        <v>0.8151729376267115</v>
      </c>
      <c r="DV27" s="159">
        <f t="shared" si="74"/>
        <v>0.12442361172204271</v>
      </c>
      <c r="DW27" s="159">
        <f t="shared" si="75"/>
        <v>6.0403450651245999E-2</v>
      </c>
      <c r="DX27" s="201">
        <f t="shared" si="76"/>
        <v>1.052131769748357</v>
      </c>
      <c r="DY27" s="201">
        <f t="shared" si="65"/>
        <v>0.28064787990512824</v>
      </c>
    </row>
    <row r="28" spans="2:131">
      <c r="B28" s="115">
        <v>1973</v>
      </c>
      <c r="C28" s="226">
        <f>Data!BD37*Data!BY37/10</f>
        <v>1.1590853442270461</v>
      </c>
      <c r="D28" s="226">
        <f>Data!BD37*Data!BZ37/10</f>
        <v>0.34555376117910214</v>
      </c>
      <c r="E28" s="226">
        <f>Data!BD37*Data!CA37/10</f>
        <v>0.13535645826464468</v>
      </c>
      <c r="F28" s="226">
        <f>Data!BD37/10</f>
        <v>1.64</v>
      </c>
      <c r="G28" s="158"/>
      <c r="H28" s="115">
        <v>1973</v>
      </c>
      <c r="I28" s="189">
        <f>Data!BQ37*100</f>
        <v>81.040430710146978</v>
      </c>
      <c r="J28" s="189">
        <f>Data!BR37*100</f>
        <v>81.040430710146978</v>
      </c>
      <c r="K28" s="189">
        <f>Data!BS37*100</f>
        <v>81.040430710146978</v>
      </c>
      <c r="L28" s="162"/>
      <c r="M28" s="115">
        <v>1973</v>
      </c>
      <c r="N28" s="190">
        <f>Data!BU36/Data!BU$48*100</f>
        <v>81.964765095576524</v>
      </c>
      <c r="O28" s="190">
        <f>Data!BV36/Data!BV$48*100</f>
        <v>81.964765095576524</v>
      </c>
      <c r="P28" s="190">
        <f>Data!BW36/Data!BW$48*100</f>
        <v>81.964765095576524</v>
      </c>
      <c r="Q28" s="160"/>
      <c r="R28" s="115">
        <v>1973</v>
      </c>
      <c r="S28" s="161">
        <f t="shared" si="66"/>
        <v>1.4302556564299187</v>
      </c>
      <c r="T28" s="161">
        <f t="shared" si="67"/>
        <v>0.426396748081246</v>
      </c>
      <c r="U28" s="161">
        <f t="shared" si="68"/>
        <v>0.16702336979028032</v>
      </c>
      <c r="V28" s="161"/>
      <c r="W28" s="161"/>
      <c r="X28" s="115">
        <v>1973</v>
      </c>
      <c r="Y28" s="157">
        <f t="shared" si="39"/>
        <v>13.616391185968576</v>
      </c>
      <c r="Z28" s="157">
        <f t="shared" si="40"/>
        <v>2.0994753128121322</v>
      </c>
      <c r="AA28" s="157">
        <f t="shared" si="41"/>
        <v>1.0237658590793224</v>
      </c>
      <c r="AB28" s="221">
        <f t="shared" si="42"/>
        <v>16.739632357860032</v>
      </c>
      <c r="AD28" s="115">
        <v>1973</v>
      </c>
      <c r="AE28" s="157">
        <f t="shared" si="43"/>
        <v>0.67901386093440086</v>
      </c>
      <c r="AF28" s="157">
        <f t="shared" si="44"/>
        <v>0.26946813411021564</v>
      </c>
      <c r="AG28" s="157">
        <f t="shared" si="45"/>
        <v>8.1761232537754969E-2</v>
      </c>
      <c r="AI28" s="115">
        <v>1973</v>
      </c>
      <c r="AJ28" s="157">
        <f t="shared" si="46"/>
        <v>0.55027575748283686</v>
      </c>
      <c r="AK28" s="157">
        <f t="shared" si="47"/>
        <v>0.21837813650951524</v>
      </c>
      <c r="AL28" s="157">
        <f t="shared" si="48"/>
        <v>6.6259655002521456E-2</v>
      </c>
      <c r="AM28" s="157">
        <f t="shared" si="69"/>
        <v>0.83491354899487358</v>
      </c>
      <c r="AN28" s="157"/>
      <c r="AO28" s="115">
        <v>1973</v>
      </c>
      <c r="AP28" s="157">
        <f t="shared" si="49"/>
        <v>10.730377270915319</v>
      </c>
      <c r="AQ28" s="157">
        <f t="shared" si="50"/>
        <v>1.6378360238213643</v>
      </c>
      <c r="AR28" s="157">
        <f t="shared" si="51"/>
        <v>0.79511586003025758</v>
      </c>
      <c r="AS28" s="157">
        <f t="shared" si="52"/>
        <v>13.163329154766942</v>
      </c>
      <c r="AT28" s="157"/>
      <c r="AU28" s="115">
        <v>1973</v>
      </c>
      <c r="AV28" s="157">
        <f t="shared" si="70"/>
        <v>13.580277218688016</v>
      </c>
      <c r="AW28" s="157">
        <f t="shared" si="71"/>
        <v>2.1557450728817251</v>
      </c>
      <c r="AX28" s="157">
        <f t="shared" si="72"/>
        <v>1.0220154067219371</v>
      </c>
      <c r="AY28" s="157">
        <f t="shared" si="77"/>
        <v>16.758037698291677</v>
      </c>
      <c r="BA28" s="192">
        <f>Data!CR37/10</f>
        <v>5.8604245678341993</v>
      </c>
      <c r="BB28" s="192">
        <f>(Data!CR37-Data!CP37)/10</f>
        <v>4.3879268249129506</v>
      </c>
      <c r="BC28" s="194">
        <v>0</v>
      </c>
      <c r="BD28" s="163">
        <f t="shared" si="80"/>
        <v>-0.78516882094184737</v>
      </c>
      <c r="BE28" s="115">
        <v>1973</v>
      </c>
      <c r="BF28" s="196">
        <f>(Data!$AZ37-100)/100</f>
        <v>2.9999999999999714E-3</v>
      </c>
      <c r="BG28" s="164">
        <f t="shared" si="81"/>
        <v>-4.0343040185645274E-3</v>
      </c>
      <c r="BH28" s="164">
        <f t="shared" si="82"/>
        <v>-4.0343040185645274E-3</v>
      </c>
      <c r="BI28" s="164">
        <f t="shared" si="83"/>
        <v>-4.0343040185645274E-3</v>
      </c>
      <c r="BJ28" s="159"/>
      <c r="BK28" s="119">
        <v>1973</v>
      </c>
      <c r="BL28" s="165">
        <f t="shared" si="84"/>
        <v>0.28339845235334704</v>
      </c>
      <c r="BM28" s="166">
        <f t="shared" si="85"/>
        <v>4.5934300989262908</v>
      </c>
      <c r="BN28" s="166">
        <f t="shared" si="86"/>
        <v>0.89067680436566365</v>
      </c>
      <c r="BO28" s="166">
        <f t="shared" si="87"/>
        <v>0.37631766454224402</v>
      </c>
      <c r="BP28" s="167">
        <f t="shared" si="88"/>
        <v>5.8604245678341984</v>
      </c>
      <c r="BQ28" s="168">
        <f t="shared" si="89"/>
        <v>0.7838050035040135</v>
      </c>
      <c r="BR28" s="168">
        <f t="shared" si="89"/>
        <v>0.151981617382173</v>
      </c>
      <c r="BS28" s="168">
        <f t="shared" si="89"/>
        <v>6.4213379113813501E-2</v>
      </c>
      <c r="BT28" s="168">
        <f t="shared" si="89"/>
        <v>1</v>
      </c>
      <c r="BU28" s="168"/>
      <c r="BV28" s="176">
        <f t="shared" si="100"/>
        <v>1.0583554353270723</v>
      </c>
      <c r="BW28" s="176">
        <f t="shared" si="101"/>
        <v>1.0583498111752105</v>
      </c>
      <c r="BX28" s="176">
        <f t="shared" si="102"/>
        <v>1.0583526232474056</v>
      </c>
      <c r="BY28" s="201">
        <f t="shared" si="59"/>
        <v>0.30740357219849346</v>
      </c>
      <c r="BZ28" s="205">
        <f t="shared" si="78"/>
        <v>1.0583947455365565</v>
      </c>
      <c r="CA28" s="201">
        <f t="shared" si="60"/>
        <v>0.30714692723894144</v>
      </c>
      <c r="CB28" s="120">
        <v>1973</v>
      </c>
      <c r="CC28" s="169">
        <f t="shared" si="90"/>
        <v>0.28718473721430121</v>
      </c>
      <c r="CD28" s="170">
        <f t="shared" si="91"/>
        <v>4.5927993918965209</v>
      </c>
      <c r="CE28" s="170">
        <f t="shared" si="92"/>
        <v>0.89123091201587878</v>
      </c>
      <c r="CF28" s="170">
        <f t="shared" si="93"/>
        <v>0.37639426392180014</v>
      </c>
      <c r="CG28" s="171">
        <f t="shared" si="94"/>
        <v>5.8604245678342002</v>
      </c>
      <c r="CH28" s="172">
        <f t="shared" si="95"/>
        <v>0.78369738211541451</v>
      </c>
      <c r="CI28" s="172">
        <f t="shared" si="96"/>
        <v>0.15207616815128561</v>
      </c>
      <c r="CJ28" s="172">
        <f t="shared" si="96"/>
        <v>6.4226449733300106E-2</v>
      </c>
      <c r="CK28" s="172">
        <f t="shared" si="96"/>
        <v>1.0000000000000002</v>
      </c>
      <c r="CL28" s="172"/>
      <c r="CM28" s="177">
        <f t="shared" si="103"/>
        <v>1.0583609188446337</v>
      </c>
      <c r="CN28" s="177">
        <f t="shared" si="104"/>
        <v>1.0583519828858567</v>
      </c>
      <c r="CO28" s="177">
        <f t="shared" si="105"/>
        <v>1.0583564508558141</v>
      </c>
      <c r="CP28" s="201">
        <f t="shared" si="61"/>
        <v>0.30737901180616251</v>
      </c>
      <c r="CQ28" s="205">
        <f t="shared" si="79"/>
        <v>1.0583985849093238</v>
      </c>
      <c r="CR28" s="201">
        <f t="shared" si="61"/>
        <v>0.30712228753149895</v>
      </c>
      <c r="CS28" s="123">
        <v>1973</v>
      </c>
      <c r="CT28" s="173">
        <f t="shared" si="106"/>
        <v>0.04</v>
      </c>
      <c r="CU28" s="174">
        <f t="shared" si="24"/>
        <v>0.74246660548180621</v>
      </c>
      <c r="CV28" s="174">
        <f t="shared" si="25"/>
        <v>0.37508432504355099</v>
      </c>
      <c r="CW28" s="174">
        <f t="shared" si="26"/>
        <v>0.14145098916382859</v>
      </c>
      <c r="CX28" s="175">
        <f t="shared" si="97"/>
        <v>1.2590019196891857</v>
      </c>
      <c r="CY28" s="173">
        <f t="shared" si="98"/>
        <v>0.58972634899961196</v>
      </c>
      <c r="CZ28" s="173">
        <f t="shared" si="98"/>
        <v>0.29792196435740892</v>
      </c>
      <c r="DA28" s="173">
        <f t="shared" si="98"/>
        <v>0.11235168664297915</v>
      </c>
      <c r="DB28" s="173">
        <f t="shared" si="99"/>
        <v>1</v>
      </c>
      <c r="DC28" s="173"/>
      <c r="DD28" s="178">
        <f t="shared" si="107"/>
        <v>1.0625483884118792</v>
      </c>
      <c r="DE28" s="178">
        <f t="shared" si="108"/>
        <v>1.0625483884118792</v>
      </c>
      <c r="DF28" s="178">
        <f t="shared" si="109"/>
        <v>1.0625483884118792</v>
      </c>
      <c r="DG28" s="179"/>
      <c r="DH28" s="161"/>
      <c r="DO28" s="115">
        <v>1973</v>
      </c>
      <c r="DP28" s="157">
        <f t="shared" si="63"/>
        <v>11.034782064287423</v>
      </c>
      <c r="DQ28" s="157">
        <f t="shared" si="35"/>
        <v>1.7014238361561576</v>
      </c>
      <c r="DR28" s="157">
        <f t="shared" si="36"/>
        <v>0.82966426166131924</v>
      </c>
      <c r="DS28" s="157">
        <f t="shared" si="64"/>
        <v>13.5658701621049</v>
      </c>
      <c r="DU28" s="159">
        <f t="shared" si="73"/>
        <v>0.81153573266878898</v>
      </c>
      <c r="DV28" s="159">
        <f t="shared" si="74"/>
        <v>0.1264800999169183</v>
      </c>
      <c r="DW28" s="159">
        <f t="shared" si="75"/>
        <v>6.1984167414292794E-2</v>
      </c>
      <c r="DX28" s="201">
        <f t="shared" si="76"/>
        <v>1.0631884079930196</v>
      </c>
      <c r="DY28" s="201">
        <f t="shared" si="65"/>
        <v>0.29838157264294946</v>
      </c>
    </row>
    <row r="29" spans="2:131">
      <c r="B29" s="115">
        <v>1974</v>
      </c>
      <c r="C29" s="226">
        <f>Data!BD38*Data!BY38/10</f>
        <v>1.2687827908432767</v>
      </c>
      <c r="D29" s="226">
        <f>Data!BD38*Data!BZ38/10</f>
        <v>0.380103989473415</v>
      </c>
      <c r="E29" s="226">
        <f>Data!BD38*Data!CA38/10</f>
        <v>0.15110813883967791</v>
      </c>
      <c r="F29" s="226">
        <f>Data!BD38/10</f>
        <v>1.8</v>
      </c>
      <c r="G29" s="158"/>
      <c r="H29" s="115">
        <v>1974</v>
      </c>
      <c r="I29" s="189">
        <f>Data!BQ38*100</f>
        <v>81.098861627154534</v>
      </c>
      <c r="J29" s="189">
        <f>Data!BR38*100</f>
        <v>81.098861627154534</v>
      </c>
      <c r="K29" s="189">
        <f>Data!BS38*100</f>
        <v>81.098861627154534</v>
      </c>
      <c r="L29" s="162"/>
      <c r="M29" s="115">
        <v>1974</v>
      </c>
      <c r="N29" s="190">
        <f>Data!BU37/Data!BU$48*100</f>
        <v>81.951429531865983</v>
      </c>
      <c r="O29" s="190">
        <f>Data!BV37/Data!BV$48*100</f>
        <v>81.951429531865983</v>
      </c>
      <c r="P29" s="190">
        <f>Data!BW37/Data!BW$48*100</f>
        <v>81.951429531865983</v>
      </c>
      <c r="Q29" s="160"/>
      <c r="R29" s="115">
        <v>1974</v>
      </c>
      <c r="S29" s="161">
        <f t="shared" si="66"/>
        <v>1.5644890265863449</v>
      </c>
      <c r="T29" s="161">
        <f t="shared" si="67"/>
        <v>0.46869213925703718</v>
      </c>
      <c r="U29" s="161">
        <f t="shared" si="68"/>
        <v>0.18632584454068588</v>
      </c>
      <c r="V29" s="161"/>
      <c r="W29" s="161"/>
      <c r="X29" s="115">
        <v>1974</v>
      </c>
      <c r="Y29" s="157">
        <f t="shared" si="39"/>
        <v>14.460948427591834</v>
      </c>
      <c r="Z29" s="157">
        <f t="shared" si="40"/>
        <v>2.2764397792640882</v>
      </c>
      <c r="AA29" s="157">
        <f t="shared" si="41"/>
        <v>1.120737401112035</v>
      </c>
      <c r="AB29" s="221">
        <f t="shared" si="42"/>
        <v>17.858125607967956</v>
      </c>
      <c r="AD29" s="115">
        <v>1974</v>
      </c>
      <c r="AE29" s="157">
        <f t="shared" si="43"/>
        <v>0.71993178496308741</v>
      </c>
      <c r="AF29" s="157">
        <f t="shared" si="44"/>
        <v>0.29172767280508133</v>
      </c>
      <c r="AG29" s="157">
        <f t="shared" si="45"/>
        <v>8.9354302507973229E-2</v>
      </c>
      <c r="AI29" s="115">
        <v>1974</v>
      </c>
      <c r="AJ29" s="157">
        <f t="shared" si="46"/>
        <v>0.58385648209711793</v>
      </c>
      <c r="AK29" s="157">
        <f t="shared" si="47"/>
        <v>0.23658782169631101</v>
      </c>
      <c r="AL29" s="157">
        <f t="shared" si="48"/>
        <v>7.2465322148850278E-2</v>
      </c>
      <c r="AM29" s="157">
        <f t="shared" si="69"/>
        <v>0.89290962594227918</v>
      </c>
      <c r="AN29" s="157"/>
      <c r="AO29" s="115">
        <v>1974</v>
      </c>
      <c r="AP29" s="157">
        <f t="shared" si="49"/>
        <v>11.385201400893802</v>
      </c>
      <c r="AQ29" s="157">
        <f t="shared" si="50"/>
        <v>1.774408662722333</v>
      </c>
      <c r="AR29" s="157">
        <f t="shared" si="51"/>
        <v>0.8695838657862035</v>
      </c>
      <c r="AS29" s="157">
        <f t="shared" si="52"/>
        <v>14.029193929402339</v>
      </c>
      <c r="AT29" s="157"/>
      <c r="AU29" s="115">
        <v>1974</v>
      </c>
      <c r="AV29" s="157">
        <f t="shared" si="70"/>
        <v>14.398635699261748</v>
      </c>
      <c r="AW29" s="157">
        <f t="shared" si="71"/>
        <v>2.3338213824406506</v>
      </c>
      <c r="AX29" s="157">
        <f t="shared" si="72"/>
        <v>1.1169287813496653</v>
      </c>
      <c r="AY29" s="157">
        <f t="shared" si="77"/>
        <v>17.849385863052063</v>
      </c>
      <c r="BA29" s="192">
        <f>Data!CR38/10</f>
        <v>6.2400472119044323</v>
      </c>
      <c r="BB29" s="192">
        <f>(Data!CR38-Data!CP38)/10</f>
        <v>4.6721649998060988</v>
      </c>
      <c r="BC29" s="194">
        <v>0</v>
      </c>
      <c r="BD29" s="163">
        <f t="shared" si="80"/>
        <v>-0.78399779489443633</v>
      </c>
      <c r="BE29" s="115">
        <v>1974</v>
      </c>
      <c r="BF29" s="196">
        <f>(Data!$AZ38-100)/100</f>
        <v>5.0000000000000001E-3</v>
      </c>
      <c r="BG29" s="164">
        <f t="shared" si="81"/>
        <v>-4.2577020320230252E-3</v>
      </c>
      <c r="BH29" s="164">
        <f t="shared" si="82"/>
        <v>-4.2577020320230252E-3</v>
      </c>
      <c r="BI29" s="164">
        <f t="shared" si="83"/>
        <v>-4.2577020320230252E-3</v>
      </c>
      <c r="BJ29" s="159"/>
      <c r="BK29" s="119">
        <v>1974</v>
      </c>
      <c r="BL29" s="165">
        <f t="shared" si="84"/>
        <v>0.28217659147111424</v>
      </c>
      <c r="BM29" s="166">
        <f t="shared" si="85"/>
        <v>4.8653352217357533</v>
      </c>
      <c r="BN29" s="166">
        <f t="shared" si="86"/>
        <v>0.96376692245239293</v>
      </c>
      <c r="BO29" s="166">
        <f t="shared" si="87"/>
        <v>0.41094506771628553</v>
      </c>
      <c r="BP29" s="167">
        <f t="shared" si="88"/>
        <v>6.2400472119044323</v>
      </c>
      <c r="BQ29" s="168">
        <f t="shared" si="89"/>
        <v>0.77969525814707363</v>
      </c>
      <c r="BR29" s="168">
        <f t="shared" si="89"/>
        <v>0.15444865875594166</v>
      </c>
      <c r="BS29" s="168">
        <f t="shared" si="89"/>
        <v>6.5856083096984624E-2</v>
      </c>
      <c r="BT29" s="168">
        <f t="shared" si="89"/>
        <v>1</v>
      </c>
      <c r="BU29" s="168"/>
      <c r="BV29" s="176">
        <f t="shared" si="100"/>
        <v>1.0657506554772123</v>
      </c>
      <c r="BW29" s="176">
        <f t="shared" si="101"/>
        <v>1.0657523394050887</v>
      </c>
      <c r="BX29" s="176">
        <f t="shared" si="102"/>
        <v>1.0657514974408178</v>
      </c>
      <c r="BY29" s="201">
        <f t="shared" si="59"/>
        <v>0.32761581738920093</v>
      </c>
      <c r="BZ29" s="205">
        <f t="shared" si="78"/>
        <v>1.0658050007285849</v>
      </c>
      <c r="CA29" s="201">
        <f t="shared" si="60"/>
        <v>0.3273587310096826</v>
      </c>
      <c r="CB29" s="120">
        <v>1974</v>
      </c>
      <c r="CC29" s="169">
        <f t="shared" si="90"/>
        <v>0.28617166326138105</v>
      </c>
      <c r="CD29" s="170">
        <f t="shared" si="91"/>
        <v>4.8646153782740971</v>
      </c>
      <c r="CE29" s="170">
        <f t="shared" si="92"/>
        <v>0.96439922567096337</v>
      </c>
      <c r="CF29" s="170">
        <f t="shared" si="93"/>
        <v>0.41103260795937091</v>
      </c>
      <c r="CG29" s="171">
        <f t="shared" si="94"/>
        <v>6.2400472119044306</v>
      </c>
      <c r="CH29" s="172">
        <f t="shared" si="95"/>
        <v>0.77957989949076678</v>
      </c>
      <c r="CI29" s="172">
        <f t="shared" si="96"/>
        <v>0.15454998863328046</v>
      </c>
      <c r="CJ29" s="172">
        <f t="shared" si="96"/>
        <v>6.5870111875952569E-2</v>
      </c>
      <c r="CK29" s="172">
        <f t="shared" si="96"/>
        <v>0.99999999999999967</v>
      </c>
      <c r="CL29" s="172"/>
      <c r="CM29" s="177">
        <f t="shared" si="103"/>
        <v>1.0657531943880989</v>
      </c>
      <c r="CN29" s="177">
        <f t="shared" si="104"/>
        <v>1.0657550283010773</v>
      </c>
      <c r="CO29" s="177">
        <f t="shared" si="105"/>
        <v>1.0657541113441937</v>
      </c>
      <c r="CP29" s="201">
        <f t="shared" si="61"/>
        <v>0.32759044557333317</v>
      </c>
      <c r="CQ29" s="205">
        <f t="shared" si="79"/>
        <v>1.0658076309997142</v>
      </c>
      <c r="CR29" s="201">
        <f t="shared" si="61"/>
        <v>0.32733327770115994</v>
      </c>
      <c r="CS29" s="123">
        <v>1974</v>
      </c>
      <c r="CT29" s="173">
        <f t="shared" si="106"/>
        <v>0.04</v>
      </c>
      <c r="CU29" s="174">
        <f t="shared" si="24"/>
        <v>0.78720824317847227</v>
      </c>
      <c r="CV29" s="174">
        <f t="shared" si="25"/>
        <v>0.40606833758630889</v>
      </c>
      <c r="CW29" s="174">
        <f t="shared" si="26"/>
        <v>0.154587376969401</v>
      </c>
      <c r="CX29" s="175">
        <f t="shared" si="97"/>
        <v>1.3478639577341822</v>
      </c>
      <c r="CY29" s="173">
        <f t="shared" si="98"/>
        <v>0.5840413186074086</v>
      </c>
      <c r="CZ29" s="173">
        <f t="shared" si="98"/>
        <v>0.30126804360057774</v>
      </c>
      <c r="DA29" s="173">
        <f t="shared" si="98"/>
        <v>0.11469063779201359</v>
      </c>
      <c r="DB29" s="173">
        <f t="shared" si="99"/>
        <v>1</v>
      </c>
      <c r="DC29" s="173"/>
      <c r="DD29" s="178">
        <f t="shared" si="107"/>
        <v>1.0705813364184023</v>
      </c>
      <c r="DE29" s="178">
        <f t="shared" si="108"/>
        <v>1.0705813364184023</v>
      </c>
      <c r="DF29" s="178">
        <f t="shared" si="109"/>
        <v>1.0705813364184023</v>
      </c>
      <c r="DG29" s="179"/>
      <c r="DH29" s="161"/>
      <c r="DO29" s="115">
        <v>1974</v>
      </c>
      <c r="DP29" s="157">
        <f t="shared" si="63"/>
        <v>11.72766455526688</v>
      </c>
      <c r="DQ29" s="157">
        <f t="shared" si="35"/>
        <v>1.8461667466108849</v>
      </c>
      <c r="DR29" s="157">
        <f t="shared" si="36"/>
        <v>0.90890527413161726</v>
      </c>
      <c r="DS29" s="157">
        <f t="shared" si="64"/>
        <v>14.482736576009383</v>
      </c>
      <c r="DU29" s="159">
        <f t="shared" si="73"/>
        <v>0.80777359921956771</v>
      </c>
      <c r="DV29" s="159">
        <f t="shared" si="74"/>
        <v>0.12860245439158638</v>
      </c>
      <c r="DW29" s="159">
        <f t="shared" si="75"/>
        <v>6.3623946388845859E-2</v>
      </c>
      <c r="DX29" s="201">
        <f t="shared" si="76"/>
        <v>1.0669188229689153</v>
      </c>
      <c r="DY29" s="201">
        <f t="shared" si="65"/>
        <v>0.31834891627982953</v>
      </c>
    </row>
    <row r="30" spans="2:131">
      <c r="B30" s="115">
        <v>1975</v>
      </c>
      <c r="C30" s="226">
        <f>Data!BD39*Data!BY39/10</f>
        <v>1.4130285935156173</v>
      </c>
      <c r="D30" s="226">
        <f>Data!BD39*Data!BZ39/10</f>
        <v>0.42538484886664596</v>
      </c>
      <c r="E30" s="226">
        <f>Data!BD39*Data!CA39/10</f>
        <v>0.17158064760865316</v>
      </c>
      <c r="F30" s="226">
        <f>Data!BD39/10</f>
        <v>2.0100000000000002</v>
      </c>
      <c r="G30" s="158"/>
      <c r="H30" s="115">
        <v>1975</v>
      </c>
      <c r="I30" s="189">
        <f>Data!BQ39*100</f>
        <v>81.17437643551186</v>
      </c>
      <c r="J30" s="189">
        <f>Data!BR39*100</f>
        <v>81.17437643551186</v>
      </c>
      <c r="K30" s="189">
        <f>Data!BS39*100</f>
        <v>81.17437643551186</v>
      </c>
      <c r="L30" s="162"/>
      <c r="M30" s="115">
        <v>1975</v>
      </c>
      <c r="N30" s="190">
        <f>Data!BU38/Data!BU$48*100</f>
        <v>82.019127746148996</v>
      </c>
      <c r="O30" s="190">
        <f>Data!BV38/Data!BV$48*100</f>
        <v>82.019127746148996</v>
      </c>
      <c r="P30" s="190">
        <f>Data!BW38/Data!BW$48*100</f>
        <v>82.019127746148996</v>
      </c>
      <c r="Q30" s="160"/>
      <c r="R30" s="115">
        <v>1975</v>
      </c>
      <c r="S30" s="161">
        <f t="shared" si="66"/>
        <v>1.7407323044091174</v>
      </c>
      <c r="T30" s="161">
        <f t="shared" si="67"/>
        <v>0.52403833271770006</v>
      </c>
      <c r="U30" s="161">
        <f t="shared" si="68"/>
        <v>0.21137291734536898</v>
      </c>
      <c r="V30" s="161"/>
      <c r="W30" s="161"/>
      <c r="X30" s="115">
        <v>1975</v>
      </c>
      <c r="Y30" s="157">
        <f t="shared" si="39"/>
        <v>15.435115003011132</v>
      </c>
      <c r="Z30" s="157">
        <f t="shared" si="40"/>
        <v>2.483170743778921</v>
      </c>
      <c r="AA30" s="157">
        <f t="shared" si="41"/>
        <v>1.2339964096746263</v>
      </c>
      <c r="AB30" s="221">
        <f t="shared" si="42"/>
        <v>19.152282156464683</v>
      </c>
      <c r="AD30" s="115">
        <v>1975</v>
      </c>
      <c r="AE30" s="157">
        <f t="shared" si="43"/>
        <v>0.76656572898981967</v>
      </c>
      <c r="AF30" s="157">
        <f t="shared" si="44"/>
        <v>0.31730736820286731</v>
      </c>
      <c r="AG30" s="157">
        <f t="shared" si="45"/>
        <v>9.8113908782777565E-2</v>
      </c>
      <c r="AI30" s="115">
        <v>1975</v>
      </c>
      <c r="AJ30" s="157">
        <f t="shared" si="46"/>
        <v>0.62225495047582191</v>
      </c>
      <c r="AK30" s="157">
        <f t="shared" si="47"/>
        <v>0.25757227752261114</v>
      </c>
      <c r="AL30" s="157">
        <f t="shared" si="48"/>
        <v>7.964335365092659E-2</v>
      </c>
      <c r="AM30" s="157">
        <f t="shared" si="69"/>
        <v>0.95947058164935961</v>
      </c>
      <c r="AN30" s="157"/>
      <c r="AO30" s="115">
        <v>1975</v>
      </c>
      <c r="AP30" s="157">
        <f t="shared" si="49"/>
        <v>12.133971534278526</v>
      </c>
      <c r="AQ30" s="157">
        <f t="shared" si="50"/>
        <v>1.9317920814195835</v>
      </c>
      <c r="AR30" s="157">
        <f t="shared" si="51"/>
        <v>0.95572024381111897</v>
      </c>
      <c r="AS30" s="157">
        <f t="shared" si="52"/>
        <v>15.021483859509228</v>
      </c>
      <c r="AT30" s="157"/>
      <c r="AU30" s="115">
        <v>1975</v>
      </c>
      <c r="AV30" s="157">
        <f t="shared" si="70"/>
        <v>15.331314579796393</v>
      </c>
      <c r="AW30" s="157">
        <f t="shared" si="71"/>
        <v>2.5384589456229385</v>
      </c>
      <c r="AX30" s="157">
        <f t="shared" si="72"/>
        <v>1.2264238597847195</v>
      </c>
      <c r="AY30" s="157">
        <f t="shared" si="77"/>
        <v>19.096197385204054</v>
      </c>
      <c r="BA30" s="192">
        <f>Data!CR39/10</f>
        <v>6.7193208000430982</v>
      </c>
      <c r="BB30" s="192">
        <f>(Data!CR39-Data!CP39)/10</f>
        <v>5.031015695608696</v>
      </c>
      <c r="BC30" s="194">
        <v>0</v>
      </c>
      <c r="BD30" s="163">
        <f t="shared" si="80"/>
        <v>-0.78426155755819915</v>
      </c>
      <c r="BE30" s="115">
        <v>1975</v>
      </c>
      <c r="BF30" s="196">
        <f>(Data!$AZ39-100)/100</f>
        <v>9.9999999999994321E-4</v>
      </c>
      <c r="BG30" s="164">
        <f t="shared" si="81"/>
        <v>-6.87861047996563E-5</v>
      </c>
      <c r="BH30" s="164">
        <f t="shared" si="82"/>
        <v>-6.87861047996563E-5</v>
      </c>
      <c r="BI30" s="164">
        <f t="shared" si="83"/>
        <v>-6.87861047996563E-5</v>
      </c>
      <c r="BJ30" s="159"/>
      <c r="BK30" s="119">
        <v>1975</v>
      </c>
      <c r="BL30" s="165">
        <f t="shared" si="84"/>
        <v>0.28955445032252686</v>
      </c>
      <c r="BM30" s="166">
        <f t="shared" si="85"/>
        <v>5.2120247651525435</v>
      </c>
      <c r="BN30" s="166">
        <f t="shared" si="86"/>
        <v>1.0535347194714328</v>
      </c>
      <c r="BO30" s="166">
        <f t="shared" si="87"/>
        <v>0.45376131541912151</v>
      </c>
      <c r="BP30" s="167">
        <f t="shared" si="88"/>
        <v>6.7193208000430973</v>
      </c>
      <c r="BQ30" s="168">
        <f t="shared" si="89"/>
        <v>0.77567732219588537</v>
      </c>
      <c r="BR30" s="168">
        <f t="shared" si="89"/>
        <v>0.156791847096313</v>
      </c>
      <c r="BS30" s="168">
        <f t="shared" si="89"/>
        <v>6.7530830707801762E-2</v>
      </c>
      <c r="BT30" s="168">
        <f t="shared" si="89"/>
        <v>1</v>
      </c>
      <c r="BU30" s="168"/>
      <c r="BV30" s="176">
        <f t="shared" si="100"/>
        <v>1.0705037700199711</v>
      </c>
      <c r="BW30" s="176">
        <f t="shared" si="101"/>
        <v>1.0705000879862807</v>
      </c>
      <c r="BX30" s="176">
        <f t="shared" si="102"/>
        <v>1.0705019290015427</v>
      </c>
      <c r="BY30" s="201">
        <f t="shared" si="59"/>
        <v>0.35071336448655677</v>
      </c>
      <c r="BZ30" s="205">
        <f t="shared" si="78"/>
        <v>1.0705584572185596</v>
      </c>
      <c r="CA30" s="201">
        <f t="shared" si="60"/>
        <v>0.35045665802675124</v>
      </c>
      <c r="CB30" s="120">
        <v>1975</v>
      </c>
      <c r="CC30" s="169">
        <f t="shared" si="90"/>
        <v>0.28961897881098414</v>
      </c>
      <c r="CD30" s="170">
        <f t="shared" si="91"/>
        <v>5.2120122068218233</v>
      </c>
      <c r="CE30" s="170">
        <f t="shared" si="92"/>
        <v>1.053545749043578</v>
      </c>
      <c r="CF30" s="170">
        <f t="shared" si="93"/>
        <v>0.45376284417769663</v>
      </c>
      <c r="CG30" s="171">
        <f t="shared" si="94"/>
        <v>6.7193208000430982</v>
      </c>
      <c r="CH30" s="172">
        <f t="shared" si="95"/>
        <v>0.77567545320776976</v>
      </c>
      <c r="CI30" s="172">
        <f t="shared" si="96"/>
        <v>0.15679348856759759</v>
      </c>
      <c r="CJ30" s="172">
        <f t="shared" si="96"/>
        <v>6.7531058224632803E-2</v>
      </c>
      <c r="CK30" s="172">
        <f t="shared" si="96"/>
        <v>1.0000000000000002</v>
      </c>
      <c r="CL30" s="172"/>
      <c r="CM30" s="177">
        <f t="shared" si="103"/>
        <v>1.0705065578336497</v>
      </c>
      <c r="CN30" s="177">
        <f t="shared" si="104"/>
        <v>1.0705001326103865</v>
      </c>
      <c r="CO30" s="177">
        <f t="shared" si="105"/>
        <v>1.0705033452171975</v>
      </c>
      <c r="CP30" s="201">
        <f t="shared" si="61"/>
        <v>0.3506866678474454</v>
      </c>
      <c r="CQ30" s="205">
        <f t="shared" si="79"/>
        <v>1.0705598737100237</v>
      </c>
      <c r="CR30" s="201">
        <f t="shared" si="61"/>
        <v>0.35042987243684193</v>
      </c>
      <c r="CS30" s="123">
        <v>1975</v>
      </c>
      <c r="CT30" s="173">
        <f t="shared" si="106"/>
        <v>0.04</v>
      </c>
      <c r="CU30" s="174">
        <f t="shared" si="24"/>
        <v>0.83820005367569783</v>
      </c>
      <c r="CV30" s="174">
        <f t="shared" si="25"/>
        <v>0.44167381952865203</v>
      </c>
      <c r="CW30" s="174">
        <f t="shared" si="26"/>
        <v>0.16974193046374311</v>
      </c>
      <c r="CX30" s="175">
        <f t="shared" si="97"/>
        <v>1.4496158036680931</v>
      </c>
      <c r="CY30" s="173">
        <f t="shared" si="98"/>
        <v>0.57822221001918228</v>
      </c>
      <c r="CZ30" s="173">
        <f t="shared" si="98"/>
        <v>0.30468336397205736</v>
      </c>
      <c r="DA30" s="173">
        <f t="shared" si="98"/>
        <v>0.1170944260087603</v>
      </c>
      <c r="DB30" s="173">
        <f t="shared" si="99"/>
        <v>1</v>
      </c>
      <c r="DC30" s="173"/>
      <c r="DD30" s="178">
        <f t="shared" si="107"/>
        <v>1.0754911839210834</v>
      </c>
      <c r="DE30" s="178">
        <f t="shared" si="108"/>
        <v>1.0754911839210839</v>
      </c>
      <c r="DF30" s="178">
        <f t="shared" si="109"/>
        <v>1.0754911839210837</v>
      </c>
      <c r="DG30" s="179"/>
      <c r="DH30" s="161"/>
      <c r="DO30" s="115">
        <v>1975</v>
      </c>
      <c r="DP30" s="157">
        <f t="shared" si="63"/>
        <v>12.529358355798424</v>
      </c>
      <c r="DQ30" s="157">
        <f t="shared" si="35"/>
        <v>2.0156983670916011</v>
      </c>
      <c r="DR30" s="157">
        <f t="shared" si="36"/>
        <v>1.0016888907899821</v>
      </c>
      <c r="DS30" s="157">
        <f t="shared" si="64"/>
        <v>15.546745613680006</v>
      </c>
      <c r="DU30" s="159">
        <f t="shared" si="73"/>
        <v>0.80403936707206169</v>
      </c>
      <c r="DV30" s="159">
        <f t="shared" si="74"/>
        <v>0.13067386325626748</v>
      </c>
      <c r="DW30" s="159">
        <f t="shared" si="75"/>
        <v>6.5286769671670741E-2</v>
      </c>
      <c r="DX30" s="201">
        <f t="shared" si="76"/>
        <v>1.0725745195812444</v>
      </c>
      <c r="DY30" s="201">
        <f t="shared" si="65"/>
        <v>0.34145293593804793</v>
      </c>
    </row>
    <row r="31" spans="2:131">
      <c r="B31" s="115">
        <v>1976</v>
      </c>
      <c r="C31" s="226">
        <f>Data!BD40*Data!BY40/10</f>
        <v>1.5284400135415956</v>
      </c>
      <c r="D31" s="226">
        <f>Data!BD40*Data!BZ40/10</f>
        <v>0.46237717878132323</v>
      </c>
      <c r="E31" s="226">
        <f>Data!BD40*Data!CA40/10</f>
        <v>0.18917614142205891</v>
      </c>
      <c r="F31" s="226">
        <f>Data!BD40/10</f>
        <v>2.1800000000000002</v>
      </c>
      <c r="G31" s="158"/>
      <c r="H31" s="115">
        <v>1976</v>
      </c>
      <c r="I31" s="189">
        <f>Data!BQ40*100</f>
        <v>81.149315617453539</v>
      </c>
      <c r="J31" s="189">
        <f>Data!BR40*100</f>
        <v>81.149315617453539</v>
      </c>
      <c r="K31" s="189">
        <f>Data!BS40*100</f>
        <v>81.149315617453539</v>
      </c>
      <c r="L31" s="162"/>
      <c r="M31" s="115">
        <v>1976</v>
      </c>
      <c r="N31" s="190">
        <f>Data!BU39/Data!BU$48*100</f>
        <v>82.04465279267616</v>
      </c>
      <c r="O31" s="190">
        <f>Data!BV39/Data!BV$48*100</f>
        <v>82.04465279267616</v>
      </c>
      <c r="P31" s="190">
        <f>Data!BW39/Data!BW$48*100</f>
        <v>82.04465279267616</v>
      </c>
      <c r="Q31" s="160"/>
      <c r="R31" s="115">
        <v>1976</v>
      </c>
      <c r="S31" s="161">
        <f t="shared" si="66"/>
        <v>1.8834909474120811</v>
      </c>
      <c r="T31" s="161">
        <f t="shared" si="67"/>
        <v>0.56978567873698183</v>
      </c>
      <c r="U31" s="161">
        <f t="shared" si="68"/>
        <v>0.23312105589880175</v>
      </c>
      <c r="V31" s="161"/>
      <c r="W31" s="161"/>
      <c r="X31" s="115">
        <v>1976</v>
      </c>
      <c r="Y31" s="157">
        <f t="shared" si="39"/>
        <v>16.499762926587355</v>
      </c>
      <c r="Z31" s="157">
        <f t="shared" si="40"/>
        <v>2.7069484746224761</v>
      </c>
      <c r="AA31" s="157">
        <f t="shared" si="41"/>
        <v>1.3590729105635058</v>
      </c>
      <c r="AB31" s="221">
        <f t="shared" si="42"/>
        <v>20.565784311773335</v>
      </c>
      <c r="AD31" s="115">
        <v>1976</v>
      </c>
      <c r="AE31" s="157">
        <f t="shared" si="43"/>
        <v>0.81884302383585872</v>
      </c>
      <c r="AF31" s="157">
        <f t="shared" si="44"/>
        <v>0.34600794789342648</v>
      </c>
      <c r="AG31" s="157">
        <f t="shared" si="45"/>
        <v>0.10804455500992217</v>
      </c>
      <c r="AI31" s="115">
        <v>1976</v>
      </c>
      <c r="AJ31" s="157">
        <f t="shared" si="46"/>
        <v>0.66448550982406129</v>
      </c>
      <c r="AK31" s="157">
        <f t="shared" si="47"/>
        <v>0.28078308169751082</v>
      </c>
      <c r="AL31" s="157">
        <f t="shared" si="48"/>
        <v>8.7677416952474954E-2</v>
      </c>
      <c r="AM31" s="157">
        <f t="shared" si="69"/>
        <v>1.0329460084740472</v>
      </c>
      <c r="AN31" s="157"/>
      <c r="AO31" s="115">
        <v>1976</v>
      </c>
      <c r="AP31" s="157">
        <f t="shared" si="49"/>
        <v>12.957467441569193</v>
      </c>
      <c r="AQ31" s="157">
        <f t="shared" si="50"/>
        <v>2.1058731127313313</v>
      </c>
      <c r="AR31" s="157">
        <f t="shared" si="51"/>
        <v>1.0521290034296993</v>
      </c>
      <c r="AS31" s="157">
        <f t="shared" si="52"/>
        <v>16.115469557730222</v>
      </c>
      <c r="AT31" s="157"/>
      <c r="AU31" s="115">
        <v>1976</v>
      </c>
      <c r="AV31" s="157">
        <f t="shared" si="70"/>
        <v>16.376860476717173</v>
      </c>
      <c r="AW31" s="157">
        <f t="shared" si="71"/>
        <v>2.7680635831474119</v>
      </c>
      <c r="AX31" s="157">
        <f t="shared" si="72"/>
        <v>1.3505569376240272</v>
      </c>
      <c r="AY31" s="157">
        <f t="shared" si="77"/>
        <v>20.495480997488613</v>
      </c>
      <c r="BA31" s="192">
        <f>Data!CR40/10</f>
        <v>6.8426981593659235</v>
      </c>
      <c r="BB31" s="192">
        <f>(Data!CR40-Data!CP40)/10</f>
        <v>5.1233931024489676</v>
      </c>
      <c r="BC31" s="194">
        <v>0</v>
      </c>
      <c r="BD31" s="163">
        <f t="shared" si="80"/>
        <v>-0.77144857529317956</v>
      </c>
      <c r="BE31" s="115">
        <v>1976</v>
      </c>
      <c r="BF31" s="196">
        <f>(Data!$AZ40-100)/100</f>
        <v>7.9999999999999724E-3</v>
      </c>
      <c r="BG31" s="164">
        <f t="shared" si="81"/>
        <v>-8.2427858996858561E-3</v>
      </c>
      <c r="BH31" s="164">
        <f t="shared" si="82"/>
        <v>-8.2427858996858561E-3</v>
      </c>
      <c r="BI31" s="164">
        <f t="shared" si="83"/>
        <v>-8.2427858996858561E-3</v>
      </c>
      <c r="BJ31" s="159"/>
      <c r="BK31" s="119">
        <v>1976</v>
      </c>
      <c r="BL31" s="165">
        <f t="shared" si="84"/>
        <v>0.26137702494322529</v>
      </c>
      <c r="BM31" s="166">
        <f t="shared" si="85"/>
        <v>5.269440456038466</v>
      </c>
      <c r="BN31" s="166">
        <f t="shared" si="86"/>
        <v>1.098196503413897</v>
      </c>
      <c r="BO31" s="166">
        <f t="shared" si="87"/>
        <v>0.47506119991356105</v>
      </c>
      <c r="BP31" s="167">
        <f t="shared" si="88"/>
        <v>6.8426981593659244</v>
      </c>
      <c r="BQ31" s="168">
        <f t="shared" si="89"/>
        <v>0.77008225897352112</v>
      </c>
      <c r="BR31" s="168">
        <f t="shared" si="89"/>
        <v>0.16049173554597662</v>
      </c>
      <c r="BS31" s="168">
        <f t="shared" si="89"/>
        <v>6.9426005480502206E-2</v>
      </c>
      <c r="BT31" s="168">
        <f t="shared" si="89"/>
        <v>1</v>
      </c>
      <c r="BU31" s="168"/>
      <c r="BV31" s="176">
        <f t="shared" si="100"/>
        <v>1.073915727212055</v>
      </c>
      <c r="BW31" s="176">
        <f t="shared" si="101"/>
        <v>1.0739498377236616</v>
      </c>
      <c r="BX31" s="176">
        <f t="shared" si="102"/>
        <v>1.0739327823324301</v>
      </c>
      <c r="BY31" s="201">
        <f t="shared" si="59"/>
        <v>0.37664257932421558</v>
      </c>
      <c r="BZ31" s="205">
        <f t="shared" si="78"/>
        <v>1.073988183349019</v>
      </c>
      <c r="CA31" s="201">
        <f t="shared" si="60"/>
        <v>0.37638630949671897</v>
      </c>
      <c r="CB31" s="120">
        <v>1976</v>
      </c>
      <c r="CC31" s="169">
        <f t="shared" si="90"/>
        <v>0.26910788310133416</v>
      </c>
      <c r="CD31" s="170">
        <f t="shared" si="91"/>
        <v>5.267793160799692</v>
      </c>
      <c r="CE31" s="170">
        <f t="shared" si="92"/>
        <v>1.0996430044764733</v>
      </c>
      <c r="CF31" s="170">
        <f t="shared" si="93"/>
        <v>0.47526199408975872</v>
      </c>
      <c r="CG31" s="171">
        <f t="shared" si="94"/>
        <v>6.8426981593659244</v>
      </c>
      <c r="CH31" s="172">
        <f t="shared" si="95"/>
        <v>0.76984152129952044</v>
      </c>
      <c r="CI31" s="172">
        <f t="shared" si="96"/>
        <v>0.16070312892164329</v>
      </c>
      <c r="CJ31" s="172">
        <f t="shared" si="96"/>
        <v>6.9455349778836176E-2</v>
      </c>
      <c r="CK31" s="172">
        <f t="shared" si="96"/>
        <v>1</v>
      </c>
      <c r="CL31" s="172"/>
      <c r="CM31" s="177">
        <f t="shared" si="103"/>
        <v>1.0739157712530971</v>
      </c>
      <c r="CN31" s="177">
        <f t="shared" si="104"/>
        <v>1.0739554458059797</v>
      </c>
      <c r="CO31" s="177">
        <f t="shared" si="105"/>
        <v>1.0739356083463256</v>
      </c>
      <c r="CP31" s="201">
        <f t="shared" si="61"/>
        <v>0.37661489997369207</v>
      </c>
      <c r="CQ31" s="205">
        <f t="shared" si="79"/>
        <v>1.0739910419622405</v>
      </c>
      <c r="CR31" s="201">
        <f t="shared" si="61"/>
        <v>0.37635854383313888</v>
      </c>
      <c r="CS31" s="123">
        <v>1976</v>
      </c>
      <c r="CT31" s="173">
        <f t="shared" si="106"/>
        <v>0.04</v>
      </c>
      <c r="CU31" s="174">
        <f t="shared" si="24"/>
        <v>0.89536257697779575</v>
      </c>
      <c r="CV31" s="174">
        <f t="shared" si="25"/>
        <v>0.48162339500309004</v>
      </c>
      <c r="CW31" s="174">
        <f t="shared" si="26"/>
        <v>0.18692244118093418</v>
      </c>
      <c r="CX31" s="175">
        <f t="shared" si="97"/>
        <v>1.5639084131618202</v>
      </c>
      <c r="CY31" s="173">
        <f t="shared" si="98"/>
        <v>0.572515992268117</v>
      </c>
      <c r="CZ31" s="173">
        <f t="shared" si="98"/>
        <v>0.30796138120989547</v>
      </c>
      <c r="DA31" s="173">
        <f t="shared" si="98"/>
        <v>0.11952262652198739</v>
      </c>
      <c r="DB31" s="173">
        <f t="shared" si="99"/>
        <v>0.99999999999999989</v>
      </c>
      <c r="DC31" s="173"/>
      <c r="DD31" s="178">
        <f t="shared" si="107"/>
        <v>1.0788433798834987</v>
      </c>
      <c r="DE31" s="178">
        <f t="shared" si="108"/>
        <v>1.0788433798834989</v>
      </c>
      <c r="DF31" s="178">
        <f t="shared" si="109"/>
        <v>1.0788433798834987</v>
      </c>
      <c r="DG31" s="179"/>
      <c r="DH31" s="161"/>
      <c r="DO31" s="115">
        <v>1976</v>
      </c>
      <c r="DP31" s="157">
        <f t="shared" si="63"/>
        <v>13.389444693427961</v>
      </c>
      <c r="DQ31" s="157">
        <f t="shared" si="35"/>
        <v>2.1966701612732376</v>
      </c>
      <c r="DR31" s="157">
        <f t="shared" si="36"/>
        <v>1.1028783656644914</v>
      </c>
      <c r="DS31" s="157">
        <f t="shared" si="64"/>
        <v>16.688993220365692</v>
      </c>
      <c r="DU31" s="159">
        <f t="shared" si="73"/>
        <v>0.80056262200158113</v>
      </c>
      <c r="DV31" s="159">
        <f t="shared" si="74"/>
        <v>0.13251607884221914</v>
      </c>
      <c r="DW31" s="159">
        <f t="shared" si="75"/>
        <v>6.6921299156199737E-2</v>
      </c>
      <c r="DX31" s="201">
        <f t="shared" si="76"/>
        <v>1.0738962559242322</v>
      </c>
      <c r="DY31" s="201">
        <f t="shared" si="65"/>
        <v>0.36668502947820636</v>
      </c>
    </row>
    <row r="32" spans="2:131">
      <c r="B32" s="115">
        <v>1977</v>
      </c>
      <c r="C32" s="226">
        <f>Data!BD41*Data!BY41/10</f>
        <v>1.6432122240510627</v>
      </c>
      <c r="D32" s="226">
        <f>Data!BD41*Data!BZ41/10</f>
        <v>0.49952773453907834</v>
      </c>
      <c r="E32" s="226">
        <f>Data!BD41*Data!CA41/10</f>
        <v>0.20725257892077695</v>
      </c>
      <c r="F32" s="226">
        <f>Data!BD41/10</f>
        <v>2.35</v>
      </c>
      <c r="G32" s="158"/>
      <c r="H32" s="115">
        <v>1977</v>
      </c>
      <c r="I32" s="189">
        <f>Data!BQ41*100</f>
        <v>81.152633612694942</v>
      </c>
      <c r="J32" s="189">
        <f>Data!BR41*100</f>
        <v>81.152633612694942</v>
      </c>
      <c r="K32" s="189">
        <f>Data!BS41*100</f>
        <v>81.152633612694942</v>
      </c>
      <c r="L32" s="162"/>
      <c r="M32" s="115">
        <v>1977</v>
      </c>
      <c r="N32" s="190">
        <f>Data!BU40/Data!BU$48*100</f>
        <v>82.033665345910507</v>
      </c>
      <c r="O32" s="190">
        <f>Data!BV40/Data!BV$48*100</f>
        <v>82.033665345910507</v>
      </c>
      <c r="P32" s="190">
        <f>Data!BW40/Data!BW$48*100</f>
        <v>82.033665345910507</v>
      </c>
      <c r="Q32" s="160"/>
      <c r="R32" s="115">
        <v>1977</v>
      </c>
      <c r="S32" s="161">
        <f t="shared" si="66"/>
        <v>2.0248415250371004</v>
      </c>
      <c r="T32" s="161">
        <f t="shared" si="67"/>
        <v>0.61554100255464261</v>
      </c>
      <c r="U32" s="161">
        <f t="shared" si="68"/>
        <v>0.25538614052859998</v>
      </c>
      <c r="V32" s="161"/>
      <c r="W32" s="161"/>
      <c r="X32" s="115">
        <v>1977</v>
      </c>
      <c r="Y32" s="157">
        <f t="shared" si="39"/>
        <v>17.648995267169159</v>
      </c>
      <c r="Z32" s="157">
        <f t="shared" si="40"/>
        <v>2.9456496051896441</v>
      </c>
      <c r="AA32" s="157">
        <f t="shared" si="41"/>
        <v>1.4955177726258813</v>
      </c>
      <c r="AB32" s="221">
        <f t="shared" si="42"/>
        <v>22.090162644984684</v>
      </c>
      <c r="AD32" s="115">
        <v>1977</v>
      </c>
      <c r="AE32" s="157">
        <f t="shared" si="43"/>
        <v>0.87560918445529523</v>
      </c>
      <c r="AF32" s="157">
        <f t="shared" si="44"/>
        <v>0.37683987198747471</v>
      </c>
      <c r="AG32" s="157">
        <f t="shared" si="45"/>
        <v>0.11894127846622446</v>
      </c>
      <c r="AI32" s="115">
        <v>1977</v>
      </c>
      <c r="AJ32" s="157">
        <f t="shared" si="46"/>
        <v>0.71057991334011195</v>
      </c>
      <c r="AK32" s="157">
        <f t="shared" si="47"/>
        <v>0.30581548062054398</v>
      </c>
      <c r="AL32" s="157">
        <f t="shared" si="48"/>
        <v>9.6523979927950365E-2</v>
      </c>
      <c r="AM32" s="157">
        <f t="shared" si="69"/>
        <v>1.1129193738886061</v>
      </c>
      <c r="AN32" s="157"/>
      <c r="AO32" s="115">
        <v>1977</v>
      </c>
      <c r="AP32" s="157">
        <f t="shared" si="49"/>
        <v>13.856308310132183</v>
      </c>
      <c r="AQ32" s="157">
        <f t="shared" si="50"/>
        <v>2.2936161046540802</v>
      </c>
      <c r="AR32" s="157">
        <f t="shared" si="51"/>
        <v>1.1582877591354042</v>
      </c>
      <c r="AS32" s="157">
        <f t="shared" si="52"/>
        <v>17.308212173921667</v>
      </c>
      <c r="AT32" s="157"/>
      <c r="AU32" s="115">
        <v>1977</v>
      </c>
      <c r="AV32" s="157">
        <f t="shared" si="70"/>
        <v>17.512183689105903</v>
      </c>
      <c r="AW32" s="157">
        <f t="shared" si="71"/>
        <v>3.0147189758997976</v>
      </c>
      <c r="AX32" s="157">
        <f t="shared" si="72"/>
        <v>1.4867659808278058</v>
      </c>
      <c r="AY32" s="157">
        <f t="shared" si="77"/>
        <v>22.013668645833505</v>
      </c>
      <c r="BA32" s="192">
        <f>Data!CR41/10</f>
        <v>7.3931509932677599</v>
      </c>
      <c r="BB32" s="192">
        <f>(Data!CR41-Data!CP41)/10</f>
        <v>5.5355384560440317</v>
      </c>
      <c r="BC32" s="194">
        <v>0</v>
      </c>
      <c r="BD32" s="163">
        <f t="shared" si="80"/>
        <v>-0.77171473448969663</v>
      </c>
      <c r="BE32" s="115">
        <v>1977</v>
      </c>
      <c r="BF32" s="196">
        <f>(Data!$AZ41-100)/100</f>
        <v>7.9999999999999724E-3</v>
      </c>
      <c r="BG32" s="164">
        <f t="shared" si="81"/>
        <v>-7.8959449087018241E-3</v>
      </c>
      <c r="BH32" s="164">
        <f t="shared" si="82"/>
        <v>-7.8959449087018241E-3</v>
      </c>
      <c r="BI32" s="164">
        <f t="shared" si="83"/>
        <v>-7.8959449087018241E-3</v>
      </c>
      <c r="BJ32" s="159"/>
      <c r="BK32" s="119">
        <v>1977</v>
      </c>
      <c r="BL32" s="165">
        <f t="shared" si="84"/>
        <v>0.26347696323618097</v>
      </c>
      <c r="BM32" s="166">
        <f t="shared" si="85"/>
        <v>5.6659958593593611</v>
      </c>
      <c r="BN32" s="166">
        <f t="shared" si="86"/>
        <v>1.2015132402151372</v>
      </c>
      <c r="BO32" s="166">
        <f t="shared" si="87"/>
        <v>0.52564189369326297</v>
      </c>
      <c r="BP32" s="167">
        <f t="shared" si="88"/>
        <v>7.3931509932677608</v>
      </c>
      <c r="BQ32" s="168">
        <f t="shared" si="89"/>
        <v>0.76638443669266931</v>
      </c>
      <c r="BR32" s="168">
        <f t="shared" si="89"/>
        <v>0.16251707036813409</v>
      </c>
      <c r="BS32" s="168">
        <f t="shared" si="89"/>
        <v>7.1098492939196706E-2</v>
      </c>
      <c r="BT32" s="168">
        <f t="shared" si="89"/>
        <v>1</v>
      </c>
      <c r="BU32" s="168"/>
      <c r="BV32" s="176">
        <f t="shared" si="100"/>
        <v>1.0746887444757556</v>
      </c>
      <c r="BW32" s="176">
        <f t="shared" si="101"/>
        <v>1.0746856833957688</v>
      </c>
      <c r="BX32" s="176">
        <f t="shared" si="102"/>
        <v>1.0746872139346724</v>
      </c>
      <c r="BY32" s="201">
        <f t="shared" si="59"/>
        <v>0.4047729642231101</v>
      </c>
      <c r="BZ32" s="205">
        <f t="shared" si="78"/>
        <v>1.0747351438403152</v>
      </c>
      <c r="CA32" s="201">
        <f t="shared" si="60"/>
        <v>0.40451559447648167</v>
      </c>
      <c r="CB32" s="120">
        <v>1977</v>
      </c>
      <c r="CC32" s="169">
        <f t="shared" si="90"/>
        <v>0.27088101273630821</v>
      </c>
      <c r="CD32" s="170">
        <f t="shared" si="91"/>
        <v>5.6642818552836367</v>
      </c>
      <c r="CE32" s="170">
        <f t="shared" si="92"/>
        <v>1.2030177613049344</v>
      </c>
      <c r="CF32" s="170">
        <f t="shared" si="93"/>
        <v>0.52585137667918913</v>
      </c>
      <c r="CG32" s="171">
        <f t="shared" si="94"/>
        <v>7.3931509932677608</v>
      </c>
      <c r="CH32" s="172">
        <f t="shared" si="95"/>
        <v>0.76615259994575513</v>
      </c>
      <c r="CI32" s="172">
        <f t="shared" si="96"/>
        <v>0.1627205723784633</v>
      </c>
      <c r="CJ32" s="172">
        <f t="shared" si="96"/>
        <v>7.1126827675781532E-2</v>
      </c>
      <c r="CK32" s="172">
        <f t="shared" si="96"/>
        <v>1</v>
      </c>
      <c r="CL32" s="172"/>
      <c r="CM32" s="177">
        <f t="shared" si="103"/>
        <v>1.0746938516125879</v>
      </c>
      <c r="CN32" s="177">
        <f t="shared" si="104"/>
        <v>1.0746905523531727</v>
      </c>
      <c r="CO32" s="177">
        <f t="shared" si="105"/>
        <v>1.0746922019816143</v>
      </c>
      <c r="CP32" s="201">
        <f t="shared" si="61"/>
        <v>0.40474509615181253</v>
      </c>
      <c r="CQ32" s="205">
        <f t="shared" si="79"/>
        <v>1.074740157005498</v>
      </c>
      <c r="CR32" s="201">
        <f t="shared" si="61"/>
        <v>0.4044876404895883</v>
      </c>
      <c r="CS32" s="123">
        <v>1977</v>
      </c>
      <c r="CT32" s="173">
        <f t="shared" si="106"/>
        <v>0.04</v>
      </c>
      <c r="CU32" s="174">
        <f t="shared" si="24"/>
        <v>0.95743344328286484</v>
      </c>
      <c r="CV32" s="174">
        <f t="shared" si="25"/>
        <v>0.52453968073311263</v>
      </c>
      <c r="CW32" s="174">
        <f t="shared" si="26"/>
        <v>0.20577431343991581</v>
      </c>
      <c r="CX32" s="175">
        <f t="shared" si="97"/>
        <v>1.6877474374558932</v>
      </c>
      <c r="CY32" s="173">
        <f t="shared" si="98"/>
        <v>0.5672847856466593</v>
      </c>
      <c r="CZ32" s="173">
        <f t="shared" si="98"/>
        <v>0.3107927579044662</v>
      </c>
      <c r="DA32" s="173">
        <f t="shared" si="98"/>
        <v>0.12192245644887457</v>
      </c>
      <c r="DB32" s="173">
        <f t="shared" si="99"/>
        <v>1</v>
      </c>
      <c r="DC32" s="173"/>
      <c r="DD32" s="178">
        <f t="shared" si="107"/>
        <v>1.0791855988828032</v>
      </c>
      <c r="DE32" s="178">
        <f t="shared" si="108"/>
        <v>1.0791855988828032</v>
      </c>
      <c r="DF32" s="178">
        <f t="shared" si="109"/>
        <v>1.0791855988828032</v>
      </c>
      <c r="DG32" s="179"/>
      <c r="DH32" s="161"/>
      <c r="DO32" s="115">
        <v>1977</v>
      </c>
      <c r="DP32" s="157">
        <f t="shared" si="63"/>
        <v>14.322624465487658</v>
      </c>
      <c r="DQ32" s="157">
        <f t="shared" si="35"/>
        <v>2.3904722316133471</v>
      </c>
      <c r="DR32" s="157">
        <f t="shared" si="36"/>
        <v>1.2136520586318176</v>
      </c>
      <c r="DS32" s="157">
        <f t="shared" si="64"/>
        <v>17.926748755732824</v>
      </c>
      <c r="DU32" s="159">
        <f t="shared" si="73"/>
        <v>0.79676769410359727</v>
      </c>
      <c r="DV32" s="159">
        <f t="shared" si="74"/>
        <v>0.13459200035838725</v>
      </c>
      <c r="DW32" s="159">
        <f t="shared" si="75"/>
        <v>6.8640305538015409E-2</v>
      </c>
      <c r="DX32" s="201">
        <f t="shared" si="76"/>
        <v>1.074214236340755</v>
      </c>
      <c r="DY32" s="201">
        <f t="shared" si="65"/>
        <v>0.3938982789185187</v>
      </c>
    </row>
    <row r="33" spans="2:131">
      <c r="B33" s="115">
        <v>1978</v>
      </c>
      <c r="C33" s="226">
        <f>Data!BD42*Data!BY42/10</f>
        <v>1.875896291812861</v>
      </c>
      <c r="D33" s="226">
        <f>Data!BD42*Data!BZ42/10</f>
        <v>0.57305167794300038</v>
      </c>
      <c r="E33" s="226">
        <f>Data!BD42*Data!CA42/10</f>
        <v>0.24104317169917916</v>
      </c>
      <c r="F33" s="226">
        <f>Data!BD42/10</f>
        <v>2.69</v>
      </c>
      <c r="G33" s="158"/>
      <c r="H33" s="115">
        <v>1978</v>
      </c>
      <c r="I33" s="189">
        <f>Data!BQ42*100</f>
        <v>78.231001018323752</v>
      </c>
      <c r="J33" s="189">
        <f>Data!BR42*100</f>
        <v>78.231001018323752</v>
      </c>
      <c r="K33" s="189">
        <f>Data!BS42*100</f>
        <v>78.231001018323752</v>
      </c>
      <c r="L33" s="162"/>
      <c r="M33" s="115">
        <v>1978</v>
      </c>
      <c r="N33" s="190">
        <f>Data!BU41/Data!BU$48*100</f>
        <v>80.558666806660511</v>
      </c>
      <c r="O33" s="190">
        <f>Data!BV41/Data!BV$48*100</f>
        <v>80.558666806660511</v>
      </c>
      <c r="P33" s="190">
        <f>Data!BW41/Data!BW$48*100</f>
        <v>80.558666806660511</v>
      </c>
      <c r="Q33" s="160"/>
      <c r="R33" s="115">
        <v>1978</v>
      </c>
      <c r="S33" s="161">
        <f t="shared" si="66"/>
        <v>2.397893760011427</v>
      </c>
      <c r="T33" s="161">
        <f t="shared" si="67"/>
        <v>0.73251226557714211</v>
      </c>
      <c r="U33" s="161">
        <f t="shared" si="68"/>
        <v>0.30811720233864903</v>
      </c>
      <c r="V33" s="161"/>
      <c r="W33" s="161"/>
      <c r="X33" s="115">
        <v>1978</v>
      </c>
      <c r="Y33" s="157">
        <f t="shared" si="39"/>
        <v>19.104491919821843</v>
      </c>
      <c r="Z33" s="157">
        <f t="shared" si="40"/>
        <v>3.2641736535195092</v>
      </c>
      <c r="AA33" s="157">
        <f t="shared" si="41"/>
        <v>1.6716688650609137</v>
      </c>
      <c r="AB33" s="221">
        <f t="shared" si="42"/>
        <v>24.040334438402265</v>
      </c>
      <c r="AD33" s="115">
        <v>1978</v>
      </c>
      <c r="AE33" s="157">
        <f t="shared" si="43"/>
        <v>0.94239710735874371</v>
      </c>
      <c r="AF33" s="157">
        <f t="shared" si="44"/>
        <v>0.41398821724727691</v>
      </c>
      <c r="AG33" s="157">
        <f t="shared" si="45"/>
        <v>0.13196610990361646</v>
      </c>
      <c r="AI33" s="115">
        <v>1978</v>
      </c>
      <c r="AJ33" s="157">
        <f t="shared" si="46"/>
        <v>0.73724669065447246</v>
      </c>
      <c r="AK33" s="157">
        <f t="shared" si="47"/>
        <v>0.32386712645045757</v>
      </c>
      <c r="AL33" s="157">
        <f t="shared" si="48"/>
        <v>0.10323840878254043</v>
      </c>
      <c r="AM33" s="157">
        <f t="shared" si="69"/>
        <v>1.1643522258874706</v>
      </c>
      <c r="AN33" s="157"/>
      <c r="AO33" s="115">
        <v>1978</v>
      </c>
      <c r="AP33" s="157">
        <f t="shared" si="49"/>
        <v>14.37631046776221</v>
      </c>
      <c r="AQ33" s="157">
        <f t="shared" si="50"/>
        <v>2.4290034483784315</v>
      </c>
      <c r="AR33" s="157">
        <f t="shared" si="51"/>
        <v>1.2388609053904853</v>
      </c>
      <c r="AS33" s="157">
        <f t="shared" si="52"/>
        <v>18.044174821531126</v>
      </c>
      <c r="AT33" s="157"/>
      <c r="AU33" s="115">
        <v>1978</v>
      </c>
      <c r="AV33" s="157">
        <f t="shared" si="70"/>
        <v>18.847942147174873</v>
      </c>
      <c r="AW33" s="157">
        <f t="shared" si="71"/>
        <v>3.3119057379782153</v>
      </c>
      <c r="AX33" s="157">
        <f t="shared" si="72"/>
        <v>1.6495763737952058</v>
      </c>
      <c r="AY33" s="157">
        <f t="shared" si="77"/>
        <v>23.809424258948294</v>
      </c>
      <c r="BA33" s="192">
        <f>Data!CR42/10</f>
        <v>8.5053314491264125</v>
      </c>
      <c r="BB33" s="192">
        <f>(Data!CR42-Data!CP42)/10</f>
        <v>6.7931355457049687</v>
      </c>
      <c r="BC33" s="194">
        <v>0</v>
      </c>
      <c r="BD33" s="163">
        <f t="shared" si="80"/>
        <v>-0.78425078622012967</v>
      </c>
      <c r="BE33" s="115">
        <v>1978</v>
      </c>
      <c r="BF33" s="196">
        <f>(Data!$AZ42-100)/100</f>
        <v>5.0000000000000001E-3</v>
      </c>
      <c r="BG33" s="164">
        <f t="shared" si="81"/>
        <v>-4.0797709295085971E-2</v>
      </c>
      <c r="BH33" s="164">
        <f t="shared" si="82"/>
        <v>-4.0797709295085971E-2</v>
      </c>
      <c r="BI33" s="164">
        <f t="shared" si="83"/>
        <v>-4.0797709295085971E-2</v>
      </c>
      <c r="BJ33" s="159"/>
      <c r="BK33" s="119">
        <v>1978</v>
      </c>
      <c r="BL33" s="165">
        <f t="shared" si="84"/>
        <v>0.25468974917591281</v>
      </c>
      <c r="BM33" s="166">
        <f t="shared" si="85"/>
        <v>6.5056463865423613</v>
      </c>
      <c r="BN33" s="166">
        <f t="shared" si="86"/>
        <v>1.3826036807967275</v>
      </c>
      <c r="BO33" s="166">
        <f t="shared" si="87"/>
        <v>0.61708138178732452</v>
      </c>
      <c r="BP33" s="167">
        <f t="shared" si="88"/>
        <v>8.5053314491264125</v>
      </c>
      <c r="BQ33" s="168">
        <f t="shared" si="89"/>
        <v>0.76489040144467968</v>
      </c>
      <c r="BR33" s="168">
        <f t="shared" si="89"/>
        <v>0.16255729586396489</v>
      </c>
      <c r="BS33" s="168">
        <f t="shared" si="89"/>
        <v>7.2552302691355472E-2</v>
      </c>
      <c r="BT33" s="168">
        <f t="shared" si="89"/>
        <v>1</v>
      </c>
      <c r="BU33" s="168"/>
      <c r="BV33" s="176">
        <f t="shared" si="100"/>
        <v>1.082263146098059</v>
      </c>
      <c r="BW33" s="176">
        <f t="shared" si="101"/>
        <v>1.0821989601965993</v>
      </c>
      <c r="BX33" s="176">
        <f t="shared" si="102"/>
        <v>1.08223105267148</v>
      </c>
      <c r="BY33" s="201">
        <f t="shared" si="59"/>
        <v>0.43805787116413175</v>
      </c>
      <c r="BZ33" s="205">
        <f t="shared" si="78"/>
        <v>1.0822877500425814</v>
      </c>
      <c r="CA33" s="201">
        <f t="shared" si="60"/>
        <v>0.43780227260308863</v>
      </c>
      <c r="CB33" s="120">
        <v>1978</v>
      </c>
      <c r="CC33" s="169">
        <f t="shared" si="90"/>
        <v>0.29293715198338066</v>
      </c>
      <c r="CD33" s="170">
        <f t="shared" si="91"/>
        <v>6.4959778987031722</v>
      </c>
      <c r="CE33" s="170">
        <f t="shared" si="92"/>
        <v>1.391089294026872</v>
      </c>
      <c r="CF33" s="170">
        <f t="shared" si="93"/>
        <v>0.61826425639636795</v>
      </c>
      <c r="CG33" s="171">
        <f t="shared" si="94"/>
        <v>8.5053314491264125</v>
      </c>
      <c r="CH33" s="172">
        <f t="shared" si="95"/>
        <v>0.76375364529390299</v>
      </c>
      <c r="CI33" s="172">
        <f t="shared" si="96"/>
        <v>0.16355497752762493</v>
      </c>
      <c r="CJ33" s="172">
        <f t="shared" si="96"/>
        <v>7.2691377178472003E-2</v>
      </c>
      <c r="CK33" s="172">
        <f t="shared" si="96"/>
        <v>1</v>
      </c>
      <c r="CL33" s="172"/>
      <c r="CM33" s="177">
        <f t="shared" si="103"/>
        <v>1.0822686263071866</v>
      </c>
      <c r="CN33" s="177">
        <f t="shared" si="104"/>
        <v>1.0822255332269903</v>
      </c>
      <c r="CO33" s="177">
        <f t="shared" si="105"/>
        <v>1.0822470795526027</v>
      </c>
      <c r="CP33" s="201">
        <f t="shared" si="61"/>
        <v>0.43803419827353646</v>
      </c>
      <c r="CQ33" s="205">
        <f t="shared" si="79"/>
        <v>1.0823039263709937</v>
      </c>
      <c r="CR33" s="201">
        <f t="shared" si="61"/>
        <v>0.43777856147042032</v>
      </c>
      <c r="CS33" s="123">
        <v>1978</v>
      </c>
      <c r="CT33" s="173">
        <f t="shared" si="106"/>
        <v>0.04</v>
      </c>
      <c r="CU33" s="174">
        <f t="shared" si="24"/>
        <v>1.0304625893109967</v>
      </c>
      <c r="CV33" s="174">
        <f t="shared" si="25"/>
        <v>0.57624806567542508</v>
      </c>
      <c r="CW33" s="174">
        <f t="shared" si="26"/>
        <v>0.22830791809980736</v>
      </c>
      <c r="CX33" s="175">
        <f t="shared" si="97"/>
        <v>1.835018573086229</v>
      </c>
      <c r="CY33" s="173">
        <f t="shared" si="98"/>
        <v>0.56155431036205339</v>
      </c>
      <c r="CZ33" s="173">
        <f t="shared" si="98"/>
        <v>0.31402846495785669</v>
      </c>
      <c r="DA33" s="173">
        <f t="shared" si="98"/>
        <v>0.12441722468008992</v>
      </c>
      <c r="DB33" s="173">
        <f t="shared" si="99"/>
        <v>1</v>
      </c>
      <c r="DC33" s="173"/>
      <c r="DD33" s="178">
        <f t="shared" si="107"/>
        <v>1.0872589893262301</v>
      </c>
      <c r="DE33" s="178">
        <f t="shared" si="108"/>
        <v>1.0872589893262299</v>
      </c>
      <c r="DF33" s="178">
        <f t="shared" si="109"/>
        <v>1.0872589893262301</v>
      </c>
      <c r="DG33" s="179"/>
      <c r="DH33" s="161"/>
      <c r="DO33" s="115">
        <v>1978</v>
      </c>
      <c r="DP33" s="157">
        <f t="shared" si="63"/>
        <v>14.945635268341405</v>
      </c>
      <c r="DQ33" s="157">
        <f t="shared" si="35"/>
        <v>2.5535957241247029</v>
      </c>
      <c r="DR33" s="157">
        <f t="shared" si="36"/>
        <v>1.3077632868488045</v>
      </c>
      <c r="DS33" s="157">
        <f t="shared" si="64"/>
        <v>18.806994279314914</v>
      </c>
      <c r="DU33" s="159">
        <f t="shared" si="73"/>
        <v>0.7929281585482586</v>
      </c>
      <c r="DV33" s="159">
        <f t="shared" si="74"/>
        <v>0.13666523423596869</v>
      </c>
      <c r="DW33" s="159">
        <f t="shared" si="75"/>
        <v>7.0406607215772674E-2</v>
      </c>
      <c r="DX33" s="201">
        <f t="shared" si="76"/>
        <v>1.0883986466652826</v>
      </c>
      <c r="DY33" s="201">
        <f t="shared" si="65"/>
        <v>0.42871835369869976</v>
      </c>
    </row>
    <row r="34" spans="2:131">
      <c r="B34" s="115">
        <v>1979</v>
      </c>
      <c r="C34" s="226">
        <f>Data!BD43*Data!BY43/10</f>
        <v>1.9890704785310505</v>
      </c>
      <c r="D34" s="226">
        <f>Data!BD43*Data!BZ43/10</f>
        <v>0.61059779830845007</v>
      </c>
      <c r="E34" s="226">
        <f>Data!BD43*Data!CA43/10</f>
        <v>0.26032196841117794</v>
      </c>
      <c r="F34" s="226">
        <f>Data!BD43/10</f>
        <v>2.8600000000000003</v>
      </c>
      <c r="H34" s="115">
        <v>1979</v>
      </c>
      <c r="I34" s="189">
        <f>Data!BQ43*100</f>
        <v>79.354543879466334</v>
      </c>
      <c r="J34" s="189">
        <f>Data!BR43*100</f>
        <v>79.354543879466334</v>
      </c>
      <c r="K34" s="189">
        <f>Data!BS43*100</f>
        <v>79.354543879466334</v>
      </c>
      <c r="M34" s="115">
        <v>1979</v>
      </c>
      <c r="N34" s="190">
        <f>Data!BU42/Data!BU$48*100</f>
        <v>79.687028654506108</v>
      </c>
      <c r="O34" s="190">
        <f>Data!BV42/Data!BV$48*100</f>
        <v>79.687028654506108</v>
      </c>
      <c r="P34" s="190">
        <f>Data!BW42/Data!BW$48*100</f>
        <v>79.687028654506108</v>
      </c>
      <c r="R34" s="115">
        <v>1979</v>
      </c>
      <c r="S34" s="161">
        <f t="shared" si="66"/>
        <v>2.5065615417716987</v>
      </c>
      <c r="T34" s="161">
        <f t="shared" si="67"/>
        <v>0.76945536885184906</v>
      </c>
      <c r="U34" s="161">
        <f t="shared" si="68"/>
        <v>0.32804922778787277</v>
      </c>
      <c r="X34" s="115">
        <v>1979</v>
      </c>
      <c r="Y34" s="157">
        <f t="shared" ref="Y34:Y85" si="110">Y33+S34-DJ$6*(S34/2+Y33)</f>
        <v>20.593164827058157</v>
      </c>
      <c r="Z34" s="157">
        <f t="shared" ref="Z34:Z85" si="111">Z33+T34-DK$6*(T34/2+Z33)</f>
        <v>3.5775163551281794</v>
      </c>
      <c r="AA34" s="157">
        <f t="shared" ref="AA34:AA85" si="112">AA33+U34-DL$6*(U34/2+AA33)</f>
        <v>1.8528626145323985</v>
      </c>
      <c r="AB34" s="221">
        <f t="shared" si="42"/>
        <v>26.023543796718734</v>
      </c>
      <c r="AD34" s="115">
        <v>1979</v>
      </c>
      <c r="AE34" s="157">
        <f t="shared" ref="AE34:AE85" si="113">DJ$6*(S34/2+Y33)</f>
        <v>1.0178886345353846</v>
      </c>
      <c r="AF34" s="157">
        <f t="shared" ref="AF34:AF85" si="114">DK$6*(T34/2+Z33)</f>
        <v>0.45611266724317923</v>
      </c>
      <c r="AG34" s="157">
        <f t="shared" ref="AG34:AG85" si="115">DL$6*(U34/2+AA33)</f>
        <v>0.14685547831638801</v>
      </c>
      <c r="AI34" s="115">
        <v>1979</v>
      </c>
      <c r="AJ34" s="157">
        <f t="shared" ref="AJ34:AJ85" si="116">AE34*I34/100</f>
        <v>0.80774088313648251</v>
      </c>
      <c r="AK34" s="157">
        <f t="shared" ref="AK34:AK85" si="117">AF34*J34/100</f>
        <v>0.36194612666729292</v>
      </c>
      <c r="AL34" s="157">
        <f t="shared" ref="AL34:AL85" si="118">AG34*K34/100</f>
        <v>0.1165364949799783</v>
      </c>
      <c r="AM34" s="157">
        <f t="shared" ref="AM34:AM85" si="119">AJ34+AK34+AL34</f>
        <v>1.2862235047837538</v>
      </c>
      <c r="AO34" s="115">
        <v>1979</v>
      </c>
      <c r="AP34" s="157">
        <f t="shared" ref="AP34:AP85" si="120">((Y34+Y33)/2)*I34/100</f>
        <v>15.750947221161409</v>
      </c>
      <c r="AQ34" s="157">
        <f t="shared" ref="AQ34:AQ85" si="121">((Z34+Z33)/2)*J34/100</f>
        <v>2.7145959500046968</v>
      </c>
      <c r="AR34" s="157">
        <f t="shared" ref="AR34:AR85" si="122">((AA34+AA33)/2)*K34/100</f>
        <v>1.3984379397597393</v>
      </c>
      <c r="AS34" s="157">
        <f t="shared" ref="AS34:AS85" si="123">AP34+AQ34+AR34</f>
        <v>19.863981110925845</v>
      </c>
      <c r="AU34" s="115">
        <v>1979</v>
      </c>
      <c r="AV34" s="157">
        <f t="shared" ref="AV34:AV85" si="124">Y33+S34/2</f>
        <v>20.357772690707691</v>
      </c>
      <c r="AW34" s="157">
        <f t="shared" ref="AW34:AW85" si="125">Z33+T34/2</f>
        <v>3.6489013379454338</v>
      </c>
      <c r="AX34" s="157">
        <f t="shared" ref="AX34:AX85" si="126">AA33+U34/2</f>
        <v>1.83569347895485</v>
      </c>
      <c r="AY34" s="157">
        <f t="shared" ref="AY34:AY85" si="127">AV34+AW34+AX34</f>
        <v>25.842367507607975</v>
      </c>
      <c r="BA34" s="192">
        <f>Data!CR43/10</f>
        <v>9.4956034482758618</v>
      </c>
      <c r="BB34" s="192">
        <f>(Data!CR43-Data!CP43)/10</f>
        <v>7.5381851965126643</v>
      </c>
      <c r="BC34" s="194">
        <v>0</v>
      </c>
      <c r="BE34" s="115">
        <v>1979</v>
      </c>
      <c r="BF34" s="196">
        <f>(Data!$AZ43-100)/100</f>
        <v>2.5000000000000001E-2</v>
      </c>
      <c r="BG34" s="164">
        <f t="shared" si="81"/>
        <v>-1.0378670965161541E-2</v>
      </c>
      <c r="BH34" s="164">
        <f t="shared" si="82"/>
        <v>-1.0378670965161541E-2</v>
      </c>
      <c r="BI34" s="164">
        <f t="shared" si="83"/>
        <v>-1.0378670965161541E-2</v>
      </c>
      <c r="BK34" s="117">
        <v>1979</v>
      </c>
      <c r="BL34" s="165">
        <f t="shared" ref="BL34:BL85" si="128">(($BA34+$BC34)/(1+$BF34)-($DJ$6*(1+BG34)-BG34)*$AV34-($DK$6*(1+BH34)-BH34)*$AW34-($DL$6*(1+BI34)-BI34)*$AX34)/$AY34</f>
        <v>0.28603259712100698</v>
      </c>
      <c r="BM34" s="166">
        <f t="shared" ref="BM34:BM85" si="129">(1+$BF34)*($BL34+DJ$6*(1+BG34)-BG34)*AV34</f>
        <v>7.2176374600305264</v>
      </c>
      <c r="BN34" s="166">
        <f t="shared" ref="BN34:BN85" si="130">(1+$BF34)*($BL34+DK$6*(1+BH34)-BH34)*AW34</f>
        <v>1.5712781540647567</v>
      </c>
      <c r="BO34" s="166">
        <f t="shared" ref="BO34:BO85" si="131">(1+$BF34)*($BL34+DL$6*(1+BI34)-BI34)*AX34</f>
        <v>0.70668783418057879</v>
      </c>
      <c r="BP34" s="167">
        <f t="shared" ref="BP34:BP85" si="132">BM34+BN34+BO34</f>
        <v>9.4956034482758618</v>
      </c>
      <c r="BQ34" s="168">
        <f t="shared" ref="BQ34:BQ85" si="133">BM34/$BP34</f>
        <v>0.76010308342657773</v>
      </c>
      <c r="BR34" s="168">
        <f t="shared" ref="BR34:BR85" si="134">BN34/$BP34</f>
        <v>0.16547428108426929</v>
      </c>
      <c r="BS34" s="168">
        <f t="shared" ref="BS34:BS85" si="135">BO34/$BP34</f>
        <v>7.4422635489152997E-2</v>
      </c>
      <c r="BT34" s="168">
        <f t="shared" ref="BT34:BT85" si="136">BP34/$BP34</f>
        <v>1</v>
      </c>
      <c r="BU34" s="168"/>
      <c r="BV34" s="176">
        <f t="shared" si="100"/>
        <v>1.085998730617056</v>
      </c>
      <c r="BW34" s="176">
        <f t="shared" si="101"/>
        <v>1.0860132246187564</v>
      </c>
      <c r="BX34" s="176">
        <f t="shared" si="102"/>
        <v>1.0860059775937263</v>
      </c>
      <c r="BY34" s="201">
        <f t="shared" si="59"/>
        <v>0.47573346661622951</v>
      </c>
      <c r="BZ34" s="205">
        <f t="shared" si="78"/>
        <v>1.0860609024019503</v>
      </c>
      <c r="CA34" s="201">
        <f t="shared" si="60"/>
        <v>0.47547993125693505</v>
      </c>
      <c r="CB34" s="120">
        <v>1979</v>
      </c>
      <c r="CC34" s="169">
        <f t="shared" si="90"/>
        <v>0.29576030840930051</v>
      </c>
      <c r="CD34" s="170">
        <f t="shared" ref="CD34:CD85" si="137">(1+$BF34)*($CC34+DJ$6)*AV34</f>
        <v>7.2148825081671646</v>
      </c>
      <c r="CE34" s="170">
        <f t="shared" ref="CE34:CE85" si="138">(1+$BF34)*($CC34+DK$6)*AW34</f>
        <v>1.5736956736167556</v>
      </c>
      <c r="CF34" s="170">
        <f t="shared" ref="CF34:CF85" si="139">(1+$BF34)*($CC34+DL$6)*AX34</f>
        <v>0.70702526649194164</v>
      </c>
      <c r="CG34" s="171">
        <f t="shared" ref="CG34:CG85" si="140">CD34+CE34+CF34</f>
        <v>9.4956034482758618</v>
      </c>
      <c r="CH34" s="172">
        <f t="shared" ref="CH34:CH85" si="141">CD34/$BP34</f>
        <v>0.75981295422327133</v>
      </c>
      <c r="CI34" s="172">
        <f t="shared" ref="CI34:CI85" si="142">CE34/$BP34</f>
        <v>0.16572887465119399</v>
      </c>
      <c r="CJ34" s="172">
        <f t="shared" ref="CJ34:CJ85" si="143">CF34/$BP34</f>
        <v>7.4458171125534711E-2</v>
      </c>
      <c r="CK34" s="172">
        <f t="shared" ref="CK34:CK85" si="144">CG34/$BP34</f>
        <v>1</v>
      </c>
      <c r="CL34" s="172"/>
      <c r="CM34" s="177">
        <f t="shared" ref="CM34:CM85" si="145">CH33*($AV34/$AV33)+CI33*($AW34/$AW33)+CJ33*($AX34/$AX33)</f>
        <v>1.0860248780571191</v>
      </c>
      <c r="CN34" s="177">
        <f t="shared" ref="CN34:CN85" si="146">1/(CH34*$AV33/$AV34+CI34*$AW33/$AW34+CJ34*$AX33/$AX34)</f>
        <v>1.086019827767511</v>
      </c>
      <c r="CO34" s="177">
        <f t="shared" ref="CO34:CO85" si="147">(CM34*CN34)^0.5</f>
        <v>1.0860223529093795</v>
      </c>
      <c r="CP34" s="201">
        <f t="shared" si="61"/>
        <v>0.47571493066379972</v>
      </c>
      <c r="CQ34" s="205">
        <f t="shared" si="79"/>
        <v>1.0860773130922596</v>
      </c>
      <c r="CR34" s="201">
        <f t="shared" si="61"/>
        <v>0.47546136377118869</v>
      </c>
      <c r="CS34" s="122">
        <v>1979</v>
      </c>
      <c r="CT34" s="173">
        <f t="shared" si="106"/>
        <v>0.04</v>
      </c>
      <c r="CU34" s="174">
        <f t="shared" si="24"/>
        <v>1.1130086773221413</v>
      </c>
      <c r="CV34" s="174">
        <f t="shared" si="25"/>
        <v>0.63488290554885285</v>
      </c>
      <c r="CW34" s="174">
        <f t="shared" si="26"/>
        <v>0.25406726424271997</v>
      </c>
      <c r="CX34" s="175">
        <f t="shared" ref="CX34:CX85" si="148">CU34+CV34+CW34</f>
        <v>2.0019588471137144</v>
      </c>
      <c r="CY34" s="173">
        <f t="shared" ref="CY34:CY85" si="149">CU34/$CX34</f>
        <v>0.55595981851814791</v>
      </c>
      <c r="CZ34" s="173">
        <f t="shared" ref="CZ34:CZ85" si="150">CV34/$CX34</f>
        <v>0.31713084735192387</v>
      </c>
      <c r="DA34" s="173">
        <f t="shared" ref="DA34:DA85" si="151">CW34/$CX34</f>
        <v>0.12690933412992808</v>
      </c>
      <c r="DB34" s="173">
        <f t="shared" ref="DB34:DB85" si="152">CY34+CZ34+DA34</f>
        <v>0.99999999999999989</v>
      </c>
      <c r="DC34" s="173"/>
      <c r="DD34" s="178">
        <f t="shared" ref="DD34:DD85" si="153">CY33*($AV34/$AV33)+CZ33*($AW34/$AW33)+DA33*($AX34/$AX33)</f>
        <v>1.090974705365906</v>
      </c>
      <c r="DE34" s="178">
        <f t="shared" ref="DE34:DE85" si="154">1/(CY34*$AV33/$AV34+CZ34*$AW33/$AW34+DA34*$AX33/$AX34)</f>
        <v>1.090974705365906</v>
      </c>
      <c r="DF34" s="178">
        <f t="shared" ref="DF34:DF85" si="155">(DD34*DE34)^0.5</f>
        <v>1.090974705365906</v>
      </c>
      <c r="DO34" s="115">
        <v>1979</v>
      </c>
      <c r="DP34" s="157">
        <f t="shared" si="63"/>
        <v>16.341612018858694</v>
      </c>
      <c r="DQ34" s="157">
        <f t="shared" si="35"/>
        <v>2.838921785825276</v>
      </c>
      <c r="DR34" s="157">
        <f t="shared" si="36"/>
        <v>1.4703306764753392</v>
      </c>
      <c r="DS34" s="157">
        <f t="shared" si="64"/>
        <v>20.650864481159307</v>
      </c>
      <c r="DU34" s="159">
        <f t="shared" si="73"/>
        <v>0.78838023228972298</v>
      </c>
      <c r="DV34" s="159">
        <f t="shared" si="74"/>
        <v>0.13927898427157928</v>
      </c>
      <c r="DW34" s="159">
        <f t="shared" si="75"/>
        <v>7.2340783438697945E-2</v>
      </c>
      <c r="DX34" s="201">
        <f t="shared" si="76"/>
        <v>1.0826024762982938</v>
      </c>
      <c r="DY34" s="201">
        <f t="shared" si="65"/>
        <v>0.46413155134874012</v>
      </c>
    </row>
    <row r="35" spans="2:131">
      <c r="B35" s="115">
        <v>1980</v>
      </c>
      <c r="C35" s="226">
        <f>Data!BD44*Data!BY44/10</f>
        <v>2.635676809169758</v>
      </c>
      <c r="D35" s="226">
        <f>Data!BD44*Data!BZ44/10</f>
        <v>0.81305219444373411</v>
      </c>
      <c r="E35" s="226">
        <f>Data!BD44*Data!CA44/10</f>
        <v>0.35125758860470568</v>
      </c>
      <c r="F35" s="226">
        <f>Data!BD44/10</f>
        <v>3.8</v>
      </c>
      <c r="H35" s="115">
        <v>1980</v>
      </c>
      <c r="I35" s="189">
        <f>Data!BQ44*100</f>
        <v>79.845760205868331</v>
      </c>
      <c r="J35" s="189">
        <f>Data!BR44*100</f>
        <v>79.845760205868331</v>
      </c>
      <c r="K35" s="189">
        <f>Data!BS44*100</f>
        <v>79.845760205868331</v>
      </c>
      <c r="M35" s="115">
        <v>1980</v>
      </c>
      <c r="N35" s="190">
        <f>Data!BU43/Data!BU$48*100</f>
        <v>80.505892947346751</v>
      </c>
      <c r="O35" s="190">
        <f>Data!BV43/Data!BV$48*100</f>
        <v>80.505892947346751</v>
      </c>
      <c r="P35" s="190">
        <f>Data!BW43/Data!BW$48*100</f>
        <v>80.505892947346751</v>
      </c>
      <c r="R35" s="115">
        <v>1980</v>
      </c>
      <c r="S35" s="161">
        <f t="shared" si="66"/>
        <v>3.3009602543380216</v>
      </c>
      <c r="T35" s="161">
        <f t="shared" si="67"/>
        <v>1.0182784813463122</v>
      </c>
      <c r="U35" s="161">
        <f t="shared" si="68"/>
        <v>0.43992015067431184</v>
      </c>
      <c r="X35" s="115">
        <v>1980</v>
      </c>
      <c r="Y35" s="157">
        <f t="shared" si="110"/>
        <v>22.78194283368482</v>
      </c>
      <c r="Z35" s="157">
        <f t="shared" si="111"/>
        <v>4.0849628869993246</v>
      </c>
      <c r="AA35" s="157">
        <f t="shared" si="112"/>
        <v>2.1269569500171461</v>
      </c>
      <c r="AB35" s="221">
        <f t="shared" si="42"/>
        <v>28.99386267070129</v>
      </c>
      <c r="AD35" s="115">
        <v>1980</v>
      </c>
      <c r="AE35" s="157">
        <f t="shared" si="113"/>
        <v>1.1121822477113585</v>
      </c>
      <c r="AF35" s="157">
        <f t="shared" si="114"/>
        <v>0.51083194947516697</v>
      </c>
      <c r="AG35" s="157">
        <f t="shared" si="115"/>
        <v>0.16582581518956435</v>
      </c>
      <c r="AI35" s="115">
        <v>1980</v>
      </c>
      <c r="AJ35" s="157">
        <f t="shared" si="116"/>
        <v>0.8880303705598479</v>
      </c>
      <c r="AK35" s="157">
        <f t="shared" si="117"/>
        <v>0.40787765343290433</v>
      </c>
      <c r="AL35" s="157">
        <f t="shared" si="118"/>
        <v>0.13240488275568593</v>
      </c>
      <c r="AM35" s="157">
        <f t="shared" si="119"/>
        <v>1.4283129067484381</v>
      </c>
      <c r="AO35" s="115">
        <v>1980</v>
      </c>
      <c r="AP35" s="157">
        <f t="shared" si="120"/>
        <v>17.316592225917031</v>
      </c>
      <c r="AQ35" s="157">
        <f t="shared" si="121"/>
        <v>3.0590824007467821</v>
      </c>
      <c r="AR35" s="157">
        <f t="shared" si="122"/>
        <v>1.5888585930682313</v>
      </c>
      <c r="AS35" s="157">
        <f t="shared" si="123"/>
        <v>21.964533219732044</v>
      </c>
      <c r="AU35" s="115">
        <v>1980</v>
      </c>
      <c r="AV35" s="157">
        <f t="shared" si="124"/>
        <v>22.243644954227168</v>
      </c>
      <c r="AW35" s="157">
        <f t="shared" si="125"/>
        <v>4.0866555958013357</v>
      </c>
      <c r="AX35" s="157">
        <f t="shared" si="126"/>
        <v>2.0728226898695543</v>
      </c>
      <c r="AY35" s="157">
        <f t="shared" si="127"/>
        <v>28.403123239898058</v>
      </c>
      <c r="BA35" s="192">
        <f>Data!CR44/10</f>
        <v>10.730079142456422</v>
      </c>
      <c r="BB35" s="192">
        <f>(Data!CR44-Data!CP44)/10</f>
        <v>8.0645615890724169</v>
      </c>
      <c r="BC35" s="194">
        <v>0</v>
      </c>
      <c r="BE35" s="115">
        <v>1980</v>
      </c>
      <c r="BF35" s="196">
        <f>(Data!$AZ44-100)/100</f>
        <v>7.2999999999999968E-2</v>
      </c>
      <c r="BG35" s="164">
        <f t="shared" si="81"/>
        <v>-6.2264541065328971E-2</v>
      </c>
      <c r="BH35" s="164">
        <f t="shared" si="82"/>
        <v>-6.2264541065328971E-2</v>
      </c>
      <c r="BI35" s="164">
        <f t="shared" si="83"/>
        <v>-6.2264541065328971E-2</v>
      </c>
      <c r="BK35" s="117">
        <v>1980</v>
      </c>
      <c r="BL35" s="165">
        <f t="shared" si="128"/>
        <v>0.23075306047987945</v>
      </c>
      <c r="BM35" s="166">
        <f t="shared" si="129"/>
        <v>8.112644216982309</v>
      </c>
      <c r="BN35" s="166">
        <f t="shared" si="130"/>
        <v>1.7988708231155901</v>
      </c>
      <c r="BO35" s="166">
        <f t="shared" si="131"/>
        <v>0.81856410235852306</v>
      </c>
      <c r="BP35" s="167">
        <f t="shared" si="132"/>
        <v>10.730079142456423</v>
      </c>
      <c r="BQ35" s="168">
        <f t="shared" si="133"/>
        <v>0.75606564586112568</v>
      </c>
      <c r="BR35" s="168">
        <f t="shared" si="134"/>
        <v>0.16764748882399919</v>
      </c>
      <c r="BS35" s="168">
        <f t="shared" si="135"/>
        <v>7.6286865314875038E-2</v>
      </c>
      <c r="BT35" s="168">
        <f t="shared" si="136"/>
        <v>1</v>
      </c>
      <c r="BU35" s="168"/>
      <c r="BV35" s="176">
        <f t="shared" si="100"/>
        <v>1.099878703307811</v>
      </c>
      <c r="BW35" s="176">
        <f t="shared" si="101"/>
        <v>1.0998515204851922</v>
      </c>
      <c r="BX35" s="176">
        <f t="shared" si="102"/>
        <v>1.0998651118125247</v>
      </c>
      <c r="BY35" s="201">
        <f t="shared" si="59"/>
        <v>0.52324264245281926</v>
      </c>
      <c r="BZ35" s="205">
        <f t="shared" si="78"/>
        <v>1.099942462588851</v>
      </c>
      <c r="CA35" s="201">
        <f t="shared" si="60"/>
        <v>0.52300056649833071</v>
      </c>
      <c r="CB35" s="120">
        <v>1980</v>
      </c>
      <c r="CC35" s="169">
        <f t="shared" si="90"/>
        <v>0.28909615595385052</v>
      </c>
      <c r="CD35" s="170">
        <f t="shared" si="137"/>
        <v>8.0933541167624856</v>
      </c>
      <c r="CE35" s="170">
        <f t="shared" si="138"/>
        <v>1.8158039641524155</v>
      </c>
      <c r="CF35" s="170">
        <f t="shared" si="139"/>
        <v>0.82092106154152145</v>
      </c>
      <c r="CG35" s="171">
        <f t="shared" si="140"/>
        <v>10.730079142456422</v>
      </c>
      <c r="CH35" s="172">
        <f t="shared" si="141"/>
        <v>0.75426788650038645</v>
      </c>
      <c r="CI35" s="172">
        <f t="shared" si="142"/>
        <v>0.16922558911683161</v>
      </c>
      <c r="CJ35" s="172">
        <f t="shared" si="143"/>
        <v>7.6506524382781868E-2</v>
      </c>
      <c r="CK35" s="172">
        <f t="shared" si="144"/>
        <v>0.99999999999999989</v>
      </c>
      <c r="CL35" s="172"/>
      <c r="CM35" s="177">
        <f t="shared" si="145"/>
        <v>1.0998869604260864</v>
      </c>
      <c r="CN35" s="177">
        <f t="shared" si="146"/>
        <v>1.0999020304792519</v>
      </c>
      <c r="CO35" s="177">
        <f t="shared" si="147"/>
        <v>1.0998944954268592</v>
      </c>
      <c r="CP35" s="201">
        <f t="shared" si="61"/>
        <v>0.52323623362948335</v>
      </c>
      <c r="CQ35" s="205">
        <f t="shared" si="79"/>
        <v>1.0999721709312849</v>
      </c>
      <c r="CR35" s="201">
        <f t="shared" si="61"/>
        <v>0.52299426850134378</v>
      </c>
      <c r="CS35" s="122">
        <v>1980</v>
      </c>
      <c r="CT35" s="173">
        <f t="shared" si="106"/>
        <v>0.04</v>
      </c>
      <c r="CU35" s="174">
        <f t="shared" si="24"/>
        <v>1.2161138757889858</v>
      </c>
      <c r="CV35" s="174">
        <f t="shared" si="25"/>
        <v>0.71104903595467661</v>
      </c>
      <c r="CW35" s="174">
        <f t="shared" si="26"/>
        <v>0.28688688831385589</v>
      </c>
      <c r="CX35" s="175">
        <f t="shared" si="148"/>
        <v>2.2140498000575182</v>
      </c>
      <c r="CY35" s="173">
        <f t="shared" si="149"/>
        <v>0.54927123850483972</v>
      </c>
      <c r="CZ35" s="173">
        <f t="shared" si="150"/>
        <v>0.32115313573172766</v>
      </c>
      <c r="DA35" s="173">
        <f t="shared" si="151"/>
        <v>0.12957562576343268</v>
      </c>
      <c r="DB35" s="173">
        <f t="shared" si="152"/>
        <v>1</v>
      </c>
      <c r="DC35" s="173"/>
      <c r="DD35" s="178">
        <f t="shared" si="153"/>
        <v>1.1059417146609094</v>
      </c>
      <c r="DE35" s="178">
        <f t="shared" si="154"/>
        <v>1.1059417146609094</v>
      </c>
      <c r="DF35" s="178">
        <f t="shared" si="155"/>
        <v>1.1059417146609094</v>
      </c>
      <c r="DO35" s="115">
        <v>1980</v>
      </c>
      <c r="DP35" s="157">
        <f t="shared" si="63"/>
        <v>18.190415445221987</v>
      </c>
      <c r="DQ35" s="157">
        <f t="shared" si="35"/>
        <v>3.2616696712521969</v>
      </c>
      <c r="DR35" s="157">
        <f t="shared" si="36"/>
        <v>1.6982849459927412</v>
      </c>
      <c r="DS35" s="157">
        <f t="shared" si="64"/>
        <v>23.150370062466926</v>
      </c>
      <c r="DU35" s="159">
        <f t="shared" si="73"/>
        <v>0.78259159051206617</v>
      </c>
      <c r="DV35" s="159">
        <f t="shared" si="74"/>
        <v>0.14284011065788771</v>
      </c>
      <c r="DW35" s="159">
        <f t="shared" si="75"/>
        <v>7.4568298830046065E-2</v>
      </c>
      <c r="DX35" s="201">
        <f t="shared" si="76"/>
        <v>1.114363236549742</v>
      </c>
      <c r="DY35" s="201">
        <f t="shared" si="65"/>
        <v>0.51721113774583483</v>
      </c>
    </row>
    <row r="36" spans="2:131">
      <c r="B36" s="115">
        <v>1981</v>
      </c>
      <c r="C36" s="226">
        <f>Data!BD45*Data!BY45/10</f>
        <v>3.2234111566023094</v>
      </c>
      <c r="D36" s="226">
        <f>Data!BD45*Data!BZ45/10</f>
        <v>0.99922736850299854</v>
      </c>
      <c r="E36" s="226">
        <f>Data!BD45*Data!CA45/10</f>
        <v>0.43734448464768227</v>
      </c>
      <c r="F36" s="226">
        <f>Data!BD45/10</f>
        <v>4.66</v>
      </c>
      <c r="H36" s="115">
        <v>1981</v>
      </c>
      <c r="I36" s="189">
        <f>Data!BQ45*100</f>
        <v>81.037536724189266</v>
      </c>
      <c r="J36" s="189">
        <f>Data!BR45*100</f>
        <v>81.037536724189266</v>
      </c>
      <c r="K36" s="189">
        <f>Data!BS45*100</f>
        <v>81.037536724189266</v>
      </c>
      <c r="M36" s="115">
        <v>1981</v>
      </c>
      <c r="N36" s="190">
        <f>Data!BU44/Data!BU$48*100</f>
        <v>81.35587944523084</v>
      </c>
      <c r="O36" s="190">
        <f>Data!BV44/Data!BV$48*100</f>
        <v>81.35587944523084</v>
      </c>
      <c r="P36" s="190">
        <f>Data!BW44/Data!BW$48*100</f>
        <v>81.35587944523084</v>
      </c>
      <c r="R36" s="115">
        <v>1981</v>
      </c>
      <c r="S36" s="161">
        <f t="shared" si="66"/>
        <v>3.977676626046974</v>
      </c>
      <c r="T36" s="161">
        <f t="shared" si="67"/>
        <v>1.2330426230795519</v>
      </c>
      <c r="U36" s="161">
        <f t="shared" si="68"/>
        <v>0.53968136536057532</v>
      </c>
      <c r="X36" s="115">
        <v>1981</v>
      </c>
      <c r="Y36" s="157">
        <f t="shared" si="110"/>
        <v>25.521080402396379</v>
      </c>
      <c r="Z36" s="157">
        <f t="shared" si="111"/>
        <v>4.730319985261489</v>
      </c>
      <c r="AA36" s="157">
        <f t="shared" si="112"/>
        <v>2.4748945047619269</v>
      </c>
      <c r="AB36" s="221">
        <f t="shared" si="42"/>
        <v>32.726294892419794</v>
      </c>
      <c r="AD36" s="115">
        <v>1981</v>
      </c>
      <c r="AE36" s="157">
        <f t="shared" si="113"/>
        <v>1.2385390573354154</v>
      </c>
      <c r="AF36" s="157">
        <f t="shared" si="114"/>
        <v>0.58768552481738756</v>
      </c>
      <c r="AG36" s="157">
        <f t="shared" si="115"/>
        <v>0.19174381061579471</v>
      </c>
      <c r="AI36" s="115">
        <v>1981</v>
      </c>
      <c r="AJ36" s="157">
        <f t="shared" si="116"/>
        <v>1.0036815434316149</v>
      </c>
      <c r="AK36" s="157">
        <f t="shared" si="117"/>
        <v>0.4762458729966349</v>
      </c>
      <c r="AL36" s="157">
        <f t="shared" si="118"/>
        <v>0.15538446094413455</v>
      </c>
      <c r="AM36" s="157">
        <f t="shared" si="119"/>
        <v>1.6353118773723843</v>
      </c>
      <c r="AO36" s="115">
        <v>1981</v>
      </c>
      <c r="AP36" s="157">
        <f t="shared" si="120"/>
        <v>19.571790096916487</v>
      </c>
      <c r="AQ36" s="157">
        <f t="shared" si="121"/>
        <v>3.5718440474747615</v>
      </c>
      <c r="AR36" s="157">
        <f t="shared" si="122"/>
        <v>1.8646135313296148</v>
      </c>
      <c r="AS36" s="157">
        <f t="shared" si="123"/>
        <v>25.008247675720863</v>
      </c>
      <c r="AU36" s="115">
        <v>1981</v>
      </c>
      <c r="AV36" s="157">
        <f t="shared" si="124"/>
        <v>24.770781146708305</v>
      </c>
      <c r="AW36" s="157">
        <f t="shared" si="125"/>
        <v>4.7014841985391005</v>
      </c>
      <c r="AX36" s="157">
        <f t="shared" si="126"/>
        <v>2.3967976326974338</v>
      </c>
      <c r="AY36" s="157">
        <f t="shared" si="127"/>
        <v>31.869062977944843</v>
      </c>
      <c r="BA36" s="192">
        <f>Data!CR45/10</f>
        <v>10.165280305253891</v>
      </c>
      <c r="BB36" s="192">
        <f>(Data!CR45-Data!CP45)/10</f>
        <v>7.0842803052538894</v>
      </c>
      <c r="BC36" s="194">
        <v>0</v>
      </c>
      <c r="BE36" s="115">
        <v>1981</v>
      </c>
      <c r="BF36" s="196">
        <f>(Data!$AZ45-100)/100</f>
        <v>2.0999999999999942E-2</v>
      </c>
      <c r="BG36" s="164">
        <f t="shared" si="81"/>
        <v>-5.9490854679261629E-3</v>
      </c>
      <c r="BH36" s="164">
        <f t="shared" si="82"/>
        <v>-5.9490854679261629E-3</v>
      </c>
      <c r="BI36" s="164">
        <f t="shared" si="83"/>
        <v>-5.9490854679261629E-3</v>
      </c>
      <c r="BK36" s="117">
        <v>1981</v>
      </c>
      <c r="BL36" s="165">
        <f t="shared" si="128"/>
        <v>0.24351657288113115</v>
      </c>
      <c r="BM36" s="166">
        <f t="shared" si="129"/>
        <v>7.5662533415054174</v>
      </c>
      <c r="BN36" s="166">
        <f t="shared" si="130"/>
        <v>1.7939461960766054</v>
      </c>
      <c r="BO36" s="166">
        <f t="shared" si="131"/>
        <v>0.8050807676718682</v>
      </c>
      <c r="BP36" s="167">
        <f t="shared" si="132"/>
        <v>10.165280305253891</v>
      </c>
      <c r="BQ36" s="168">
        <f t="shared" si="133"/>
        <v>0.7443231385950887</v>
      </c>
      <c r="BR36" s="168">
        <f t="shared" si="134"/>
        <v>0.17647778931874711</v>
      </c>
      <c r="BS36" s="168">
        <f t="shared" si="135"/>
        <v>7.919907208616421E-2</v>
      </c>
      <c r="BT36" s="168">
        <f t="shared" si="136"/>
        <v>1</v>
      </c>
      <c r="BU36" s="168"/>
      <c r="BV36" s="176">
        <f t="shared" si="100"/>
        <v>1.123043408063529</v>
      </c>
      <c r="BW36" s="176">
        <f t="shared" si="101"/>
        <v>1.1232426252719026</v>
      </c>
      <c r="BX36" s="176">
        <f t="shared" si="102"/>
        <v>1.1231430122507031</v>
      </c>
      <c r="BY36" s="201">
        <f t="shared" si="59"/>
        <v>0.58767631758247707</v>
      </c>
      <c r="BZ36" s="205">
        <f t="shared" si="78"/>
        <v>1.1232681993099751</v>
      </c>
      <c r="CA36" s="201">
        <f t="shared" si="60"/>
        <v>0.58746990456867687</v>
      </c>
      <c r="CB36" s="120">
        <v>1981</v>
      </c>
      <c r="CC36" s="169">
        <f t="shared" si="90"/>
        <v>0.24908895864977643</v>
      </c>
      <c r="CD36" s="170">
        <f t="shared" si="137"/>
        <v>7.5642491480108216</v>
      </c>
      <c r="CE36" s="170">
        <f t="shared" si="138"/>
        <v>1.7957075678266081</v>
      </c>
      <c r="CF36" s="170">
        <f t="shared" si="139"/>
        <v>0.80532358941645943</v>
      </c>
      <c r="CG36" s="171">
        <f t="shared" si="140"/>
        <v>10.165280305253891</v>
      </c>
      <c r="CH36" s="172">
        <f t="shared" si="141"/>
        <v>0.74412597792323198</v>
      </c>
      <c r="CI36" s="172">
        <f t="shared" si="142"/>
        <v>0.17665106262721578</v>
      </c>
      <c r="CJ36" s="172">
        <f t="shared" si="143"/>
        <v>7.9222959449552086E-2</v>
      </c>
      <c r="CK36" s="172">
        <f t="shared" si="144"/>
        <v>1</v>
      </c>
      <c r="CL36" s="172"/>
      <c r="CM36" s="177">
        <f t="shared" si="145"/>
        <v>1.1231109155000576</v>
      </c>
      <c r="CN36" s="177">
        <f t="shared" si="146"/>
        <v>1.1232499100678683</v>
      </c>
      <c r="CO36" s="177">
        <f t="shared" si="147"/>
        <v>1.1231804106338754</v>
      </c>
      <c r="CP36" s="201">
        <f t="shared" si="61"/>
        <v>0.58768868774648553</v>
      </c>
      <c r="CQ36" s="205">
        <f t="shared" si="79"/>
        <v>1.1233056542133357</v>
      </c>
      <c r="CR36" s="201">
        <f t="shared" si="61"/>
        <v>0.58748241892872699</v>
      </c>
      <c r="CS36" s="122">
        <v>1981</v>
      </c>
      <c r="CT36" s="173">
        <f t="shared" si="106"/>
        <v>0.04</v>
      </c>
      <c r="CU36" s="174">
        <f t="shared" si="24"/>
        <v>1.3542785244339828</v>
      </c>
      <c r="CV36" s="174">
        <f t="shared" si="25"/>
        <v>0.81802484416890531</v>
      </c>
      <c r="CW36" s="174">
        <f t="shared" si="26"/>
        <v>0.33172630641449374</v>
      </c>
      <c r="CX36" s="175">
        <f t="shared" si="148"/>
        <v>2.5040296750173816</v>
      </c>
      <c r="CY36" s="173">
        <f t="shared" si="149"/>
        <v>0.54083964656871808</v>
      </c>
      <c r="CZ36" s="173">
        <f t="shared" si="150"/>
        <v>0.32668336654725427</v>
      </c>
      <c r="DA36" s="173">
        <f t="shared" si="151"/>
        <v>0.13247698688402768</v>
      </c>
      <c r="DB36" s="173">
        <f t="shared" si="152"/>
        <v>1</v>
      </c>
      <c r="DC36" s="173"/>
      <c r="DD36" s="178">
        <f t="shared" si="153"/>
        <v>1.1309726072793531</v>
      </c>
      <c r="DE36" s="178">
        <f t="shared" si="154"/>
        <v>1.1309726072793529</v>
      </c>
      <c r="DF36" s="178">
        <f t="shared" si="155"/>
        <v>1.1309726072793531</v>
      </c>
      <c r="DO36" s="115">
        <v>1981</v>
      </c>
      <c r="DP36" s="157">
        <f t="shared" si="63"/>
        <v>20.681654903501837</v>
      </c>
      <c r="DQ36" s="157">
        <f t="shared" si="35"/>
        <v>3.8333347952279433</v>
      </c>
      <c r="DR36" s="157">
        <f t="shared" si="36"/>
        <v>2.0055935431813885</v>
      </c>
      <c r="DS36" s="157">
        <f t="shared" si="64"/>
        <v>26.520583241911169</v>
      </c>
      <c r="DU36" s="159">
        <f t="shared" si="73"/>
        <v>0.77593635971783037</v>
      </c>
      <c r="DV36" s="159">
        <f t="shared" si="74"/>
        <v>0.14704769415073893</v>
      </c>
      <c r="DW36" s="159">
        <f t="shared" si="75"/>
        <v>7.7015946131430674E-2</v>
      </c>
      <c r="DX36" s="201">
        <f t="shared" si="76"/>
        <v>1.1290024582112903</v>
      </c>
      <c r="DY36" s="201">
        <f t="shared" si="65"/>
        <v>0.58393264592930583</v>
      </c>
    </row>
    <row r="37" spans="2:131">
      <c r="B37" s="115">
        <v>1982</v>
      </c>
      <c r="C37" s="226">
        <f>Data!BD46*Data!BY46/10</f>
        <v>4.2839008378790728</v>
      </c>
      <c r="D37" s="226">
        <f>Data!BD46*Data!BZ46/10</f>
        <v>1.3344783515777092</v>
      </c>
      <c r="E37" s="226">
        <f>Data!BD46*Data!CA46/10</f>
        <v>0.59159743866251857</v>
      </c>
      <c r="F37" s="226">
        <f>Data!BD46/10</f>
        <v>6.21</v>
      </c>
      <c r="H37" s="115">
        <v>1982</v>
      </c>
      <c r="I37" s="189">
        <f>Data!BQ46*100</f>
        <v>81.96779801073896</v>
      </c>
      <c r="J37" s="189">
        <f>Data!BR46*100</f>
        <v>81.96779801073896</v>
      </c>
      <c r="K37" s="189">
        <f>Data!BS46*100</f>
        <v>81.96779801073896</v>
      </c>
      <c r="M37" s="115">
        <v>1982</v>
      </c>
      <c r="N37" s="190">
        <f>Data!BU45/Data!BU$48*100</f>
        <v>82.429995544997382</v>
      </c>
      <c r="O37" s="190">
        <f>Data!BV45/Data!BV$48*100</f>
        <v>82.429995544997382</v>
      </c>
      <c r="P37" s="190">
        <f>Data!BW45/Data!BW$48*100</f>
        <v>82.429995544997382</v>
      </c>
      <c r="R37" s="115">
        <v>1982</v>
      </c>
      <c r="S37" s="161">
        <f t="shared" si="66"/>
        <v>5.2263217285864139</v>
      </c>
      <c r="T37" s="161">
        <f t="shared" si="67"/>
        <v>1.6280519715838571</v>
      </c>
      <c r="U37" s="161">
        <f t="shared" si="68"/>
        <v>0.72174372499918904</v>
      </c>
      <c r="X37" s="115">
        <v>1982</v>
      </c>
      <c r="Y37" s="157">
        <f t="shared" si="110"/>
        <v>29.340690067648314</v>
      </c>
      <c r="Z37" s="157">
        <f t="shared" si="111"/>
        <v>5.6653287104636689</v>
      </c>
      <c r="AA37" s="157">
        <f t="shared" si="112"/>
        <v>2.9697769203801943</v>
      </c>
      <c r="AB37" s="221">
        <f t="shared" si="42"/>
        <v>37.975795698492171</v>
      </c>
      <c r="AD37" s="115">
        <v>1982</v>
      </c>
      <c r="AE37" s="157">
        <f t="shared" si="113"/>
        <v>1.4067120633344794</v>
      </c>
      <c r="AF37" s="157">
        <f t="shared" si="114"/>
        <v>0.69304324638167714</v>
      </c>
      <c r="AG37" s="157">
        <f t="shared" si="115"/>
        <v>0.22686130938092169</v>
      </c>
      <c r="AI37" s="115">
        <v>1982</v>
      </c>
      <c r="AJ37" s="157">
        <f t="shared" si="116"/>
        <v>1.1530509026667044</v>
      </c>
      <c r="AK37" s="157">
        <f t="shared" si="117"/>
        <v>0.56807228832120105</v>
      </c>
      <c r="AL37" s="157">
        <f t="shared" si="118"/>
        <v>0.18595321983787147</v>
      </c>
      <c r="AM37" s="157">
        <f t="shared" si="119"/>
        <v>1.9070764108257769</v>
      </c>
      <c r="AO37" s="115">
        <v>1982</v>
      </c>
      <c r="AP37" s="157">
        <f t="shared" si="120"/>
        <v>22.484492602000731</v>
      </c>
      <c r="AQ37" s="157">
        <f t="shared" si="121"/>
        <v>4.2605421624090081</v>
      </c>
      <c r="AR37" s="157">
        <f t="shared" si="122"/>
        <v>2.231438638054458</v>
      </c>
      <c r="AS37" s="157">
        <f t="shared" si="123"/>
        <v>28.976473402464194</v>
      </c>
      <c r="AU37" s="115">
        <v>1982</v>
      </c>
      <c r="AV37" s="157">
        <f t="shared" si="124"/>
        <v>28.134241266689585</v>
      </c>
      <c r="AW37" s="157">
        <f t="shared" si="125"/>
        <v>5.5443459710534171</v>
      </c>
      <c r="AX37" s="157">
        <f t="shared" si="126"/>
        <v>2.8357663672615212</v>
      </c>
      <c r="AY37" s="157">
        <f t="shared" si="127"/>
        <v>36.514353605004523</v>
      </c>
      <c r="BA37" s="192">
        <f>Data!CR46/10</f>
        <v>11.128014815483986</v>
      </c>
      <c r="BB37" s="192">
        <f>(Data!CR46-Data!CP46)/10</f>
        <v>7.6982909607218897</v>
      </c>
      <c r="BC37" s="194">
        <v>0</v>
      </c>
      <c r="BE37" s="115">
        <v>1982</v>
      </c>
      <c r="BF37" s="196">
        <f>(Data!$AZ46-100)/100</f>
        <v>0.03</v>
      </c>
      <c r="BG37" s="164">
        <f t="shared" si="81"/>
        <v>-1.7981177179107743E-2</v>
      </c>
      <c r="BH37" s="164">
        <f t="shared" si="82"/>
        <v>-1.7981177179107743E-2</v>
      </c>
      <c r="BI37" s="164">
        <f t="shared" si="83"/>
        <v>-1.7981177179107743E-2</v>
      </c>
      <c r="BK37" s="117">
        <v>1982</v>
      </c>
      <c r="BL37" s="165">
        <f t="shared" si="128"/>
        <v>0.21532752815428832</v>
      </c>
      <c r="BM37" s="166">
        <f t="shared" si="129"/>
        <v>8.1837425638509984</v>
      </c>
      <c r="BN37" s="166">
        <f t="shared" si="130"/>
        <v>2.0333494642046857</v>
      </c>
      <c r="BO37" s="166">
        <f t="shared" si="131"/>
        <v>0.91092278742830113</v>
      </c>
      <c r="BP37" s="167">
        <f t="shared" si="132"/>
        <v>11.128014815483986</v>
      </c>
      <c r="BQ37" s="168">
        <f t="shared" si="133"/>
        <v>0.7354180147625069</v>
      </c>
      <c r="BR37" s="168">
        <f t="shared" si="134"/>
        <v>0.18272346846406046</v>
      </c>
      <c r="BS37" s="168">
        <f t="shared" si="135"/>
        <v>8.1858516773432491E-2</v>
      </c>
      <c r="BT37" s="168">
        <f t="shared" si="136"/>
        <v>1</v>
      </c>
      <c r="BU37" s="168"/>
      <c r="BV37" s="176">
        <f t="shared" si="100"/>
        <v>1.1472100320380207</v>
      </c>
      <c r="BW37" s="176">
        <f t="shared" si="101"/>
        <v>1.1472744217282991</v>
      </c>
      <c r="BX37" s="176">
        <f t="shared" si="102"/>
        <v>1.147242226431421</v>
      </c>
      <c r="BY37" s="201">
        <f t="shared" si="59"/>
        <v>0.67420708700433984</v>
      </c>
      <c r="BZ37" s="205">
        <f t="shared" si="78"/>
        <v>1.1474088333758656</v>
      </c>
      <c r="CA37" s="201">
        <f t="shared" si="60"/>
        <v>0.67406815784457663</v>
      </c>
      <c r="CB37" s="120">
        <v>1982</v>
      </c>
      <c r="CC37" s="169">
        <f t="shared" si="90"/>
        <v>0.23216298313033049</v>
      </c>
      <c r="CD37" s="170">
        <f t="shared" si="137"/>
        <v>8.1765946872351094</v>
      </c>
      <c r="CE37" s="170">
        <f t="shared" si="138"/>
        <v>2.0396422009239092</v>
      </c>
      <c r="CF37" s="170">
        <f t="shared" si="139"/>
        <v>0.91177792732496721</v>
      </c>
      <c r="CG37" s="171">
        <f t="shared" si="140"/>
        <v>11.128014815483986</v>
      </c>
      <c r="CH37" s="172">
        <f t="shared" si="141"/>
        <v>0.73477568306773389</v>
      </c>
      <c r="CI37" s="172">
        <f t="shared" si="142"/>
        <v>0.18328895447603696</v>
      </c>
      <c r="CJ37" s="172">
        <f t="shared" si="143"/>
        <v>8.1935362456229052E-2</v>
      </c>
      <c r="CK37" s="172">
        <f t="shared" si="144"/>
        <v>1</v>
      </c>
      <c r="CL37" s="172"/>
      <c r="CM37" s="177">
        <f t="shared" si="145"/>
        <v>1.1472186995110294</v>
      </c>
      <c r="CN37" s="177">
        <f t="shared" si="146"/>
        <v>1.1473021564846346</v>
      </c>
      <c r="CO37" s="177">
        <f t="shared" si="147"/>
        <v>1.1472604272389517</v>
      </c>
      <c r="CP37" s="201">
        <f t="shared" si="61"/>
        <v>0.67423197498753185</v>
      </c>
      <c r="CQ37" s="205">
        <f t="shared" si="79"/>
        <v>1.1474272841432012</v>
      </c>
      <c r="CR37" s="201">
        <f t="shared" si="61"/>
        <v>0.67409335643326762</v>
      </c>
      <c r="CS37" s="122">
        <v>1982</v>
      </c>
      <c r="CT37" s="173">
        <f t="shared" si="106"/>
        <v>0.04</v>
      </c>
      <c r="CU37" s="174">
        <f t="shared" si="24"/>
        <v>1.5381670252165307</v>
      </c>
      <c r="CV37" s="174">
        <f t="shared" si="25"/>
        <v>0.96467680363549146</v>
      </c>
      <c r="CW37" s="174">
        <f t="shared" si="26"/>
        <v>0.39248132175740624</v>
      </c>
      <c r="CX37" s="175">
        <f t="shared" si="148"/>
        <v>2.8953251506094282</v>
      </c>
      <c r="CY37" s="173">
        <f t="shared" si="149"/>
        <v>0.53125882075550879</v>
      </c>
      <c r="CZ37" s="173">
        <f t="shared" si="150"/>
        <v>0.33318427238904053</v>
      </c>
      <c r="DA37" s="173">
        <f t="shared" si="151"/>
        <v>0.13555690685545077</v>
      </c>
      <c r="DB37" s="173">
        <f t="shared" si="152"/>
        <v>1</v>
      </c>
      <c r="DC37" s="173"/>
      <c r="DD37" s="178">
        <f t="shared" si="153"/>
        <v>1.1562663092598255</v>
      </c>
      <c r="DE37" s="178">
        <f t="shared" si="154"/>
        <v>1.1562663092598255</v>
      </c>
      <c r="DF37" s="178">
        <f t="shared" si="155"/>
        <v>1.1562663092598255</v>
      </c>
      <c r="DO37" s="115">
        <v>1982</v>
      </c>
      <c r="DP37" s="157">
        <f t="shared" si="63"/>
        <v>24.049917569606919</v>
      </c>
      <c r="DQ37" s="157">
        <f t="shared" si="35"/>
        <v>4.6437451940372627</v>
      </c>
      <c r="DR37" s="157">
        <f t="shared" si="36"/>
        <v>2.4342607474667814</v>
      </c>
      <c r="DS37" s="157">
        <f t="shared" si="64"/>
        <v>31.127923511110961</v>
      </c>
      <c r="DU37" s="159">
        <f t="shared" si="73"/>
        <v>0.7708795118372318</v>
      </c>
      <c r="DV37" s="159">
        <f t="shared" si="74"/>
        <v>0.14993500155029799</v>
      </c>
      <c r="DW37" s="159">
        <f t="shared" si="75"/>
        <v>7.9185486612470268E-2</v>
      </c>
      <c r="DX37" s="201">
        <f t="shared" si="76"/>
        <v>1.1606656595323577</v>
      </c>
      <c r="DY37" s="201">
        <f t="shared" si="65"/>
        <v>0.67775056961001245</v>
      </c>
    </row>
    <row r="38" spans="2:131">
      <c r="B38" s="115">
        <v>1983</v>
      </c>
      <c r="C38" s="226">
        <f>Data!BD47*Data!BY47/10</f>
        <v>4.8776298512407745</v>
      </c>
      <c r="D38" s="226">
        <f>Data!BD47*Data!BZ47/10</f>
        <v>1.5268826485438638</v>
      </c>
      <c r="E38" s="226">
        <f>Data!BD47*Data!CA47/10</f>
        <v>0.68545998250739459</v>
      </c>
      <c r="F38" s="226">
        <f>Data!BD47/10</f>
        <v>7.0900000000000007</v>
      </c>
      <c r="H38" s="115">
        <v>1983</v>
      </c>
      <c r="I38" s="189">
        <f>Data!BQ47*100</f>
        <v>101.79266281397888</v>
      </c>
      <c r="J38" s="189">
        <f>Data!BR47*100</f>
        <v>101.79266281397888</v>
      </c>
      <c r="K38" s="189">
        <f>Data!BS47*100</f>
        <v>101.79266281397888</v>
      </c>
      <c r="M38" s="115">
        <v>1983</v>
      </c>
      <c r="N38" s="190">
        <f>Data!BU46/Data!BU$48*100</f>
        <v>92.871444800380232</v>
      </c>
      <c r="O38" s="190">
        <f>Data!BV46/Data!BV$48*100</f>
        <v>92.871444800380232</v>
      </c>
      <c r="P38" s="190">
        <f>Data!BW46/Data!BW$48*100</f>
        <v>92.871444800380232</v>
      </c>
      <c r="R38" s="115">
        <v>1983</v>
      </c>
      <c r="S38" s="161">
        <f t="shared" si="66"/>
        <v>4.7917302842881755</v>
      </c>
      <c r="T38" s="161">
        <f t="shared" si="67"/>
        <v>1.4999928347823726</v>
      </c>
      <c r="U38" s="161">
        <f t="shared" si="68"/>
        <v>0.67338839908337911</v>
      </c>
      <c r="X38" s="115">
        <v>1983</v>
      </c>
      <c r="Y38" s="157">
        <f t="shared" si="110"/>
        <v>32.545592591446869</v>
      </c>
      <c r="Z38" s="157">
        <f t="shared" si="111"/>
        <v>6.3634059042641846</v>
      </c>
      <c r="AA38" s="157">
        <f t="shared" si="112"/>
        <v>3.3786476298698229</v>
      </c>
      <c r="AB38" s="221">
        <f t="shared" si="42"/>
        <v>42.287646125580878</v>
      </c>
      <c r="AD38" s="115">
        <v>1983</v>
      </c>
      <c r="AE38" s="157">
        <f t="shared" si="113"/>
        <v>1.5868277604896202</v>
      </c>
      <c r="AF38" s="157">
        <f t="shared" si="114"/>
        <v>0.80191564098185686</v>
      </c>
      <c r="AG38" s="157">
        <f t="shared" si="115"/>
        <v>0.26451768959375072</v>
      </c>
      <c r="AI38" s="115">
        <v>1983</v>
      </c>
      <c r="AJ38" s="157">
        <f t="shared" si="116"/>
        <v>1.6152742316738113</v>
      </c>
      <c r="AK38" s="157">
        <f t="shared" si="117"/>
        <v>0.81629128447721899</v>
      </c>
      <c r="AL38" s="157">
        <f t="shared" si="118"/>
        <v>0.26925959985149395</v>
      </c>
      <c r="AM38" s="157">
        <f t="shared" si="119"/>
        <v>2.7008251160025241</v>
      </c>
      <c r="AO38" s="115">
        <v>1983</v>
      </c>
      <c r="AP38" s="157">
        <f t="shared" si="120"/>
        <v>31.497847517639325</v>
      </c>
      <c r="AQ38" s="157">
        <f t="shared" si="121"/>
        <v>6.1221846335791419</v>
      </c>
      <c r="AR38" s="157">
        <f t="shared" si="122"/>
        <v>3.2311151982179278</v>
      </c>
      <c r="AS38" s="157">
        <f t="shared" si="123"/>
        <v>40.851147349436395</v>
      </c>
      <c r="AU38" s="115">
        <v>1983</v>
      </c>
      <c r="AV38" s="157">
        <f t="shared" si="124"/>
        <v>31.736555209792403</v>
      </c>
      <c r="AW38" s="157">
        <f t="shared" si="125"/>
        <v>6.4153251278548549</v>
      </c>
      <c r="AX38" s="157">
        <f t="shared" si="126"/>
        <v>3.3064711199218837</v>
      </c>
      <c r="AY38" s="157">
        <f t="shared" si="127"/>
        <v>41.458351457569137</v>
      </c>
      <c r="BA38" s="192">
        <f>Data!CR47/10</f>
        <v>12.324882201625085</v>
      </c>
      <c r="BB38" s="192">
        <f>(Data!CR47-Data!CP47)/10</f>
        <v>8.3754527223154884</v>
      </c>
      <c r="BC38" s="194">
        <v>0</v>
      </c>
      <c r="BE38" s="115">
        <v>1983</v>
      </c>
      <c r="BF38" s="196">
        <f>(Data!$AZ47-100)/100</f>
        <v>2.5000000000000001E-2</v>
      </c>
      <c r="BG38" s="164">
        <f t="shared" si="81"/>
        <v>0.21157231681954158</v>
      </c>
      <c r="BH38" s="164">
        <f t="shared" si="82"/>
        <v>0.21157231681954158</v>
      </c>
      <c r="BI38" s="164">
        <f t="shared" si="83"/>
        <v>0.21157231681954158</v>
      </c>
      <c r="BK38" s="117">
        <v>1983</v>
      </c>
      <c r="BL38" s="165">
        <f t="shared" si="128"/>
        <v>0.42406647835044303</v>
      </c>
      <c r="BM38" s="166">
        <f t="shared" si="129"/>
        <v>8.8830490072378208</v>
      </c>
      <c r="BN38" s="166">
        <f t="shared" si="130"/>
        <v>2.393167873155603</v>
      </c>
      <c r="BO38" s="166">
        <f t="shared" si="131"/>
        <v>1.0486653212316641</v>
      </c>
      <c r="BP38" s="167">
        <f t="shared" si="132"/>
        <v>12.324882201625087</v>
      </c>
      <c r="BQ38" s="168">
        <f t="shared" si="133"/>
        <v>0.7207410879810725</v>
      </c>
      <c r="BR38" s="168">
        <f t="shared" si="134"/>
        <v>0.19417369139966739</v>
      </c>
      <c r="BS38" s="168">
        <f t="shared" si="135"/>
        <v>8.5085220619260216E-2</v>
      </c>
      <c r="BT38" s="168">
        <f t="shared" si="136"/>
        <v>1</v>
      </c>
      <c r="BU38" s="168"/>
      <c r="BV38" s="176">
        <f t="shared" si="100"/>
        <v>1.1364552659134732</v>
      </c>
      <c r="BW38" s="176">
        <f t="shared" si="101"/>
        <v>1.1367300760856873</v>
      </c>
      <c r="BX38" s="176">
        <f t="shared" si="102"/>
        <v>1.1365926626939848</v>
      </c>
      <c r="BY38" s="201">
        <f t="shared" si="59"/>
        <v>0.76629882822541773</v>
      </c>
      <c r="BZ38" s="205">
        <f t="shared" si="78"/>
        <v>1.1366828217163127</v>
      </c>
      <c r="CA38" s="201">
        <f t="shared" si="60"/>
        <v>0.76620169568789032</v>
      </c>
      <c r="CB38" s="120">
        <v>1983</v>
      </c>
      <c r="CC38" s="169">
        <f t="shared" si="90"/>
        <v>0.22603441521750398</v>
      </c>
      <c r="CD38" s="170">
        <f t="shared" si="137"/>
        <v>8.9793909948119026</v>
      </c>
      <c r="CE38" s="170">
        <f t="shared" si="138"/>
        <v>2.3082999023038551</v>
      </c>
      <c r="CF38" s="170">
        <f t="shared" si="139"/>
        <v>1.0371913045093304</v>
      </c>
      <c r="CG38" s="171">
        <f t="shared" si="140"/>
        <v>12.324882201625087</v>
      </c>
      <c r="CH38" s="172">
        <f t="shared" si="141"/>
        <v>0.72855795681584146</v>
      </c>
      <c r="CI38" s="172">
        <f t="shared" si="142"/>
        <v>0.18728778616638592</v>
      </c>
      <c r="CJ38" s="172">
        <f t="shared" si="143"/>
        <v>8.4154257017772752E-2</v>
      </c>
      <c r="CK38" s="172">
        <f t="shared" si="144"/>
        <v>1</v>
      </c>
      <c r="CL38" s="172"/>
      <c r="CM38" s="177">
        <f t="shared" si="145"/>
        <v>1.1364746111549575</v>
      </c>
      <c r="CN38" s="177">
        <f t="shared" si="146"/>
        <v>1.1364973667489804</v>
      </c>
      <c r="CO38" s="177">
        <f t="shared" si="147"/>
        <v>1.1364859888950152</v>
      </c>
      <c r="CP38" s="201">
        <f t="shared" si="61"/>
        <v>0.76625519283834431</v>
      </c>
      <c r="CQ38" s="205">
        <f t="shared" si="79"/>
        <v>1.1365748019104782</v>
      </c>
      <c r="CR38" s="201">
        <f t="shared" si="61"/>
        <v>0.76615752305731055</v>
      </c>
      <c r="CS38" s="122">
        <v>1983</v>
      </c>
      <c r="CT38" s="173">
        <f t="shared" si="106"/>
        <v>0.04</v>
      </c>
      <c r="CU38" s="174">
        <f t="shared" si="24"/>
        <v>1.7351142422832617</v>
      </c>
      <c r="CV38" s="174">
        <f t="shared" si="25"/>
        <v>1.1162209881800766</v>
      </c>
      <c r="CW38" s="174">
        <f t="shared" si="26"/>
        <v>0.45762872798045023</v>
      </c>
      <c r="CX38" s="175">
        <f t="shared" si="148"/>
        <v>3.3089639584437887</v>
      </c>
      <c r="CY38" s="173">
        <f t="shared" si="149"/>
        <v>0.52436782753574895</v>
      </c>
      <c r="CZ38" s="173">
        <f t="shared" si="150"/>
        <v>0.33733247088766638</v>
      </c>
      <c r="DA38" s="173">
        <f t="shared" si="151"/>
        <v>0.13829970157658467</v>
      </c>
      <c r="DB38" s="173">
        <f t="shared" si="152"/>
        <v>1</v>
      </c>
      <c r="DC38" s="173"/>
      <c r="DD38" s="178">
        <f t="shared" si="153"/>
        <v>1.1428643714669817</v>
      </c>
      <c r="DE38" s="178">
        <f t="shared" si="154"/>
        <v>1.1428643714669817</v>
      </c>
      <c r="DF38" s="178">
        <f t="shared" si="155"/>
        <v>1.1428643714669817</v>
      </c>
      <c r="DO38" s="115">
        <v>1983</v>
      </c>
      <c r="DP38" s="157">
        <f t="shared" si="63"/>
        <v>33.129025327422802</v>
      </c>
      <c r="DQ38" s="157">
        <f t="shared" si="35"/>
        <v>6.477480315612465</v>
      </c>
      <c r="DR38" s="157">
        <f t="shared" si="36"/>
        <v>3.4392153895458777</v>
      </c>
      <c r="DS38" s="157">
        <f t="shared" si="64"/>
        <v>43.045721032581149</v>
      </c>
      <c r="DU38" s="159">
        <f t="shared" si="73"/>
        <v>0.76709004939536074</v>
      </c>
      <c r="DV38" s="159">
        <f t="shared" si="74"/>
        <v>0.15192871080867323</v>
      </c>
      <c r="DW38" s="159">
        <f t="shared" si="75"/>
        <v>8.0981239795965984E-2</v>
      </c>
      <c r="DX38" s="201">
        <f t="shared" si="76"/>
        <v>1.1136259001511724</v>
      </c>
      <c r="DY38" s="201">
        <f t="shared" si="65"/>
        <v>0.75476058815991998</v>
      </c>
    </row>
    <row r="39" spans="2:131">
      <c r="B39" s="115">
        <v>1984</v>
      </c>
      <c r="C39" s="226">
        <f>Data!BD48*Data!BY48/10</f>
        <v>5.9688877206352142</v>
      </c>
      <c r="D39" s="226">
        <f>Data!BD48*Data!BZ48/10</f>
        <v>1.8776564834776888</v>
      </c>
      <c r="E39" s="226">
        <f>Data!BD48*Data!CA48/10</f>
        <v>0.8534210062216836</v>
      </c>
      <c r="F39" s="226">
        <f>Data!BD48/10</f>
        <v>8.6999999999999993</v>
      </c>
      <c r="H39" s="115">
        <v>1984</v>
      </c>
      <c r="I39" s="189">
        <f>Data!BQ48*100</f>
        <v>94.242628321805597</v>
      </c>
      <c r="J39" s="189">
        <f>Data!BR48*100</f>
        <v>94.242628321805597</v>
      </c>
      <c r="K39" s="189">
        <f>Data!BS48*100</f>
        <v>94.242628321805597</v>
      </c>
      <c r="M39" s="115">
        <v>1984</v>
      </c>
      <c r="N39" s="190">
        <f>Data!BU47/Data!BU$48*100</f>
        <v>100.65829337538486</v>
      </c>
      <c r="O39" s="190">
        <f>Data!BV47/Data!BV$48*100</f>
        <v>100.65829337538486</v>
      </c>
      <c r="P39" s="190">
        <f>Data!BW47/Data!BW$48*100</f>
        <v>100.65829337538486</v>
      </c>
      <c r="R39" s="115">
        <v>1984</v>
      </c>
      <c r="S39" s="161">
        <f t="shared" si="66"/>
        <v>6.3335327408882858</v>
      </c>
      <c r="T39" s="161">
        <f t="shared" si="67"/>
        <v>1.9923643014986265</v>
      </c>
      <c r="U39" s="161">
        <f t="shared" si="68"/>
        <v>0.90555730609247176</v>
      </c>
      <c r="X39" s="115">
        <v>1984</v>
      </c>
      <c r="Y39" s="157">
        <f t="shared" si="110"/>
        <v>37.09350738424061</v>
      </c>
      <c r="Z39" s="157">
        <f t="shared" si="111"/>
        <v>7.4358216988861239</v>
      </c>
      <c r="AA39" s="157">
        <f t="shared" si="112"/>
        <v>3.9776908333290102</v>
      </c>
      <c r="AB39" s="221">
        <f t="shared" si="42"/>
        <v>48.507019916455747</v>
      </c>
      <c r="AD39" s="115">
        <v>1984</v>
      </c>
      <c r="AE39" s="157">
        <f t="shared" si="113"/>
        <v>1.7856179480945507</v>
      </c>
      <c r="AF39" s="157">
        <f t="shared" si="114"/>
        <v>0.91994850687668728</v>
      </c>
      <c r="AG39" s="157">
        <f t="shared" si="115"/>
        <v>0.30651410263328471</v>
      </c>
      <c r="AI39" s="115">
        <v>1984</v>
      </c>
      <c r="AJ39" s="157">
        <f t="shared" si="116"/>
        <v>1.682813286070199</v>
      </c>
      <c r="AK39" s="157">
        <f t="shared" si="117"/>
        <v>0.8669836520877966</v>
      </c>
      <c r="AL39" s="157">
        <f t="shared" si="118"/>
        <v>0.28886694649860428</v>
      </c>
      <c r="AM39" s="157">
        <f t="shared" si="119"/>
        <v>2.8386638846565999</v>
      </c>
      <c r="AO39" s="115">
        <v>1984</v>
      </c>
      <c r="AP39" s="157">
        <f t="shared" si="120"/>
        <v>32.814859078368883</v>
      </c>
      <c r="AQ39" s="157">
        <f t="shared" si="121"/>
        <v>6.5023773906584745</v>
      </c>
      <c r="AR39" s="157">
        <f t="shared" si="122"/>
        <v>3.4664033579832512</v>
      </c>
      <c r="AS39" s="157">
        <f t="shared" si="123"/>
        <v>42.78363982701061</v>
      </c>
      <c r="AU39" s="115">
        <v>1984</v>
      </c>
      <c r="AV39" s="157">
        <f t="shared" si="124"/>
        <v>35.712358961891013</v>
      </c>
      <c r="AW39" s="157">
        <f t="shared" si="125"/>
        <v>7.3595880550134982</v>
      </c>
      <c r="AX39" s="157">
        <f t="shared" si="126"/>
        <v>3.831426282916059</v>
      </c>
      <c r="AY39" s="157">
        <f t="shared" si="127"/>
        <v>46.903373299820572</v>
      </c>
      <c r="BA39" s="192">
        <f>Data!CR48/10</f>
        <v>12.625307262569834</v>
      </c>
      <c r="BB39" s="192">
        <f>(Data!CR48-Data!CP48)/10</f>
        <v>8.536821052856947</v>
      </c>
      <c r="BC39" s="194">
        <v>0</v>
      </c>
      <c r="BE39" s="115">
        <v>1984</v>
      </c>
      <c r="BF39" s="196">
        <f>(Data!$AZ48-100)/100</f>
        <v>4.400000000000006E-2</v>
      </c>
      <c r="BG39" s="164">
        <f t="shared" si="81"/>
        <v>-0.11319033918678378</v>
      </c>
      <c r="BH39" s="164">
        <f t="shared" si="82"/>
        <v>-0.11319033918678378</v>
      </c>
      <c r="BI39" s="164">
        <f t="shared" si="83"/>
        <v>-0.11319033918678378</v>
      </c>
      <c r="BK39" s="117">
        <v>1984</v>
      </c>
      <c r="BL39" s="165">
        <f t="shared" si="128"/>
        <v>8.7692100384053728E-2</v>
      </c>
      <c r="BM39" s="166">
        <f t="shared" si="129"/>
        <v>9.142818555657227</v>
      </c>
      <c r="BN39" s="166">
        <f t="shared" si="130"/>
        <v>2.39517740002381</v>
      </c>
      <c r="BO39" s="166">
        <f t="shared" si="131"/>
        <v>1.087311306888797</v>
      </c>
      <c r="BP39" s="167">
        <f t="shared" si="132"/>
        <v>12.625307262569834</v>
      </c>
      <c r="BQ39" s="168">
        <f t="shared" si="133"/>
        <v>0.72416602348862291</v>
      </c>
      <c r="BR39" s="168">
        <f t="shared" si="134"/>
        <v>0.18971240463388775</v>
      </c>
      <c r="BS39" s="168">
        <f t="shared" si="135"/>
        <v>8.6121571877489408E-2</v>
      </c>
      <c r="BT39" s="168">
        <f t="shared" si="136"/>
        <v>1</v>
      </c>
      <c r="BU39" s="168"/>
      <c r="BV39" s="176">
        <f t="shared" si="100"/>
        <v>1.1323797934676032</v>
      </c>
      <c r="BW39" s="176">
        <f t="shared" si="101"/>
        <v>1.1321962749463994</v>
      </c>
      <c r="BX39" s="176">
        <f t="shared" si="102"/>
        <v>1.1322880304889713</v>
      </c>
      <c r="BY39" s="201">
        <f>+BY40/BX40</f>
        <v>0.86767099097736478</v>
      </c>
      <c r="BZ39" s="205">
        <f t="shared" si="78"/>
        <v>1.1323482665521536</v>
      </c>
      <c r="CA39" s="201">
        <f>+CA40/BZ40</f>
        <v>0.86760716194150334</v>
      </c>
      <c r="CB39" s="120">
        <v>1984</v>
      </c>
      <c r="CC39" s="169">
        <f t="shared" si="90"/>
        <v>0.19361348648736115</v>
      </c>
      <c r="CD39" s="170">
        <f t="shared" si="137"/>
        <v>9.0828128175997822</v>
      </c>
      <c r="CE39" s="170">
        <f t="shared" si="138"/>
        <v>2.4480380257286054</v>
      </c>
      <c r="CF39" s="170">
        <f t="shared" si="139"/>
        <v>1.0944564192414443</v>
      </c>
      <c r="CG39" s="171">
        <f t="shared" si="140"/>
        <v>12.625307262569832</v>
      </c>
      <c r="CH39" s="172">
        <f t="shared" si="141"/>
        <v>0.71941320941372555</v>
      </c>
      <c r="CI39" s="172">
        <f t="shared" si="142"/>
        <v>0.19389928298903963</v>
      </c>
      <c r="CJ39" s="172">
        <f t="shared" si="143"/>
        <v>8.6687507597234661E-2</v>
      </c>
      <c r="CK39" s="172">
        <f t="shared" si="144"/>
        <v>0.99999999999999989</v>
      </c>
      <c r="CL39" s="172"/>
      <c r="CM39" s="177">
        <f t="shared" si="145"/>
        <v>1.1321977210578758</v>
      </c>
      <c r="CN39" s="177">
        <f t="shared" si="146"/>
        <v>1.1323060252181123</v>
      </c>
      <c r="CO39" s="177">
        <f t="shared" si="147"/>
        <v>1.1322518718430314</v>
      </c>
      <c r="CP39" s="201">
        <f>+CP40/CO40</f>
        <v>0.86759387640065833</v>
      </c>
      <c r="CQ39" s="205">
        <f t="shared" si="79"/>
        <v>1.1323125815672221</v>
      </c>
      <c r="CR39" s="201">
        <f>+CR40/CQ40</f>
        <v>0.86752980282017189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1.9524810506588912</v>
      </c>
      <c r="CV39" s="174">
        <f t="shared" ref="CV39:CV70" si="157">(1+$BF$101)*($CT39+DK$6*(1+BG$101)-BG$101)*AW39</f>
        <v>1.2805160280492827</v>
      </c>
      <c r="CW39" s="174">
        <f t="shared" ref="CW39:CW70" si="158">(1+$BF$101)*($CT39+DL$6*(1+BH$101)-BH$101)*AX39</f>
        <v>0.53028460633981422</v>
      </c>
      <c r="CX39" s="175">
        <f t="shared" si="148"/>
        <v>3.7632816850479882</v>
      </c>
      <c r="CY39" s="173">
        <f t="shared" si="149"/>
        <v>0.51882405146985267</v>
      </c>
      <c r="CZ39" s="173">
        <f t="shared" si="150"/>
        <v>0.34026579331994755</v>
      </c>
      <c r="DA39" s="173">
        <f t="shared" si="151"/>
        <v>0.14091015521019978</v>
      </c>
      <c r="DB39" s="173">
        <f t="shared" si="152"/>
        <v>1</v>
      </c>
      <c r="DC39" s="173"/>
      <c r="DD39" s="178">
        <f t="shared" si="153"/>
        <v>1.1372990858497793</v>
      </c>
      <c r="DE39" s="178">
        <f t="shared" si="154"/>
        <v>1.1372990858497793</v>
      </c>
      <c r="DF39" s="178">
        <f t="shared" si="155"/>
        <v>1.1372990858497793</v>
      </c>
      <c r="DO39" s="115">
        <v>1984</v>
      </c>
      <c r="DP39" s="157">
        <f t="shared" si="63"/>
        <v>34.957896295651388</v>
      </c>
      <c r="DQ39" s="157">
        <f t="shared" si="35"/>
        <v>7.0077138063534195</v>
      </c>
      <c r="DR39" s="157">
        <f t="shared" si="36"/>
        <v>3.7486803878447912</v>
      </c>
      <c r="DS39" s="157">
        <f t="shared" si="64"/>
        <v>45.714290489849603</v>
      </c>
      <c r="DU39" s="159">
        <f t="shared" si="73"/>
        <v>0.76210708801246763</v>
      </c>
      <c r="DV39" s="159">
        <f t="shared" si="74"/>
        <v>0.15474997846130437</v>
      </c>
      <c r="DW39" s="159">
        <f t="shared" si="75"/>
        <v>8.3142933526227966E-2</v>
      </c>
      <c r="DX39" s="201">
        <f t="shared" si="76"/>
        <v>1.1472368075775168</v>
      </c>
      <c r="DY39" s="201">
        <f>+DY40/DX40</f>
        <v>0.86588912764591552</v>
      </c>
    </row>
    <row r="40" spans="2:131">
      <c r="B40" s="115">
        <v>1985</v>
      </c>
      <c r="C40" s="226">
        <f>Data!BD49*Data!BY49/10</f>
        <v>7.5193472337469078</v>
      </c>
      <c r="D40" s="226">
        <f>Data!BD49*Data!BZ49/10</f>
        <v>2.3770046192349326</v>
      </c>
      <c r="E40" s="226">
        <f>Data!BD49*Data!CA49/10</f>
        <v>1.0936029075157898</v>
      </c>
      <c r="F40" s="226">
        <f>Data!BD49/10</f>
        <v>10.99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7.5193472337469078</v>
      </c>
      <c r="T40" s="161">
        <f t="shared" si="67"/>
        <v>2.3770046192349326</v>
      </c>
      <c r="U40" s="161">
        <f t="shared" si="68"/>
        <v>1.0936029075157898</v>
      </c>
      <c r="X40" s="115">
        <v>1985</v>
      </c>
      <c r="Y40" s="157">
        <f t="shared" si="110"/>
        <v>42.570195567931812</v>
      </c>
      <c r="Z40" s="157">
        <f t="shared" si="111"/>
        <v>8.734785817058107</v>
      </c>
      <c r="AA40" s="157">
        <f t="shared" si="112"/>
        <v>4.7093343578778475</v>
      </c>
      <c r="AB40" s="221">
        <f t="shared" si="42"/>
        <v>56.014315742867765</v>
      </c>
      <c r="AD40" s="115">
        <v>1985</v>
      </c>
      <c r="AE40" s="157">
        <f t="shared" si="113"/>
        <v>2.0426590500557036</v>
      </c>
      <c r="AF40" s="157">
        <f t="shared" si="114"/>
        <v>1.0780405010629488</v>
      </c>
      <c r="AG40" s="157">
        <f t="shared" si="115"/>
        <v>0.3619593829669524</v>
      </c>
      <c r="AI40" s="115">
        <v>1985</v>
      </c>
      <c r="AJ40" s="157">
        <f t="shared" si="116"/>
        <v>2.0426590500557036</v>
      </c>
      <c r="AK40" s="157">
        <f t="shared" si="117"/>
        <v>1.0780405010629488</v>
      </c>
      <c r="AL40" s="157">
        <f t="shared" si="118"/>
        <v>0.3619593829669524</v>
      </c>
      <c r="AM40" s="157">
        <f t="shared" si="119"/>
        <v>3.4826589340856047</v>
      </c>
      <c r="AO40" s="115">
        <v>1985</v>
      </c>
      <c r="AP40" s="157">
        <f t="shared" si="120"/>
        <v>39.831851476086214</v>
      </c>
      <c r="AQ40" s="157">
        <f t="shared" si="121"/>
        <v>8.085303757972115</v>
      </c>
      <c r="AR40" s="157">
        <f t="shared" si="122"/>
        <v>4.3435125956034284</v>
      </c>
      <c r="AS40" s="157">
        <f t="shared" si="123"/>
        <v>52.260667829661756</v>
      </c>
      <c r="AU40" s="115">
        <v>1985</v>
      </c>
      <c r="AV40" s="157">
        <f t="shared" si="124"/>
        <v>40.853181001114066</v>
      </c>
      <c r="AW40" s="157">
        <f t="shared" si="125"/>
        <v>8.6243240085035904</v>
      </c>
      <c r="AX40" s="157">
        <f t="shared" si="126"/>
        <v>4.5244922870869049</v>
      </c>
      <c r="AY40" s="157">
        <f t="shared" si="127"/>
        <v>54.001997296704566</v>
      </c>
      <c r="BA40" s="192">
        <f>Data!CR49/10</f>
        <v>14.385455488219852</v>
      </c>
      <c r="BB40" s="192">
        <f>(Data!CR49-Data!CP49)/10</f>
        <v>9.2250369438304887</v>
      </c>
      <c r="BC40" s="194">
        <v>0</v>
      </c>
      <c r="BE40" s="115">
        <v>1985</v>
      </c>
      <c r="BF40" s="196">
        <f>(Data!$AZ49-100)/100</f>
        <v>0.11799999999999997</v>
      </c>
      <c r="BG40" s="164">
        <f t="shared" si="81"/>
        <v>-5.0902549351417581E-2</v>
      </c>
      <c r="BH40" s="164">
        <f t="shared" si="82"/>
        <v>-5.0902549351417581E-2</v>
      </c>
      <c r="BI40" s="164">
        <f t="shared" si="83"/>
        <v>-5.0902549351417581E-2</v>
      </c>
      <c r="BK40" s="117">
        <v>1985</v>
      </c>
      <c r="BL40" s="165">
        <f t="shared" si="128"/>
        <v>0.12616036448932236</v>
      </c>
      <c r="BM40" s="166">
        <f t="shared" si="129"/>
        <v>10.254593124903895</v>
      </c>
      <c r="BN40" s="166">
        <f t="shared" si="130"/>
        <v>2.851138614859694</v>
      </c>
      <c r="BO40" s="166">
        <f t="shared" si="131"/>
        <v>1.2797237484562611</v>
      </c>
      <c r="BP40" s="167">
        <f t="shared" si="132"/>
        <v>14.385455488219851</v>
      </c>
      <c r="BQ40" s="168">
        <f t="shared" si="133"/>
        <v>0.71284452086354233</v>
      </c>
      <c r="BR40" s="168">
        <f t="shared" si="134"/>
        <v>0.19819592206826342</v>
      </c>
      <c r="BS40" s="168">
        <f t="shared" si="135"/>
        <v>8.8959557068194195E-2</v>
      </c>
      <c r="BT40" s="168">
        <f t="shared" si="136"/>
        <v>1</v>
      </c>
      <c r="BU40" s="168"/>
      <c r="BV40" s="176">
        <f t="shared" si="100"/>
        <v>1.1524246198677219</v>
      </c>
      <c r="BW40" s="176">
        <f t="shared" si="101"/>
        <v>1.1525965533202236</v>
      </c>
      <c r="BX40" s="176">
        <f t="shared" si="102"/>
        <v>1.1525105833878078</v>
      </c>
      <c r="BY40" s="201">
        <v>1</v>
      </c>
      <c r="BZ40" s="205">
        <f t="shared" si="78"/>
        <v>1.1525953724981157</v>
      </c>
      <c r="CA40" s="201">
        <v>1</v>
      </c>
      <c r="CB40" s="120">
        <v>1985</v>
      </c>
      <c r="CC40" s="169">
        <f t="shared" si="90"/>
        <v>0.1737801423296709</v>
      </c>
      <c r="CD40" s="170">
        <f t="shared" si="137"/>
        <v>10.220902076816909</v>
      </c>
      <c r="CE40" s="170">
        <f t="shared" si="138"/>
        <v>2.8808364118193324</v>
      </c>
      <c r="CF40" s="170">
        <f t="shared" si="139"/>
        <v>1.2837169995836095</v>
      </c>
      <c r="CG40" s="171">
        <f t="shared" si="140"/>
        <v>14.385455488219851</v>
      </c>
      <c r="CH40" s="172">
        <f t="shared" si="141"/>
        <v>0.71050249922129571</v>
      </c>
      <c r="CI40" s="172">
        <f t="shared" si="142"/>
        <v>0.20026035422920249</v>
      </c>
      <c r="CJ40" s="172">
        <f t="shared" si="143"/>
        <v>8.9237146549501781E-2</v>
      </c>
      <c r="CK40" s="172">
        <f t="shared" si="144"/>
        <v>1</v>
      </c>
      <c r="CL40" s="172"/>
      <c r="CM40" s="177">
        <f t="shared" si="145"/>
        <v>1.1525623303500436</v>
      </c>
      <c r="CN40" s="177">
        <f t="shared" si="146"/>
        <v>1.1526637164630382</v>
      </c>
      <c r="CO40" s="177">
        <f t="shared" si="147"/>
        <v>1.1526130222917756</v>
      </c>
      <c r="CP40" s="201">
        <v>1</v>
      </c>
      <c r="CQ40" s="205">
        <f t="shared" si="79"/>
        <v>1.1526981514055115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2.2335422269061271</v>
      </c>
      <c r="CV40" s="174">
        <f t="shared" si="157"/>
        <v>1.5005710973803723</v>
      </c>
      <c r="CW40" s="174">
        <f t="shared" si="158"/>
        <v>0.62620769243127561</v>
      </c>
      <c r="CX40" s="175">
        <f t="shared" si="148"/>
        <v>4.3603210167177755</v>
      </c>
      <c r="CY40" s="173">
        <f t="shared" si="149"/>
        <v>0.51224261203305221</v>
      </c>
      <c r="CZ40" s="173">
        <f t="shared" si="150"/>
        <v>0.34414234448038983</v>
      </c>
      <c r="DA40" s="173">
        <f t="shared" si="151"/>
        <v>0.14361504348655788</v>
      </c>
      <c r="DB40" s="173">
        <f t="shared" si="152"/>
        <v>0.99999999999999989</v>
      </c>
      <c r="DC40" s="173"/>
      <c r="DD40" s="178">
        <f t="shared" si="153"/>
        <v>1.1586485896184446</v>
      </c>
      <c r="DE40" s="178">
        <f t="shared" si="154"/>
        <v>1.1586485896184449</v>
      </c>
      <c r="DF40" s="178">
        <f t="shared" si="155"/>
        <v>1.1586485896184446</v>
      </c>
      <c r="DO40" s="115">
        <v>1985</v>
      </c>
      <c r="DP40" s="157">
        <f t="shared" si="63"/>
        <v>42.570195567931812</v>
      </c>
      <c r="DQ40" s="157">
        <f t="shared" si="35"/>
        <v>8.734785817058107</v>
      </c>
      <c r="DR40" s="157">
        <f t="shared" si="36"/>
        <v>4.7093343578778475</v>
      </c>
      <c r="DS40" s="157">
        <f t="shared" si="64"/>
        <v>56.014315742867765</v>
      </c>
      <c r="DU40" s="159">
        <f t="shared" si="73"/>
        <v>0.75871427199963393</v>
      </c>
      <c r="DV40" s="159">
        <f t="shared" si="74"/>
        <v>0.15634792925241028</v>
      </c>
      <c r="DW40" s="159">
        <f t="shared" si="75"/>
        <v>8.4937798747955665E-2</v>
      </c>
      <c r="DX40" s="201">
        <f t="shared" si="76"/>
        <v>1.1548822684939934</v>
      </c>
      <c r="DY40" s="201">
        <v>1</v>
      </c>
    </row>
    <row r="41" spans="2:131">
      <c r="B41" s="115">
        <v>1986</v>
      </c>
      <c r="C41" s="226">
        <f>Data!BD50*Data!BY50/10</f>
        <v>8.2969989472118719</v>
      </c>
      <c r="D41" s="226">
        <f>Data!BD50*Data!BZ50/10</f>
        <v>2.6357204266639389</v>
      </c>
      <c r="E41" s="226">
        <f>Data!BD50*Data!CA50/10</f>
        <v>1.2272291402420696</v>
      </c>
      <c r="F41" s="226">
        <f>Data!BD50/10</f>
        <v>12.16</v>
      </c>
      <c r="H41" s="115">
        <v>1986</v>
      </c>
      <c r="I41" s="189">
        <f>Data!BQ50*100</f>
        <v>110.92443350479628</v>
      </c>
      <c r="J41" s="189">
        <f>Data!BR50*100</f>
        <v>110.92443350479628</v>
      </c>
      <c r="K41" s="189">
        <f>Data!BS50*100</f>
        <v>110.92443350479628</v>
      </c>
      <c r="M41" s="115">
        <v>1986</v>
      </c>
      <c r="N41" s="190">
        <f>Data!BU49/Data!BU$48*100</f>
        <v>108.51676424365388</v>
      </c>
      <c r="O41" s="190">
        <f>Data!BV49/Data!BV$48*100</f>
        <v>108.51676424365388</v>
      </c>
      <c r="P41" s="190">
        <f>Data!BW49/Data!BW$48*100</f>
        <v>108.51676424365388</v>
      </c>
      <c r="R41" s="115">
        <v>1986</v>
      </c>
      <c r="S41" s="161">
        <f t="shared" si="66"/>
        <v>7.4798659637537082</v>
      </c>
      <c r="T41" s="161">
        <f t="shared" si="67"/>
        <v>2.3761405340420083</v>
      </c>
      <c r="U41" s="161">
        <f t="shared" si="68"/>
        <v>1.1063650283947633</v>
      </c>
      <c r="X41" s="115">
        <v>1986</v>
      </c>
      <c r="Y41" s="157">
        <f t="shared" si="110"/>
        <v>47.734555104195088</v>
      </c>
      <c r="Z41" s="157">
        <f t="shared" si="111"/>
        <v>9.8705693405902259</v>
      </c>
      <c r="AA41" s="157">
        <f t="shared" si="112"/>
        <v>5.3946980365065924</v>
      </c>
      <c r="AB41" s="221">
        <f t="shared" si="42"/>
        <v>62.999822481291908</v>
      </c>
      <c r="AD41" s="115">
        <v>1986</v>
      </c>
      <c r="AE41" s="157">
        <f t="shared" si="113"/>
        <v>2.3155064274904333</v>
      </c>
      <c r="AF41" s="157">
        <f t="shared" si="114"/>
        <v>1.2403570105098889</v>
      </c>
      <c r="AG41" s="157">
        <f t="shared" si="115"/>
        <v>0.42100134976601838</v>
      </c>
      <c r="AI41" s="115">
        <v>1986</v>
      </c>
      <c r="AJ41" s="157">
        <f t="shared" si="116"/>
        <v>2.5684623874609098</v>
      </c>
      <c r="AK41" s="157">
        <f t="shared" si="117"/>
        <v>1.3758589873451208</v>
      </c>
      <c r="AL41" s="157">
        <f t="shared" si="118"/>
        <v>0.46699336227550192</v>
      </c>
      <c r="AM41" s="157">
        <f t="shared" si="119"/>
        <v>4.4113147370815327</v>
      </c>
      <c r="AO41" s="115">
        <v>1986</v>
      </c>
      <c r="AP41" s="157">
        <f t="shared" si="120"/>
        <v>50.085016555487734</v>
      </c>
      <c r="AQ41" s="157">
        <f t="shared" si="121"/>
        <v>10.318942405088405</v>
      </c>
      <c r="AR41" s="157">
        <f t="shared" si="122"/>
        <v>5.6039203473060217</v>
      </c>
      <c r="AS41" s="157">
        <f t="shared" si="123"/>
        <v>66.007879307882163</v>
      </c>
      <c r="AU41" s="115">
        <v>1986</v>
      </c>
      <c r="AV41" s="157">
        <f t="shared" si="124"/>
        <v>46.310128549808667</v>
      </c>
      <c r="AW41" s="157">
        <f t="shared" si="125"/>
        <v>9.9228560840791111</v>
      </c>
      <c r="AX41" s="157">
        <f t="shared" si="126"/>
        <v>5.2625168720752296</v>
      </c>
      <c r="AY41" s="157">
        <f t="shared" si="127"/>
        <v>61.495501505963013</v>
      </c>
      <c r="BA41" s="192">
        <f>Data!CR50/10</f>
        <v>13.834036802737639</v>
      </c>
      <c r="BB41" s="192">
        <f>(Data!CR50-Data!CP50)/10</f>
        <v>8.0773240638523536</v>
      </c>
      <c r="BC41" s="194">
        <v>0</v>
      </c>
      <c r="BE41" s="115">
        <v>1986</v>
      </c>
      <c r="BF41" s="196">
        <f>(Data!$AZ50-100)/100</f>
        <v>6.2000000000000027E-2</v>
      </c>
      <c r="BG41" s="164">
        <f t="shared" si="81"/>
        <v>4.4486191193938485E-2</v>
      </c>
      <c r="BH41" s="164">
        <f t="shared" si="82"/>
        <v>4.4486191193938485E-2</v>
      </c>
      <c r="BI41" s="164">
        <f t="shared" si="83"/>
        <v>4.4486191193938485E-2</v>
      </c>
      <c r="BK41" s="117">
        <v>1986</v>
      </c>
      <c r="BL41" s="165">
        <f t="shared" si="128"/>
        <v>0.18876698296291222</v>
      </c>
      <c r="BM41" s="166">
        <f t="shared" si="129"/>
        <v>9.6643874464237989</v>
      </c>
      <c r="BN41" s="166">
        <f t="shared" si="130"/>
        <v>2.8963005267757049</v>
      </c>
      <c r="BO41" s="166">
        <f t="shared" si="131"/>
        <v>1.2733488295381361</v>
      </c>
      <c r="BP41" s="167">
        <f t="shared" si="132"/>
        <v>13.834036802737639</v>
      </c>
      <c r="BQ41" s="168">
        <f t="shared" si="133"/>
        <v>0.69859489202105474</v>
      </c>
      <c r="BR41" s="168">
        <f t="shared" si="134"/>
        <v>0.20936047576529154</v>
      </c>
      <c r="BS41" s="168">
        <f t="shared" si="135"/>
        <v>9.2044632213653721E-2</v>
      </c>
      <c r="BT41" s="168">
        <f t="shared" si="136"/>
        <v>1</v>
      </c>
      <c r="BU41" s="168"/>
      <c r="BV41" s="176">
        <f t="shared" si="100"/>
        <v>1.1395704161014919</v>
      </c>
      <c r="BW41" s="176">
        <f t="shared" si="101"/>
        <v>1.1397632607203609</v>
      </c>
      <c r="BX41" s="176">
        <f t="shared" si="102"/>
        <v>1.139666834331988</v>
      </c>
      <c r="BY41" s="201">
        <f>+BY40*BX41</f>
        <v>1.139666834331988</v>
      </c>
      <c r="BZ41" s="205">
        <f t="shared" si="78"/>
        <v>1.1397108393994171</v>
      </c>
      <c r="CA41" s="201">
        <f>+CA40*BZ41</f>
        <v>1.1397108393994171</v>
      </c>
      <c r="CB41" s="120">
        <v>1986</v>
      </c>
      <c r="CC41" s="169">
        <f t="shared" si="90"/>
        <v>0.1471576780934776</v>
      </c>
      <c r="CD41" s="170">
        <f t="shared" si="137"/>
        <v>9.6964820569503711</v>
      </c>
      <c r="CE41" s="170">
        <f t="shared" si="138"/>
        <v>2.8680175231564284</v>
      </c>
      <c r="CF41" s="170">
        <f t="shared" si="139"/>
        <v>1.2695372226308379</v>
      </c>
      <c r="CG41" s="171">
        <f t="shared" si="140"/>
        <v>13.834036802737637</v>
      </c>
      <c r="CH41" s="172">
        <f t="shared" si="141"/>
        <v>0.70091486637013423</v>
      </c>
      <c r="CI41" s="172">
        <f t="shared" si="142"/>
        <v>0.20731602525366075</v>
      </c>
      <c r="CJ41" s="172">
        <f t="shared" si="143"/>
        <v>9.176910837620493E-2</v>
      </c>
      <c r="CK41" s="172">
        <f t="shared" si="144"/>
        <v>0.99999999999999989</v>
      </c>
      <c r="CL41" s="172"/>
      <c r="CM41" s="177">
        <f t="shared" si="145"/>
        <v>1.1396136950269347</v>
      </c>
      <c r="CN41" s="177">
        <f t="shared" si="146"/>
        <v>1.1397206421274759</v>
      </c>
      <c r="CO41" s="177">
        <f t="shared" si="147"/>
        <v>1.1396671673227072</v>
      </c>
      <c r="CP41" s="201">
        <f>+CP40*CO41</f>
        <v>1.1396671673227072</v>
      </c>
      <c r="CQ41" s="205">
        <f t="shared" si="79"/>
        <v>1.1397110396726096</v>
      </c>
      <c r="CR41" s="201">
        <f>+CR40*CQ41</f>
        <v>1.1397110396726096</v>
      </c>
      <c r="CS41" s="122">
        <v>1986</v>
      </c>
      <c r="CT41" s="173">
        <f t="shared" si="106"/>
        <v>0.04</v>
      </c>
      <c r="CU41" s="174">
        <f t="shared" si="156"/>
        <v>2.5318867494462176</v>
      </c>
      <c r="CV41" s="174">
        <f t="shared" si="157"/>
        <v>1.7265064518161184</v>
      </c>
      <c r="CW41" s="174">
        <f t="shared" si="158"/>
        <v>0.72835322457023044</v>
      </c>
      <c r="CX41" s="175">
        <f t="shared" si="148"/>
        <v>4.9867464258325667</v>
      </c>
      <c r="CY41" s="173">
        <f t="shared" si="149"/>
        <v>0.50772317925179122</v>
      </c>
      <c r="CZ41" s="173">
        <f t="shared" si="150"/>
        <v>0.34621901825053558</v>
      </c>
      <c r="DA41" s="173">
        <f t="shared" si="151"/>
        <v>0.14605780249767314</v>
      </c>
      <c r="DB41" s="173">
        <f t="shared" si="152"/>
        <v>1</v>
      </c>
      <c r="DC41" s="173"/>
      <c r="DD41" s="178">
        <f t="shared" si="153"/>
        <v>1.1436649748293835</v>
      </c>
      <c r="DE41" s="178">
        <f t="shared" si="154"/>
        <v>1.1436649748293835</v>
      </c>
      <c r="DF41" s="178">
        <f t="shared" si="155"/>
        <v>1.1436649748293835</v>
      </c>
      <c r="DO41" s="115">
        <v>1986</v>
      </c>
      <c r="DP41" s="157">
        <f t="shared" si="63"/>
        <v>52.949284835363223</v>
      </c>
      <c r="DQ41" s="157">
        <f t="shared" si="35"/>
        <v>10.948873124747813</v>
      </c>
      <c r="DR41" s="157">
        <f t="shared" si="36"/>
        <v>5.9840382362893054</v>
      </c>
      <c r="DS41" s="157">
        <f t="shared" si="64"/>
        <v>69.882196196400344</v>
      </c>
      <c r="DU41" s="159">
        <f t="shared" si="73"/>
        <v>0.75693502351585051</v>
      </c>
      <c r="DV41" s="159">
        <f t="shared" si="74"/>
        <v>0.15669713402304475</v>
      </c>
      <c r="DW41" s="159">
        <f t="shared" si="75"/>
        <v>8.6367842461104724E-2</v>
      </c>
      <c r="DX41" s="201">
        <f t="shared" si="76"/>
        <v>1.1247491853569347</v>
      </c>
      <c r="DY41" s="201">
        <f>+DY40*DX41</f>
        <v>1.1247491853569347</v>
      </c>
    </row>
    <row r="42" spans="2:131">
      <c r="B42" s="115">
        <v>1987</v>
      </c>
      <c r="C42" s="226">
        <f>Data!BD51*Data!BY51/10</f>
        <v>9.4308840463020651</v>
      </c>
      <c r="D42" s="226">
        <f>Data!BD51*Data!BZ51/10</f>
        <v>3.0106511083739975</v>
      </c>
      <c r="E42" s="226">
        <f>Data!BD51*Data!CA51/10</f>
        <v>1.4184045314760101</v>
      </c>
      <c r="F42" s="226">
        <f>Data!BD51/10</f>
        <v>13.86</v>
      </c>
      <c r="H42" s="115">
        <v>1987</v>
      </c>
      <c r="I42" s="189">
        <f>Data!BQ51*100</f>
        <v>120.71670050667591</v>
      </c>
      <c r="J42" s="189">
        <f>Data!BR51*100</f>
        <v>120.71670050667591</v>
      </c>
      <c r="K42" s="189">
        <f>Data!BS51*100</f>
        <v>120.71670050667591</v>
      </c>
      <c r="M42" s="115">
        <v>1987</v>
      </c>
      <c r="N42" s="190">
        <f>Data!BU50/Data!BU$48*100</f>
        <v>119.23404564004292</v>
      </c>
      <c r="O42" s="190">
        <f>Data!BV50/Data!BV$48*100</f>
        <v>119.23404564004292</v>
      </c>
      <c r="P42" s="190">
        <f>Data!BW50/Data!BW$48*100</f>
        <v>119.23404564004292</v>
      </c>
      <c r="R42" s="115">
        <v>1987</v>
      </c>
      <c r="S42" s="161">
        <f t="shared" si="66"/>
        <v>7.8124103845768342</v>
      </c>
      <c r="T42" s="161">
        <f t="shared" si="67"/>
        <v>2.4939806138981586</v>
      </c>
      <c r="U42" s="161">
        <f t="shared" si="68"/>
        <v>1.1749861663901005</v>
      </c>
      <c r="X42" s="115">
        <v>1987</v>
      </c>
      <c r="Y42" s="157">
        <f t="shared" si="110"/>
        <v>52.964927473947746</v>
      </c>
      <c r="Z42" s="157">
        <f t="shared" si="111"/>
        <v>10.974854998545972</v>
      </c>
      <c r="AA42" s="157">
        <f t="shared" si="112"/>
        <v>6.0911089133205616</v>
      </c>
      <c r="AB42" s="221">
        <f t="shared" si="42"/>
        <v>70.030891385814286</v>
      </c>
      <c r="AD42" s="115">
        <v>1987</v>
      </c>
      <c r="AE42" s="157">
        <f t="shared" si="113"/>
        <v>2.5820380148241755</v>
      </c>
      <c r="AF42" s="157">
        <f t="shared" si="114"/>
        <v>1.3896949559424132</v>
      </c>
      <c r="AG42" s="157">
        <f t="shared" si="115"/>
        <v>0.47857528957613144</v>
      </c>
      <c r="AI42" s="115">
        <v>1987</v>
      </c>
      <c r="AJ42" s="157">
        <f t="shared" si="116"/>
        <v>3.1169510973238199</v>
      </c>
      <c r="AK42" s="157">
        <f t="shared" si="117"/>
        <v>1.6775938979213847</v>
      </c>
      <c r="AL42" s="157">
        <f t="shared" si="118"/>
        <v>0.57772029901657551</v>
      </c>
      <c r="AM42" s="157">
        <f t="shared" si="119"/>
        <v>5.3722652942617799</v>
      </c>
      <c r="AO42" s="115">
        <v>1987</v>
      </c>
      <c r="AP42" s="157">
        <f t="shared" si="120"/>
        <v>60.78054639781449</v>
      </c>
      <c r="AQ42" s="157">
        <f t="shared" si="121"/>
        <v>12.581954234410384</v>
      </c>
      <c r="AR42" s="157">
        <f t="shared" si="122"/>
        <v>6.9326435881989061</v>
      </c>
      <c r="AS42" s="157">
        <f t="shared" si="123"/>
        <v>80.295144220423779</v>
      </c>
      <c r="AU42" s="115">
        <v>1987</v>
      </c>
      <c r="AV42" s="157">
        <f t="shared" si="124"/>
        <v>51.640760296483506</v>
      </c>
      <c r="AW42" s="157">
        <f t="shared" si="125"/>
        <v>11.117559647539306</v>
      </c>
      <c r="AX42" s="157">
        <f t="shared" si="126"/>
        <v>5.9821911197016426</v>
      </c>
      <c r="AY42" s="157">
        <f t="shared" si="127"/>
        <v>68.740511063724455</v>
      </c>
      <c r="BA42" s="192">
        <f>Data!CR51/10</f>
        <v>16.161142108508013</v>
      </c>
      <c r="BB42" s="192">
        <f>(Data!CR51-Data!CP51)/10</f>
        <v>9.9301421085080133</v>
      </c>
      <c r="BC42" s="194">
        <v>0</v>
      </c>
      <c r="BE42" s="115">
        <v>1987</v>
      </c>
      <c r="BF42" s="196">
        <f>(Data!$AZ51-100)/100</f>
        <v>9.4000000000000056E-2</v>
      </c>
      <c r="BG42" s="164">
        <f t="shared" si="81"/>
        <v>-5.2296892522034621E-3</v>
      </c>
      <c r="BH42" s="164">
        <f t="shared" si="82"/>
        <v>-5.2296892522034621E-3</v>
      </c>
      <c r="BI42" s="164">
        <f t="shared" si="83"/>
        <v>-5.2296892522034621E-3</v>
      </c>
      <c r="BK42" s="117">
        <v>1987</v>
      </c>
      <c r="BL42" s="165">
        <f t="shared" si="128"/>
        <v>0.1452709411344778</v>
      </c>
      <c r="BM42" s="166">
        <f t="shared" si="129"/>
        <v>11.312508899881468</v>
      </c>
      <c r="BN42" s="166">
        <f t="shared" si="130"/>
        <v>3.3428559582211408</v>
      </c>
      <c r="BO42" s="166">
        <f t="shared" si="131"/>
        <v>1.5057772504054063</v>
      </c>
      <c r="BP42" s="167">
        <f t="shared" si="132"/>
        <v>16.161142108508013</v>
      </c>
      <c r="BQ42" s="168">
        <f t="shared" si="133"/>
        <v>0.69998202007802479</v>
      </c>
      <c r="BR42" s="168">
        <f t="shared" si="134"/>
        <v>0.20684527960813479</v>
      </c>
      <c r="BS42" s="168">
        <f t="shared" si="135"/>
        <v>9.3172700313840548E-2</v>
      </c>
      <c r="BT42" s="168">
        <f t="shared" si="136"/>
        <v>1</v>
      </c>
      <c r="BU42" s="168"/>
      <c r="BV42" s="176">
        <f t="shared" si="100"/>
        <v>1.1182077077688248</v>
      </c>
      <c r="BW42" s="176">
        <f t="shared" si="101"/>
        <v>1.1181837021441134</v>
      </c>
      <c r="BX42" s="176">
        <f t="shared" si="102"/>
        <v>1.1181957048920494</v>
      </c>
      <c r="BY42" s="201">
        <f t="shared" ref="BY42:BY85" si="159">+BY41*BX42</f>
        <v>1.2743705591579479</v>
      </c>
      <c r="BZ42" s="205">
        <f t="shared" si="78"/>
        <v>1.1182132626071242</v>
      </c>
      <c r="CA42" s="201">
        <f t="shared" ref="CA42:CA85" si="160">+CA41*BZ42</f>
        <v>1.2744397761535262</v>
      </c>
      <c r="CB42" s="120">
        <v>1987</v>
      </c>
      <c r="CC42" s="169">
        <f t="shared" si="90"/>
        <v>0.15016205668511926</v>
      </c>
      <c r="CD42" s="170">
        <f t="shared" si="137"/>
        <v>11.308153743961764</v>
      </c>
      <c r="CE42" s="170">
        <f t="shared" si="138"/>
        <v>3.3466888522624276</v>
      </c>
      <c r="CF42" s="170">
        <f t="shared" si="139"/>
        <v>1.5062995122838212</v>
      </c>
      <c r="CG42" s="171">
        <f t="shared" si="140"/>
        <v>16.161142108508013</v>
      </c>
      <c r="CH42" s="172">
        <f t="shared" si="141"/>
        <v>0.69971253690100288</v>
      </c>
      <c r="CI42" s="172">
        <f t="shared" si="142"/>
        <v>0.20708244688353847</v>
      </c>
      <c r="CJ42" s="172">
        <f t="shared" si="143"/>
        <v>9.3205016215458666E-2</v>
      </c>
      <c r="CK42" s="172">
        <f t="shared" si="144"/>
        <v>1</v>
      </c>
      <c r="CL42" s="172"/>
      <c r="CM42" s="177">
        <f t="shared" si="145"/>
        <v>1.1181909243196073</v>
      </c>
      <c r="CN42" s="177">
        <f t="shared" si="146"/>
        <v>1.1181856482175485</v>
      </c>
      <c r="CO42" s="177">
        <f t="shared" si="147"/>
        <v>1.1181882862654662</v>
      </c>
      <c r="CP42" s="201">
        <f t="shared" ref="CP42:CR85" si="161">+CP41*CO42</f>
        <v>1.2743624767415962</v>
      </c>
      <c r="CQ42" s="205">
        <f t="shared" si="79"/>
        <v>1.1182058481956276</v>
      </c>
      <c r="CR42" s="201">
        <f t="shared" si="161"/>
        <v>1.2744315498150309</v>
      </c>
      <c r="CS42" s="122">
        <v>1987</v>
      </c>
      <c r="CT42" s="173">
        <f t="shared" si="106"/>
        <v>0.04</v>
      </c>
      <c r="CU42" s="174">
        <f t="shared" si="156"/>
        <v>2.8233252815389802</v>
      </c>
      <c r="CV42" s="174">
        <f t="shared" si="157"/>
        <v>1.934376382896869</v>
      </c>
      <c r="CW42" s="174">
        <f t="shared" si="158"/>
        <v>0.82795899717693133</v>
      </c>
      <c r="CX42" s="175">
        <f t="shared" si="148"/>
        <v>5.5856606616127804</v>
      </c>
      <c r="CY42" s="173">
        <f t="shared" si="149"/>
        <v>0.50545950650782734</v>
      </c>
      <c r="CZ42" s="173">
        <f t="shared" si="150"/>
        <v>0.34631111699835077</v>
      </c>
      <c r="DA42" s="173">
        <f t="shared" si="151"/>
        <v>0.14822937649382192</v>
      </c>
      <c r="DB42" s="173">
        <f t="shared" si="152"/>
        <v>1</v>
      </c>
      <c r="DC42" s="173"/>
      <c r="DD42" s="178">
        <f t="shared" si="153"/>
        <v>1.120101201191561</v>
      </c>
      <c r="DE42" s="178">
        <f t="shared" si="154"/>
        <v>1.120101201191561</v>
      </c>
      <c r="DF42" s="178">
        <f t="shared" si="155"/>
        <v>1.120101201191561</v>
      </c>
      <c r="DO42" s="115">
        <v>1987</v>
      </c>
      <c r="DP42" s="157">
        <f t="shared" si="63"/>
        <v>63.937512872303607</v>
      </c>
      <c r="DQ42" s="157">
        <f t="shared" si="35"/>
        <v>13.24848283963669</v>
      </c>
      <c r="DR42" s="157">
        <f t="shared" si="36"/>
        <v>7.3529857044286233</v>
      </c>
      <c r="DS42" s="157">
        <f t="shared" si="64"/>
        <v>84.538981416368912</v>
      </c>
      <c r="DU42" s="159">
        <f t="shared" si="73"/>
        <v>0.75604451258562644</v>
      </c>
      <c r="DV42" s="159">
        <f t="shared" si="74"/>
        <v>0.15634992750702933</v>
      </c>
      <c r="DW42" s="159">
        <f t="shared" si="75"/>
        <v>8.7605559907344491E-2</v>
      </c>
      <c r="DX42" s="201">
        <f t="shared" si="76"/>
        <v>1.1116290494206269</v>
      </c>
      <c r="DY42" s="201">
        <f t="shared" ref="DY42:DY85" si="162">+DY41*DX42</f>
        <v>1.2503038677549538</v>
      </c>
    </row>
    <row r="43" spans="2:131">
      <c r="B43" s="115">
        <v>1988</v>
      </c>
      <c r="C43" s="226">
        <f>Data!BD52*Data!BY52/10</f>
        <v>10.829800624783113</v>
      </c>
      <c r="D43" s="226">
        <f>Data!BD52*Data!BZ52/10</f>
        <v>3.4742376744406647</v>
      </c>
      <c r="E43" s="226">
        <f>Data!BD52*Data!CA52/10</f>
        <v>1.6558903713770341</v>
      </c>
      <c r="F43" s="226">
        <f>Data!BD52/10</f>
        <v>15.959999999999999</v>
      </c>
      <c r="H43" s="115">
        <v>1988</v>
      </c>
      <c r="I43" s="189">
        <f>Data!BQ52*100</f>
        <v>137.03634256651523</v>
      </c>
      <c r="J43" s="189">
        <f>Data!BR52*100</f>
        <v>137.03634256651523</v>
      </c>
      <c r="K43" s="189">
        <f>Data!BS52*100</f>
        <v>137.03634256651523</v>
      </c>
      <c r="M43" s="115">
        <v>1988</v>
      </c>
      <c r="N43" s="190">
        <f>Data!BU51/Data!BU$48*100</f>
        <v>132.55656137547277</v>
      </c>
      <c r="O43" s="190">
        <f>Data!BV51/Data!BV$48*100</f>
        <v>132.55656137547277</v>
      </c>
      <c r="P43" s="190">
        <f>Data!BW51/Data!BW$48*100</f>
        <v>132.55656137547277</v>
      </c>
      <c r="R43" s="115">
        <v>1988</v>
      </c>
      <c r="S43" s="161">
        <f t="shared" si="66"/>
        <v>7.9028675327689095</v>
      </c>
      <c r="T43" s="161">
        <f t="shared" si="67"/>
        <v>2.5352673673075636</v>
      </c>
      <c r="U43" s="161">
        <f t="shared" si="68"/>
        <v>1.2083585568356012</v>
      </c>
      <c r="X43" s="115">
        <v>1988</v>
      </c>
      <c r="Y43" s="157">
        <f t="shared" si="110"/>
        <v>58.021976944700043</v>
      </c>
      <c r="Z43" s="157">
        <f t="shared" si="111"/>
        <v>11.979811280578566</v>
      </c>
      <c r="AA43" s="157">
        <f t="shared" si="112"/>
        <v>6.7638444148170942</v>
      </c>
      <c r="AB43" s="221">
        <f t="shared" si="42"/>
        <v>76.765632640095703</v>
      </c>
      <c r="AD43" s="115">
        <v>1988</v>
      </c>
      <c r="AE43" s="157">
        <f t="shared" si="113"/>
        <v>2.84581806201661</v>
      </c>
      <c r="AF43" s="157">
        <f t="shared" si="114"/>
        <v>1.5303110852749693</v>
      </c>
      <c r="AG43" s="157">
        <f t="shared" si="115"/>
        <v>0.53562305533906895</v>
      </c>
      <c r="AI43" s="115">
        <v>1988</v>
      </c>
      <c r="AJ43" s="157">
        <f t="shared" si="116"/>
        <v>3.8998049882848465</v>
      </c>
      <c r="AK43" s="157">
        <f t="shared" si="117"/>
        <v>2.097082341150764</v>
      </c>
      <c r="AL43" s="157">
        <f t="shared" si="118"/>
        <v>0.73399824497968202</v>
      </c>
      <c r="AM43" s="157">
        <f t="shared" si="119"/>
        <v>6.7308855744152929</v>
      </c>
      <c r="AO43" s="115">
        <v>1988</v>
      </c>
      <c r="AP43" s="157">
        <f t="shared" si="120"/>
        <v>76.046197271554504</v>
      </c>
      <c r="AQ43" s="157">
        <f t="shared" si="121"/>
        <v>15.728117558630728</v>
      </c>
      <c r="AR43" s="157">
        <f t="shared" si="122"/>
        <v>8.8079789397561843</v>
      </c>
      <c r="AS43" s="157">
        <f t="shared" si="123"/>
        <v>100.58229376994142</v>
      </c>
      <c r="AU43" s="115">
        <v>1988</v>
      </c>
      <c r="AV43" s="157">
        <f t="shared" si="124"/>
        <v>56.916361240332201</v>
      </c>
      <c r="AW43" s="157">
        <f t="shared" si="125"/>
        <v>12.242488682199754</v>
      </c>
      <c r="AX43" s="157">
        <f t="shared" si="126"/>
        <v>6.6952881917383618</v>
      </c>
      <c r="AY43" s="157">
        <f t="shared" si="127"/>
        <v>75.854138114270313</v>
      </c>
      <c r="BA43" s="192">
        <f>Data!CR52/10</f>
        <v>21.63651361474685</v>
      </c>
      <c r="BB43" s="192">
        <f>(Data!CR52-Data!CP52)/10</f>
        <v>13.272210560288354</v>
      </c>
      <c r="BC43" s="194">
        <v>0</v>
      </c>
      <c r="BE43" s="115">
        <v>1988</v>
      </c>
      <c r="BF43" s="196">
        <f>(Data!$AZ52-100)/100</f>
        <v>0.18</v>
      </c>
      <c r="BG43" s="164">
        <f t="shared" si="81"/>
        <v>-3.7974918027068982E-2</v>
      </c>
      <c r="BH43" s="164">
        <f t="shared" si="82"/>
        <v>-3.7974918027068982E-2</v>
      </c>
      <c r="BI43" s="164">
        <f t="shared" si="83"/>
        <v>-3.7974918027068982E-2</v>
      </c>
      <c r="BK43" s="117">
        <v>1988</v>
      </c>
      <c r="BL43" s="165">
        <f t="shared" si="128"/>
        <v>0.14145892711402491</v>
      </c>
      <c r="BM43" s="166">
        <f t="shared" si="129"/>
        <v>15.281554485757006</v>
      </c>
      <c r="BN43" s="166">
        <f t="shared" si="130"/>
        <v>4.3293190694070116</v>
      </c>
      <c r="BO43" s="166">
        <f t="shared" si="131"/>
        <v>2.0256400595828317</v>
      </c>
      <c r="BP43" s="167">
        <f t="shared" si="132"/>
        <v>21.63651361474685</v>
      </c>
      <c r="BQ43" s="168">
        <f t="shared" si="133"/>
        <v>0.70628543756428119</v>
      </c>
      <c r="BR43" s="168">
        <f t="shared" si="134"/>
        <v>0.20009319183735164</v>
      </c>
      <c r="BS43" s="168">
        <f t="shared" si="135"/>
        <v>9.3621370598367171E-2</v>
      </c>
      <c r="BT43" s="168">
        <f t="shared" si="136"/>
        <v>1</v>
      </c>
      <c r="BU43" s="168"/>
      <c r="BV43" s="176">
        <f t="shared" si="100"/>
        <v>1.1035460161456712</v>
      </c>
      <c r="BW43" s="176">
        <f t="shared" si="101"/>
        <v>1.1035374931350945</v>
      </c>
      <c r="BX43" s="176">
        <f t="shared" si="102"/>
        <v>1.1035417546321546</v>
      </c>
      <c r="BY43" s="201">
        <f t="shared" si="159"/>
        <v>1.4063211229047219</v>
      </c>
      <c r="BZ43" s="205">
        <f t="shared" si="78"/>
        <v>1.1035531304138027</v>
      </c>
      <c r="CA43" s="201">
        <f t="shared" si="160"/>
        <v>1.4064120044980897</v>
      </c>
      <c r="CB43" s="120">
        <v>1988</v>
      </c>
      <c r="CC43" s="169">
        <f t="shared" si="90"/>
        <v>0.17697487069485884</v>
      </c>
      <c r="CD43" s="170">
        <f t="shared" si="137"/>
        <v>15.243928804876605</v>
      </c>
      <c r="CE43" s="170">
        <f t="shared" si="138"/>
        <v>4.3623702454128415</v>
      </c>
      <c r="CF43" s="170">
        <f t="shared" si="139"/>
        <v>2.0302145644574012</v>
      </c>
      <c r="CG43" s="171">
        <f t="shared" si="140"/>
        <v>21.63651361474685</v>
      </c>
      <c r="CH43" s="172">
        <f t="shared" si="141"/>
        <v>0.70454644756106932</v>
      </c>
      <c r="CI43" s="172">
        <f t="shared" si="142"/>
        <v>0.20162075661023182</v>
      </c>
      <c r="CJ43" s="172">
        <f t="shared" si="143"/>
        <v>9.3832795828698717E-2</v>
      </c>
      <c r="CK43" s="172">
        <f t="shared" si="144"/>
        <v>1</v>
      </c>
      <c r="CL43" s="172"/>
      <c r="CM43" s="177">
        <f t="shared" si="145"/>
        <v>1.1035463357513926</v>
      </c>
      <c r="CN43" s="177">
        <f t="shared" si="146"/>
        <v>1.1035395565826516</v>
      </c>
      <c r="CO43" s="177">
        <f t="shared" si="147"/>
        <v>1.1035429461618165</v>
      </c>
      <c r="CP43" s="201">
        <f t="shared" si="161"/>
        <v>1.4063137220614903</v>
      </c>
      <c r="CQ43" s="205">
        <f t="shared" si="79"/>
        <v>1.1035543474602854</v>
      </c>
      <c r="CR43" s="201">
        <f t="shared" si="161"/>
        <v>1.4064044773389266</v>
      </c>
      <c r="CS43" s="122">
        <v>1988</v>
      </c>
      <c r="CT43" s="173">
        <f t="shared" si="106"/>
        <v>0.04</v>
      </c>
      <c r="CU43" s="174">
        <f t="shared" si="156"/>
        <v>3.1117551465247826</v>
      </c>
      <c r="CV43" s="174">
        <f t="shared" si="157"/>
        <v>2.1301060417490953</v>
      </c>
      <c r="CW43" s="174">
        <f t="shared" si="158"/>
        <v>0.92665446257402728</v>
      </c>
      <c r="CX43" s="175">
        <f t="shared" si="148"/>
        <v>6.1685156508479055</v>
      </c>
      <c r="CY43" s="173">
        <f t="shared" si="149"/>
        <v>0.5044576884711397</v>
      </c>
      <c r="CZ43" s="173">
        <f t="shared" si="150"/>
        <v>0.34531906252945915</v>
      </c>
      <c r="DA43" s="173">
        <f t="shared" si="151"/>
        <v>0.15022324899940104</v>
      </c>
      <c r="DB43" s="173">
        <f t="shared" si="152"/>
        <v>1</v>
      </c>
      <c r="DC43" s="173"/>
      <c r="DD43" s="178">
        <f t="shared" si="153"/>
        <v>1.1043484422963199</v>
      </c>
      <c r="DE43" s="178">
        <f t="shared" si="154"/>
        <v>1.1043484422963197</v>
      </c>
      <c r="DF43" s="178">
        <f t="shared" si="155"/>
        <v>1.1043484422963199</v>
      </c>
      <c r="DO43" s="115">
        <v>1988</v>
      </c>
      <c r="DP43" s="157">
        <f t="shared" si="63"/>
        <v>79.511195089803635</v>
      </c>
      <c r="DQ43" s="157">
        <f t="shared" si="35"/>
        <v>16.416695225275681</v>
      </c>
      <c r="DR43" s="157">
        <f t="shared" si="36"/>
        <v>9.2689250029548607</v>
      </c>
      <c r="DS43" s="157">
        <f t="shared" si="64"/>
        <v>105.19681531803417</v>
      </c>
      <c r="DU43" s="159">
        <f t="shared" si="73"/>
        <v>0.75680560650038275</v>
      </c>
      <c r="DV43" s="159">
        <f t="shared" si="74"/>
        <v>0.15473686774434972</v>
      </c>
      <c r="DW43" s="159">
        <f t="shared" si="75"/>
        <v>8.8457525755267691E-2</v>
      </c>
      <c r="DX43" s="201">
        <f t="shared" si="76"/>
        <v>1.0961882189677199</v>
      </c>
      <c r="DY43" s="201">
        <f t="shared" si="162"/>
        <v>1.3705683699627544</v>
      </c>
    </row>
    <row r="44" spans="2:131">
      <c r="B44" s="115">
        <v>1989</v>
      </c>
      <c r="C44" s="226">
        <f>Data!BD53*Data!BY53/10</f>
        <v>10.623858861882834</v>
      </c>
      <c r="D44" s="226">
        <f>Data!BD53*Data!BZ53/10</f>
        <v>3.424946128578056</v>
      </c>
      <c r="E44" s="226">
        <f>Data!BD53*Data!CA53/10</f>
        <v>1.6511229956373796</v>
      </c>
      <c r="F44" s="226">
        <f>Data!BD53/10</f>
        <v>15.7</v>
      </c>
      <c r="H44" s="115">
        <v>1989</v>
      </c>
      <c r="I44" s="189">
        <f>Data!BQ53*100</f>
        <v>159.04693054585459</v>
      </c>
      <c r="J44" s="189">
        <f>Data!BR53*100</f>
        <v>159.04693054585459</v>
      </c>
      <c r="K44" s="189">
        <f>Data!BS53*100</f>
        <v>159.04693054585459</v>
      </c>
      <c r="M44" s="115">
        <v>1989</v>
      </c>
      <c r="N44" s="190">
        <f>Data!BU52/Data!BU$48*100</f>
        <v>152.16222127088719</v>
      </c>
      <c r="O44" s="190">
        <f>Data!BV52/Data!BV$48*100</f>
        <v>152.16222127088719</v>
      </c>
      <c r="P44" s="190">
        <f>Data!BW52/Data!BW$48*100</f>
        <v>152.16222127088719</v>
      </c>
      <c r="R44" s="115">
        <v>1989</v>
      </c>
      <c r="S44" s="161">
        <f t="shared" si="66"/>
        <v>6.6797006552854441</v>
      </c>
      <c r="T44" s="161">
        <f t="shared" si="67"/>
        <v>2.1534185644598871</v>
      </c>
      <c r="U44" s="161">
        <f t="shared" si="68"/>
        <v>1.038135718791094</v>
      </c>
      <c r="X44" s="115">
        <v>1989</v>
      </c>
      <c r="Y44" s="157">
        <f t="shared" si="110"/>
        <v>61.633586236368352</v>
      </c>
      <c r="Z44" s="157">
        <f t="shared" si="111"/>
        <v>12.501164774687389</v>
      </c>
      <c r="AA44" s="157">
        <f t="shared" si="112"/>
        <v>7.2193471516711769</v>
      </c>
      <c r="AB44" s="221">
        <f t="shared" si="42"/>
        <v>81.354098162726913</v>
      </c>
      <c r="AD44" s="115">
        <v>1989</v>
      </c>
      <c r="AE44" s="157">
        <f t="shared" si="113"/>
        <v>3.0680913636171385</v>
      </c>
      <c r="AF44" s="157">
        <f t="shared" si="114"/>
        <v>1.6320650703510637</v>
      </c>
      <c r="AG44" s="157">
        <f t="shared" si="115"/>
        <v>0.5826329819370113</v>
      </c>
      <c r="AI44" s="115">
        <v>1989</v>
      </c>
      <c r="AJ44" s="157">
        <f t="shared" si="116"/>
        <v>4.8797051401755134</v>
      </c>
      <c r="AK44" s="157">
        <f t="shared" si="117"/>
        <v>2.5957493989044091</v>
      </c>
      <c r="AL44" s="157">
        <f t="shared" si="118"/>
        <v>0.92665987411859985</v>
      </c>
      <c r="AM44" s="157">
        <f t="shared" si="119"/>
        <v>8.4021144131985235</v>
      </c>
      <c r="AO44" s="115">
        <v>1989</v>
      </c>
      <c r="AP44" s="157">
        <f t="shared" si="120"/>
        <v>95.154250233422516</v>
      </c>
      <c r="AQ44" s="157">
        <f t="shared" si="121"/>
        <v>19.468120491783068</v>
      </c>
      <c r="AR44" s="157">
        <f t="shared" si="122"/>
        <v>11.119918489423199</v>
      </c>
      <c r="AS44" s="157">
        <f t="shared" si="123"/>
        <v>125.74228921462878</v>
      </c>
      <c r="AU44" s="115">
        <v>1989</v>
      </c>
      <c r="AV44" s="157">
        <f t="shared" si="124"/>
        <v>61.361827272342765</v>
      </c>
      <c r="AW44" s="157">
        <f t="shared" si="125"/>
        <v>13.05652056280851</v>
      </c>
      <c r="AX44" s="157">
        <f t="shared" si="126"/>
        <v>7.2829122742126415</v>
      </c>
      <c r="AY44" s="157">
        <f t="shared" si="127"/>
        <v>81.701260109363915</v>
      </c>
      <c r="BA44" s="192">
        <f>Data!CR53/10</f>
        <v>24.084153713622236</v>
      </c>
      <c r="BB44" s="192">
        <f>(Data!CR53-Data!CP53)/10</f>
        <v>14.358307945239243</v>
      </c>
      <c r="BC44" s="194">
        <v>0</v>
      </c>
      <c r="BE44" s="115">
        <v>1989</v>
      </c>
      <c r="BF44" s="196">
        <f>(Data!$AZ53-100)/100</f>
        <v>0.14599999999999994</v>
      </c>
      <c r="BG44" s="164">
        <f t="shared" si="81"/>
        <v>1.2756211300019693E-2</v>
      </c>
      <c r="BH44" s="164">
        <f t="shared" si="82"/>
        <v>1.2756211300019693E-2</v>
      </c>
      <c r="BI44" s="164">
        <f t="shared" si="83"/>
        <v>1.2756211300019693E-2</v>
      </c>
      <c r="BK44" s="117">
        <v>1989</v>
      </c>
      <c r="BL44" s="165">
        <f t="shared" si="128"/>
        <v>0.20449943682586036</v>
      </c>
      <c r="BM44" s="166">
        <f t="shared" si="129"/>
        <v>17.044392988219567</v>
      </c>
      <c r="BN44" s="166">
        <f t="shared" si="130"/>
        <v>4.7632153810999887</v>
      </c>
      <c r="BO44" s="166">
        <f t="shared" si="131"/>
        <v>2.2765453443026851</v>
      </c>
      <c r="BP44" s="167">
        <f t="shared" si="132"/>
        <v>24.084153713622243</v>
      </c>
      <c r="BQ44" s="168">
        <f t="shared" si="133"/>
        <v>0.70770155309958371</v>
      </c>
      <c r="BR44" s="168">
        <f t="shared" si="134"/>
        <v>0.19777383244344041</v>
      </c>
      <c r="BS44" s="168">
        <f t="shared" si="135"/>
        <v>9.4524614456975825E-2</v>
      </c>
      <c r="BT44" s="168">
        <f t="shared" si="136"/>
        <v>1</v>
      </c>
      <c r="BU44" s="168"/>
      <c r="BV44" s="176">
        <f t="shared" si="100"/>
        <v>1.0766861094863294</v>
      </c>
      <c r="BW44" s="176">
        <f t="shared" si="101"/>
        <v>1.0766905093178611</v>
      </c>
      <c r="BX44" s="176">
        <f t="shared" si="102"/>
        <v>1.0766883093998478</v>
      </c>
      <c r="BY44" s="201">
        <f t="shared" si="159"/>
        <v>1.5141695122935805</v>
      </c>
      <c r="BZ44" s="205">
        <f t="shared" si="78"/>
        <v>1.0767039400917819</v>
      </c>
      <c r="CA44" s="201">
        <f t="shared" si="160"/>
        <v>1.5142893466354741</v>
      </c>
      <c r="CB44" s="120">
        <v>1989</v>
      </c>
      <c r="CC44" s="169">
        <f t="shared" si="90"/>
        <v>0.19256803995284688</v>
      </c>
      <c r="CD44" s="170">
        <f t="shared" si="137"/>
        <v>17.057543222106418</v>
      </c>
      <c r="CE44" s="170">
        <f t="shared" si="138"/>
        <v>4.7516983557204702</v>
      </c>
      <c r="CF44" s="170">
        <f t="shared" si="139"/>
        <v>2.2749121357953479</v>
      </c>
      <c r="CG44" s="171">
        <f t="shared" si="140"/>
        <v>24.084153713622236</v>
      </c>
      <c r="CH44" s="172">
        <f t="shared" si="141"/>
        <v>0.70824756497291819</v>
      </c>
      <c r="CI44" s="172">
        <f t="shared" si="142"/>
        <v>0.1972956331462401</v>
      </c>
      <c r="CJ44" s="172">
        <f t="shared" si="143"/>
        <v>9.4456801880841448E-2</v>
      </c>
      <c r="CK44" s="172">
        <f t="shared" si="144"/>
        <v>0.99999999999999967</v>
      </c>
      <c r="CL44" s="172"/>
      <c r="CM44" s="177">
        <f t="shared" si="145"/>
        <v>1.0766704127496525</v>
      </c>
      <c r="CN44" s="177">
        <f t="shared" si="146"/>
        <v>1.076695460706601</v>
      </c>
      <c r="CO44" s="177">
        <f t="shared" si="147"/>
        <v>1.0766829366552872</v>
      </c>
      <c r="CP44" s="201">
        <f t="shared" si="161"/>
        <v>1.5141539881277928</v>
      </c>
      <c r="CQ44" s="205">
        <f t="shared" si="79"/>
        <v>1.0766985407725509</v>
      </c>
      <c r="CR44" s="201">
        <f t="shared" si="161"/>
        <v>1.5142736484868045</v>
      </c>
      <c r="CS44" s="122">
        <v>1989</v>
      </c>
      <c r="CT44" s="173">
        <f t="shared" si="106"/>
        <v>0.04</v>
      </c>
      <c r="CU44" s="174">
        <f t="shared" si="156"/>
        <v>3.3547995278301612</v>
      </c>
      <c r="CV44" s="174">
        <f t="shared" si="157"/>
        <v>2.2717418048747939</v>
      </c>
      <c r="CW44" s="174">
        <f t="shared" si="158"/>
        <v>1.007983968152693</v>
      </c>
      <c r="CX44" s="175">
        <f t="shared" si="148"/>
        <v>6.6345253008576481</v>
      </c>
      <c r="CY44" s="173">
        <f t="shared" si="149"/>
        <v>0.50565780906683477</v>
      </c>
      <c r="CZ44" s="173">
        <f t="shared" si="150"/>
        <v>0.34241210966233332</v>
      </c>
      <c r="DA44" s="173">
        <f t="shared" si="151"/>
        <v>0.15193008127083191</v>
      </c>
      <c r="DB44" s="173">
        <f t="shared" si="152"/>
        <v>1</v>
      </c>
      <c r="DC44" s="173"/>
      <c r="DD44" s="178">
        <f t="shared" si="153"/>
        <v>1.0755464809343049</v>
      </c>
      <c r="DE44" s="178">
        <f t="shared" si="154"/>
        <v>1.0755464809343047</v>
      </c>
      <c r="DF44" s="178">
        <f t="shared" si="155"/>
        <v>1.0755464809343049</v>
      </c>
      <c r="DO44" s="115">
        <v>1989</v>
      </c>
      <c r="DP44" s="157">
        <f t="shared" si="63"/>
        <v>98.026327094276169</v>
      </c>
      <c r="DQ44" s="157">
        <f t="shared" si="35"/>
        <v>19.882718856619892</v>
      </c>
      <c r="DR44" s="157">
        <f t="shared" si="36"/>
        <v>11.482150050182588</v>
      </c>
      <c r="DS44" s="157">
        <f t="shared" si="64"/>
        <v>129.39119600107864</v>
      </c>
      <c r="DU44" s="159">
        <f t="shared" si="73"/>
        <v>0.75843247094159216</v>
      </c>
      <c r="DV44" s="159">
        <f t="shared" si="74"/>
        <v>0.15249789718570878</v>
      </c>
      <c r="DW44" s="159">
        <f t="shared" si="75"/>
        <v>8.9069631872699034E-2</v>
      </c>
      <c r="DX44" s="201">
        <f t="shared" si="76"/>
        <v>1.0598201466360131</v>
      </c>
      <c r="DY44" s="201">
        <f t="shared" si="162"/>
        <v>1.4525559708286078</v>
      </c>
      <c r="EA44" s="186" t="s">
        <v>299</v>
      </c>
    </row>
    <row r="45" spans="2:131">
      <c r="B45" s="115">
        <v>1990</v>
      </c>
      <c r="C45" s="226">
        <f>Data!BD54*Data!BY54/10</f>
        <v>11.424345045348774</v>
      </c>
      <c r="D45" s="226">
        <f>Data!BD54*Data!BZ54/10</f>
        <v>3.7011486498008486</v>
      </c>
      <c r="E45" s="226">
        <f>Data!BD54*Data!CA54/10</f>
        <v>1.8044266579219888</v>
      </c>
      <c r="F45" s="226">
        <f>Data!BD54/10</f>
        <v>16.93</v>
      </c>
      <c r="H45" s="115">
        <v>1990</v>
      </c>
      <c r="I45" s="189">
        <f>Data!BQ54*100</f>
        <v>168.09319865270572</v>
      </c>
      <c r="J45" s="189">
        <f>Data!BR54*100</f>
        <v>168.09319865270572</v>
      </c>
      <c r="K45" s="189">
        <f>Data!BS54*100</f>
        <v>168.09319865270572</v>
      </c>
      <c r="M45" s="115">
        <v>1990</v>
      </c>
      <c r="N45" s="190">
        <f>Data!BU53/Data!BU$48*100</f>
        <v>168.7096040042594</v>
      </c>
      <c r="O45" s="190">
        <f>Data!BV53/Data!BV$48*100</f>
        <v>168.7096040042594</v>
      </c>
      <c r="P45" s="190">
        <f>Data!BW53/Data!BW$48*100</f>
        <v>168.7096040042594</v>
      </c>
      <c r="R45" s="115">
        <v>1990</v>
      </c>
      <c r="S45" s="161">
        <f t="shared" si="66"/>
        <v>6.7964350353951</v>
      </c>
      <c r="T45" s="161">
        <f t="shared" si="67"/>
        <v>2.2018431914355583</v>
      </c>
      <c r="U45" s="161">
        <f t="shared" si="68"/>
        <v>1.0734679763278714</v>
      </c>
      <c r="X45" s="115">
        <v>1990</v>
      </c>
      <c r="Y45" s="157">
        <f t="shared" si="110"/>
        <v>65.178431084060151</v>
      </c>
      <c r="Z45" s="157">
        <f t="shared" si="111"/>
        <v>13.0027471698223</v>
      </c>
      <c r="AA45" s="157">
        <f t="shared" si="112"/>
        <v>7.6723286368122396</v>
      </c>
      <c r="AB45" s="221">
        <f t="shared" si="42"/>
        <v>85.853506890694689</v>
      </c>
      <c r="AD45" s="115">
        <v>1990</v>
      </c>
      <c r="AE45" s="157">
        <f t="shared" si="113"/>
        <v>3.2515901877032953</v>
      </c>
      <c r="AF45" s="157">
        <f t="shared" si="114"/>
        <v>1.700260796300646</v>
      </c>
      <c r="AG45" s="157">
        <f t="shared" si="115"/>
        <v>0.62048649118680899</v>
      </c>
      <c r="AI45" s="115">
        <v>1990</v>
      </c>
      <c r="AJ45" s="157">
        <f t="shared" si="116"/>
        <v>5.4657019535879874</v>
      </c>
      <c r="AK45" s="157">
        <f t="shared" si="117"/>
        <v>2.8580227579397213</v>
      </c>
      <c r="AL45" s="157">
        <f t="shared" si="118"/>
        <v>1.0429955902438461</v>
      </c>
      <c r="AM45" s="157">
        <f t="shared" si="119"/>
        <v>9.3667203017715543</v>
      </c>
      <c r="AO45" s="115">
        <v>1990</v>
      </c>
      <c r="AP45" s="157">
        <f t="shared" si="120"/>
        <v>106.58118809496574</v>
      </c>
      <c r="AQ45" s="157">
        <f t="shared" si="121"/>
        <v>21.435170684547906</v>
      </c>
      <c r="AR45" s="157">
        <f t="shared" si="122"/>
        <v>12.515947082926154</v>
      </c>
      <c r="AS45" s="157">
        <f t="shared" si="123"/>
        <v>140.53230586243978</v>
      </c>
      <c r="AU45" s="115">
        <v>1990</v>
      </c>
      <c r="AV45" s="157">
        <f t="shared" si="124"/>
        <v>65.031803754065905</v>
      </c>
      <c r="AW45" s="157">
        <f t="shared" si="125"/>
        <v>13.602086370405168</v>
      </c>
      <c r="AX45" s="157">
        <f t="shared" si="126"/>
        <v>7.7560811398351124</v>
      </c>
      <c r="AY45" s="157">
        <f t="shared" si="127"/>
        <v>86.389971264306183</v>
      </c>
      <c r="BA45" s="192">
        <f>Data!CR54/10</f>
        <v>28.600060079670868</v>
      </c>
      <c r="BB45" s="192">
        <f>(Data!CR54-Data!CP54)/10</f>
        <v>18.114499910214889</v>
      </c>
      <c r="BC45" s="194">
        <v>0</v>
      </c>
      <c r="BE45" s="115">
        <v>1990</v>
      </c>
      <c r="BF45" s="196">
        <f>(Data!$AZ54-100)/100</f>
        <v>5.700000000000003E-2</v>
      </c>
      <c r="BG45" s="164">
        <f t="shared" si="81"/>
        <v>-1.1544008966390962E-4</v>
      </c>
      <c r="BH45" s="164">
        <f t="shared" si="82"/>
        <v>-1.1544008966390962E-4</v>
      </c>
      <c r="BI45" s="164">
        <f t="shared" si="83"/>
        <v>-1.1544008966390962E-4</v>
      </c>
      <c r="BK45" s="117">
        <v>1990</v>
      </c>
      <c r="BL45" s="165">
        <f t="shared" si="128"/>
        <v>0.2485948305901656</v>
      </c>
      <c r="BM45" s="166">
        <f t="shared" si="129"/>
        <v>20.532534001595529</v>
      </c>
      <c r="BN45" s="166">
        <f t="shared" si="130"/>
        <v>5.3727765577947952</v>
      </c>
      <c r="BO45" s="166">
        <f t="shared" si="131"/>
        <v>2.6947495202805456</v>
      </c>
      <c r="BP45" s="167">
        <f t="shared" si="132"/>
        <v>28.600060079670868</v>
      </c>
      <c r="BQ45" s="168">
        <f t="shared" si="133"/>
        <v>0.71791926116232896</v>
      </c>
      <c r="BR45" s="168">
        <f t="shared" si="134"/>
        <v>0.18785892556966355</v>
      </c>
      <c r="BS45" s="168">
        <f t="shared" si="135"/>
        <v>9.4221813268007548E-2</v>
      </c>
      <c r="BT45" s="168">
        <f t="shared" si="136"/>
        <v>1</v>
      </c>
      <c r="BU45" s="168"/>
      <c r="BV45" s="176">
        <f t="shared" si="100"/>
        <v>1.0567319765838505</v>
      </c>
      <c r="BW45" s="176">
        <f t="shared" si="101"/>
        <v>1.0568564296887486</v>
      </c>
      <c r="BX45" s="176">
        <f t="shared" si="102"/>
        <v>1.0567942013042759</v>
      </c>
      <c r="BY45" s="201">
        <f t="shared" si="159"/>
        <v>1.6001655603835794</v>
      </c>
      <c r="BZ45" s="205">
        <f t="shared" si="78"/>
        <v>1.0568205476436967</v>
      </c>
      <c r="CA45" s="201">
        <f t="shared" si="160"/>
        <v>1.6003320966023173</v>
      </c>
      <c r="CB45" s="120">
        <v>1990</v>
      </c>
      <c r="CC45" s="169">
        <f t="shared" si="90"/>
        <v>0.24870282454773379</v>
      </c>
      <c r="CD45" s="170">
        <f t="shared" si="137"/>
        <v>20.532418924379488</v>
      </c>
      <c r="CE45" s="170">
        <f t="shared" si="138"/>
        <v>5.3728769678553139</v>
      </c>
      <c r="CF45" s="170">
        <f t="shared" si="139"/>
        <v>2.6947641874360651</v>
      </c>
      <c r="CG45" s="171">
        <f t="shared" si="140"/>
        <v>28.600060079670868</v>
      </c>
      <c r="CH45" s="172">
        <f t="shared" si="141"/>
        <v>0.71791523749189889</v>
      </c>
      <c r="CI45" s="172">
        <f t="shared" si="142"/>
        <v>0.18786243640356526</v>
      </c>
      <c r="CJ45" s="172">
        <f t="shared" si="143"/>
        <v>9.422232610453582E-2</v>
      </c>
      <c r="CK45" s="172">
        <f t="shared" si="144"/>
        <v>1</v>
      </c>
      <c r="CL45" s="172"/>
      <c r="CM45" s="177">
        <f t="shared" si="145"/>
        <v>1.0567402456024173</v>
      </c>
      <c r="CN45" s="177">
        <f t="shared" si="146"/>
        <v>1.0568563682926013</v>
      </c>
      <c r="CO45" s="177">
        <f t="shared" si="147"/>
        <v>1.0567983053525409</v>
      </c>
      <c r="CP45" s="201">
        <f t="shared" si="161"/>
        <v>1.6001553686962429</v>
      </c>
      <c r="CQ45" s="205">
        <f t="shared" si="79"/>
        <v>1.0568246518369573</v>
      </c>
      <c r="CR45" s="201">
        <f t="shared" si="161"/>
        <v>1.6003217213479461</v>
      </c>
      <c r="CS45" s="122">
        <v>1990</v>
      </c>
      <c r="CT45" s="173">
        <f t="shared" si="106"/>
        <v>0.04</v>
      </c>
      <c r="CU45" s="174">
        <f t="shared" si="156"/>
        <v>3.5554460195551871</v>
      </c>
      <c r="CV45" s="174">
        <f t="shared" si="157"/>
        <v>2.3666663788809799</v>
      </c>
      <c r="CW45" s="174">
        <f t="shared" si="158"/>
        <v>1.0734724173909491</v>
      </c>
      <c r="CX45" s="175">
        <f t="shared" si="148"/>
        <v>6.9955848158271161</v>
      </c>
      <c r="CY45" s="173">
        <f t="shared" si="149"/>
        <v>0.50824142843800435</v>
      </c>
      <c r="CZ45" s="173">
        <f t="shared" si="150"/>
        <v>0.33830858193964436</v>
      </c>
      <c r="DA45" s="173">
        <f t="shared" si="151"/>
        <v>0.15344998962235126</v>
      </c>
      <c r="DB45" s="173">
        <f t="shared" si="152"/>
        <v>0.99999999999999989</v>
      </c>
      <c r="DC45" s="173"/>
      <c r="DD45" s="178">
        <f t="shared" si="153"/>
        <v>1.0544213034989547</v>
      </c>
      <c r="DE45" s="178">
        <f t="shared" si="154"/>
        <v>1.0544213034989549</v>
      </c>
      <c r="DF45" s="178">
        <f t="shared" si="155"/>
        <v>1.0544213034989549</v>
      </c>
      <c r="DO45" s="115">
        <v>1990</v>
      </c>
      <c r="DP45" s="157">
        <f t="shared" si="63"/>
        <v>109.56050964084612</v>
      </c>
      <c r="DQ45" s="157">
        <f t="shared" si="35"/>
        <v>21.85673363047847</v>
      </c>
      <c r="DR45" s="157">
        <f t="shared" si="36"/>
        <v>12.896662616765227</v>
      </c>
      <c r="DS45" s="157">
        <f t="shared" si="64"/>
        <v>144.31390588808983</v>
      </c>
      <c r="DU45" s="159">
        <f t="shared" si="73"/>
        <v>0.75983828747697268</v>
      </c>
      <c r="DV45" s="159">
        <f t="shared" si="74"/>
        <v>0.15043526079768213</v>
      </c>
      <c r="DW45" s="159">
        <f t="shared" si="75"/>
        <v>8.9726451725345324E-2</v>
      </c>
      <c r="DX45" s="201">
        <f t="shared" si="76"/>
        <v>1.0553471018846747</v>
      </c>
      <c r="DY45" s="201">
        <f t="shared" si="162"/>
        <v>1.5329507341392514</v>
      </c>
    </row>
    <row r="46" spans="2:131">
      <c r="B46" s="115">
        <v>1991</v>
      </c>
      <c r="C46" s="226">
        <f>Data!BD55*Data!BY55/10</f>
        <v>13.202667884494181</v>
      </c>
      <c r="D46" s="226">
        <f>Data!BD55*Data!BZ55/10</f>
        <v>4.2983530373195489</v>
      </c>
      <c r="E46" s="226">
        <f>Data!BD55*Data!CA55/10</f>
        <v>2.1188844686438366</v>
      </c>
      <c r="F46" s="226">
        <f>Data!BD55/10</f>
        <v>19.619999999999997</v>
      </c>
      <c r="H46" s="115">
        <v>1991</v>
      </c>
      <c r="I46" s="189">
        <f>Data!BQ55*100</f>
        <v>186.78438596422714</v>
      </c>
      <c r="J46" s="189">
        <f>Data!BR55*100</f>
        <v>186.78438596422714</v>
      </c>
      <c r="K46" s="189">
        <f>Data!BS55*100</f>
        <v>186.78438596422714</v>
      </c>
      <c r="M46" s="115">
        <v>1991</v>
      </c>
      <c r="N46" s="190">
        <f>Data!BU54/Data!BU$48*100</f>
        <v>182.88739910049668</v>
      </c>
      <c r="O46" s="190">
        <f>Data!BV54/Data!BV$48*100</f>
        <v>182.88739910049668</v>
      </c>
      <c r="P46" s="190">
        <f>Data!BW54/Data!BW$48*100</f>
        <v>182.88739910049668</v>
      </c>
      <c r="R46" s="115">
        <v>1991</v>
      </c>
      <c r="S46" s="161">
        <f t="shared" si="66"/>
        <v>7.0684001857750305</v>
      </c>
      <c r="T46" s="161">
        <f t="shared" si="67"/>
        <v>2.3012378765657462</v>
      </c>
      <c r="U46" s="161">
        <f t="shared" si="68"/>
        <v>1.1344012818339346</v>
      </c>
      <c r="X46" s="115">
        <v>1991</v>
      </c>
      <c r="Y46" s="157">
        <f t="shared" si="110"/>
        <v>68.811199710987808</v>
      </c>
      <c r="Z46" s="157">
        <f t="shared" si="111"/>
        <v>13.534814282874899</v>
      </c>
      <c r="AA46" s="157">
        <f t="shared" si="112"/>
        <v>8.1475675764278392</v>
      </c>
      <c r="AB46" s="221">
        <f t="shared" si="42"/>
        <v>90.493581570290559</v>
      </c>
      <c r="AD46" s="115">
        <v>1991</v>
      </c>
      <c r="AE46" s="157">
        <f t="shared" si="113"/>
        <v>3.4356315588473834</v>
      </c>
      <c r="AF46" s="157">
        <f t="shared" si="114"/>
        <v>1.7691707635131466</v>
      </c>
      <c r="AG46" s="157">
        <f t="shared" si="115"/>
        <v>0.65916234221833658</v>
      </c>
      <c r="AI46" s="115">
        <v>1991</v>
      </c>
      <c r="AJ46" s="157">
        <f t="shared" si="116"/>
        <v>6.41722331118629</v>
      </c>
      <c r="AK46" s="157">
        <f t="shared" si="117"/>
        <v>3.30453474728666</v>
      </c>
      <c r="AL46" s="157">
        <f t="shared" si="118"/>
        <v>1.2312123334199376</v>
      </c>
      <c r="AM46" s="157">
        <f t="shared" si="119"/>
        <v>10.952970391892888</v>
      </c>
      <c r="AO46" s="115">
        <v>1991</v>
      </c>
      <c r="AP46" s="157">
        <f t="shared" si="120"/>
        <v>125.13585456813266</v>
      </c>
      <c r="AQ46" s="157">
        <f t="shared" si="121"/>
        <v>24.784010604649946</v>
      </c>
      <c r="AR46" s="157">
        <f t="shared" si="122"/>
        <v>14.77454800103925</v>
      </c>
      <c r="AS46" s="157">
        <f t="shared" si="123"/>
        <v>164.69441317382186</v>
      </c>
      <c r="AU46" s="115">
        <v>1991</v>
      </c>
      <c r="AV46" s="157">
        <f t="shared" si="124"/>
        <v>68.712631176947667</v>
      </c>
      <c r="AW46" s="157">
        <f t="shared" si="125"/>
        <v>14.153366108105173</v>
      </c>
      <c r="AX46" s="157">
        <f t="shared" si="126"/>
        <v>8.2395292777292077</v>
      </c>
      <c r="AY46" s="157">
        <f t="shared" si="127"/>
        <v>91.105526562782046</v>
      </c>
      <c r="BA46" s="192">
        <f>Data!CR55/10</f>
        <v>36.010466944871517</v>
      </c>
      <c r="BB46" s="192">
        <f>(Data!CR55-Data!CP55)/10</f>
        <v>24.805765223264686</v>
      </c>
      <c r="BC46" s="194">
        <v>0</v>
      </c>
      <c r="BE46" s="115">
        <v>1991</v>
      </c>
      <c r="BF46" s="196">
        <f>(Data!$AZ55-100)/100</f>
        <v>7.4000000000000052E-2</v>
      </c>
      <c r="BG46" s="164">
        <f t="shared" si="81"/>
        <v>3.4632571006256052E-2</v>
      </c>
      <c r="BH46" s="164">
        <f t="shared" si="82"/>
        <v>3.4632571006256052E-2</v>
      </c>
      <c r="BI46" s="164">
        <f t="shared" si="83"/>
        <v>3.4632571006256052E-2</v>
      </c>
      <c r="BK46" s="117">
        <v>1991</v>
      </c>
      <c r="BL46" s="165">
        <f t="shared" si="128"/>
        <v>0.33606598597284237</v>
      </c>
      <c r="BM46" s="166">
        <f t="shared" si="129"/>
        <v>26.062649933870151</v>
      </c>
      <c r="BN46" s="166">
        <f t="shared" si="130"/>
        <v>6.5478978737794424</v>
      </c>
      <c r="BO46" s="166">
        <f t="shared" si="131"/>
        <v>3.3999191372219273</v>
      </c>
      <c r="BP46" s="167">
        <f t="shared" si="132"/>
        <v>36.010466944871524</v>
      </c>
      <c r="BQ46" s="168">
        <f t="shared" si="133"/>
        <v>0.72375206835750006</v>
      </c>
      <c r="BR46" s="168">
        <f t="shared" si="134"/>
        <v>0.18183318432953477</v>
      </c>
      <c r="BS46" s="168">
        <f t="shared" si="135"/>
        <v>9.4414747312965105E-2</v>
      </c>
      <c r="BT46" s="168">
        <f t="shared" si="136"/>
        <v>1</v>
      </c>
      <c r="BU46" s="168"/>
      <c r="BV46" s="176">
        <f t="shared" si="100"/>
        <v>1.0541212635965687</v>
      </c>
      <c r="BW46" s="176">
        <f t="shared" si="101"/>
        <v>1.0541767283258103</v>
      </c>
      <c r="BX46" s="176">
        <f t="shared" si="102"/>
        <v>1.0541489955964003</v>
      </c>
      <c r="BY46" s="201">
        <f t="shared" si="159"/>
        <v>1.6868129182663012</v>
      </c>
      <c r="BZ46" s="205">
        <f t="shared" si="78"/>
        <v>1.0541702373936861</v>
      </c>
      <c r="CA46" s="201">
        <f t="shared" si="160"/>
        <v>1.6870224661840003</v>
      </c>
      <c r="CB46" s="120">
        <v>1991</v>
      </c>
      <c r="CC46" s="169">
        <f t="shared" si="90"/>
        <v>0.30366252422357809</v>
      </c>
      <c r="CD46" s="170">
        <f t="shared" si="137"/>
        <v>26.099362699601187</v>
      </c>
      <c r="CE46" s="170">
        <f t="shared" si="138"/>
        <v>6.5159769476807021</v>
      </c>
      <c r="CF46" s="170">
        <f t="shared" si="139"/>
        <v>3.3951272975896303</v>
      </c>
      <c r="CG46" s="171">
        <f t="shared" si="140"/>
        <v>36.010466944871517</v>
      </c>
      <c r="CH46" s="172">
        <f t="shared" si="141"/>
        <v>0.72477157098675615</v>
      </c>
      <c r="CI46" s="172">
        <f t="shared" si="142"/>
        <v>0.18094674966742366</v>
      </c>
      <c r="CJ46" s="172">
        <f t="shared" si="143"/>
        <v>9.4281679345820074E-2</v>
      </c>
      <c r="CK46" s="172">
        <f t="shared" si="144"/>
        <v>0.99999999999999978</v>
      </c>
      <c r="CL46" s="172"/>
      <c r="CM46" s="177">
        <f t="shared" si="145"/>
        <v>1.0541212101117874</v>
      </c>
      <c r="CN46" s="177">
        <f t="shared" si="146"/>
        <v>1.0541903734302942</v>
      </c>
      <c r="CO46" s="177">
        <f t="shared" si="147"/>
        <v>1.054155791203814</v>
      </c>
      <c r="CP46" s="201">
        <f t="shared" si="161"/>
        <v>1.6868130487370185</v>
      </c>
      <c r="CQ46" s="205">
        <f t="shared" si="79"/>
        <v>1.0541769524466242</v>
      </c>
      <c r="CR46" s="201">
        <f t="shared" si="161"/>
        <v>1.6870222751447137</v>
      </c>
      <c r="CS46" s="122">
        <v>1991</v>
      </c>
      <c r="CT46" s="173">
        <f t="shared" si="106"/>
        <v>0.04</v>
      </c>
      <c r="CU46" s="174">
        <f t="shared" si="156"/>
        <v>3.7566857584811788</v>
      </c>
      <c r="CV46" s="174">
        <f t="shared" si="157"/>
        <v>2.462585136124841</v>
      </c>
      <c r="CW46" s="174">
        <f t="shared" si="158"/>
        <v>1.1403835587150017</v>
      </c>
      <c r="CX46" s="175">
        <f t="shared" si="148"/>
        <v>7.3596544533210206</v>
      </c>
      <c r="CY46" s="173">
        <f t="shared" si="149"/>
        <v>0.51044322560361322</v>
      </c>
      <c r="CZ46" s="173">
        <f t="shared" si="150"/>
        <v>0.33460608126969971</v>
      </c>
      <c r="DA46" s="173">
        <f t="shared" si="151"/>
        <v>0.15495069312668713</v>
      </c>
      <c r="DB46" s="173">
        <f t="shared" si="152"/>
        <v>1</v>
      </c>
      <c r="DC46" s="173"/>
      <c r="DD46" s="178">
        <f t="shared" si="153"/>
        <v>1.0520427737035249</v>
      </c>
      <c r="DE46" s="178">
        <f t="shared" si="154"/>
        <v>1.0520427737035249</v>
      </c>
      <c r="DF46" s="178">
        <f t="shared" si="155"/>
        <v>1.0520427737035249</v>
      </c>
      <c r="DO46" s="115">
        <v>1991</v>
      </c>
      <c r="DP46" s="157">
        <f t="shared" si="63"/>
        <v>128.52857685478662</v>
      </c>
      <c r="DQ46" s="157">
        <f t="shared" si="35"/>
        <v>25.280919749666396</v>
      </c>
      <c r="DR46" s="157">
        <f t="shared" si="36"/>
        <v>15.218384068651202</v>
      </c>
      <c r="DS46" s="157">
        <f t="shared" si="64"/>
        <v>169.02788067310422</v>
      </c>
      <c r="DU46" s="159">
        <f t="shared" si="73"/>
        <v>0.7634813885347026</v>
      </c>
      <c r="DV46" s="159">
        <f t="shared" si="74"/>
        <v>0.1469922144540276</v>
      </c>
      <c r="DW46" s="159">
        <f t="shared" si="75"/>
        <v>8.9526397011269854E-2</v>
      </c>
      <c r="DX46" s="201">
        <f t="shared" si="76"/>
        <v>1.0540977257082178</v>
      </c>
      <c r="DY46" s="201">
        <f t="shared" si="162"/>
        <v>1.6158798824789278</v>
      </c>
    </row>
    <row r="47" spans="2:131">
      <c r="B47" s="115">
        <v>1992</v>
      </c>
      <c r="C47" s="226">
        <f>Data!BD56*Data!BY56/10</f>
        <v>16.52097585749032</v>
      </c>
      <c r="D47" s="226">
        <f>Data!BD56*Data!BZ56/10</f>
        <v>5.4052113258122692</v>
      </c>
      <c r="E47" s="226">
        <f>Data!BD56*Data!CA56/10</f>
        <v>2.6936912010597358</v>
      </c>
      <c r="F47" s="226">
        <f>Data!BD56/10</f>
        <v>24.619999999999997</v>
      </c>
      <c r="H47" s="115">
        <v>1992</v>
      </c>
      <c r="I47" s="189">
        <f>Data!BQ56*100</f>
        <v>208.73155131502381</v>
      </c>
      <c r="J47" s="189">
        <f>Data!BR56*100</f>
        <v>200.69982271856205</v>
      </c>
      <c r="K47" s="189">
        <f>Data!BS56*100</f>
        <v>202.19409780627592</v>
      </c>
      <c r="M47" s="115">
        <v>1992</v>
      </c>
      <c r="N47" s="190">
        <f>Data!BU55/Data!BU$48*100</f>
        <v>200.62747681324487</v>
      </c>
      <c r="O47" s="190">
        <f>Data!BV55/Data!BV$48*100</f>
        <v>193.12909345012451</v>
      </c>
      <c r="P47" s="190">
        <f>Data!BW55/Data!BW$48*100</f>
        <v>165.8788709841505</v>
      </c>
      <c r="R47" s="115">
        <v>1992</v>
      </c>
      <c r="S47" s="161">
        <f t="shared" si="66"/>
        <v>7.9149394298116329</v>
      </c>
      <c r="T47" s="161">
        <f t="shared" si="67"/>
        <v>2.6931819134648189</v>
      </c>
      <c r="U47" s="161">
        <f t="shared" si="68"/>
        <v>1.3322303817397216</v>
      </c>
      <c r="X47" s="115">
        <v>1992</v>
      </c>
      <c r="Y47" s="157">
        <f t="shared" si="110"/>
        <v>73.087705669504771</v>
      </c>
      <c r="Z47" s="157">
        <f t="shared" si="111"/>
        <v>14.367820541388804</v>
      </c>
      <c r="AA47" s="157">
        <f t="shared" si="112"/>
        <v>8.7747033367837446</v>
      </c>
      <c r="AB47" s="221">
        <f t="shared" si="42"/>
        <v>96.230229547677325</v>
      </c>
      <c r="AD47" s="115">
        <v>1992</v>
      </c>
      <c r="AE47" s="157">
        <f t="shared" si="113"/>
        <v>3.6384334712946811</v>
      </c>
      <c r="AF47" s="157">
        <f t="shared" si="114"/>
        <v>1.8601756549509136</v>
      </c>
      <c r="AG47" s="157">
        <f t="shared" si="115"/>
        <v>0.70509462138381596</v>
      </c>
      <c r="AI47" s="115">
        <v>1992</v>
      </c>
      <c r="AJ47" s="157">
        <f t="shared" si="116"/>
        <v>7.5945586281984596</v>
      </c>
      <c r="AK47" s="157">
        <f t="shared" si="117"/>
        <v>3.7333692417403341</v>
      </c>
      <c r="AL47" s="157">
        <f t="shared" si="118"/>
        <v>1.4256597083875837</v>
      </c>
      <c r="AM47" s="157">
        <f t="shared" si="119"/>
        <v>12.753587578326378</v>
      </c>
      <c r="AO47" s="115">
        <v>1992</v>
      </c>
      <c r="AP47" s="157">
        <f t="shared" si="120"/>
        <v>148.09389324986998</v>
      </c>
      <c r="AQ47" s="157">
        <f t="shared" si="121"/>
        <v>28.000269313052502</v>
      </c>
      <c r="AR47" s="157">
        <f t="shared" si="122"/>
        <v>17.107916500651005</v>
      </c>
      <c r="AS47" s="157">
        <f t="shared" si="123"/>
        <v>193.20207906357351</v>
      </c>
      <c r="AU47" s="115">
        <v>1992</v>
      </c>
      <c r="AV47" s="157">
        <f t="shared" si="124"/>
        <v>72.76866942589362</v>
      </c>
      <c r="AW47" s="157">
        <f t="shared" si="125"/>
        <v>14.881405239607309</v>
      </c>
      <c r="AX47" s="157">
        <f t="shared" si="126"/>
        <v>8.8136827672976992</v>
      </c>
      <c r="AY47" s="157">
        <f t="shared" si="127"/>
        <v>96.463757432798616</v>
      </c>
      <c r="BA47" s="192">
        <f>Data!CR56/10</f>
        <v>47.683570810607492</v>
      </c>
      <c r="BB47" s="192">
        <f>(Data!CR56-Data!CP56)/10</f>
        <v>32.087101888156141</v>
      </c>
      <c r="BC47" s="194">
        <v>0</v>
      </c>
      <c r="BE47" s="115">
        <v>1992</v>
      </c>
      <c r="BF47" s="196">
        <f>(Data!$AZ56-100)/100</f>
        <v>9.2000000000000026E-2</v>
      </c>
      <c r="BG47" s="164">
        <f t="shared" si="81"/>
        <v>2.3351648351648269E-2</v>
      </c>
      <c r="BH47" s="164">
        <f t="shared" si="82"/>
        <v>-1.602564102564108E-2</v>
      </c>
      <c r="BI47" s="164">
        <f t="shared" si="83"/>
        <v>-8.6996336996335577E-3</v>
      </c>
      <c r="BK47" s="117">
        <v>1992</v>
      </c>
      <c r="BL47" s="165">
        <f t="shared" si="128"/>
        <v>0.40219933977004624</v>
      </c>
      <c r="BM47" s="166">
        <f t="shared" si="129"/>
        <v>34.170470126362297</v>
      </c>
      <c r="BN47" s="166">
        <f t="shared" si="130"/>
        <v>8.795121500482745</v>
      </c>
      <c r="BO47" s="166">
        <f t="shared" si="131"/>
        <v>4.7179791837624547</v>
      </c>
      <c r="BP47" s="167">
        <f t="shared" si="132"/>
        <v>47.683570810607492</v>
      </c>
      <c r="BQ47" s="168">
        <f t="shared" si="133"/>
        <v>0.71660887692498221</v>
      </c>
      <c r="BR47" s="168">
        <f t="shared" si="134"/>
        <v>0.1844476273686747</v>
      </c>
      <c r="BS47" s="168">
        <f t="shared" si="135"/>
        <v>9.8943495706343212E-2</v>
      </c>
      <c r="BT47" s="168">
        <f t="shared" si="136"/>
        <v>1</v>
      </c>
      <c r="BU47" s="168"/>
      <c r="BV47" s="176">
        <f t="shared" si="100"/>
        <v>1.0586548188850717</v>
      </c>
      <c r="BW47" s="176">
        <f t="shared" si="101"/>
        <v>1.0586627471810006</v>
      </c>
      <c r="BX47" s="176">
        <f t="shared" si="102"/>
        <v>1.0586587830256144</v>
      </c>
      <c r="BY47" s="201">
        <f t="shared" si="159"/>
        <v>1.7857593112436876</v>
      </c>
      <c r="BZ47" s="205">
        <f t="shared" si="78"/>
        <v>1.0586690216325474</v>
      </c>
      <c r="CA47" s="201">
        <f t="shared" si="160"/>
        <v>1.7859984237471429</v>
      </c>
      <c r="CB47" s="120">
        <v>1992</v>
      </c>
      <c r="CC47" s="169">
        <f t="shared" si="90"/>
        <v>0.38835901571174331</v>
      </c>
      <c r="CD47" s="170">
        <f t="shared" si="137"/>
        <v>34.833492116173254</v>
      </c>
      <c r="CE47" s="170">
        <f t="shared" si="138"/>
        <v>8.3423378724639292</v>
      </c>
      <c r="CF47" s="170">
        <f t="shared" si="139"/>
        <v>4.5077408219703186</v>
      </c>
      <c r="CG47" s="171">
        <f t="shared" si="140"/>
        <v>47.683570810607499</v>
      </c>
      <c r="CH47" s="172">
        <f t="shared" si="141"/>
        <v>0.73051349812972355</v>
      </c>
      <c r="CI47" s="172">
        <f t="shared" si="142"/>
        <v>0.17495203758121503</v>
      </c>
      <c r="CJ47" s="172">
        <f t="shared" si="143"/>
        <v>9.453446428906169E-2</v>
      </c>
      <c r="CK47" s="172">
        <f t="shared" si="144"/>
        <v>1.0000000000000002</v>
      </c>
      <c r="CL47" s="172"/>
      <c r="CM47" s="177">
        <f t="shared" si="145"/>
        <v>1.0586601289906306</v>
      </c>
      <c r="CN47" s="177">
        <f t="shared" si="146"/>
        <v>1.0586888137199624</v>
      </c>
      <c r="CO47" s="177">
        <f t="shared" si="147"/>
        <v>1.0586744712581451</v>
      </c>
      <c r="CP47" s="201">
        <f t="shared" si="161"/>
        <v>1.7857859124830029</v>
      </c>
      <c r="CQ47" s="205">
        <f t="shared" si="79"/>
        <v>1.0586842246226214</v>
      </c>
      <c r="CR47" s="201">
        <f t="shared" si="161"/>
        <v>1.7860238692826718</v>
      </c>
      <c r="CS47" s="122">
        <v>1992</v>
      </c>
      <c r="CT47" s="173">
        <f t="shared" si="106"/>
        <v>0.04</v>
      </c>
      <c r="CU47" s="174">
        <f t="shared" si="156"/>
        <v>3.9784391808822428</v>
      </c>
      <c r="CV47" s="174">
        <f t="shared" si="157"/>
        <v>2.5892587719271178</v>
      </c>
      <c r="CW47" s="174">
        <f t="shared" si="158"/>
        <v>1.2198486807642073</v>
      </c>
      <c r="CX47" s="175">
        <f t="shared" si="148"/>
        <v>7.7875466335735686</v>
      </c>
      <c r="CY47" s="173">
        <f t="shared" si="149"/>
        <v>0.51087195596755053</v>
      </c>
      <c r="CZ47" s="173">
        <f t="shared" si="150"/>
        <v>0.33248709686878014</v>
      </c>
      <c r="DA47" s="173">
        <f t="shared" si="151"/>
        <v>0.15664094716366919</v>
      </c>
      <c r="DB47" s="173">
        <f t="shared" si="152"/>
        <v>0.99999999999999978</v>
      </c>
      <c r="DC47" s="173"/>
      <c r="DD47" s="178">
        <f t="shared" si="153"/>
        <v>1.0581402541337335</v>
      </c>
      <c r="DE47" s="178">
        <f t="shared" si="154"/>
        <v>1.0581402541337332</v>
      </c>
      <c r="DF47" s="178">
        <f t="shared" si="155"/>
        <v>1.0581402541337332</v>
      </c>
      <c r="DO47" s="115">
        <v>1992</v>
      </c>
      <c r="DP47" s="157">
        <f t="shared" si="63"/>
        <v>152.55710186451591</v>
      </c>
      <c r="DQ47" s="157">
        <f t="shared" si="35"/>
        <v>28.836190355088469</v>
      </c>
      <c r="DR47" s="157">
        <f t="shared" si="36"/>
        <v>17.74193224698708</v>
      </c>
      <c r="DS47" s="157">
        <f t="shared" si="64"/>
        <v>199.13522446659147</v>
      </c>
      <c r="DU47" s="159">
        <f t="shared" si="73"/>
        <v>0.77047705140971123</v>
      </c>
      <c r="DV47" s="159">
        <f t="shared" si="74"/>
        <v>0.14020690371168554</v>
      </c>
      <c r="DW47" s="159">
        <f t="shared" si="75"/>
        <v>8.9316044878603368E-2</v>
      </c>
      <c r="DX47" s="201">
        <f t="shared" si="76"/>
        <v>1.063379395525563</v>
      </c>
      <c r="DY47" s="201">
        <f t="shared" si="162"/>
        <v>1.7182933726723602</v>
      </c>
    </row>
    <row r="48" spans="2:131">
      <c r="B48" s="115">
        <v>1993</v>
      </c>
      <c r="C48" s="226">
        <f>Data!BD57*Data!BY57/10</f>
        <v>22.416819680781025</v>
      </c>
      <c r="D48" s="226">
        <f>Data!BD57*Data!BZ57/10</f>
        <v>7.3703656675105167</v>
      </c>
      <c r="E48" s="226">
        <f>Data!BD57*Data!CA57/10</f>
        <v>3.7126452314480574</v>
      </c>
      <c r="F48" s="226">
        <f>Data!BD57/10</f>
        <v>33.5</v>
      </c>
      <c r="H48" s="115">
        <v>1993</v>
      </c>
      <c r="I48" s="189">
        <f>Data!BQ57*100</f>
        <v>257.47036854708188</v>
      </c>
      <c r="J48" s="189">
        <f>Data!BR57*100</f>
        <v>226.8911495833344</v>
      </c>
      <c r="K48" s="189">
        <f>Data!BS57*100</f>
        <v>243.23949966094995</v>
      </c>
      <c r="M48" s="115">
        <v>1993</v>
      </c>
      <c r="N48" s="190">
        <f>Data!BU56/Data!BU$48*100</f>
        <v>228.31406861347264</v>
      </c>
      <c r="O48" s="190">
        <f>Data!BV56/Data!BV$48*100</f>
        <v>211.0900991409861</v>
      </c>
      <c r="P48" s="190">
        <f>Data!BW56/Data!BW$48*100</f>
        <v>208.6756196980613</v>
      </c>
      <c r="R48" s="115">
        <v>1993</v>
      </c>
      <c r="S48" s="161">
        <f t="shared" si="66"/>
        <v>8.7065629366517996</v>
      </c>
      <c r="T48" s="161">
        <f t="shared" si="67"/>
        <v>3.2484147931929224</v>
      </c>
      <c r="U48" s="161">
        <f t="shared" si="68"/>
        <v>1.5263331969614682</v>
      </c>
      <c r="X48" s="115">
        <v>1993</v>
      </c>
      <c r="Y48" s="157">
        <f t="shared" si="110"/>
        <v>77.922219249265041</v>
      </c>
      <c r="Z48" s="157">
        <f t="shared" si="111"/>
        <v>15.617231842333569</v>
      </c>
      <c r="AA48" s="157">
        <f t="shared" si="112"/>
        <v>9.5380069389240543</v>
      </c>
      <c r="AB48" s="221">
        <f t="shared" si="42"/>
        <v>103.07745803052266</v>
      </c>
      <c r="AD48" s="115">
        <v>1993</v>
      </c>
      <c r="AE48" s="157">
        <f t="shared" si="113"/>
        <v>3.8720493568915337</v>
      </c>
      <c r="AF48" s="157">
        <f t="shared" si="114"/>
        <v>1.9990034922481581</v>
      </c>
      <c r="AG48" s="157">
        <f t="shared" si="115"/>
        <v>0.76302959482115829</v>
      </c>
      <c r="AI48" s="115">
        <v>1993</v>
      </c>
      <c r="AJ48" s="157">
        <f t="shared" si="116"/>
        <v>9.9693797495135463</v>
      </c>
      <c r="AK48" s="157">
        <f t="shared" si="117"/>
        <v>4.5355620037728466</v>
      </c>
      <c r="AL48" s="157">
        <f t="shared" si="118"/>
        <v>1.8559893687079592</v>
      </c>
      <c r="AM48" s="157">
        <f t="shared" si="119"/>
        <v>16.360931121994351</v>
      </c>
      <c r="AO48" s="115">
        <v>1993</v>
      </c>
      <c r="AP48" s="157">
        <f t="shared" si="120"/>
        <v>194.4029051155141</v>
      </c>
      <c r="AQ48" s="157">
        <f t="shared" si="121"/>
        <v>34.016715028296353</v>
      </c>
      <c r="AR48" s="157">
        <f t="shared" si="122"/>
        <v>22.271872424495509</v>
      </c>
      <c r="AS48" s="157">
        <f t="shared" si="123"/>
        <v>250.69149256830596</v>
      </c>
      <c r="AU48" s="115">
        <v>1993</v>
      </c>
      <c r="AV48" s="157">
        <f t="shared" si="124"/>
        <v>77.440987137830675</v>
      </c>
      <c r="AW48" s="157">
        <f t="shared" si="125"/>
        <v>15.992027937985265</v>
      </c>
      <c r="AX48" s="157">
        <f t="shared" si="126"/>
        <v>9.537869935264478</v>
      </c>
      <c r="AY48" s="157">
        <f t="shared" si="127"/>
        <v>102.97088501108043</v>
      </c>
      <c r="BA48" s="192">
        <f>Data!CR57/10</f>
        <v>59.977320985141468</v>
      </c>
      <c r="BB48" s="192">
        <f>(Data!CR57-Data!CP57)/10</f>
        <v>45.939921669444225</v>
      </c>
      <c r="BC48" s="194">
        <v>0</v>
      </c>
      <c r="BE48" s="115">
        <v>1993</v>
      </c>
      <c r="BF48" s="196">
        <f>(Data!$AZ57-100)/100</f>
        <v>0.14799999999999996</v>
      </c>
      <c r="BG48" s="164">
        <f t="shared" si="81"/>
        <v>7.4477351916376389E-2</v>
      </c>
      <c r="BH48" s="164">
        <f t="shared" si="82"/>
        <v>-1.5243902439024293E-2</v>
      </c>
      <c r="BI48" s="164">
        <f t="shared" si="83"/>
        <v>4.7909407665505332E-2</v>
      </c>
      <c r="BK48" s="117">
        <v>1993</v>
      </c>
      <c r="BL48" s="165">
        <f t="shared" si="128"/>
        <v>0.49817265770107771</v>
      </c>
      <c r="BM48" s="166">
        <f t="shared" si="129"/>
        <v>42.443640250751578</v>
      </c>
      <c r="BN48" s="166">
        <f t="shared" si="130"/>
        <v>11.685610073661897</v>
      </c>
      <c r="BO48" s="166">
        <f t="shared" si="131"/>
        <v>5.8480706607279878</v>
      </c>
      <c r="BP48" s="167">
        <f t="shared" si="132"/>
        <v>59.977320985141461</v>
      </c>
      <c r="BQ48" s="168">
        <f t="shared" si="133"/>
        <v>0.70766148860277356</v>
      </c>
      <c r="BR48" s="168">
        <f t="shared" si="134"/>
        <v>0.19483381187627308</v>
      </c>
      <c r="BS48" s="168">
        <f t="shared" si="135"/>
        <v>9.750469952095335E-2</v>
      </c>
      <c r="BT48" s="168">
        <f t="shared" si="136"/>
        <v>1</v>
      </c>
      <c r="BU48" s="168"/>
      <c r="BV48" s="176">
        <f t="shared" si="100"/>
        <v>1.0679073263333592</v>
      </c>
      <c r="BW48" s="176">
        <f t="shared" si="101"/>
        <v>1.0679541351461006</v>
      </c>
      <c r="BX48" s="176">
        <f t="shared" si="102"/>
        <v>1.0679307304832684</v>
      </c>
      <c r="BY48" s="201">
        <f t="shared" si="159"/>
        <v>1.9070672457237694</v>
      </c>
      <c r="BZ48" s="205">
        <f t="shared" si="78"/>
        <v>1.0679485385924221</v>
      </c>
      <c r="CA48" s="201">
        <f t="shared" si="160"/>
        <v>1.9073544065691308</v>
      </c>
      <c r="CB48" s="120">
        <v>1993</v>
      </c>
      <c r="CC48" s="169">
        <f t="shared" ref="CC48:CC78" si="163">(($BA48+$BC48)/(1+$BF48)-$DJ$6*$AV48-$DK$6*$AW48-$DL$6*$AX48)/$AY48</f>
        <v>0.44295016668135473</v>
      </c>
      <c r="CD48" s="170">
        <f t="shared" si="137"/>
        <v>43.824380550161493</v>
      </c>
      <c r="CE48" s="170">
        <f t="shared" si="138"/>
        <v>10.42691082302845</v>
      </c>
      <c r="CF48" s="170">
        <f t="shared" si="139"/>
        <v>5.7260296119515237</v>
      </c>
      <c r="CG48" s="171">
        <f t="shared" si="140"/>
        <v>59.977320985141468</v>
      </c>
      <c r="CH48" s="172">
        <f t="shared" si="141"/>
        <v>0.73068252850137083</v>
      </c>
      <c r="CI48" s="172">
        <f t="shared" si="142"/>
        <v>0.17384755857320755</v>
      </c>
      <c r="CJ48" s="172">
        <f t="shared" si="143"/>
        <v>9.5469912925421715E-2</v>
      </c>
      <c r="CK48" s="172">
        <f t="shared" si="144"/>
        <v>1.0000000000000002</v>
      </c>
      <c r="CL48" s="172"/>
      <c r="CM48" s="177">
        <f t="shared" si="145"/>
        <v>1.0677291674208613</v>
      </c>
      <c r="CN48" s="177">
        <f t="shared" si="146"/>
        <v>1.0676998455782274</v>
      </c>
      <c r="CO48" s="177">
        <f t="shared" si="147"/>
        <v>1.0677145063988889</v>
      </c>
      <c r="CP48" s="201">
        <f t="shared" si="161"/>
        <v>1.9067095240808789</v>
      </c>
      <c r="CQ48" s="205">
        <f t="shared" si="79"/>
        <v>1.0677318106015992</v>
      </c>
      <c r="CR48" s="201">
        <f t="shared" si="161"/>
        <v>1.9069944997268611</v>
      </c>
      <c r="CS48" s="122">
        <v>1993</v>
      </c>
      <c r="CT48" s="173">
        <f t="shared" si="106"/>
        <v>0.04</v>
      </c>
      <c r="CU48" s="174">
        <f t="shared" si="156"/>
        <v>4.2338860922708133</v>
      </c>
      <c r="CV48" s="174">
        <f t="shared" si="157"/>
        <v>2.7824992299198046</v>
      </c>
      <c r="CW48" s="174">
        <f t="shared" si="158"/>
        <v>1.3200790594599785</v>
      </c>
      <c r="CX48" s="175">
        <f t="shared" si="148"/>
        <v>8.3364643816505968</v>
      </c>
      <c r="CY48" s="173">
        <f t="shared" si="149"/>
        <v>0.50787550914150437</v>
      </c>
      <c r="CZ48" s="173">
        <f t="shared" si="150"/>
        <v>0.33377449990002567</v>
      </c>
      <c r="DA48" s="173">
        <f t="shared" si="151"/>
        <v>0.15834999095846991</v>
      </c>
      <c r="DB48" s="173">
        <f t="shared" si="152"/>
        <v>0.99999999999999989</v>
      </c>
      <c r="DC48" s="173"/>
      <c r="DD48" s="178">
        <f t="shared" si="153"/>
        <v>1.070486608158536</v>
      </c>
      <c r="DE48" s="178">
        <f t="shared" si="154"/>
        <v>1.0704866081585365</v>
      </c>
      <c r="DF48" s="178">
        <f t="shared" si="155"/>
        <v>1.0704866081585362</v>
      </c>
      <c r="DO48" s="115">
        <v>1993</v>
      </c>
      <c r="DP48" s="157">
        <f t="shared" si="63"/>
        <v>200.62662508114786</v>
      </c>
      <c r="DQ48" s="157">
        <f t="shared" si="35"/>
        <v>35.434116860165183</v>
      </c>
      <c r="DR48" s="157">
        <f t="shared" si="36"/>
        <v>23.200200355865558</v>
      </c>
      <c r="DS48" s="157">
        <f t="shared" si="64"/>
        <v>259.26094229717859</v>
      </c>
      <c r="DU48" s="159">
        <f t="shared" si="73"/>
        <v>0.77655409130303765</v>
      </c>
      <c r="DV48" s="159">
        <f t="shared" si="74"/>
        <v>0.1351428658250895</v>
      </c>
      <c r="DW48" s="159">
        <f t="shared" si="75"/>
        <v>8.8303042871872725E-2</v>
      </c>
      <c r="DX48" s="201">
        <f t="shared" si="76"/>
        <v>1.0707649283052092</v>
      </c>
      <c r="DY48" s="201">
        <f t="shared" si="162"/>
        <v>1.8398882799968359</v>
      </c>
    </row>
    <row r="49" spans="2:131">
      <c r="B49" s="115">
        <v>1994</v>
      </c>
      <c r="C49" s="226">
        <f>Data!BD58*Data!BY58/10</f>
        <v>29.075337777736582</v>
      </c>
      <c r="D49" s="226">
        <f>Data!BD58*Data!BZ58/10</f>
        <v>9.6068131913496515</v>
      </c>
      <c r="E49" s="226">
        <f>Data!BD58*Data!CA58/10</f>
        <v>4.8906235435439047</v>
      </c>
      <c r="F49" s="226">
        <f>Data!BD58/10</f>
        <v>43.573</v>
      </c>
      <c r="H49" s="115">
        <v>1994</v>
      </c>
      <c r="I49" s="189">
        <f>Data!BQ58*100</f>
        <v>310.25179409923368</v>
      </c>
      <c r="J49" s="189">
        <f>Data!BR58*100</f>
        <v>258.88280167458453</v>
      </c>
      <c r="K49" s="189">
        <f>Data!BS58*100</f>
        <v>276.44169136466962</v>
      </c>
      <c r="M49" s="115">
        <v>1994</v>
      </c>
      <c r="N49" s="190">
        <f>Data!BU57/Data!BU$48*100</f>
        <v>303.42939718730514</v>
      </c>
      <c r="O49" s="190">
        <f>Data!BV57/Data!BV$48*100</f>
        <v>246.55323579667171</v>
      </c>
      <c r="P49" s="190">
        <f>Data!BW57/Data!BW$48*100</f>
        <v>239.55961141337437</v>
      </c>
      <c r="R49" s="115">
        <v>1994</v>
      </c>
      <c r="S49" s="161">
        <f t="shared" si="66"/>
        <v>9.371529296761091</v>
      </c>
      <c r="T49" s="161">
        <f t="shared" si="67"/>
        <v>3.7108734644433463</v>
      </c>
      <c r="U49" s="161">
        <f t="shared" si="68"/>
        <v>1.7691338522062547</v>
      </c>
      <c r="X49" s="115">
        <v>1994</v>
      </c>
      <c r="Y49" s="157">
        <f t="shared" si="110"/>
        <v>83.163349351143864</v>
      </c>
      <c r="Z49" s="157">
        <f t="shared" si="111"/>
        <v>17.144021734957512</v>
      </c>
      <c r="AA49" s="157">
        <f t="shared" si="112"/>
        <v>10.473334881928134</v>
      </c>
      <c r="AB49" s="221">
        <f t="shared" si="42"/>
        <v>110.78070596802951</v>
      </c>
      <c r="AD49" s="115">
        <v>1994</v>
      </c>
      <c r="AE49" s="157">
        <f t="shared" si="113"/>
        <v>4.1303991948822789</v>
      </c>
      <c r="AF49" s="157">
        <f t="shared" si="114"/>
        <v>2.1840835718194054</v>
      </c>
      <c r="AG49" s="157">
        <f t="shared" si="115"/>
        <v>0.83380590920217457</v>
      </c>
      <c r="AI49" s="115">
        <v>1994</v>
      </c>
      <c r="AJ49" s="157">
        <f t="shared" si="116"/>
        <v>12.814637605582572</v>
      </c>
      <c r="AK49" s="157">
        <f t="shared" si="117"/>
        <v>5.654216741640413</v>
      </c>
      <c r="AL49" s="157">
        <f t="shared" si="118"/>
        <v>2.3049871580970529</v>
      </c>
      <c r="AM49" s="157">
        <f t="shared" si="119"/>
        <v>20.773841505320039</v>
      </c>
      <c r="AO49" s="115">
        <v>1994</v>
      </c>
      <c r="AP49" s="157">
        <f t="shared" si="120"/>
        <v>249.88543330886026</v>
      </c>
      <c r="AQ49" s="157">
        <f t="shared" si="121"/>
        <v>42.406625562303098</v>
      </c>
      <c r="AR49" s="157">
        <f t="shared" si="122"/>
        <v>27.659845897164633</v>
      </c>
      <c r="AS49" s="157">
        <f t="shared" si="123"/>
        <v>319.95190476832801</v>
      </c>
      <c r="AU49" s="115">
        <v>1994</v>
      </c>
      <c r="AV49" s="157">
        <f t="shared" si="124"/>
        <v>82.607983897645582</v>
      </c>
      <c r="AW49" s="157">
        <f t="shared" si="125"/>
        <v>17.472668574555243</v>
      </c>
      <c r="AX49" s="157">
        <f t="shared" si="126"/>
        <v>10.422573865027182</v>
      </c>
      <c r="AY49" s="157">
        <f t="shared" si="127"/>
        <v>110.503226337228</v>
      </c>
      <c r="BA49" s="192">
        <f>Data!CR58/10</f>
        <v>81.23972260403292</v>
      </c>
      <c r="BB49" s="192">
        <f>(Data!CR58-Data!CP58)/10</f>
        <v>61.260041253169938</v>
      </c>
      <c r="BC49" s="194">
        <v>0</v>
      </c>
      <c r="BE49" s="115">
        <v>1994</v>
      </c>
      <c r="BF49" s="196">
        <f>(Data!$AZ58-100)/100</f>
        <v>0.21900000000000006</v>
      </c>
      <c r="BG49" s="164">
        <f t="shared" si="81"/>
        <v>-1.1484823625922846E-2</v>
      </c>
      <c r="BH49" s="164">
        <f t="shared" si="82"/>
        <v>-6.3986874487284684E-2</v>
      </c>
      <c r="BI49" s="164">
        <f t="shared" si="83"/>
        <v>-6.7678424938474202E-2</v>
      </c>
      <c r="BK49" s="117">
        <v>1994</v>
      </c>
      <c r="BL49" s="165">
        <f t="shared" si="128"/>
        <v>0.51553021358135787</v>
      </c>
      <c r="BM49" s="166">
        <f t="shared" si="129"/>
        <v>58.047088023197787</v>
      </c>
      <c r="BN49" s="166">
        <f t="shared" si="130"/>
        <v>14.835279861432802</v>
      </c>
      <c r="BO49" s="166">
        <f t="shared" si="131"/>
        <v>8.3573547194023394</v>
      </c>
      <c r="BP49" s="167">
        <f t="shared" si="132"/>
        <v>81.23972260403292</v>
      </c>
      <c r="BQ49" s="168">
        <f t="shared" si="133"/>
        <v>0.71451607861984745</v>
      </c>
      <c r="BR49" s="168">
        <f t="shared" si="134"/>
        <v>0.18261115850605264</v>
      </c>
      <c r="BS49" s="168">
        <f t="shared" si="135"/>
        <v>0.10287276287409999</v>
      </c>
      <c r="BT49" s="168">
        <f t="shared" si="136"/>
        <v>1</v>
      </c>
      <c r="BU49" s="168"/>
      <c r="BV49" s="176">
        <f t="shared" si="100"/>
        <v>1.0742995572142702</v>
      </c>
      <c r="BW49" s="176">
        <f t="shared" si="101"/>
        <v>1.0739968436875598</v>
      </c>
      <c r="BX49" s="176">
        <f t="shared" si="102"/>
        <v>1.074148189787177</v>
      </c>
      <c r="BY49" s="201">
        <f t="shared" si="159"/>
        <v>2.0484728297966042</v>
      </c>
      <c r="BZ49" s="205">
        <f t="shared" si="78"/>
        <v>1.0742113705829734</v>
      </c>
      <c r="CA49" s="201">
        <f t="shared" si="160"/>
        <v>2.0489017912680998</v>
      </c>
      <c r="CB49" s="120">
        <v>1994</v>
      </c>
      <c r="CC49" s="169">
        <f t="shared" si="163"/>
        <v>0.53841210386383909</v>
      </c>
      <c r="CD49" s="170">
        <f t="shared" si="137"/>
        <v>59.252588335818658</v>
      </c>
      <c r="CE49" s="170">
        <f t="shared" si="138"/>
        <v>14.1301357995576</v>
      </c>
      <c r="CF49" s="170">
        <f t="shared" si="139"/>
        <v>7.8569984686566761</v>
      </c>
      <c r="CG49" s="171">
        <f t="shared" si="140"/>
        <v>81.239722604032934</v>
      </c>
      <c r="CH49" s="172">
        <f t="shared" si="141"/>
        <v>0.72935488251996106</v>
      </c>
      <c r="CI49" s="172">
        <f t="shared" si="142"/>
        <v>0.17393136444382873</v>
      </c>
      <c r="CJ49" s="172">
        <f t="shared" si="143"/>
        <v>9.6713753036210354E-2</v>
      </c>
      <c r="CK49" s="172">
        <f t="shared" si="144"/>
        <v>1.0000000000000002</v>
      </c>
      <c r="CL49" s="172"/>
      <c r="CM49" s="177">
        <f t="shared" si="145"/>
        <v>1.0737037833763781</v>
      </c>
      <c r="CN49" s="177">
        <f t="shared" si="146"/>
        <v>1.0736161220035283</v>
      </c>
      <c r="CO49" s="177">
        <f t="shared" si="147"/>
        <v>1.0736599517952896</v>
      </c>
      <c r="CP49" s="201">
        <f t="shared" si="161"/>
        <v>2.0471576557122959</v>
      </c>
      <c r="CQ49" s="205">
        <f t="shared" si="79"/>
        <v>1.0737210590101489</v>
      </c>
      <c r="CR49" s="201">
        <f t="shared" si="161"/>
        <v>2.0475801537732545</v>
      </c>
      <c r="CS49" s="122">
        <v>1994</v>
      </c>
      <c r="CT49" s="173">
        <f t="shared" si="106"/>
        <v>0.04</v>
      </c>
      <c r="CU49" s="174">
        <f t="shared" si="156"/>
        <v>4.5163783038080014</v>
      </c>
      <c r="CV49" s="174">
        <f t="shared" si="157"/>
        <v>3.0401201799969448</v>
      </c>
      <c r="CW49" s="174">
        <f t="shared" si="158"/>
        <v>1.4425255951569778</v>
      </c>
      <c r="CX49" s="175">
        <f t="shared" si="148"/>
        <v>8.9990240789619236</v>
      </c>
      <c r="CY49" s="173">
        <f t="shared" si="149"/>
        <v>0.50187423260334085</v>
      </c>
      <c r="CZ49" s="173">
        <f t="shared" si="150"/>
        <v>0.33782776369097522</v>
      </c>
      <c r="DA49" s="173">
        <f t="shared" si="151"/>
        <v>0.16029800370568398</v>
      </c>
      <c r="DB49" s="173">
        <f t="shared" si="152"/>
        <v>1</v>
      </c>
      <c r="DC49" s="173"/>
      <c r="DD49" s="178">
        <f t="shared" si="153"/>
        <v>1.0794773020046349</v>
      </c>
      <c r="DE49" s="178">
        <f t="shared" si="154"/>
        <v>1.0794773020046349</v>
      </c>
      <c r="DF49" s="178">
        <f t="shared" si="155"/>
        <v>1.0794773020046349</v>
      </c>
      <c r="DO49" s="115">
        <v>1994</v>
      </c>
      <c r="DP49" s="157">
        <f t="shared" si="63"/>
        <v>258.01578339493722</v>
      </c>
      <c r="DQ49" s="157">
        <f t="shared" si="35"/>
        <v>44.382923787157722</v>
      </c>
      <c r="DR49" s="157">
        <f t="shared" si="36"/>
        <v>28.952664089888057</v>
      </c>
      <c r="DS49" s="157">
        <f t="shared" si="64"/>
        <v>331.351371271983</v>
      </c>
      <c r="DU49" s="159">
        <f t="shared" si="73"/>
        <v>0.77469790669015159</v>
      </c>
      <c r="DV49" s="159">
        <f t="shared" si="74"/>
        <v>0.13703313508917461</v>
      </c>
      <c r="DW49" s="159">
        <f t="shared" si="75"/>
        <v>8.8268958220673779E-2</v>
      </c>
      <c r="DX49" s="201">
        <f t="shared" si="76"/>
        <v>1.0740843339897657</v>
      </c>
      <c r="DY49" s="201">
        <f t="shared" si="162"/>
        <v>1.976195177835977</v>
      </c>
    </row>
    <row r="50" spans="2:131">
      <c r="B50" s="115">
        <v>1995</v>
      </c>
      <c r="C50" s="226">
        <f>Data!BD59*Data!BY59/10</f>
        <v>37.182481617002402</v>
      </c>
      <c r="D50" s="226">
        <f>Data!BD59*Data!BZ59/10</f>
        <v>12.346219720598365</v>
      </c>
      <c r="E50" s="226">
        <f>Data!BD59*Data!CA59/10</f>
        <v>6.3510029149595875</v>
      </c>
      <c r="F50" s="226">
        <f>Data!BD59/10</f>
        <v>55.879999999999995</v>
      </c>
      <c r="H50" s="115">
        <v>1995</v>
      </c>
      <c r="I50" s="189">
        <f>Data!BQ59*100</f>
        <v>333.21042686257698</v>
      </c>
      <c r="J50" s="189">
        <f>Data!BR59*100</f>
        <v>284.38275763953118</v>
      </c>
      <c r="K50" s="189">
        <f>Data!BS59*100</f>
        <v>295.5161680688318</v>
      </c>
      <c r="M50" s="115">
        <v>1995</v>
      </c>
      <c r="N50" s="190">
        <f>Data!BU58/Data!BU$48*100</f>
        <v>328.00717835947688</v>
      </c>
      <c r="O50" s="190">
        <f>Data!BV58/Data!BV$48*100</f>
        <v>274.66030467749232</v>
      </c>
      <c r="P50" s="190">
        <f>Data!BW58/Data!BW$48*100</f>
        <v>269.50456284004616</v>
      </c>
      <c r="R50" s="115">
        <v>1995</v>
      </c>
      <c r="S50" s="161">
        <f t="shared" si="66"/>
        <v>11.158858973022847</v>
      </c>
      <c r="T50" s="161">
        <f t="shared" si="67"/>
        <v>4.3414093818753221</v>
      </c>
      <c r="U50" s="161">
        <f t="shared" si="68"/>
        <v>2.1491219774751236</v>
      </c>
      <c r="X50" s="115">
        <v>1995</v>
      </c>
      <c r="Y50" s="157">
        <f t="shared" si="110"/>
        <v>89.885069382283945</v>
      </c>
      <c r="Z50" s="157">
        <f t="shared" si="111"/>
        <v>19.071090313595938</v>
      </c>
      <c r="AA50" s="157">
        <f t="shared" si="112"/>
        <v>11.698625189750002</v>
      </c>
      <c r="AB50" s="221">
        <f t="shared" si="42"/>
        <v>120.65478488562988</v>
      </c>
      <c r="AD50" s="115">
        <v>1995</v>
      </c>
      <c r="AE50" s="157">
        <f t="shared" si="113"/>
        <v>4.4371389418827647</v>
      </c>
      <c r="AF50" s="157">
        <f t="shared" si="114"/>
        <v>2.4143408032368967</v>
      </c>
      <c r="AG50" s="157">
        <f t="shared" si="115"/>
        <v>0.92383166965325558</v>
      </c>
      <c r="AI50" s="115">
        <v>1995</v>
      </c>
      <c r="AJ50" s="157">
        <f t="shared" si="116"/>
        <v>14.785009608733192</v>
      </c>
      <c r="AK50" s="157">
        <f t="shared" si="117"/>
        <v>6.8659689550614935</v>
      </c>
      <c r="AL50" s="157">
        <f t="shared" si="118"/>
        <v>2.7300719495656098</v>
      </c>
      <c r="AM50" s="157">
        <f t="shared" si="119"/>
        <v>24.381050513360297</v>
      </c>
      <c r="AO50" s="115">
        <v>1995</v>
      </c>
      <c r="AP50" s="157">
        <f t="shared" si="120"/>
        <v>288.30768737029723</v>
      </c>
      <c r="AQ50" s="157">
        <f t="shared" si="121"/>
        <v>51.49476716296121</v>
      </c>
      <c r="AR50" s="157">
        <f t="shared" si="122"/>
        <v>32.760863394787322</v>
      </c>
      <c r="AS50" s="157">
        <f t="shared" si="123"/>
        <v>372.56331792804576</v>
      </c>
      <c r="AU50" s="115">
        <v>1995</v>
      </c>
      <c r="AV50" s="157">
        <f t="shared" si="124"/>
        <v>88.742778837655294</v>
      </c>
      <c r="AW50" s="157">
        <f t="shared" si="125"/>
        <v>19.314726425895174</v>
      </c>
      <c r="AX50" s="157">
        <f t="shared" si="126"/>
        <v>11.547895870665695</v>
      </c>
      <c r="AY50" s="157">
        <f t="shared" si="127"/>
        <v>119.60540113421617</v>
      </c>
      <c r="BA50" s="192">
        <f>Data!CR59/10</f>
        <v>82.839297662595328</v>
      </c>
      <c r="BB50" s="192">
        <f>(Data!CR59-Data!CP59)/10</f>
        <v>55.02021922531501</v>
      </c>
      <c r="BC50" s="194">
        <v>0</v>
      </c>
      <c r="BE50" s="115">
        <v>1995</v>
      </c>
      <c r="BF50" s="196">
        <f>(Data!$AZ59-100)/100</f>
        <v>0.16099999999999995</v>
      </c>
      <c r="BG50" s="164">
        <f t="shared" si="81"/>
        <v>-7.4935400516795814E-2</v>
      </c>
      <c r="BH50" s="164">
        <f t="shared" si="82"/>
        <v>-5.383290267011176E-2</v>
      </c>
      <c r="BI50" s="164">
        <f t="shared" si="83"/>
        <v>-7.9242032730404866E-2</v>
      </c>
      <c r="BK50" s="117">
        <v>1995</v>
      </c>
      <c r="BL50" s="165">
        <f t="shared" si="128"/>
        <v>0.4640862325887869</v>
      </c>
      <c r="BM50" s="166">
        <f t="shared" si="129"/>
        <v>60.301083488622076</v>
      </c>
      <c r="BN50" s="166">
        <f t="shared" si="130"/>
        <v>14.266177872347713</v>
      </c>
      <c r="BO50" s="166">
        <f t="shared" si="131"/>
        <v>8.2720363016255476</v>
      </c>
      <c r="BP50" s="167">
        <f t="shared" si="132"/>
        <v>82.839297662595342</v>
      </c>
      <c r="BQ50" s="168">
        <f t="shared" si="133"/>
        <v>0.72792847344298517</v>
      </c>
      <c r="BR50" s="168">
        <f t="shared" si="134"/>
        <v>0.17221509929325921</v>
      </c>
      <c r="BS50" s="168">
        <f t="shared" si="135"/>
        <v>9.9856427263755557E-2</v>
      </c>
      <c r="BT50" s="168">
        <f t="shared" si="136"/>
        <v>1</v>
      </c>
      <c r="BU50" s="168"/>
      <c r="BV50" s="176">
        <f t="shared" si="100"/>
        <v>1.0834217237520476</v>
      </c>
      <c r="BW50" s="176">
        <f t="shared" si="101"/>
        <v>1.0828098852369021</v>
      </c>
      <c r="BX50" s="176">
        <f t="shared" si="102"/>
        <v>1.0831157612919873</v>
      </c>
      <c r="BY50" s="201">
        <f t="shared" si="159"/>
        <v>2.2187332085311002</v>
      </c>
      <c r="BZ50" s="205">
        <f t="shared" si="78"/>
        <v>1.0832089132432767</v>
      </c>
      <c r="CA50" s="201">
        <f t="shared" si="160"/>
        <v>2.2193886826617213</v>
      </c>
      <c r="CB50" s="120">
        <v>1995</v>
      </c>
      <c r="CC50" s="169">
        <f t="shared" si="163"/>
        <v>0.53155096304705507</v>
      </c>
      <c r="CD50" s="170">
        <f t="shared" si="137"/>
        <v>59.917408704448412</v>
      </c>
      <c r="CE50" s="170">
        <f t="shared" si="138"/>
        <v>14.722759695893695</v>
      </c>
      <c r="CF50" s="170">
        <f t="shared" si="139"/>
        <v>8.1991292622532228</v>
      </c>
      <c r="CG50" s="171">
        <f t="shared" si="140"/>
        <v>82.839297662595328</v>
      </c>
      <c r="CH50" s="172">
        <f t="shared" si="141"/>
        <v>0.72329691819083453</v>
      </c>
      <c r="CI50" s="172">
        <f t="shared" si="142"/>
        <v>0.17772675663982002</v>
      </c>
      <c r="CJ50" s="172">
        <f t="shared" si="143"/>
        <v>9.8976325169345306E-2</v>
      </c>
      <c r="CK50" s="172">
        <f t="shared" si="144"/>
        <v>0.99999999999999978</v>
      </c>
      <c r="CL50" s="172"/>
      <c r="CM50" s="177">
        <f t="shared" si="145"/>
        <v>1.0829436573867344</v>
      </c>
      <c r="CN50" s="177">
        <f t="shared" si="146"/>
        <v>1.0829502561636457</v>
      </c>
      <c r="CO50" s="177">
        <f t="shared" si="147"/>
        <v>1.0829469567701639</v>
      </c>
      <c r="CP50" s="201">
        <f t="shared" si="161"/>
        <v>2.2169631532823737</v>
      </c>
      <c r="CQ50" s="205">
        <f t="shared" si="79"/>
        <v>1.0830409226177637</v>
      </c>
      <c r="CR50" s="201">
        <f t="shared" si="161"/>
        <v>2.217613098876408</v>
      </c>
      <c r="CS50" s="122">
        <v>1995</v>
      </c>
      <c r="CT50" s="173">
        <f t="shared" si="106"/>
        <v>0.04</v>
      </c>
      <c r="CU50" s="174">
        <f t="shared" si="156"/>
        <v>4.8517823829064701</v>
      </c>
      <c r="CV50" s="174">
        <f t="shared" si="157"/>
        <v>3.3606251573955035</v>
      </c>
      <c r="CW50" s="174">
        <f t="shared" si="158"/>
        <v>1.5982746276847224</v>
      </c>
      <c r="CX50" s="175">
        <f t="shared" si="148"/>
        <v>9.8106821679866965</v>
      </c>
      <c r="CY50" s="173">
        <f t="shared" si="149"/>
        <v>0.49454077706628335</v>
      </c>
      <c r="CZ50" s="173">
        <f t="shared" si="150"/>
        <v>0.34254755172495366</v>
      </c>
      <c r="DA50" s="173">
        <f t="shared" si="151"/>
        <v>0.16291167120876296</v>
      </c>
      <c r="DB50" s="173">
        <f t="shared" si="152"/>
        <v>0.99999999999999989</v>
      </c>
      <c r="DC50" s="173"/>
      <c r="DD50" s="178">
        <f t="shared" si="153"/>
        <v>1.090194012362105</v>
      </c>
      <c r="DE50" s="178">
        <f t="shared" si="154"/>
        <v>1.090194012362105</v>
      </c>
      <c r="DF50" s="178">
        <f t="shared" si="155"/>
        <v>1.090194012362105</v>
      </c>
      <c r="DO50" s="115">
        <v>1995</v>
      </c>
      <c r="DP50" s="157">
        <f t="shared" si="63"/>
        <v>299.50642337443185</v>
      </c>
      <c r="DQ50" s="157">
        <f t="shared" si="35"/>
        <v>54.234892545729643</v>
      </c>
      <c r="DR50" s="157">
        <f t="shared" si="36"/>
        <v>34.571328877484312</v>
      </c>
      <c r="DS50" s="157">
        <f t="shared" si="64"/>
        <v>388.31264479764576</v>
      </c>
      <c r="DU50" s="159">
        <f t="shared" si="73"/>
        <v>0.76901310110597032</v>
      </c>
      <c r="DV50" s="159">
        <f t="shared" si="74"/>
        <v>0.14213307831530153</v>
      </c>
      <c r="DW50" s="159">
        <f t="shared" si="75"/>
        <v>8.8853820578728149E-2</v>
      </c>
      <c r="DX50" s="201">
        <f t="shared" si="76"/>
        <v>1.0884371980688632</v>
      </c>
      <c r="DY50" s="201">
        <f t="shared" si="162"/>
        <v>2.1509643422009894</v>
      </c>
    </row>
    <row r="51" spans="2:131">
      <c r="B51" s="115">
        <v>1996</v>
      </c>
      <c r="C51" s="226">
        <f>Data!BD60*Data!BY60/10</f>
        <v>43.368910084595363</v>
      </c>
      <c r="D51" s="226">
        <f>Data!BD60*Data!BZ60/10</f>
        <v>14.471606022181069</v>
      </c>
      <c r="E51" s="226">
        <f>Data!BD60*Data!CA60/10</f>
        <v>7.5211302745045234</v>
      </c>
      <c r="F51" s="226">
        <f>Data!BD60/10</f>
        <v>65.361999999999995</v>
      </c>
      <c r="H51" s="115">
        <v>1996</v>
      </c>
      <c r="I51" s="189">
        <f>Data!BQ60*100</f>
        <v>349.87094820570587</v>
      </c>
      <c r="J51" s="189">
        <f>Data!BR60*100</f>
        <v>303.15201964374018</v>
      </c>
      <c r="K51" s="189">
        <f>Data!BS60*100</f>
        <v>299.3578782537266</v>
      </c>
      <c r="M51" s="115">
        <v>1996</v>
      </c>
      <c r="N51" s="190">
        <f>Data!BU59/Data!BU$48*100</f>
        <v>349.9836593095618</v>
      </c>
      <c r="O51" s="190">
        <f>Data!BV59/Data!BV$48*100</f>
        <v>297.45710996572416</v>
      </c>
      <c r="P51" s="190">
        <f>Data!BW59/Data!BW$48*100</f>
        <v>273.00812215696675</v>
      </c>
      <c r="R51" s="115">
        <v>1996</v>
      </c>
      <c r="S51" s="161">
        <f t="shared" si="66"/>
        <v>12.395687697709816</v>
      </c>
      <c r="T51" s="161">
        <f t="shared" si="67"/>
        <v>4.7737125549049253</v>
      </c>
      <c r="U51" s="161">
        <f t="shared" si="68"/>
        <v>2.5124210254222352</v>
      </c>
      <c r="X51" s="115">
        <v>1996</v>
      </c>
      <c r="Y51" s="157">
        <f t="shared" si="110"/>
        <v>97.476611418436818</v>
      </c>
      <c r="Z51" s="157">
        <f t="shared" si="111"/>
        <v>21.162559544619814</v>
      </c>
      <c r="AA51" s="157">
        <f t="shared" si="112"/>
        <v>13.174659358975347</v>
      </c>
      <c r="AB51" s="221">
        <f t="shared" si="42"/>
        <v>131.81383032203198</v>
      </c>
      <c r="AD51" s="115">
        <v>1996</v>
      </c>
      <c r="AE51" s="157">
        <f t="shared" si="113"/>
        <v>4.8041456615569427</v>
      </c>
      <c r="AF51" s="157">
        <f t="shared" si="114"/>
        <v>2.6822433238810501</v>
      </c>
      <c r="AG51" s="157">
        <f t="shared" si="115"/>
        <v>1.0363868561968896</v>
      </c>
      <c r="AI51" s="115">
        <v>1996</v>
      </c>
      <c r="AJ51" s="157">
        <f t="shared" si="116"/>
        <v>16.808309979272554</v>
      </c>
      <c r="AK51" s="157">
        <f t="shared" si="117"/>
        <v>8.1312748081047896</v>
      </c>
      <c r="AL51" s="157">
        <f t="shared" si="118"/>
        <v>3.1025057032115093</v>
      </c>
      <c r="AM51" s="157">
        <f t="shared" si="119"/>
        <v>28.042090490588851</v>
      </c>
      <c r="AO51" s="115">
        <v>1996</v>
      </c>
      <c r="AP51" s="157">
        <f t="shared" si="120"/>
        <v>327.76204459581487</v>
      </c>
      <c r="AQ51" s="157">
        <f t="shared" si="121"/>
        <v>60.984561060785936</v>
      </c>
      <c r="AR51" s="157">
        <f t="shared" si="122"/>
        <v>37.230068438538112</v>
      </c>
      <c r="AS51" s="157">
        <f t="shared" si="123"/>
        <v>425.97667409513895</v>
      </c>
      <c r="AU51" s="115">
        <v>1996</v>
      </c>
      <c r="AV51" s="157">
        <f t="shared" si="124"/>
        <v>96.082913231138846</v>
      </c>
      <c r="AW51" s="157">
        <f t="shared" si="125"/>
        <v>21.457946591048401</v>
      </c>
      <c r="AX51" s="157">
        <f t="shared" si="126"/>
        <v>12.95483570246112</v>
      </c>
      <c r="AY51" s="157">
        <f t="shared" si="127"/>
        <v>130.49569552464837</v>
      </c>
      <c r="BA51" s="192">
        <f>Data!CR60/10</f>
        <v>97.661434017295207</v>
      </c>
      <c r="BB51" s="192">
        <f>(Data!CR60-Data!CP60)/10</f>
        <v>63.404967449060656</v>
      </c>
      <c r="BC51" s="194">
        <v>0</v>
      </c>
      <c r="BE51" s="115">
        <v>1996</v>
      </c>
      <c r="BF51" s="196">
        <f>(Data!$AZ60-100)/100</f>
        <v>7.0999999999999938E-2</v>
      </c>
      <c r="BG51" s="164">
        <f t="shared" si="81"/>
        <v>-1.9607843137254832E-2</v>
      </c>
      <c r="BH51" s="164">
        <f t="shared" si="82"/>
        <v>-4.6685340802988806E-3</v>
      </c>
      <c r="BI51" s="164">
        <f t="shared" si="83"/>
        <v>-5.4154995331465949E-2</v>
      </c>
      <c r="BK51" s="117">
        <v>1996</v>
      </c>
      <c r="BL51" s="165">
        <f t="shared" si="128"/>
        <v>0.6141313101233149</v>
      </c>
      <c r="BM51" s="166">
        <f t="shared" si="129"/>
        <v>70.259153807793169</v>
      </c>
      <c r="BN51" s="166">
        <f t="shared" si="130"/>
        <v>17.0801957452578</v>
      </c>
      <c r="BO51" s="166">
        <f t="shared" si="131"/>
        <v>10.322084464244254</v>
      </c>
      <c r="BP51" s="167">
        <f t="shared" si="132"/>
        <v>97.661434017295221</v>
      </c>
      <c r="BQ51" s="168">
        <f t="shared" si="133"/>
        <v>0.71941554529447849</v>
      </c>
      <c r="BR51" s="168">
        <f t="shared" si="134"/>
        <v>0.17489192040978024</v>
      </c>
      <c r="BS51" s="168">
        <f t="shared" si="135"/>
        <v>0.10569253429574132</v>
      </c>
      <c r="BT51" s="168">
        <f t="shared" si="136"/>
        <v>1</v>
      </c>
      <c r="BU51" s="168"/>
      <c r="BV51" s="176">
        <f t="shared" si="100"/>
        <v>1.0914842919193306</v>
      </c>
      <c r="BW51" s="176">
        <f t="shared" si="101"/>
        <v>1.0915906042569412</v>
      </c>
      <c r="BX51" s="176">
        <f t="shared" si="102"/>
        <v>1.0915374467938248</v>
      </c>
      <c r="BY51" s="201">
        <f t="shared" si="159"/>
        <v>2.4218303815567079</v>
      </c>
      <c r="BZ51" s="205">
        <f t="shared" si="78"/>
        <v>1.091636264867107</v>
      </c>
      <c r="CA51" s="201">
        <f t="shared" si="160"/>
        <v>2.4227651718291705</v>
      </c>
      <c r="CB51" s="120">
        <v>1996</v>
      </c>
      <c r="CC51" s="169">
        <f t="shared" si="163"/>
        <v>0.63346434864489487</v>
      </c>
      <c r="CD51" s="170">
        <f t="shared" si="137"/>
        <v>70.331762152651379</v>
      </c>
      <c r="CE51" s="170">
        <f t="shared" si="138"/>
        <v>17.430618695831456</v>
      </c>
      <c r="CF51" s="170">
        <f t="shared" si="139"/>
        <v>9.8990531688123724</v>
      </c>
      <c r="CG51" s="171">
        <f t="shared" si="140"/>
        <v>97.661434017295207</v>
      </c>
      <c r="CH51" s="172">
        <f t="shared" si="141"/>
        <v>0.72015901527921522</v>
      </c>
      <c r="CI51" s="172">
        <f t="shared" si="142"/>
        <v>0.17848006094959248</v>
      </c>
      <c r="CJ51" s="172">
        <f t="shared" si="143"/>
        <v>0.10136092377119214</v>
      </c>
      <c r="CK51" s="172">
        <f t="shared" si="144"/>
        <v>0.99999999999999989</v>
      </c>
      <c r="CL51" s="172"/>
      <c r="CM51" s="177">
        <f t="shared" si="145"/>
        <v>1.0916055672446932</v>
      </c>
      <c r="CN51" s="177">
        <f t="shared" si="146"/>
        <v>1.0915247765749971</v>
      </c>
      <c r="CO51" s="177">
        <f t="shared" si="147"/>
        <v>1.0915651711623942</v>
      </c>
      <c r="CP51" s="201">
        <f t="shared" si="161"/>
        <v>2.4199597638733952</v>
      </c>
      <c r="CQ51" s="205">
        <f t="shared" si="79"/>
        <v>1.0916628538371329</v>
      </c>
      <c r="CR51" s="201">
        <f t="shared" si="161"/>
        <v>2.4208858442260275</v>
      </c>
      <c r="CS51" s="122">
        <v>1996</v>
      </c>
      <c r="CT51" s="173">
        <f t="shared" si="106"/>
        <v>0.04</v>
      </c>
      <c r="CU51" s="174">
        <f t="shared" si="156"/>
        <v>5.253085285575529</v>
      </c>
      <c r="CV51" s="174">
        <f t="shared" si="157"/>
        <v>3.733530237489977</v>
      </c>
      <c r="CW51" s="174">
        <f t="shared" si="158"/>
        <v>1.7930006852299583</v>
      </c>
      <c r="CX51" s="175">
        <f t="shared" si="148"/>
        <v>10.779616208295465</v>
      </c>
      <c r="CY51" s="173">
        <f t="shared" si="149"/>
        <v>0.4873165411522733</v>
      </c>
      <c r="CZ51" s="173">
        <f t="shared" si="150"/>
        <v>0.34635094286722701</v>
      </c>
      <c r="DA51" s="173">
        <f t="shared" si="151"/>
        <v>0.16633251598049964</v>
      </c>
      <c r="DB51" s="173">
        <f t="shared" si="152"/>
        <v>1</v>
      </c>
      <c r="DC51" s="173"/>
      <c r="DD51" s="178">
        <f t="shared" si="153"/>
        <v>1.0987631668948059</v>
      </c>
      <c r="DE51" s="178">
        <f t="shared" si="154"/>
        <v>1.0987631668948061</v>
      </c>
      <c r="DF51" s="178">
        <f t="shared" si="155"/>
        <v>1.0987631668948059</v>
      </c>
      <c r="DO51" s="115">
        <v>1996</v>
      </c>
      <c r="DP51" s="157">
        <f t="shared" si="63"/>
        <v>341.04234464847627</v>
      </c>
      <c r="DQ51" s="157">
        <f t="shared" si="35"/>
        <v>64.154726667824065</v>
      </c>
      <c r="DR51" s="157">
        <f t="shared" si="36"/>
        <v>39.439380724184616</v>
      </c>
      <c r="DS51" s="157">
        <f t="shared" si="64"/>
        <v>444.63645204048498</v>
      </c>
      <c r="DU51" s="159">
        <f t="shared" si="73"/>
        <v>0.76604824314808817</v>
      </c>
      <c r="DV51" s="159">
        <f t="shared" si="74"/>
        <v>0.14488095117257474</v>
      </c>
      <c r="DW51" s="159">
        <f t="shared" si="75"/>
        <v>8.9070805679337048E-2</v>
      </c>
      <c r="DX51" s="201">
        <f t="shared" si="76"/>
        <v>1.0917388651995168</v>
      </c>
      <c r="DY51" s="201">
        <f t="shared" si="162"/>
        <v>2.3482913700391332</v>
      </c>
    </row>
    <row r="52" spans="2:131">
      <c r="B52" s="115">
        <v>1997</v>
      </c>
      <c r="C52" s="226">
        <f>Data!BD61*Data!BY61/10</f>
        <v>47.929106303895544</v>
      </c>
      <c r="D52" s="226">
        <f>Data!BD61*Data!BZ61/10</f>
        <v>16.072436362970986</v>
      </c>
      <c r="E52" s="226">
        <f>Data!BD61*Data!CA61/10</f>
        <v>8.4380569014971005</v>
      </c>
      <c r="F52" s="226">
        <f>Data!BD61/10</f>
        <v>72.44</v>
      </c>
      <c r="H52" s="115">
        <v>1997</v>
      </c>
      <c r="I52" s="189">
        <f>Data!BQ61*100</f>
        <v>362.29136686700838</v>
      </c>
      <c r="J52" s="189">
        <f>Data!BR61*100</f>
        <v>310.88239614465556</v>
      </c>
      <c r="K52" s="189">
        <f>Data!BS61*100</f>
        <v>301.60306234062955</v>
      </c>
      <c r="M52" s="115">
        <v>1997</v>
      </c>
      <c r="N52" s="190">
        <f>Data!BU60/Data!BU$48*100</f>
        <v>361.53312006677731</v>
      </c>
      <c r="O52" s="190">
        <f>Data!BV60/Data!BV$48*100</f>
        <v>312.03250835404469</v>
      </c>
      <c r="P52" s="190">
        <f>Data!BW60/Data!BW$48*100</f>
        <v>276.55722774500731</v>
      </c>
      <c r="R52" s="115">
        <v>1997</v>
      </c>
      <c r="S52" s="161">
        <f t="shared" si="66"/>
        <v>13.229436494270532</v>
      </c>
      <c r="T52" s="161">
        <f t="shared" si="67"/>
        <v>5.1699409687682607</v>
      </c>
      <c r="U52" s="161">
        <f t="shared" si="68"/>
        <v>2.7977358174059868</v>
      </c>
      <c r="X52" s="115">
        <v>1997</v>
      </c>
      <c r="Y52" s="157">
        <f t="shared" si="110"/>
        <v>105.50148142942874</v>
      </c>
      <c r="Z52" s="157">
        <f t="shared" si="111"/>
        <v>23.364059259762584</v>
      </c>
      <c r="AA52" s="157">
        <f t="shared" si="112"/>
        <v>14.806512994967067</v>
      </c>
      <c r="AB52" s="221">
        <f t="shared" si="42"/>
        <v>143.67205368415841</v>
      </c>
      <c r="AD52" s="115">
        <v>1997</v>
      </c>
      <c r="AE52" s="157">
        <f t="shared" si="113"/>
        <v>5.2045664832786045</v>
      </c>
      <c r="AF52" s="157">
        <f t="shared" si="114"/>
        <v>2.9684412536254929</v>
      </c>
      <c r="AG52" s="157">
        <f t="shared" si="115"/>
        <v>1.1658821814142672</v>
      </c>
      <c r="AI52" s="115">
        <v>1997</v>
      </c>
      <c r="AJ52" s="157">
        <f t="shared" si="116"/>
        <v>18.855695051772244</v>
      </c>
      <c r="AK52" s="157">
        <f t="shared" si="117"/>
        <v>9.2283612974173845</v>
      </c>
      <c r="AL52" s="157">
        <f t="shared" si="118"/>
        <v>3.5163363624291639</v>
      </c>
      <c r="AM52" s="157">
        <f t="shared" si="119"/>
        <v>31.600392711618795</v>
      </c>
      <c r="AO52" s="115">
        <v>1997</v>
      </c>
      <c r="AP52" s="157">
        <f t="shared" si="120"/>
        <v>367.68605350955875</v>
      </c>
      <c r="AQ52" s="157">
        <f t="shared" si="121"/>
        <v>69.21270973063038</v>
      </c>
      <c r="AR52" s="157">
        <f t="shared" si="122"/>
        <v>42.196036349149963</v>
      </c>
      <c r="AS52" s="157">
        <f t="shared" si="123"/>
        <v>479.09479958933906</v>
      </c>
      <c r="AU52" s="115">
        <v>1997</v>
      </c>
      <c r="AV52" s="157">
        <f t="shared" si="124"/>
        <v>104.09132966557209</v>
      </c>
      <c r="AW52" s="157">
        <f t="shared" si="125"/>
        <v>23.747530029003943</v>
      </c>
      <c r="AX52" s="157">
        <f t="shared" si="126"/>
        <v>14.57352726767834</v>
      </c>
      <c r="AY52" s="157">
        <f t="shared" si="127"/>
        <v>142.41238696225437</v>
      </c>
      <c r="BA52" s="192">
        <f>Data!CR61/10</f>
        <v>112.0620627761833</v>
      </c>
      <c r="BB52" s="192">
        <f>(Data!CR61-Data!CP61)/10</f>
        <v>73.916492766811231</v>
      </c>
      <c r="BC52" s="194">
        <v>0</v>
      </c>
      <c r="BE52" s="115">
        <v>1997</v>
      </c>
      <c r="BF52" s="196">
        <f>(Data!$AZ61-100)/100</f>
        <v>4.400000000000006E-2</v>
      </c>
      <c r="BG52" s="164">
        <f t="shared" si="81"/>
        <v>-8.1417624521074039E-3</v>
      </c>
      <c r="BH52" s="164">
        <f t="shared" si="82"/>
        <v>-1.7720306513409945E-2</v>
      </c>
      <c r="BI52" s="164">
        <f t="shared" si="83"/>
        <v>-3.4961685823754807E-2</v>
      </c>
      <c r="BK52" s="117">
        <v>1997</v>
      </c>
      <c r="BL52" s="165">
        <f t="shared" si="128"/>
        <v>0.67661370260323817</v>
      </c>
      <c r="BM52" s="166">
        <f t="shared" si="129"/>
        <v>79.802628148361748</v>
      </c>
      <c r="BN52" s="166">
        <f t="shared" si="130"/>
        <v>20.258357817442118</v>
      </c>
      <c r="BO52" s="166">
        <f t="shared" si="131"/>
        <v>12.001076810379445</v>
      </c>
      <c r="BP52" s="167">
        <f t="shared" si="132"/>
        <v>112.06206277618331</v>
      </c>
      <c r="BQ52" s="168">
        <f t="shared" si="133"/>
        <v>0.71212885227490474</v>
      </c>
      <c r="BR52" s="168">
        <f t="shared" si="134"/>
        <v>0.18077801992546982</v>
      </c>
      <c r="BS52" s="168">
        <f t="shared" si="135"/>
        <v>0.1070931277996254</v>
      </c>
      <c r="BT52" s="168">
        <f t="shared" si="136"/>
        <v>1</v>
      </c>
      <c r="BU52" s="168"/>
      <c r="BV52" s="176">
        <f t="shared" si="100"/>
        <v>1.0918298728119107</v>
      </c>
      <c r="BW52" s="176">
        <f t="shared" si="101"/>
        <v>1.0918377659791634</v>
      </c>
      <c r="BX52" s="176">
        <f t="shared" si="102"/>
        <v>1.0918338193884043</v>
      </c>
      <c r="BY52" s="201">
        <f t="shared" si="159"/>
        <v>2.6442363154059367</v>
      </c>
      <c r="BZ52" s="205">
        <f t="shared" si="78"/>
        <v>1.0919277309449611</v>
      </c>
      <c r="CA52" s="201">
        <f t="shared" si="160"/>
        <v>2.6454844766879049</v>
      </c>
      <c r="CB52" s="120">
        <v>1997</v>
      </c>
      <c r="CC52" s="169">
        <f t="shared" si="163"/>
        <v>0.68814414786734768</v>
      </c>
      <c r="CD52" s="170">
        <f t="shared" si="137"/>
        <v>80.215119693173293</v>
      </c>
      <c r="CE52" s="170">
        <f t="shared" si="138"/>
        <v>20.159812332441764</v>
      </c>
      <c r="CF52" s="170">
        <f t="shared" si="139"/>
        <v>11.687130750568237</v>
      </c>
      <c r="CG52" s="171">
        <f t="shared" si="140"/>
        <v>112.0620627761833</v>
      </c>
      <c r="CH52" s="172">
        <f t="shared" si="141"/>
        <v>0.71580977278085145</v>
      </c>
      <c r="CI52" s="172">
        <f t="shared" si="142"/>
        <v>0.17989863681793972</v>
      </c>
      <c r="CJ52" s="172">
        <f t="shared" si="143"/>
        <v>0.10429159040120861</v>
      </c>
      <c r="CK52" s="172">
        <f t="shared" si="144"/>
        <v>0.99999999999999989</v>
      </c>
      <c r="CL52" s="172"/>
      <c r="CM52" s="177">
        <f t="shared" si="145"/>
        <v>1.0917334686669973</v>
      </c>
      <c r="CN52" s="177">
        <f t="shared" si="146"/>
        <v>1.0917033647937575</v>
      </c>
      <c r="CO52" s="177">
        <f t="shared" si="147"/>
        <v>1.0917184166266141</v>
      </c>
      <c r="CP52" s="201">
        <f t="shared" si="161"/>
        <v>2.641914641715978</v>
      </c>
      <c r="CQ52" s="205">
        <f t="shared" si="79"/>
        <v>1.0918109895068697</v>
      </c>
      <c r="CR52" s="201">
        <f t="shared" si="161"/>
        <v>2.6431497690675929</v>
      </c>
      <c r="CS52" s="122">
        <v>1997</v>
      </c>
      <c r="CT52" s="173">
        <f t="shared" si="106"/>
        <v>0.04</v>
      </c>
      <c r="CU52" s="174">
        <f t="shared" si="156"/>
        <v>5.6909247839604369</v>
      </c>
      <c r="CV52" s="174">
        <f t="shared" si="157"/>
        <v>4.1319014870684123</v>
      </c>
      <c r="CW52" s="174">
        <f t="shared" si="158"/>
        <v>2.0170340232258277</v>
      </c>
      <c r="CX52" s="175">
        <f t="shared" si="148"/>
        <v>11.839860294254676</v>
      </c>
      <c r="CY52" s="173">
        <f t="shared" si="149"/>
        <v>0.48065810258943459</v>
      </c>
      <c r="CZ52" s="173">
        <f t="shared" si="150"/>
        <v>0.34898228394412972</v>
      </c>
      <c r="DA52" s="173">
        <f t="shared" si="151"/>
        <v>0.17035961346643583</v>
      </c>
      <c r="DB52" s="173">
        <f t="shared" si="152"/>
        <v>1.0000000000000002</v>
      </c>
      <c r="DC52" s="173"/>
      <c r="DD52" s="178">
        <f t="shared" si="153"/>
        <v>1.0983563853732845</v>
      </c>
      <c r="DE52" s="178">
        <f t="shared" si="154"/>
        <v>1.0983563853732845</v>
      </c>
      <c r="DF52" s="178">
        <f t="shared" si="155"/>
        <v>1.0983563853732845</v>
      </c>
      <c r="DO52" s="115">
        <v>1997</v>
      </c>
      <c r="DP52" s="157">
        <f t="shared" si="63"/>
        <v>382.22275913562038</v>
      </c>
      <c r="DQ52" s="157">
        <f t="shared" si="35"/>
        <v>72.634747263407192</v>
      </c>
      <c r="DR52" s="157">
        <f t="shared" si="36"/>
        <v>44.656896618683938</v>
      </c>
      <c r="DS52" s="157">
        <f t="shared" si="64"/>
        <v>499.51440301771152</v>
      </c>
      <c r="DU52" s="159">
        <f t="shared" si="73"/>
        <v>0.76454364141362541</v>
      </c>
      <c r="DV52" s="159">
        <f t="shared" si="74"/>
        <v>0.14515856490380463</v>
      </c>
      <c r="DW52" s="159">
        <f t="shared" si="75"/>
        <v>9.0297793682569946E-2</v>
      </c>
      <c r="DX52" s="201">
        <f t="shared" si="76"/>
        <v>1.0891470805396744</v>
      </c>
      <c r="DY52" s="201">
        <f t="shared" si="162"/>
        <v>2.5576346899346341</v>
      </c>
    </row>
    <row r="53" spans="2:131">
      <c r="B53" s="115">
        <v>1998</v>
      </c>
      <c r="C53" s="226">
        <f>Data!BD62*Data!BY62/10</f>
        <v>57.09155558092457</v>
      </c>
      <c r="D53" s="226">
        <f>Data!BD62*Data!BZ62/10</f>
        <v>19.239776250102771</v>
      </c>
      <c r="E53" s="226">
        <f>Data!BD62*Data!CA62/10</f>
        <v>10.202179651502991</v>
      </c>
      <c r="F53" s="226">
        <f>Data!BD62/10</f>
        <v>86.534000000000006</v>
      </c>
      <c r="H53" s="115">
        <v>1998</v>
      </c>
      <c r="I53" s="189">
        <f>Data!BQ62*100</f>
        <v>372.07323377241755</v>
      </c>
      <c r="J53" s="189">
        <f>Data!BR62*100</f>
        <v>309.48342536200471</v>
      </c>
      <c r="K53" s="189">
        <f>Data!BS62*100</f>
        <v>303.26187918350308</v>
      </c>
      <c r="M53" s="115">
        <v>1998</v>
      </c>
      <c r="N53" s="190">
        <f>Data!BU61/Data!BU$48*100</f>
        <v>375.27137862931482</v>
      </c>
      <c r="O53" s="190">
        <f>Data!BV61/Data!BV$48*100</f>
        <v>312.65657337075277</v>
      </c>
      <c r="P53" s="190">
        <f>Data!BW61/Data!BW$48*100</f>
        <v>277.11034220049726</v>
      </c>
      <c r="R53" s="115">
        <v>1998</v>
      </c>
      <c r="S53" s="161">
        <f t="shared" si="66"/>
        <v>15.344171630428329</v>
      </c>
      <c r="T53" s="161">
        <f t="shared" si="67"/>
        <v>6.2167388213433021</v>
      </c>
      <c r="U53" s="161">
        <f t="shared" si="68"/>
        <v>3.3641483983978335</v>
      </c>
      <c r="X53" s="115">
        <v>1998</v>
      </c>
      <c r="Y53" s="157">
        <f t="shared" si="110"/>
        <v>115.18697469762492</v>
      </c>
      <c r="Z53" s="157">
        <f t="shared" si="111"/>
        <v>26.271744497301608</v>
      </c>
      <c r="AA53" s="157">
        <f t="shared" si="112"/>
        <v>16.851574417831621</v>
      </c>
      <c r="AB53" s="221">
        <f t="shared" si="42"/>
        <v>158.31029361275813</v>
      </c>
      <c r="AD53" s="115">
        <v>1998</v>
      </c>
      <c r="AE53" s="157">
        <f t="shared" si="113"/>
        <v>5.6586783622321448</v>
      </c>
      <c r="AF53" s="157">
        <f t="shared" si="114"/>
        <v>3.3090535838042792</v>
      </c>
      <c r="AG53" s="157">
        <f t="shared" si="115"/>
        <v>1.3190869755332788</v>
      </c>
      <c r="AI53" s="115">
        <v>1998</v>
      </c>
      <c r="AJ53" s="157">
        <f t="shared" si="116"/>
        <v>21.054427571137218</v>
      </c>
      <c r="AK53" s="157">
        <f t="shared" si="117"/>
        <v>10.24097237822166</v>
      </c>
      <c r="AL53" s="157">
        <f t="shared" si="118"/>
        <v>4.0002879500670572</v>
      </c>
      <c r="AM53" s="157">
        <f t="shared" si="119"/>
        <v>35.295687899425936</v>
      </c>
      <c r="AO53" s="115">
        <v>1998</v>
      </c>
      <c r="AP53" s="157">
        <f t="shared" si="120"/>
        <v>410.56133763717577</v>
      </c>
      <c r="AQ53" s="157">
        <f t="shared" si="121"/>
        <v>76.807292836662441</v>
      </c>
      <c r="AR53" s="157">
        <f t="shared" si="122"/>
        <v>48.003455400804675</v>
      </c>
      <c r="AS53" s="157">
        <f t="shared" si="123"/>
        <v>535.37208587464283</v>
      </c>
      <c r="AU53" s="115">
        <v>1998</v>
      </c>
      <c r="AV53" s="157">
        <f t="shared" si="124"/>
        <v>113.1735672446429</v>
      </c>
      <c r="AW53" s="157">
        <f t="shared" si="125"/>
        <v>26.472428670434233</v>
      </c>
      <c r="AX53" s="157">
        <f t="shared" si="126"/>
        <v>16.488587194165984</v>
      </c>
      <c r="AY53" s="157">
        <f t="shared" si="127"/>
        <v>156.1345831092431</v>
      </c>
      <c r="BA53" s="192">
        <f>Data!CR62/10</f>
        <v>120.16886942814605</v>
      </c>
      <c r="BB53" s="192">
        <f>(Data!CR62-Data!CP62)/10</f>
        <v>78.367098955251024</v>
      </c>
      <c r="BC53" s="194">
        <v>0</v>
      </c>
      <c r="BE53" s="115">
        <v>1998</v>
      </c>
      <c r="BF53" s="196">
        <f>(Data!$AZ62-100)/100</f>
        <v>4.0000000000000565E-3</v>
      </c>
      <c r="BG53" s="164">
        <f t="shared" si="81"/>
        <v>2.2908366533864521E-2</v>
      </c>
      <c r="BH53" s="164">
        <f t="shared" si="82"/>
        <v>-8.4661354581671011E-3</v>
      </c>
      <c r="BI53" s="164">
        <f t="shared" si="83"/>
        <v>1.4940239043828019E-3</v>
      </c>
      <c r="BK53" s="117">
        <v>1998</v>
      </c>
      <c r="BL53" s="165">
        <f t="shared" si="128"/>
        <v>0.71536259074402253</v>
      </c>
      <c r="BM53" s="166">
        <f t="shared" si="129"/>
        <v>84.492447444327695</v>
      </c>
      <c r="BN53" s="166">
        <f t="shared" si="130"/>
        <v>22.532313183971894</v>
      </c>
      <c r="BO53" s="166">
        <f t="shared" si="131"/>
        <v>13.144108799846459</v>
      </c>
      <c r="BP53" s="167">
        <f t="shared" si="132"/>
        <v>120.16886942814605</v>
      </c>
      <c r="BQ53" s="168">
        <f t="shared" si="133"/>
        <v>0.70311427449060948</v>
      </c>
      <c r="BR53" s="168">
        <f t="shared" si="134"/>
        <v>0.18750541043780808</v>
      </c>
      <c r="BS53" s="168">
        <f t="shared" si="135"/>
        <v>0.10938031507158238</v>
      </c>
      <c r="BT53" s="168">
        <f t="shared" si="136"/>
        <v>1</v>
      </c>
      <c r="BU53" s="168"/>
      <c r="BV53" s="176">
        <f t="shared" si="100"/>
        <v>1.0969511284383739</v>
      </c>
      <c r="BW53" s="176">
        <f t="shared" si="101"/>
        <v>1.0970082128324194</v>
      </c>
      <c r="BX53" s="176">
        <f t="shared" si="102"/>
        <v>1.0969796702640784</v>
      </c>
      <c r="BY53" s="201">
        <f t="shared" si="159"/>
        <v>2.900673481374306</v>
      </c>
      <c r="BZ53" s="205">
        <f t="shared" si="78"/>
        <v>1.0970940973164336</v>
      </c>
      <c r="CA53" s="201">
        <f t="shared" si="160"/>
        <v>2.9023454039165548</v>
      </c>
      <c r="CB53" s="120">
        <v>1998</v>
      </c>
      <c r="CC53" s="169">
        <f t="shared" si="163"/>
        <v>0.70069864018569883</v>
      </c>
      <c r="CD53" s="170">
        <f t="shared" si="137"/>
        <v>85.299080007660251</v>
      </c>
      <c r="CE53" s="170">
        <f t="shared" si="138"/>
        <v>21.945681349012816</v>
      </c>
      <c r="CF53" s="170">
        <f t="shared" si="139"/>
        <v>12.924108071472986</v>
      </c>
      <c r="CG53" s="171">
        <f t="shared" si="140"/>
        <v>120.16886942814605</v>
      </c>
      <c r="CH53" s="172">
        <f t="shared" si="141"/>
        <v>0.70982676639613473</v>
      </c>
      <c r="CI53" s="172">
        <f t="shared" si="142"/>
        <v>0.18262368160278855</v>
      </c>
      <c r="CJ53" s="172">
        <f t="shared" si="143"/>
        <v>0.10754955200107667</v>
      </c>
      <c r="CK53" s="172">
        <f t="shared" si="144"/>
        <v>1</v>
      </c>
      <c r="CL53" s="172"/>
      <c r="CM53" s="177">
        <f t="shared" si="145"/>
        <v>1.0968032529471996</v>
      </c>
      <c r="CN53" s="177">
        <f t="shared" si="146"/>
        <v>1.0967959146845934</v>
      </c>
      <c r="CO53" s="177">
        <f t="shared" si="147"/>
        <v>1.0967995838097593</v>
      </c>
      <c r="CP53" s="201">
        <f t="shared" si="161"/>
        <v>2.8976508794949938</v>
      </c>
      <c r="CQ53" s="205">
        <f t="shared" si="79"/>
        <v>1.0969126376028311</v>
      </c>
      <c r="CR53" s="201">
        <f t="shared" si="161"/>
        <v>2.8993043847672473</v>
      </c>
      <c r="CS53" s="122">
        <v>1998</v>
      </c>
      <c r="CT53" s="173">
        <f t="shared" si="106"/>
        <v>0.04</v>
      </c>
      <c r="CU53" s="174">
        <f t="shared" si="156"/>
        <v>6.1874726818363737</v>
      </c>
      <c r="CV53" s="174">
        <f t="shared" si="157"/>
        <v>4.6060144889210415</v>
      </c>
      <c r="CW53" s="174">
        <f t="shared" si="158"/>
        <v>2.2820859188509073</v>
      </c>
      <c r="CX53" s="175">
        <f t="shared" si="148"/>
        <v>13.075573089608323</v>
      </c>
      <c r="CY53" s="173">
        <f t="shared" si="149"/>
        <v>0.4732085270322724</v>
      </c>
      <c r="CZ53" s="173">
        <f t="shared" si="150"/>
        <v>0.35226100281460121</v>
      </c>
      <c r="DA53" s="173">
        <f t="shared" si="151"/>
        <v>0.17453047015312634</v>
      </c>
      <c r="DB53" s="173">
        <f t="shared" si="152"/>
        <v>1</v>
      </c>
      <c r="DC53" s="173"/>
      <c r="DD53" s="178">
        <f t="shared" si="153"/>
        <v>1.1043688662401936</v>
      </c>
      <c r="DE53" s="178">
        <f t="shared" si="154"/>
        <v>1.1043688662401936</v>
      </c>
      <c r="DF53" s="178">
        <f t="shared" si="155"/>
        <v>1.1043688662401936</v>
      </c>
      <c r="DO53" s="115">
        <v>1998</v>
      </c>
      <c r="DP53" s="157">
        <f t="shared" si="63"/>
        <v>428.57990164206944</v>
      </c>
      <c r="DQ53" s="157">
        <f t="shared" si="35"/>
        <v>81.306694772603009</v>
      </c>
      <c r="DR53" s="157">
        <f t="shared" si="36"/>
        <v>51.104401251522638</v>
      </c>
      <c r="DS53" s="157">
        <f t="shared" si="64"/>
        <v>560.99099766619509</v>
      </c>
      <c r="DU53" s="159">
        <f t="shared" si="73"/>
        <v>0.7627176188121092</v>
      </c>
      <c r="DV53" s="159">
        <f t="shared" si="74"/>
        <v>0.1450620664096644</v>
      </c>
      <c r="DW53" s="159">
        <f t="shared" si="75"/>
        <v>9.222031477822655E-2</v>
      </c>
      <c r="DX53" s="201">
        <f t="shared" si="76"/>
        <v>1.1006897413543697</v>
      </c>
      <c r="DY53" s="201">
        <f t="shared" si="162"/>
        <v>2.8151622653431159</v>
      </c>
    </row>
    <row r="54" spans="2:131">
      <c r="B54" s="115">
        <v>1999</v>
      </c>
      <c r="C54" s="226">
        <f>Data!BD63*Data!BY63/10</f>
        <v>56.519010853303257</v>
      </c>
      <c r="D54" s="226">
        <f>Data!BD63*Data!BZ63/10</f>
        <v>19.141240234788828</v>
      </c>
      <c r="E54" s="226">
        <f>Data!BD63*Data!CA63/10</f>
        <v>10.250253807336183</v>
      </c>
      <c r="F54" s="226">
        <f>Data!BD63/10</f>
        <v>85.911000000000001</v>
      </c>
      <c r="H54" s="115">
        <v>1999</v>
      </c>
      <c r="I54" s="189">
        <f>Data!BQ63*100</f>
        <v>374.49170979193826</v>
      </c>
      <c r="J54" s="189">
        <f>Data!BR63*100</f>
        <v>307.47178309715162</v>
      </c>
      <c r="K54" s="189">
        <f>Data!BS63*100</f>
        <v>303.71677200227833</v>
      </c>
      <c r="M54" s="115">
        <v>1999</v>
      </c>
      <c r="N54" s="190">
        <f>Data!BU62/Data!BU$48*100</f>
        <v>381.27572068738391</v>
      </c>
      <c r="O54" s="190">
        <f>Data!BV62/Data!BV$48*100</f>
        <v>309.21735106367453</v>
      </c>
      <c r="P54" s="190">
        <f>Data!BW62/Data!BW$48*100</f>
        <v>279.60433528030183</v>
      </c>
      <c r="R54" s="115">
        <v>1999</v>
      </c>
      <c r="S54" s="161">
        <f t="shared" si="66"/>
        <v>15.092192797726907</v>
      </c>
      <c r="T54" s="161">
        <f t="shared" si="67"/>
        <v>6.2253648259947116</v>
      </c>
      <c r="U54" s="161">
        <f t="shared" si="68"/>
        <v>3.3749383479089823</v>
      </c>
      <c r="X54" s="115">
        <v>1999</v>
      </c>
      <c r="Y54" s="157">
        <f t="shared" si="110"/>
        <v>124.14251394052741</v>
      </c>
      <c r="Z54" s="157">
        <f t="shared" si="111"/>
        <v>28.82405595950895</v>
      </c>
      <c r="AA54" s="157">
        <f t="shared" si="112"/>
        <v>18.743389278397714</v>
      </c>
      <c r="AB54" s="221">
        <f t="shared" si="42"/>
        <v>171.70995917843408</v>
      </c>
      <c r="AD54" s="115">
        <v>1999</v>
      </c>
      <c r="AE54" s="157">
        <f t="shared" si="113"/>
        <v>6.1366535548244192</v>
      </c>
      <c r="AF54" s="157">
        <f t="shared" si="114"/>
        <v>3.6730533637873704</v>
      </c>
      <c r="AG54" s="157">
        <f t="shared" si="115"/>
        <v>1.4831234873428889</v>
      </c>
      <c r="AI54" s="115">
        <v>1999</v>
      </c>
      <c r="AJ54" s="157">
        <f t="shared" si="116"/>
        <v>22.981258821469726</v>
      </c>
      <c r="AK54" s="157">
        <f t="shared" si="117"/>
        <v>11.293602671746935</v>
      </c>
      <c r="AL54" s="157">
        <f t="shared" si="118"/>
        <v>4.5044947805654409</v>
      </c>
      <c r="AM54" s="157">
        <f t="shared" si="119"/>
        <v>38.779356273782099</v>
      </c>
      <c r="AO54" s="115">
        <v>1999</v>
      </c>
      <c r="AP54" s="157">
        <f t="shared" si="120"/>
        <v>448.13454701865965</v>
      </c>
      <c r="AQ54" s="157">
        <f t="shared" si="121"/>
        <v>84.70202003810202</v>
      </c>
      <c r="AR54" s="157">
        <f t="shared" si="122"/>
        <v>54.053937366785291</v>
      </c>
      <c r="AS54" s="157">
        <f t="shared" si="123"/>
        <v>586.89050442354687</v>
      </c>
      <c r="AU54" s="115">
        <v>1999</v>
      </c>
      <c r="AV54" s="157">
        <f t="shared" si="124"/>
        <v>122.73307109648837</v>
      </c>
      <c r="AW54" s="157">
        <f t="shared" si="125"/>
        <v>29.384426910298963</v>
      </c>
      <c r="AX54" s="157">
        <f t="shared" si="126"/>
        <v>18.539043591786111</v>
      </c>
      <c r="AY54" s="157">
        <f t="shared" si="127"/>
        <v>170.65654159857345</v>
      </c>
      <c r="BA54" s="192">
        <f>Data!CR63/10</f>
        <v>124.54373974689972</v>
      </c>
      <c r="BB54" s="192">
        <f>(Data!CR63-Data!CP63)/10</f>
        <v>81.060147938645173</v>
      </c>
      <c r="BC54" s="194">
        <v>0</v>
      </c>
      <c r="BE54" s="115">
        <v>1999</v>
      </c>
      <c r="BF54" s="196">
        <f>(Data!$AZ63-100)/100</f>
        <v>-3.2000000000000028E-2</v>
      </c>
      <c r="BG54" s="164">
        <f t="shared" si="81"/>
        <v>3.9772727272727293E-2</v>
      </c>
      <c r="BH54" s="164">
        <f t="shared" si="82"/>
        <v>2.634297520661133E-2</v>
      </c>
      <c r="BI54" s="164">
        <f t="shared" si="83"/>
        <v>3.4607438016529102E-2</v>
      </c>
      <c r="BK54" s="117">
        <v>1999</v>
      </c>
      <c r="BL54" s="165">
        <f t="shared" si="128"/>
        <v>0.72234553622827724</v>
      </c>
      <c r="BM54" s="166">
        <f t="shared" si="129"/>
        <v>87.270022666119786</v>
      </c>
      <c r="BN54" s="166">
        <f t="shared" si="130"/>
        <v>23.446362536365683</v>
      </c>
      <c r="BO54" s="166">
        <f t="shared" si="131"/>
        <v>13.827354544414229</v>
      </c>
      <c r="BP54" s="167">
        <f t="shared" si="132"/>
        <v>124.5437397468997</v>
      </c>
      <c r="BQ54" s="168">
        <f t="shared" si="133"/>
        <v>0.70071785899051753</v>
      </c>
      <c r="BR54" s="168">
        <f t="shared" si="134"/>
        <v>0.18825805764315295</v>
      </c>
      <c r="BS54" s="168">
        <f t="shared" si="135"/>
        <v>0.11102408336632943</v>
      </c>
      <c r="BT54" s="168">
        <f t="shared" si="136"/>
        <v>1</v>
      </c>
      <c r="BU54" s="168"/>
      <c r="BV54" s="176">
        <f t="shared" si="100"/>
        <v>1.0936183263832879</v>
      </c>
      <c r="BW54" s="176">
        <f t="shared" si="101"/>
        <v>1.0935102019630438</v>
      </c>
      <c r="BX54" s="176">
        <f t="shared" si="102"/>
        <v>1.0935642628368372</v>
      </c>
      <c r="BY54" s="201">
        <f t="shared" si="159"/>
        <v>3.172072857389455</v>
      </c>
      <c r="BZ54" s="205">
        <f t="shared" si="78"/>
        <v>1.0936607189508212</v>
      </c>
      <c r="CA54" s="201">
        <f t="shared" si="160"/>
        <v>3.1741811610909907</v>
      </c>
      <c r="CB54" s="120">
        <v>1999</v>
      </c>
      <c r="CC54" s="169">
        <f t="shared" si="163"/>
        <v>0.68774426496002095</v>
      </c>
      <c r="CD54" s="170">
        <f t="shared" si="137"/>
        <v>87.648159504049133</v>
      </c>
      <c r="CE54" s="170">
        <f t="shared" si="138"/>
        <v>23.117799668066951</v>
      </c>
      <c r="CF54" s="170">
        <f t="shared" si="139"/>
        <v>13.777780574783611</v>
      </c>
      <c r="CG54" s="171">
        <f t="shared" si="140"/>
        <v>124.54373974689969</v>
      </c>
      <c r="CH54" s="172">
        <f t="shared" si="141"/>
        <v>0.70375403598903874</v>
      </c>
      <c r="CI54" s="172">
        <f t="shared" si="142"/>
        <v>0.18561992529730847</v>
      </c>
      <c r="CJ54" s="172">
        <f t="shared" si="143"/>
        <v>0.11062603871365269</v>
      </c>
      <c r="CK54" s="172">
        <f t="shared" si="144"/>
        <v>0.99999999999999989</v>
      </c>
      <c r="CL54" s="172"/>
      <c r="CM54" s="177">
        <f t="shared" si="145"/>
        <v>1.0934206522564258</v>
      </c>
      <c r="CN54" s="177">
        <f t="shared" si="146"/>
        <v>1.0934277242068038</v>
      </c>
      <c r="CO54" s="177">
        <f t="shared" si="147"/>
        <v>1.0934241882258973</v>
      </c>
      <c r="CP54" s="201">
        <f t="shared" si="161"/>
        <v>3.1683615606738709</v>
      </c>
      <c r="CQ54" s="205">
        <f t="shared" si="79"/>
        <v>1.0935202627681382</v>
      </c>
      <c r="CR54" s="201">
        <f t="shared" si="161"/>
        <v>3.1704480926754957</v>
      </c>
      <c r="CS54" s="122">
        <v>1999</v>
      </c>
      <c r="CT54" s="173">
        <f t="shared" si="106"/>
        <v>0.04</v>
      </c>
      <c r="CU54" s="174">
        <f t="shared" si="156"/>
        <v>6.7101138813254995</v>
      </c>
      <c r="CV54" s="174">
        <f t="shared" si="157"/>
        <v>5.1126814914658247</v>
      </c>
      <c r="CW54" s="174">
        <f t="shared" si="158"/>
        <v>2.5658772235348097</v>
      </c>
      <c r="CX54" s="175">
        <f t="shared" si="148"/>
        <v>14.388672596326135</v>
      </c>
      <c r="CY54" s="173">
        <f t="shared" si="149"/>
        <v>0.46634697095260863</v>
      </c>
      <c r="CZ54" s="173">
        <f t="shared" si="150"/>
        <v>0.35532683485836264</v>
      </c>
      <c r="DA54" s="173">
        <f t="shared" si="151"/>
        <v>0.17832619418902868</v>
      </c>
      <c r="DB54" s="173">
        <f t="shared" si="152"/>
        <v>1</v>
      </c>
      <c r="DC54" s="173"/>
      <c r="DD54" s="178">
        <f t="shared" si="153"/>
        <v>1.1004238588793775</v>
      </c>
      <c r="DE54" s="178">
        <f t="shared" si="154"/>
        <v>1.1004238588793778</v>
      </c>
      <c r="DF54" s="178">
        <f t="shared" si="155"/>
        <v>1.1004238588793778</v>
      </c>
      <c r="DO54" s="115">
        <v>1999</v>
      </c>
      <c r="DP54" s="157">
        <f t="shared" si="63"/>
        <v>464.90342303457641</v>
      </c>
      <c r="DQ54" s="157">
        <f t="shared" si="35"/>
        <v>88.62583881962297</v>
      </c>
      <c r="DR54" s="157">
        <f t="shared" si="36"/>
        <v>56.926816880170669</v>
      </c>
      <c r="DS54" s="157">
        <f t="shared" si="64"/>
        <v>610.45607873437007</v>
      </c>
      <c r="DU54" s="159">
        <f t="shared" si="73"/>
        <v>0.76148500972902167</v>
      </c>
      <c r="DV54" s="159">
        <f t="shared" si="74"/>
        <v>0.1444668673607572</v>
      </c>
      <c r="DW54" s="159">
        <f t="shared" si="75"/>
        <v>9.4048122910221035E-2</v>
      </c>
      <c r="DX54" s="201">
        <f t="shared" si="76"/>
        <v>1.0837377557548808</v>
      </c>
      <c r="DY54" s="201">
        <f t="shared" si="162"/>
        <v>3.0508976355287749</v>
      </c>
    </row>
    <row r="55" spans="2:131">
      <c r="B55" s="115">
        <v>2000</v>
      </c>
      <c r="C55" s="226">
        <f>Data!BD64*Data!BY64/10</f>
        <v>60.509310911323894</v>
      </c>
      <c r="D55" s="226">
        <f>Data!BD64*Data!BZ64/10</f>
        <v>20.594287024337731</v>
      </c>
      <c r="E55" s="226">
        <f>Data!BD64*Data!CA64/10</f>
        <v>11.13585963723599</v>
      </c>
      <c r="F55" s="226">
        <f>Data!BD64/10</f>
        <v>92.24</v>
      </c>
      <c r="H55" s="115">
        <v>2000</v>
      </c>
      <c r="I55" s="189">
        <f>Data!BQ64*100</f>
        <v>379.73459372902539</v>
      </c>
      <c r="J55" s="189">
        <f>Data!BR64*100</f>
        <v>303.01344224224289</v>
      </c>
      <c r="K55" s="189">
        <f>Data!BS64*100</f>
        <v>303.86863038827954</v>
      </c>
      <c r="M55" s="115">
        <v>2000</v>
      </c>
      <c r="N55" s="190">
        <f>Data!BU63/Data!BU$48*100</f>
        <v>380.13189352532174</v>
      </c>
      <c r="O55" s="190">
        <f>Data!BV63/Data!BV$48*100</f>
        <v>308.5989163615472</v>
      </c>
      <c r="P55" s="190">
        <f>Data!BW63/Data!BW$48*100</f>
        <v>277.92670926862002</v>
      </c>
      <c r="R55" s="115">
        <v>2000</v>
      </c>
      <c r="S55" s="161">
        <f t="shared" si="66"/>
        <v>15.934632216969597</v>
      </c>
      <c r="T55" s="161">
        <f t="shared" si="67"/>
        <v>6.796492878977201</v>
      </c>
      <c r="U55" s="161">
        <f t="shared" si="68"/>
        <v>3.6646953728019662</v>
      </c>
      <c r="X55" s="115">
        <v>2000</v>
      </c>
      <c r="Y55" s="157">
        <f t="shared" si="110"/>
        <v>133.47165465504639</v>
      </c>
      <c r="Z55" s="157">
        <f t="shared" si="111"/>
        <v>31.592761038611457</v>
      </c>
      <c r="AA55" s="157">
        <f t="shared" si="112"/>
        <v>20.762025694015783</v>
      </c>
      <c r="AB55" s="221">
        <f t="shared" si="42"/>
        <v>185.82644138767364</v>
      </c>
      <c r="AD55" s="115">
        <v>2000</v>
      </c>
      <c r="AE55" s="157">
        <f t="shared" si="113"/>
        <v>6.6054915024506107</v>
      </c>
      <c r="AF55" s="157">
        <f t="shared" si="114"/>
        <v>4.0277877998746936</v>
      </c>
      <c r="AG55" s="157">
        <f t="shared" si="115"/>
        <v>1.6460589571838957</v>
      </c>
      <c r="AI55" s="115">
        <v>2000</v>
      </c>
      <c r="AJ55" s="157">
        <f t="shared" si="116"/>
        <v>25.083336320636121</v>
      </c>
      <c r="AK55" s="157">
        <f t="shared" si="117"/>
        <v>12.204738458613411</v>
      </c>
      <c r="AL55" s="157">
        <f t="shared" si="118"/>
        <v>5.0018568085783004</v>
      </c>
      <c r="AM55" s="157">
        <f t="shared" si="119"/>
        <v>42.289931587827837</v>
      </c>
      <c r="AO55" s="115">
        <v>2000</v>
      </c>
      <c r="AP55" s="157">
        <f t="shared" si="120"/>
        <v>489.12505825240436</v>
      </c>
      <c r="AQ55" s="157">
        <f t="shared" si="121"/>
        <v>91.535538439600586</v>
      </c>
      <c r="AR55" s="157">
        <f t="shared" si="122"/>
        <v>60.022281702939608</v>
      </c>
      <c r="AS55" s="157">
        <f t="shared" si="123"/>
        <v>640.68287839494451</v>
      </c>
      <c r="AU55" s="115">
        <v>2000</v>
      </c>
      <c r="AV55" s="157">
        <f t="shared" si="124"/>
        <v>132.1098300490122</v>
      </c>
      <c r="AW55" s="157">
        <f t="shared" si="125"/>
        <v>32.222302398997549</v>
      </c>
      <c r="AX55" s="157">
        <f t="shared" si="126"/>
        <v>20.575736964798697</v>
      </c>
      <c r="AY55" s="157">
        <f t="shared" si="127"/>
        <v>184.90786941280845</v>
      </c>
      <c r="BA55" s="192">
        <f>Data!CR64/10</f>
        <v>151.94968386273186</v>
      </c>
      <c r="BB55" s="192">
        <f>(Data!CR64-Data!CP64)/10</f>
        <v>110.91968386273186</v>
      </c>
      <c r="BC55" s="194">
        <v>0</v>
      </c>
      <c r="BE55" s="115">
        <v>2000</v>
      </c>
      <c r="BF55" s="196">
        <f>(Data!$AZ64-100)/100</f>
        <v>-1.7000000000000029E-2</v>
      </c>
      <c r="BG55" s="164">
        <f t="shared" si="81"/>
        <v>3.1536113936927901E-2</v>
      </c>
      <c r="BH55" s="164">
        <f t="shared" si="82"/>
        <v>2.5432349949134903E-3</v>
      </c>
      <c r="BI55" s="164">
        <f t="shared" si="83"/>
        <v>1.7802644964394876E-2</v>
      </c>
      <c r="BK55" s="117">
        <v>2000</v>
      </c>
      <c r="BL55" s="165">
        <f t="shared" si="128"/>
        <v>0.7931776312472425</v>
      </c>
      <c r="BM55" s="166">
        <f t="shared" si="129"/>
        <v>105.60775415965003</v>
      </c>
      <c r="BN55" s="166">
        <f t="shared" si="130"/>
        <v>29.012352449615356</v>
      </c>
      <c r="BO55" s="166">
        <f t="shared" si="131"/>
        <v>17.329577253466475</v>
      </c>
      <c r="BP55" s="167">
        <f t="shared" si="132"/>
        <v>151.94968386273186</v>
      </c>
      <c r="BQ55" s="168">
        <f t="shared" si="133"/>
        <v>0.69501792616464964</v>
      </c>
      <c r="BR55" s="168">
        <f t="shared" si="134"/>
        <v>0.190933944132615</v>
      </c>
      <c r="BS55" s="168">
        <f t="shared" si="135"/>
        <v>0.11404812970273534</v>
      </c>
      <c r="BT55" s="168">
        <f t="shared" si="136"/>
        <v>1</v>
      </c>
      <c r="BU55" s="168"/>
      <c r="BV55" s="176">
        <f t="shared" si="100"/>
        <v>1.0839131413036844</v>
      </c>
      <c r="BW55" s="176">
        <f t="shared" si="101"/>
        <v>1.0839347632880934</v>
      </c>
      <c r="BX55" s="176">
        <f t="shared" si="102"/>
        <v>1.0839239522419748</v>
      </c>
      <c r="BY55" s="201">
        <f t="shared" si="159"/>
        <v>3.4382857483810723</v>
      </c>
      <c r="BZ55" s="205">
        <f t="shared" si="78"/>
        <v>1.0839907306155792</v>
      </c>
      <c r="CA55" s="201">
        <f t="shared" si="160"/>
        <v>3.4407829559172303</v>
      </c>
      <c r="CB55" s="120">
        <v>2000</v>
      </c>
      <c r="CC55" s="169">
        <f t="shared" si="163"/>
        <v>0.76956250471475518</v>
      </c>
      <c r="CD55" s="170">
        <f t="shared" si="137"/>
        <v>106.43163473779812</v>
      </c>
      <c r="CE55" s="170">
        <f t="shared" si="138"/>
        <v>28.334840861514209</v>
      </c>
      <c r="CF55" s="170">
        <f t="shared" si="139"/>
        <v>17.183208263419527</v>
      </c>
      <c r="CG55" s="171">
        <f t="shared" si="140"/>
        <v>151.94968386273186</v>
      </c>
      <c r="CH55" s="172">
        <f t="shared" si="141"/>
        <v>0.70043998797619222</v>
      </c>
      <c r="CI55" s="172">
        <f t="shared" si="142"/>
        <v>0.1864751550724601</v>
      </c>
      <c r="CJ55" s="172">
        <f t="shared" si="143"/>
        <v>0.11308485695134762</v>
      </c>
      <c r="CK55" s="172">
        <f t="shared" si="144"/>
        <v>1</v>
      </c>
      <c r="CL55" s="172"/>
      <c r="CM55" s="177">
        <f t="shared" si="145"/>
        <v>1.0838465906729149</v>
      </c>
      <c r="CN55" s="177">
        <f t="shared" si="146"/>
        <v>1.0838135238289925</v>
      </c>
      <c r="CO55" s="177">
        <f t="shared" si="147"/>
        <v>1.083830057124848</v>
      </c>
      <c r="CP55" s="201">
        <f t="shared" si="161"/>
        <v>3.4339654912973341</v>
      </c>
      <c r="CQ55" s="205">
        <f t="shared" si="79"/>
        <v>1.0838963551647114</v>
      </c>
      <c r="CR55" s="201">
        <f t="shared" si="161"/>
        <v>3.436437131889881</v>
      </c>
      <c r="CS55" s="122">
        <v>2000</v>
      </c>
      <c r="CT55" s="173">
        <f t="shared" si="106"/>
        <v>0.04</v>
      </c>
      <c r="CU55" s="174">
        <f t="shared" si="156"/>
        <v>7.2227639751189532</v>
      </c>
      <c r="CV55" s="174">
        <f t="shared" si="157"/>
        <v>5.6064516619866076</v>
      </c>
      <c r="CW55" s="174">
        <f t="shared" si="158"/>
        <v>2.847763670980926</v>
      </c>
      <c r="CX55" s="175">
        <f t="shared" si="148"/>
        <v>15.676979308086487</v>
      </c>
      <c r="CY55" s="173">
        <f t="shared" si="149"/>
        <v>0.46072421435125022</v>
      </c>
      <c r="CZ55" s="173">
        <f t="shared" si="150"/>
        <v>0.35762320991867941</v>
      </c>
      <c r="DA55" s="173">
        <f t="shared" si="151"/>
        <v>0.18165257573007032</v>
      </c>
      <c r="DB55" s="173">
        <f t="shared" si="152"/>
        <v>0.99999999999999989</v>
      </c>
      <c r="DC55" s="173"/>
      <c r="DD55" s="178">
        <f t="shared" si="153"/>
        <v>1.0895361752889767</v>
      </c>
      <c r="DE55" s="178">
        <f t="shared" si="154"/>
        <v>1.0895361752889767</v>
      </c>
      <c r="DF55" s="178">
        <f t="shared" si="155"/>
        <v>1.0895361752889767</v>
      </c>
      <c r="DO55" s="115">
        <v>2000</v>
      </c>
      <c r="DP55" s="157">
        <f t="shared" si="63"/>
        <v>506.83804554774827</v>
      </c>
      <c r="DQ55" s="157">
        <f t="shared" si="35"/>
        <v>95.730312722462727</v>
      </c>
      <c r="DR55" s="157">
        <f t="shared" si="36"/>
        <v>63.089283117268451</v>
      </c>
      <c r="DS55" s="157">
        <f t="shared" si="64"/>
        <v>665.65764138747943</v>
      </c>
      <c r="DU55" s="159">
        <f t="shared" si="73"/>
        <v>0.76141415095253218</v>
      </c>
      <c r="DV55" s="159">
        <f t="shared" si="74"/>
        <v>0.14293207893702259</v>
      </c>
      <c r="DW55" s="159">
        <f t="shared" si="75"/>
        <v>9.5653770110445333E-2</v>
      </c>
      <c r="DX55" s="201">
        <f t="shared" si="76"/>
        <v>1.0811924439037297</v>
      </c>
      <c r="DY55" s="201">
        <f t="shared" si="162"/>
        <v>3.2986074706574664</v>
      </c>
    </row>
    <row r="56" spans="2:131">
      <c r="B56" s="115">
        <v>2001</v>
      </c>
      <c r="C56" s="226">
        <f>Data!BD65*Data!BY65/10</f>
        <v>68.473132171740389</v>
      </c>
      <c r="D56" s="226">
        <f>Data!BD65*Data!BZ65/10</f>
        <v>23.420462188007669</v>
      </c>
      <c r="E56" s="226">
        <f>Data!BD65*Data!CA65/10</f>
        <v>12.785777746773423</v>
      </c>
      <c r="F56" s="226">
        <f>Data!BD65/10</f>
        <v>104.67999999999999</v>
      </c>
      <c r="H56" s="115">
        <v>2001</v>
      </c>
      <c r="I56" s="189">
        <f>Data!BQ65*100</f>
        <v>386.75968371301235</v>
      </c>
      <c r="J56" s="189">
        <f>Data!BR65*100</f>
        <v>296.80166667627691</v>
      </c>
      <c r="K56" s="189">
        <f>Data!BS65*100</f>
        <v>305.23603922502673</v>
      </c>
      <c r="M56" s="115">
        <v>2001</v>
      </c>
      <c r="N56" s="190">
        <f>Data!BU64/Data!BU$48*100</f>
        <v>391.91598222460664</v>
      </c>
      <c r="O56" s="190">
        <f>Data!BV64/Data!BV$48*100</f>
        <v>300.26674561978541</v>
      </c>
      <c r="P56" s="190">
        <f>Data!BW64/Data!BW$48*100</f>
        <v>279.87219623350046</v>
      </c>
      <c r="R56" s="115">
        <v>2001</v>
      </c>
      <c r="S56" s="161">
        <f t="shared" si="66"/>
        <v>17.704309692876254</v>
      </c>
      <c r="T56" s="161">
        <f t="shared" si="67"/>
        <v>7.8909469917338724</v>
      </c>
      <c r="U56" s="161">
        <f t="shared" si="68"/>
        <v>4.1888165562741646</v>
      </c>
      <c r="X56" s="115">
        <v>2001</v>
      </c>
      <c r="Y56" s="157">
        <f t="shared" si="110"/>
        <v>144.05977387284841</v>
      </c>
      <c r="Z56" s="157">
        <f t="shared" si="111"/>
        <v>35.041428713535524</v>
      </c>
      <c r="AA56" s="157">
        <f t="shared" si="112"/>
        <v>23.122327532517719</v>
      </c>
      <c r="AB56" s="221">
        <f t="shared" si="42"/>
        <v>202.22353011890164</v>
      </c>
      <c r="AD56" s="115">
        <v>2001</v>
      </c>
      <c r="AE56" s="157">
        <f t="shared" si="113"/>
        <v>7.1161904750742266</v>
      </c>
      <c r="AF56" s="157">
        <f t="shared" si="114"/>
        <v>4.4422793168097989</v>
      </c>
      <c r="AG56" s="157">
        <f t="shared" si="115"/>
        <v>1.8285147177722292</v>
      </c>
      <c r="AI56" s="115">
        <v>2001</v>
      </c>
      <c r="AJ56" s="157">
        <f t="shared" si="116"/>
        <v>27.522555773812591</v>
      </c>
      <c r="AK56" s="157">
        <f t="shared" si="117"/>
        <v>13.18475905070701</v>
      </c>
      <c r="AL56" s="157">
        <f t="shared" si="118"/>
        <v>5.5812859011746285</v>
      </c>
      <c r="AM56" s="157">
        <f t="shared" si="119"/>
        <v>46.288600725694231</v>
      </c>
      <c r="AO56" s="115">
        <v>2001</v>
      </c>
      <c r="AP56" s="157">
        <f t="shared" si="120"/>
        <v>536.68983758934553</v>
      </c>
      <c r="AQ56" s="157">
        <f t="shared" si="121"/>
        <v>98.885692880302571</v>
      </c>
      <c r="AR56" s="157">
        <f t="shared" si="122"/>
        <v>66.975430814095546</v>
      </c>
      <c r="AS56" s="157">
        <f t="shared" si="123"/>
        <v>702.55096128374362</v>
      </c>
      <c r="AU56" s="115">
        <v>2001</v>
      </c>
      <c r="AV56" s="157">
        <f t="shared" si="124"/>
        <v>142.32380950148453</v>
      </c>
      <c r="AW56" s="157">
        <f t="shared" si="125"/>
        <v>35.538234534478391</v>
      </c>
      <c r="AX56" s="157">
        <f t="shared" si="126"/>
        <v>22.856433972152864</v>
      </c>
      <c r="AY56" s="157">
        <f t="shared" si="127"/>
        <v>200.7184780081158</v>
      </c>
      <c r="BA56" s="192">
        <f>Data!CR65/10</f>
        <v>157.7256232507338</v>
      </c>
      <c r="BB56" s="192">
        <f>(Data!CR65-Data!CP65)/10</f>
        <v>105.71562325073383</v>
      </c>
      <c r="BC56" s="194">
        <v>0</v>
      </c>
      <c r="BE56" s="115">
        <v>2001</v>
      </c>
      <c r="BF56" s="196">
        <f>(Data!$AZ65-100)/100</f>
        <v>7.9999999999999724E-3</v>
      </c>
      <c r="BG56" s="164">
        <f t="shared" si="81"/>
        <v>1.0416666666666519E-2</v>
      </c>
      <c r="BH56" s="164">
        <f t="shared" si="82"/>
        <v>-2.8273809523809534E-2</v>
      </c>
      <c r="BI56" s="164">
        <f t="shared" si="83"/>
        <v>-3.472222222222543E-3</v>
      </c>
      <c r="BK56" s="117">
        <v>2001</v>
      </c>
      <c r="BL56" s="165">
        <f t="shared" si="128"/>
        <v>0.71514614638238638</v>
      </c>
      <c r="BM56" s="166">
        <f t="shared" si="129"/>
        <v>108.35002249377266</v>
      </c>
      <c r="BN56" s="166">
        <f t="shared" si="130"/>
        <v>30.982404003426019</v>
      </c>
      <c r="BO56" s="166">
        <f t="shared" si="131"/>
        <v>18.393196753535154</v>
      </c>
      <c r="BP56" s="167">
        <f t="shared" si="132"/>
        <v>157.72562325073383</v>
      </c>
      <c r="BQ56" s="168">
        <f t="shared" si="133"/>
        <v>0.68695257156492828</v>
      </c>
      <c r="BR56" s="168">
        <f t="shared" si="134"/>
        <v>0.19643228135592022</v>
      </c>
      <c r="BS56" s="168">
        <f t="shared" si="135"/>
        <v>0.11661514707915144</v>
      </c>
      <c r="BT56" s="168">
        <f t="shared" si="136"/>
        <v>1</v>
      </c>
      <c r="BU56" s="168"/>
      <c r="BV56" s="176">
        <f t="shared" si="100"/>
        <v>1.0860250046548612</v>
      </c>
      <c r="BW56" s="176">
        <f t="shared" si="101"/>
        <v>1.0860879885428381</v>
      </c>
      <c r="BX56" s="176">
        <f t="shared" si="102"/>
        <v>1.0860564961422701</v>
      </c>
      <c r="BY56" s="201">
        <f t="shared" si="159"/>
        <v>3.7341725726226502</v>
      </c>
      <c r="BZ56" s="205">
        <f t="shared" si="78"/>
        <v>1.086138401653465</v>
      </c>
      <c r="CA56" s="201">
        <f t="shared" si="160"/>
        <v>3.7371665001764249</v>
      </c>
      <c r="CB56" s="120">
        <v>2001</v>
      </c>
      <c r="CC56" s="169">
        <f t="shared" si="163"/>
        <v>0.71287332138186055</v>
      </c>
      <c r="CD56" s="170">
        <f t="shared" si="137"/>
        <v>109.44363756424565</v>
      </c>
      <c r="CE56" s="170">
        <f t="shared" si="138"/>
        <v>30.014750914294556</v>
      </c>
      <c r="CF56" s="170">
        <f t="shared" si="139"/>
        <v>18.2672347721936</v>
      </c>
      <c r="CG56" s="171">
        <f t="shared" si="140"/>
        <v>157.7256232507338</v>
      </c>
      <c r="CH56" s="172">
        <f t="shared" si="141"/>
        <v>0.69388622665491007</v>
      </c>
      <c r="CI56" s="172">
        <f t="shared" si="142"/>
        <v>0.19029724083943292</v>
      </c>
      <c r="CJ56" s="172">
        <f t="shared" si="143"/>
        <v>0.11581653250565685</v>
      </c>
      <c r="CK56" s="172">
        <f t="shared" si="144"/>
        <v>0.99999999999999978</v>
      </c>
      <c r="CL56" s="172"/>
      <c r="CM56" s="177">
        <f t="shared" si="145"/>
        <v>1.0858785895926832</v>
      </c>
      <c r="CN56" s="177">
        <f t="shared" si="146"/>
        <v>1.0859057424610488</v>
      </c>
      <c r="CO56" s="177">
        <f t="shared" si="147"/>
        <v>1.0858921659419958</v>
      </c>
      <c r="CP56" s="201">
        <f t="shared" si="161"/>
        <v>3.7289162251149319</v>
      </c>
      <c r="CQ56" s="205">
        <f t="shared" si="79"/>
        <v>1.0859732963395272</v>
      </c>
      <c r="CR56" s="201">
        <f t="shared" si="161"/>
        <v>3.7318789597820046</v>
      </c>
      <c r="CS56" s="122">
        <v>2001</v>
      </c>
      <c r="CT56" s="173">
        <f t="shared" si="106"/>
        <v>0.04</v>
      </c>
      <c r="CU56" s="174">
        <f t="shared" si="156"/>
        <v>7.7811869388344679</v>
      </c>
      <c r="CV56" s="174">
        <f t="shared" si="157"/>
        <v>6.1834002922179385</v>
      </c>
      <c r="CW56" s="174">
        <f t="shared" si="158"/>
        <v>3.1634211899883704</v>
      </c>
      <c r="CX56" s="175">
        <f t="shared" si="148"/>
        <v>17.128008421040775</v>
      </c>
      <c r="CY56" s="173">
        <f t="shared" si="149"/>
        <v>0.45429607153133617</v>
      </c>
      <c r="CZ56" s="173">
        <f t="shared" si="150"/>
        <v>0.3610110492835808</v>
      </c>
      <c r="DA56" s="173">
        <f t="shared" si="151"/>
        <v>0.18469287918508315</v>
      </c>
      <c r="DB56" s="173">
        <f t="shared" si="152"/>
        <v>1</v>
      </c>
      <c r="DC56" s="173"/>
      <c r="DD56" s="178">
        <f t="shared" si="153"/>
        <v>1.0925579529345821</v>
      </c>
      <c r="DE56" s="178">
        <f t="shared" si="154"/>
        <v>1.0925579529345821</v>
      </c>
      <c r="DF56" s="178">
        <f t="shared" si="155"/>
        <v>1.0925579529345821</v>
      </c>
      <c r="DO56" s="115">
        <v>2001</v>
      </c>
      <c r="DP56" s="157">
        <f t="shared" si="63"/>
        <v>557.1651257883093</v>
      </c>
      <c r="DQ56" s="157">
        <f t="shared" si="35"/>
        <v>104.00354444895289</v>
      </c>
      <c r="DR56" s="157">
        <f t="shared" si="36"/>
        <v>70.577676736894944</v>
      </c>
      <c r="DS56" s="157">
        <f t="shared" si="64"/>
        <v>731.74634697415718</v>
      </c>
      <c r="DU56" s="159">
        <f t="shared" si="73"/>
        <v>0.76036841337974659</v>
      </c>
      <c r="DV56" s="159">
        <f t="shared" si="74"/>
        <v>0.14184256600855269</v>
      </c>
      <c r="DW56" s="159">
        <f t="shared" si="75"/>
        <v>9.7789020611700639E-2</v>
      </c>
      <c r="DX56" s="201">
        <f t="shared" si="76"/>
        <v>1.0868357194147003</v>
      </c>
      <c r="DY56" s="201">
        <f t="shared" si="162"/>
        <v>3.5850444234387124</v>
      </c>
    </row>
    <row r="57" spans="2:131">
      <c r="B57" s="115">
        <v>2002</v>
      </c>
      <c r="C57" s="226">
        <f>Data!BD66*Data!BY66/10</f>
        <v>75.196581799275734</v>
      </c>
      <c r="D57" s="226">
        <f>Data!BD66*Data!BZ66/10</f>
        <v>25.84793113917317</v>
      </c>
      <c r="E57" s="226">
        <f>Data!BD66*Data!CA66/10</f>
        <v>14.24478196747631</v>
      </c>
      <c r="F57" s="226">
        <f>Data!BD66/10</f>
        <v>115.29</v>
      </c>
      <c r="H57" s="115">
        <v>2002</v>
      </c>
      <c r="I57" s="189">
        <f>Data!BQ66*100</f>
        <v>390.04714102457291</v>
      </c>
      <c r="J57" s="189">
        <f>Data!BR66*100</f>
        <v>290.12362917606066</v>
      </c>
      <c r="K57" s="189">
        <f>Data!BS66*100</f>
        <v>307.83054555843944</v>
      </c>
      <c r="M57" s="115">
        <v>2002</v>
      </c>
      <c r="N57" s="190">
        <f>Data!BU65/Data!BU$48*100</f>
        <v>394.26747811795428</v>
      </c>
      <c r="O57" s="190">
        <f>Data!BV65/Data!BV$48*100</f>
        <v>296.06301118110838</v>
      </c>
      <c r="P57" s="190">
        <f>Data!BW65/Data!BW$48*100</f>
        <v>280.43194062596746</v>
      </c>
      <c r="R57" s="115">
        <v>2002</v>
      </c>
      <c r="S57" s="161">
        <f t="shared" si="66"/>
        <v>19.27884450114156</v>
      </c>
      <c r="T57" s="161">
        <f t="shared" si="67"/>
        <v>8.9092816095608089</v>
      </c>
      <c r="U57" s="161">
        <f t="shared" si="68"/>
        <v>4.6274751394910032</v>
      </c>
      <c r="X57" s="115">
        <v>2002</v>
      </c>
      <c r="Y57" s="157">
        <f t="shared" si="110"/>
        <v>155.65365856781901</v>
      </c>
      <c r="Z57" s="157">
        <f t="shared" si="111"/>
        <v>39.013701633306837</v>
      </c>
      <c r="AA57" s="157">
        <f t="shared" si="112"/>
        <v>25.714917463827664</v>
      </c>
      <c r="AB57" s="221">
        <f t="shared" si="42"/>
        <v>220.38227766495353</v>
      </c>
      <c r="AD57" s="115">
        <v>2002</v>
      </c>
      <c r="AE57" s="157">
        <f t="shared" si="113"/>
        <v>7.6849598061709603</v>
      </c>
      <c r="AF57" s="157">
        <f t="shared" si="114"/>
        <v>4.9370086897894909</v>
      </c>
      <c r="AG57" s="157">
        <f t="shared" si="115"/>
        <v>2.0348852081810578</v>
      </c>
      <c r="AI57" s="115">
        <v>2002</v>
      </c>
      <c r="AJ57" s="157">
        <f t="shared" si="116"/>
        <v>29.97496601285739</v>
      </c>
      <c r="AK57" s="157">
        <f t="shared" si="117"/>
        <v>14.323428783554753</v>
      </c>
      <c r="AL57" s="157">
        <f t="shared" si="118"/>
        <v>6.2639982378317356</v>
      </c>
      <c r="AM57" s="157">
        <f t="shared" si="119"/>
        <v>50.562393034243875</v>
      </c>
      <c r="AO57" s="115">
        <v>2002</v>
      </c>
      <c r="AP57" s="157">
        <f t="shared" si="120"/>
        <v>584.51183725071905</v>
      </c>
      <c r="AQ57" s="157">
        <f t="shared" si="121"/>
        <v>107.42571587666065</v>
      </c>
      <c r="AR57" s="157">
        <f t="shared" si="122"/>
        <v>75.167978853980827</v>
      </c>
      <c r="AS57" s="157">
        <f t="shared" si="123"/>
        <v>767.10553198136051</v>
      </c>
      <c r="AU57" s="115">
        <v>2002</v>
      </c>
      <c r="AV57" s="157">
        <f t="shared" si="124"/>
        <v>153.6991961234192</v>
      </c>
      <c r="AW57" s="157">
        <f t="shared" si="125"/>
        <v>39.496069518315927</v>
      </c>
      <c r="AX57" s="157">
        <f t="shared" si="126"/>
        <v>25.436065102263221</v>
      </c>
      <c r="AY57" s="157">
        <f t="shared" si="127"/>
        <v>218.63133074399835</v>
      </c>
      <c r="BA57" s="192">
        <f>Data!CR66/10</f>
        <v>165.39547488338147</v>
      </c>
      <c r="BB57" s="192">
        <f>(Data!CR66-Data!CP66)/10</f>
        <v>108.10547488338148</v>
      </c>
      <c r="BC57" s="194">
        <v>0</v>
      </c>
      <c r="BE57" s="115">
        <v>2002</v>
      </c>
      <c r="BF57" s="196">
        <f>(Data!$AZ66-100)/100</f>
        <v>-7.0000000000000288E-3</v>
      </c>
      <c r="BG57" s="164">
        <f t="shared" si="81"/>
        <v>1.5609264853977844E-2</v>
      </c>
      <c r="BH57" s="164">
        <f t="shared" si="82"/>
        <v>-1.5609264853977955E-2</v>
      </c>
      <c r="BI57" s="164">
        <f t="shared" si="83"/>
        <v>1.5609264853977844E-2</v>
      </c>
      <c r="BK57" s="117">
        <v>2002</v>
      </c>
      <c r="BL57" s="165">
        <f t="shared" si="128"/>
        <v>0.70442584352652216</v>
      </c>
      <c r="BM57" s="166">
        <f t="shared" si="129"/>
        <v>112.87974250204825</v>
      </c>
      <c r="BN57" s="166">
        <f t="shared" si="130"/>
        <v>33.065412793620027</v>
      </c>
      <c r="BO57" s="166">
        <f t="shared" si="131"/>
        <v>19.450319587713217</v>
      </c>
      <c r="BP57" s="167">
        <f t="shared" si="132"/>
        <v>165.39547488338147</v>
      </c>
      <c r="BQ57" s="168">
        <f t="shared" si="133"/>
        <v>0.68248386228002011</v>
      </c>
      <c r="BR57" s="168">
        <f t="shared" si="134"/>
        <v>0.19991727595288858</v>
      </c>
      <c r="BS57" s="168">
        <f t="shared" si="135"/>
        <v>0.11759886176709142</v>
      </c>
      <c r="BT57" s="168">
        <f t="shared" si="136"/>
        <v>1</v>
      </c>
      <c r="BU57" s="168"/>
      <c r="BV57" s="176">
        <f t="shared" si="100"/>
        <v>1.0899432404315421</v>
      </c>
      <c r="BW57" s="176">
        <f t="shared" si="101"/>
        <v>1.0898837241325905</v>
      </c>
      <c r="BX57" s="176">
        <f t="shared" si="102"/>
        <v>1.0899134818758196</v>
      </c>
      <c r="BY57" s="201">
        <f t="shared" si="159"/>
        <v>4.0699250305523398</v>
      </c>
      <c r="BZ57" s="205">
        <f t="shared" si="78"/>
        <v>1.0900142284377619</v>
      </c>
      <c r="CA57" s="201">
        <f t="shared" si="160"/>
        <v>4.0735646592332566</v>
      </c>
      <c r="CB57" s="120">
        <v>2002</v>
      </c>
      <c r="CC57" s="169">
        <f t="shared" si="163"/>
        <v>0.69479772407425044</v>
      </c>
      <c r="CD57" s="170">
        <f t="shared" si="137"/>
        <v>113.67348778451112</v>
      </c>
      <c r="CE57" s="170">
        <f t="shared" si="138"/>
        <v>32.152136385686816</v>
      </c>
      <c r="CF57" s="170">
        <f t="shared" si="139"/>
        <v>19.569850713183545</v>
      </c>
      <c r="CG57" s="171">
        <f t="shared" si="140"/>
        <v>165.3954748833815</v>
      </c>
      <c r="CH57" s="172">
        <f t="shared" si="141"/>
        <v>0.68728293724275735</v>
      </c>
      <c r="CI57" s="172">
        <f t="shared" si="142"/>
        <v>0.19439550210401424</v>
      </c>
      <c r="CJ57" s="172">
        <f t="shared" si="143"/>
        <v>0.11832156065322846</v>
      </c>
      <c r="CK57" s="172">
        <f t="shared" si="144"/>
        <v>1.0000000000000002</v>
      </c>
      <c r="CL57" s="172"/>
      <c r="CM57" s="177">
        <f t="shared" si="145"/>
        <v>1.089724037478673</v>
      </c>
      <c r="CN57" s="177">
        <f t="shared" si="146"/>
        <v>1.0897354400885779</v>
      </c>
      <c r="CO57" s="177">
        <f t="shared" si="147"/>
        <v>1.0897297387687113</v>
      </c>
      <c r="CP57" s="201">
        <f t="shared" si="161"/>
        <v>4.0635109038849038</v>
      </c>
      <c r="CQ57" s="205">
        <f t="shared" si="79"/>
        <v>1.0898297199232247</v>
      </c>
      <c r="CR57" s="201">
        <f t="shared" si="161"/>
        <v>4.0671126015265973</v>
      </c>
      <c r="CS57" s="122">
        <v>2002</v>
      </c>
      <c r="CT57" s="173">
        <f t="shared" si="106"/>
        <v>0.04</v>
      </c>
      <c r="CU57" s="174">
        <f t="shared" si="156"/>
        <v>8.4031068418839077</v>
      </c>
      <c r="CV57" s="174">
        <f t="shared" si="157"/>
        <v>6.87203545702525</v>
      </c>
      <c r="CW57" s="174">
        <f t="shared" si="158"/>
        <v>3.520452378199403</v>
      </c>
      <c r="CX57" s="175">
        <f t="shared" si="148"/>
        <v>18.795594677108561</v>
      </c>
      <c r="CY57" s="173">
        <f t="shared" si="149"/>
        <v>0.44707853016846433</v>
      </c>
      <c r="CZ57" s="173">
        <f t="shared" si="150"/>
        <v>0.36561947493977437</v>
      </c>
      <c r="DA57" s="173">
        <f t="shared" si="151"/>
        <v>0.18730199489176128</v>
      </c>
      <c r="DB57" s="173">
        <f t="shared" si="152"/>
        <v>0.99999999999999989</v>
      </c>
      <c r="DC57" s="173"/>
      <c r="DD57" s="178">
        <f t="shared" si="153"/>
        <v>1.0973601959477819</v>
      </c>
      <c r="DE57" s="178">
        <f t="shared" si="154"/>
        <v>1.0973601959477817</v>
      </c>
      <c r="DF57" s="178">
        <f t="shared" si="155"/>
        <v>1.0973601959477817</v>
      </c>
      <c r="DO57" s="115">
        <v>2002</v>
      </c>
      <c r="DP57" s="157">
        <f t="shared" si="63"/>
        <v>607.12264514392825</v>
      </c>
      <c r="DQ57" s="157">
        <f t="shared" si="35"/>
        <v>113.18796705446985</v>
      </c>
      <c r="DR57" s="157">
        <f t="shared" si="36"/>
        <v>79.158370718803113</v>
      </c>
      <c r="DS57" s="157">
        <f t="shared" si="64"/>
        <v>799.46898291720117</v>
      </c>
      <c r="DU57" s="159">
        <f t="shared" si="73"/>
        <v>0.75901943830905416</v>
      </c>
      <c r="DV57" s="159">
        <f t="shared" si="74"/>
        <v>0.14068640498393925</v>
      </c>
      <c r="DW57" s="159">
        <f t="shared" si="75"/>
        <v>0.10029415670700659</v>
      </c>
      <c r="DX57" s="201">
        <f t="shared" si="76"/>
        <v>1.0881920563485299</v>
      </c>
      <c r="DY57" s="201">
        <f t="shared" si="162"/>
        <v>3.9012168632426021</v>
      </c>
    </row>
    <row r="58" spans="2:131">
      <c r="B58" s="115">
        <v>2003</v>
      </c>
      <c r="C58" s="226">
        <f>Data!BD67*Data!BY67/10</f>
        <v>83.361374941561479</v>
      </c>
      <c r="D58" s="226">
        <f>Data!BD67*Data!BZ67/10</f>
        <v>27.141241888733049</v>
      </c>
      <c r="E58" s="226">
        <f>Data!BD67*Data!CA67/10</f>
        <v>15.625024497428706</v>
      </c>
      <c r="F58" s="226">
        <f>Data!BD67/10</f>
        <v>126.13</v>
      </c>
      <c r="H58" s="115">
        <v>2003</v>
      </c>
      <c r="I58" s="189">
        <f>Data!BQ67*100</f>
        <v>397.45803670403984</v>
      </c>
      <c r="J58" s="189">
        <f>Data!BR67*100</f>
        <v>286.78720744053595</v>
      </c>
      <c r="K58" s="189">
        <f>Data!BS67*100</f>
        <v>314.75673283350432</v>
      </c>
      <c r="M58" s="115">
        <v>2003</v>
      </c>
      <c r="N58" s="190">
        <f>Data!BU66/Data!BU$48*100</f>
        <v>398.6044203772517</v>
      </c>
      <c r="O58" s="190">
        <f>Data!BV66/Data!BV$48*100</f>
        <v>286.88505783449403</v>
      </c>
      <c r="P58" s="190">
        <f>Data!BW66/Data!BW$48*100</f>
        <v>284.63841973535693</v>
      </c>
      <c r="R58" s="115">
        <v>2003</v>
      </c>
      <c r="S58" s="161">
        <f t="shared" si="66"/>
        <v>20.973629224570207</v>
      </c>
      <c r="T58" s="161">
        <f t="shared" si="67"/>
        <v>9.4638955938648905</v>
      </c>
      <c r="U58" s="161">
        <f t="shared" si="68"/>
        <v>4.964158941659182</v>
      </c>
      <c r="X58" s="115">
        <v>2003</v>
      </c>
      <c r="Y58" s="157">
        <f t="shared" si="110"/>
        <v>168.320264133384</v>
      </c>
      <c r="Z58" s="157">
        <f t="shared" si="111"/>
        <v>43.009391048391819</v>
      </c>
      <c r="AA58" s="157">
        <f t="shared" si="112"/>
        <v>28.423316650714266</v>
      </c>
      <c r="AB58" s="221">
        <f t="shared" si="42"/>
        <v>239.75297183249009</v>
      </c>
      <c r="AD58" s="115">
        <v>2003</v>
      </c>
      <c r="AE58" s="157">
        <f t="shared" si="113"/>
        <v>8.3070236590052069</v>
      </c>
      <c r="AF58" s="157">
        <f t="shared" si="114"/>
        <v>5.4682061787799103</v>
      </c>
      <c r="AG58" s="157">
        <f t="shared" si="115"/>
        <v>2.2557597547725807</v>
      </c>
      <c r="AI58" s="115">
        <v>2003</v>
      </c>
      <c r="AJ58" s="157">
        <f t="shared" si="116"/>
        <v>33.01693314362219</v>
      </c>
      <c r="AK58" s="157">
        <f t="shared" si="117"/>
        <v>15.682115797213747</v>
      </c>
      <c r="AL58" s="157">
        <f t="shared" si="118"/>
        <v>7.1001557046952435</v>
      </c>
      <c r="AM58" s="157">
        <f t="shared" si="119"/>
        <v>55.799204645531177</v>
      </c>
      <c r="AO58" s="115">
        <v>2003</v>
      </c>
      <c r="AP58" s="157">
        <f t="shared" si="120"/>
        <v>643.83019630063256</v>
      </c>
      <c r="AQ58" s="157">
        <f t="shared" si="121"/>
        <v>117.6158684791031</v>
      </c>
      <c r="AR58" s="157">
        <f t="shared" si="122"/>
        <v>85.201868456342908</v>
      </c>
      <c r="AS58" s="157">
        <f t="shared" si="123"/>
        <v>846.64793323607864</v>
      </c>
      <c r="AU58" s="115">
        <v>2003</v>
      </c>
      <c r="AV58" s="157">
        <f t="shared" si="124"/>
        <v>166.14047318010412</v>
      </c>
      <c r="AW58" s="157">
        <f t="shared" si="125"/>
        <v>43.745649430239283</v>
      </c>
      <c r="AX58" s="157">
        <f t="shared" si="126"/>
        <v>28.196996934657257</v>
      </c>
      <c r="AY58" s="157">
        <f t="shared" si="127"/>
        <v>238.08311954500067</v>
      </c>
      <c r="BA58" s="192">
        <f>Data!CR67/10</f>
        <v>186.94969559162092</v>
      </c>
      <c r="BB58" s="192">
        <f>(Data!CR67-Data!CP67)/10</f>
        <v>122.85969559162095</v>
      </c>
      <c r="BC58" s="194">
        <v>0</v>
      </c>
      <c r="BE58" s="115">
        <v>2003</v>
      </c>
      <c r="BF58" s="196">
        <f>(Data!$AZ67-100)/100</f>
        <v>9.0000000000000566E-3</v>
      </c>
      <c r="BG58" s="164">
        <f t="shared" si="81"/>
        <v>9.9108027750247629E-3</v>
      </c>
      <c r="BH58" s="164">
        <f t="shared" si="82"/>
        <v>-2.0317145688800942E-2</v>
      </c>
      <c r="BI58" s="164">
        <f t="shared" si="83"/>
        <v>1.3379583746283341E-2</v>
      </c>
      <c r="BK58" s="117">
        <v>2003</v>
      </c>
      <c r="BL58" s="165">
        <f t="shared" si="128"/>
        <v>0.71565265808307776</v>
      </c>
      <c r="BM58" s="166">
        <f t="shared" si="129"/>
        <v>126.77241346446579</v>
      </c>
      <c r="BN58" s="166">
        <f t="shared" si="130"/>
        <v>37.890558128013964</v>
      </c>
      <c r="BO58" s="166">
        <f t="shared" si="131"/>
        <v>22.286723999141188</v>
      </c>
      <c r="BP58" s="167">
        <f t="shared" si="132"/>
        <v>186.94969559162092</v>
      </c>
      <c r="BQ58" s="168">
        <f t="shared" si="133"/>
        <v>0.67810976136271239</v>
      </c>
      <c r="BR58" s="168">
        <f t="shared" si="134"/>
        <v>0.20267782735941622</v>
      </c>
      <c r="BS58" s="168">
        <f t="shared" si="135"/>
        <v>0.11921241127787147</v>
      </c>
      <c r="BT58" s="168">
        <f t="shared" si="136"/>
        <v>1</v>
      </c>
      <c r="BU58" s="168"/>
      <c r="BV58" s="176">
        <f t="shared" si="100"/>
        <v>1.0895188306554866</v>
      </c>
      <c r="BW58" s="176">
        <f t="shared" si="101"/>
        <v>1.0894921049058537</v>
      </c>
      <c r="BX58" s="176">
        <f t="shared" si="102"/>
        <v>1.0895054676987217</v>
      </c>
      <c r="BY58" s="201">
        <f t="shared" si="159"/>
        <v>4.4342055739106607</v>
      </c>
      <c r="BZ58" s="205">
        <f t="shared" si="78"/>
        <v>1.0895778798163902</v>
      </c>
      <c r="CA58" s="201">
        <f t="shared" si="160"/>
        <v>4.4384659447023482</v>
      </c>
      <c r="CB58" s="120">
        <v>2003</v>
      </c>
      <c r="CC58" s="169">
        <f t="shared" si="163"/>
        <v>0.71089108256328559</v>
      </c>
      <c r="CD58" s="170">
        <f t="shared" si="137"/>
        <v>127.55253773604625</v>
      </c>
      <c r="CE58" s="170">
        <f t="shared" si="138"/>
        <v>36.895697644013786</v>
      </c>
      <c r="CF58" s="170">
        <f t="shared" si="139"/>
        <v>22.501460211560889</v>
      </c>
      <c r="CG58" s="171">
        <f t="shared" si="140"/>
        <v>186.94969559162092</v>
      </c>
      <c r="CH58" s="172">
        <f t="shared" si="141"/>
        <v>0.68228267145551402</v>
      </c>
      <c r="CI58" s="172">
        <f t="shared" si="142"/>
        <v>0.19735628628468038</v>
      </c>
      <c r="CJ58" s="172">
        <f t="shared" si="143"/>
        <v>0.12036104225980566</v>
      </c>
      <c r="CK58" s="172">
        <f t="shared" si="144"/>
        <v>1</v>
      </c>
      <c r="CL58" s="172"/>
      <c r="CM58" s="177">
        <f t="shared" si="145"/>
        <v>1.0893916240792842</v>
      </c>
      <c r="CN58" s="177">
        <f t="shared" si="146"/>
        <v>1.0893829168443487</v>
      </c>
      <c r="CO58" s="177">
        <f t="shared" si="147"/>
        <v>1.0893872704531171</v>
      </c>
      <c r="CP58" s="201">
        <f t="shared" si="161"/>
        <v>4.4267370520396536</v>
      </c>
      <c r="CQ58" s="205">
        <f t="shared" si="79"/>
        <v>1.0894592187943606</v>
      </c>
      <c r="CR58" s="201">
        <f t="shared" si="161"/>
        <v>4.4309533176078659</v>
      </c>
      <c r="CS58" s="122">
        <v>2003</v>
      </c>
      <c r="CT58" s="173">
        <f t="shared" si="106"/>
        <v>0.04</v>
      </c>
      <c r="CU58" s="174">
        <f t="shared" si="156"/>
        <v>9.083301553330891</v>
      </c>
      <c r="CV58" s="174">
        <f t="shared" si="157"/>
        <v>7.6114321663270905</v>
      </c>
      <c r="CW58" s="174">
        <f t="shared" si="158"/>
        <v>3.9025763032766818</v>
      </c>
      <c r="CX58" s="175">
        <f t="shared" si="148"/>
        <v>20.597310022934664</v>
      </c>
      <c r="CY58" s="173">
        <f t="shared" si="149"/>
        <v>0.44099455429941237</v>
      </c>
      <c r="CZ58" s="173">
        <f t="shared" si="150"/>
        <v>0.36953525280009497</v>
      </c>
      <c r="DA58" s="173">
        <f t="shared" si="151"/>
        <v>0.18947019290049266</v>
      </c>
      <c r="DB58" s="173">
        <f t="shared" si="152"/>
        <v>1</v>
      </c>
      <c r="DC58" s="173"/>
      <c r="DD58" s="178">
        <f t="shared" si="153"/>
        <v>1.0958583847320584</v>
      </c>
      <c r="DE58" s="178">
        <f t="shared" si="154"/>
        <v>1.0958583847320584</v>
      </c>
      <c r="DF58" s="178">
        <f t="shared" si="155"/>
        <v>1.0958583847320584</v>
      </c>
      <c r="DO58" s="115">
        <v>2003</v>
      </c>
      <c r="DP58" s="157">
        <f t="shared" si="63"/>
        <v>669.00241719960218</v>
      </c>
      <c r="DQ58" s="157">
        <f t="shared" si="35"/>
        <v>123.34543152486275</v>
      </c>
      <c r="DR58" s="157">
        <f t="shared" si="36"/>
        <v>89.464302852709636</v>
      </c>
      <c r="DS58" s="157">
        <f t="shared" si="64"/>
        <v>881.81215157717452</v>
      </c>
      <c r="DU58" s="159">
        <f t="shared" si="73"/>
        <v>0.75769249491137813</v>
      </c>
      <c r="DV58" s="159">
        <f t="shared" si="74"/>
        <v>0.14016358575973908</v>
      </c>
      <c r="DW58" s="159">
        <f t="shared" si="75"/>
        <v>0.10214391932888289</v>
      </c>
      <c r="DX58" s="201">
        <f t="shared" si="76"/>
        <v>1.0867302544228095</v>
      </c>
      <c r="DY58" s="201">
        <f t="shared" si="162"/>
        <v>4.2395703943501877</v>
      </c>
    </row>
    <row r="59" spans="2:131">
      <c r="B59" s="115">
        <v>2004</v>
      </c>
      <c r="C59" s="226">
        <f>Data!BD68*Data!BY68/10</f>
        <v>97.741728892837344</v>
      </c>
      <c r="D59" s="226">
        <f>Data!BD68*Data!BZ68/10</f>
        <v>34.42302858075734</v>
      </c>
      <c r="E59" s="226">
        <f>Data!BD68*Data!CA68/10</f>
        <v>19.520242526405308</v>
      </c>
      <c r="F59" s="226">
        <f>Data!BD68/10</f>
        <v>151.685</v>
      </c>
      <c r="H59" s="115">
        <v>2004</v>
      </c>
      <c r="I59" s="189">
        <f>Data!BQ68*100</f>
        <v>415.3436483557216</v>
      </c>
      <c r="J59" s="189">
        <f>Data!BR68*100</f>
        <v>288.65132428889939</v>
      </c>
      <c r="K59" s="189">
        <f>Data!BS68*100</f>
        <v>322.62565115434188</v>
      </c>
      <c r="M59" s="115">
        <v>2004</v>
      </c>
      <c r="N59" s="190">
        <f>Data!BU67/Data!BU$48*100</f>
        <v>409.36673972743762</v>
      </c>
      <c r="O59" s="190">
        <f>Data!BV67/Data!BV$48*100</f>
        <v>289.18013829716995</v>
      </c>
      <c r="P59" s="190">
        <f>Data!BW67/Data!BW$48*100</f>
        <v>293.17757232741764</v>
      </c>
      <c r="R59" s="115">
        <v>2004</v>
      </c>
      <c r="S59" s="161">
        <f t="shared" si="66"/>
        <v>23.532737115345583</v>
      </c>
      <c r="T59" s="161">
        <f t="shared" si="67"/>
        <v>11.925470518993611</v>
      </c>
      <c r="U59" s="161">
        <f t="shared" si="68"/>
        <v>6.0504310356484829</v>
      </c>
      <c r="X59" s="115">
        <v>2004</v>
      </c>
      <c r="Y59" s="157">
        <f t="shared" si="110"/>
        <v>182.84866961417674</v>
      </c>
      <c r="Z59" s="157">
        <f t="shared" si="111"/>
        <v>48.813345778899354</v>
      </c>
      <c r="AA59" s="157">
        <f t="shared" si="112"/>
        <v>31.95786511287967</v>
      </c>
      <c r="AB59" s="221">
        <f t="shared" si="42"/>
        <v>263.61988050595579</v>
      </c>
      <c r="AD59" s="115">
        <v>2004</v>
      </c>
      <c r="AE59" s="157">
        <f t="shared" si="113"/>
        <v>9.0043316345528392</v>
      </c>
      <c r="AF59" s="157">
        <f t="shared" si="114"/>
        <v>6.1215157884860778</v>
      </c>
      <c r="AG59" s="157">
        <f t="shared" si="115"/>
        <v>2.5158825734830805</v>
      </c>
      <c r="AI59" s="115">
        <v>2004</v>
      </c>
      <c r="AJ59" s="157">
        <f t="shared" si="116"/>
        <v>37.398919521000145</v>
      </c>
      <c r="AK59" s="157">
        <f t="shared" si="117"/>
        <v>17.669836390019125</v>
      </c>
      <c r="AL59" s="157">
        <f t="shared" si="118"/>
        <v>8.1168825349784033</v>
      </c>
      <c r="AM59" s="157">
        <f t="shared" si="119"/>
        <v>63.185638445997668</v>
      </c>
      <c r="AO59" s="115">
        <v>2004</v>
      </c>
      <c r="AP59" s="157">
        <f t="shared" si="120"/>
        <v>729.27893065950275</v>
      </c>
      <c r="AQ59" s="157">
        <f t="shared" si="121"/>
        <v>132.52377292514345</v>
      </c>
      <c r="AR59" s="157">
        <f t="shared" si="122"/>
        <v>97.402590419740832</v>
      </c>
      <c r="AS59" s="157">
        <f t="shared" si="123"/>
        <v>959.20529400438704</v>
      </c>
      <c r="AU59" s="115">
        <v>2004</v>
      </c>
      <c r="AV59" s="157">
        <f t="shared" si="124"/>
        <v>180.08663269105679</v>
      </c>
      <c r="AW59" s="157">
        <f t="shared" si="125"/>
        <v>48.972126307888622</v>
      </c>
      <c r="AX59" s="157">
        <f t="shared" si="126"/>
        <v>31.448532168538506</v>
      </c>
      <c r="AY59" s="157">
        <f t="shared" si="127"/>
        <v>260.50729116748391</v>
      </c>
      <c r="BA59" s="192">
        <f>Data!CR68/10</f>
        <v>275.10738414616236</v>
      </c>
      <c r="BB59" s="192">
        <f>(Data!CR68-Data!CP68)/10</f>
        <v>211.29138414616236</v>
      </c>
      <c r="BC59" s="194">
        <v>0</v>
      </c>
      <c r="BE59" s="115">
        <v>2004</v>
      </c>
      <c r="BF59" s="196">
        <f>(Data!$AZ68-100)/100</f>
        <v>3.7999999999999971E-2</v>
      </c>
      <c r="BG59" s="164">
        <f t="shared" si="81"/>
        <v>6.7437379576107404E-3</v>
      </c>
      <c r="BH59" s="164">
        <f t="shared" si="82"/>
        <v>-3.0346820809248887E-2</v>
      </c>
      <c r="BI59" s="164">
        <f t="shared" si="83"/>
        <v>-1.2524084778420153E-2</v>
      </c>
      <c r="BK59" s="117">
        <v>2004</v>
      </c>
      <c r="BL59" s="165">
        <f t="shared" si="128"/>
        <v>0.9477096932843222</v>
      </c>
      <c r="BM59" s="166">
        <f t="shared" si="129"/>
        <v>185.30422176394359</v>
      </c>
      <c r="BN59" s="166">
        <f t="shared" si="130"/>
        <v>55.87891805704372</v>
      </c>
      <c r="BO59" s="166">
        <f t="shared" si="131"/>
        <v>33.924244325175067</v>
      </c>
      <c r="BP59" s="167">
        <f t="shared" si="132"/>
        <v>275.10738414616242</v>
      </c>
      <c r="BQ59" s="168">
        <f t="shared" si="133"/>
        <v>0.67357051261660394</v>
      </c>
      <c r="BR59" s="168">
        <f t="shared" si="134"/>
        <v>0.20311675104785876</v>
      </c>
      <c r="BS59" s="168">
        <f t="shared" si="135"/>
        <v>0.12331273633553717</v>
      </c>
      <c r="BT59" s="168">
        <f t="shared" si="136"/>
        <v>1</v>
      </c>
      <c r="BU59" s="168"/>
      <c r="BV59" s="176">
        <f t="shared" si="100"/>
        <v>1.0948836190756159</v>
      </c>
      <c r="BW59" s="176">
        <f t="shared" si="101"/>
        <v>1.0947975971399906</v>
      </c>
      <c r="BX59" s="176">
        <f t="shared" si="102"/>
        <v>1.0948406072629573</v>
      </c>
      <c r="BY59" s="201">
        <f t="shared" si="159"/>
        <v>4.8547483232691375</v>
      </c>
      <c r="BZ59" s="205">
        <f t="shared" si="78"/>
        <v>1.0949557367379692</v>
      </c>
      <c r="CA59" s="201">
        <f t="shared" si="160"/>
        <v>4.8599237484679465</v>
      </c>
      <c r="CB59" s="120">
        <v>2004</v>
      </c>
      <c r="CC59" s="169">
        <f t="shared" si="163"/>
        <v>0.94966357544094349</v>
      </c>
      <c r="CD59" s="170">
        <f t="shared" si="137"/>
        <v>186.86703691581408</v>
      </c>
      <c r="CE59" s="170">
        <f t="shared" si="138"/>
        <v>54.628445648470354</v>
      </c>
      <c r="CF59" s="170">
        <f t="shared" si="139"/>
        <v>33.611901581877916</v>
      </c>
      <c r="CG59" s="171">
        <f t="shared" si="140"/>
        <v>275.10738414616236</v>
      </c>
      <c r="CH59" s="172">
        <f t="shared" si="141"/>
        <v>0.67925125854322066</v>
      </c>
      <c r="CI59" s="172">
        <f t="shared" si="142"/>
        <v>0.1985713535753249</v>
      </c>
      <c r="CJ59" s="172">
        <f t="shared" si="143"/>
        <v>0.12217738788145423</v>
      </c>
      <c r="CK59" s="172">
        <f t="shared" si="144"/>
        <v>0.99999999999999978</v>
      </c>
      <c r="CL59" s="172"/>
      <c r="CM59" s="177">
        <f t="shared" si="145"/>
        <v>1.0947305688014632</v>
      </c>
      <c r="CN59" s="177">
        <f t="shared" si="146"/>
        <v>1.0946027878070219</v>
      </c>
      <c r="CO59" s="177">
        <f t="shared" si="147"/>
        <v>1.0946666764397501</v>
      </c>
      <c r="CP59" s="201">
        <f t="shared" si="161"/>
        <v>4.8458015362289446</v>
      </c>
      <c r="CQ59" s="205">
        <f t="shared" si="79"/>
        <v>1.0947806479097542</v>
      </c>
      <c r="CR59" s="201">
        <f t="shared" si="161"/>
        <v>4.850921943908614</v>
      </c>
      <c r="CS59" s="122">
        <v>2004</v>
      </c>
      <c r="CT59" s="173">
        <f t="shared" si="106"/>
        <v>0.04</v>
      </c>
      <c r="CU59" s="174">
        <f t="shared" si="156"/>
        <v>9.8457718287797444</v>
      </c>
      <c r="CV59" s="174">
        <f t="shared" si="157"/>
        <v>8.5208020063278269</v>
      </c>
      <c r="CW59" s="174">
        <f t="shared" si="158"/>
        <v>4.3526016865620036</v>
      </c>
      <c r="CX59" s="175">
        <f t="shared" si="148"/>
        <v>22.719175521669577</v>
      </c>
      <c r="CY59" s="173">
        <f t="shared" si="149"/>
        <v>0.4333683596655537</v>
      </c>
      <c r="CZ59" s="173">
        <f t="shared" si="150"/>
        <v>0.37504890959624287</v>
      </c>
      <c r="DA59" s="173">
        <f t="shared" si="151"/>
        <v>0.19158273073820337</v>
      </c>
      <c r="DB59" s="173">
        <f t="shared" si="152"/>
        <v>1</v>
      </c>
      <c r="DC59" s="173"/>
      <c r="DD59" s="178">
        <f t="shared" si="153"/>
        <v>1.1030166316073438</v>
      </c>
      <c r="DE59" s="178">
        <f t="shared" si="154"/>
        <v>1.1030166316073438</v>
      </c>
      <c r="DF59" s="178">
        <f t="shared" si="155"/>
        <v>1.1030166316073438</v>
      </c>
      <c r="DO59" s="115">
        <v>2004</v>
      </c>
      <c r="DP59" s="157">
        <f t="shared" si="63"/>
        <v>759.45033534542154</v>
      </c>
      <c r="DQ59" s="157">
        <f t="shared" si="35"/>
        <v>140.90036902051256</v>
      </c>
      <c r="DR59" s="157">
        <f t="shared" si="36"/>
        <v>103.10427041545428</v>
      </c>
      <c r="DS59" s="157">
        <f t="shared" si="64"/>
        <v>1003.4549747813884</v>
      </c>
      <c r="DU59" s="159">
        <f t="shared" si="73"/>
        <v>0.75545041375386202</v>
      </c>
      <c r="DV59" s="159">
        <f t="shared" si="74"/>
        <v>0.14162281077994152</v>
      </c>
      <c r="DW59" s="159">
        <f t="shared" si="75"/>
        <v>0.1029267754661964</v>
      </c>
      <c r="DX59" s="201">
        <f t="shared" si="76"/>
        <v>1.0969518344207287</v>
      </c>
      <c r="DY59" s="201">
        <f t="shared" si="162"/>
        <v>4.6506045212382503</v>
      </c>
    </row>
    <row r="60" spans="2:131">
      <c r="B60" s="115">
        <v>2005</v>
      </c>
      <c r="C60" s="226">
        <f>Data!BD69*Data!BY69/10</f>
        <v>115.50983399526949</v>
      </c>
      <c r="D60" s="226">
        <f>Data!BD69*Data!BZ69/10</f>
        <v>41.474176193066114</v>
      </c>
      <c r="E60" s="226">
        <f>Data!BD69*Data!CA69/10</f>
        <v>21.882989811664409</v>
      </c>
      <c r="F60" s="226">
        <f>Data!BD69/10</f>
        <v>178.86700000000002</v>
      </c>
      <c r="H60" s="115">
        <v>2005</v>
      </c>
      <c r="I60" s="189">
        <f>Data!BQ69*100</f>
        <v>432.99575341083971</v>
      </c>
      <c r="J60" s="189">
        <f>Data!BR69*100</f>
        <v>291.9708145182218</v>
      </c>
      <c r="K60" s="189">
        <f>Data!BS69*100</f>
        <v>330.52997960762326</v>
      </c>
      <c r="M60" s="115">
        <v>2005</v>
      </c>
      <c r="N60" s="190">
        <f>Data!BU68/Data!BU$48*100</f>
        <v>435.15684433026604</v>
      </c>
      <c r="O60" s="190">
        <f>Data!BV68/Data!BV$48*100</f>
        <v>290.62603898865575</v>
      </c>
      <c r="P60" s="190">
        <f>Data!BW68/Data!BW$48*100</f>
        <v>299.04112377396598</v>
      </c>
      <c r="R60" s="115">
        <v>2005</v>
      </c>
      <c r="S60" s="161">
        <f t="shared" si="66"/>
        <v>26.676897656700618</v>
      </c>
      <c r="T60" s="161">
        <f t="shared" si="67"/>
        <v>14.204904781836586</v>
      </c>
      <c r="U60" s="161">
        <f t="shared" si="68"/>
        <v>6.6205763960176967</v>
      </c>
      <c r="X60" s="115">
        <v>2005</v>
      </c>
      <c r="Y60" s="157">
        <f t="shared" si="110"/>
        <v>199.71621134875102</v>
      </c>
      <c r="Z60" s="157">
        <f t="shared" si="111"/>
        <v>56.028775789508728</v>
      </c>
      <c r="AA60" s="157">
        <f t="shared" si="112"/>
        <v>35.756989244026286</v>
      </c>
      <c r="AB60" s="221">
        <f t="shared" si="42"/>
        <v>291.50197638228605</v>
      </c>
      <c r="AD60" s="115">
        <v>2005</v>
      </c>
      <c r="AE60" s="157">
        <f t="shared" si="113"/>
        <v>9.8093559221263522</v>
      </c>
      <c r="AF60" s="157">
        <f t="shared" si="114"/>
        <v>6.9894747712272061</v>
      </c>
      <c r="AG60" s="157">
        <f t="shared" si="115"/>
        <v>2.8214522648710818</v>
      </c>
      <c r="AI60" s="115">
        <v>2005</v>
      </c>
      <c r="AJ60" s="157">
        <f t="shared" si="116"/>
        <v>42.474094579761825</v>
      </c>
      <c r="AK60" s="157">
        <f t="shared" si="117"/>
        <v>20.407226420097693</v>
      </c>
      <c r="AL60" s="157">
        <f t="shared" si="118"/>
        <v>9.325745595717212</v>
      </c>
      <c r="AM60" s="157">
        <f t="shared" si="119"/>
        <v>72.207066595576734</v>
      </c>
      <c r="AO60" s="115">
        <v>2005</v>
      </c>
      <c r="AP60" s="157">
        <f t="shared" si="120"/>
        <v>828.24484430535551</v>
      </c>
      <c r="AQ60" s="157">
        <f t="shared" si="121"/>
        <v>153.0541981507327</v>
      </c>
      <c r="AR60" s="157">
        <f t="shared" si="122"/>
        <v>111.90894714860653</v>
      </c>
      <c r="AS60" s="157">
        <f t="shared" si="123"/>
        <v>1093.2079896046948</v>
      </c>
      <c r="AU60" s="115">
        <v>2005</v>
      </c>
      <c r="AV60" s="157">
        <f t="shared" si="124"/>
        <v>196.18711844252704</v>
      </c>
      <c r="AW60" s="157">
        <f t="shared" si="125"/>
        <v>55.915798169817648</v>
      </c>
      <c r="AX60" s="157">
        <f t="shared" si="126"/>
        <v>35.268153310888522</v>
      </c>
      <c r="AY60" s="157">
        <f t="shared" si="127"/>
        <v>287.37106992323322</v>
      </c>
      <c r="BA60" s="192">
        <f>Data!CR69/10</f>
        <v>322.62657819502635</v>
      </c>
      <c r="BB60" s="192">
        <f>(Data!CR69-Data!CP69)/10</f>
        <v>248.74457819502641</v>
      </c>
      <c r="BC60" s="194">
        <v>0</v>
      </c>
      <c r="BE60" s="115">
        <v>2005</v>
      </c>
      <c r="BF60" s="196">
        <f>(Data!$AZ69-100)/100</f>
        <v>1.2000000000000028E-2</v>
      </c>
      <c r="BG60" s="164">
        <f t="shared" si="81"/>
        <v>3.0138339920948276E-2</v>
      </c>
      <c r="BH60" s="164">
        <f t="shared" si="82"/>
        <v>-4.9407114624477888E-4</v>
      </c>
      <c r="BI60" s="164">
        <f t="shared" si="83"/>
        <v>1.2351778656126466E-2</v>
      </c>
      <c r="BK60" s="117">
        <v>2005</v>
      </c>
      <c r="BL60" s="165">
        <f t="shared" si="128"/>
        <v>1.0619524138754757</v>
      </c>
      <c r="BM60" s="166">
        <f t="shared" si="129"/>
        <v>215.08402704565094</v>
      </c>
      <c r="BN60" s="166">
        <f t="shared" si="130"/>
        <v>67.190287472475518</v>
      </c>
      <c r="BO60" s="166">
        <f t="shared" si="131"/>
        <v>40.352263676899874</v>
      </c>
      <c r="BP60" s="167">
        <f t="shared" si="132"/>
        <v>322.62657819502635</v>
      </c>
      <c r="BQ60" s="168">
        <f t="shared" si="133"/>
        <v>0.66666555572998576</v>
      </c>
      <c r="BR60" s="168">
        <f t="shared" si="134"/>
        <v>0.20826023648882172</v>
      </c>
      <c r="BS60" s="168">
        <f t="shared" si="135"/>
        <v>0.12507420778119249</v>
      </c>
      <c r="BT60" s="168">
        <f t="shared" si="136"/>
        <v>1</v>
      </c>
      <c r="BU60" s="168"/>
      <c r="BV60" s="176">
        <f t="shared" si="100"/>
        <v>1.1039966462418844</v>
      </c>
      <c r="BW60" s="176">
        <f t="shared" si="101"/>
        <v>1.1038977400141849</v>
      </c>
      <c r="BX60" s="176">
        <f t="shared" si="102"/>
        <v>1.1039471920203683</v>
      </c>
      <c r="BY60" s="201">
        <f t="shared" si="159"/>
        <v>5.3593857794385551</v>
      </c>
      <c r="BZ60" s="205">
        <f t="shared" si="78"/>
        <v>1.1041595942232887</v>
      </c>
      <c r="CA60" s="201">
        <f t="shared" si="160"/>
        <v>5.3661314340644921</v>
      </c>
      <c r="CB60" s="120">
        <v>2005</v>
      </c>
      <c r="CC60" s="169">
        <f t="shared" si="163"/>
        <v>1.0410953465760235</v>
      </c>
      <c r="CD60" s="170">
        <f t="shared" si="137"/>
        <v>216.62755821469005</v>
      </c>
      <c r="CE60" s="170">
        <f t="shared" si="138"/>
        <v>65.985589870459393</v>
      </c>
      <c r="CF60" s="170">
        <f t="shared" si="139"/>
        <v>40.013430109876907</v>
      </c>
      <c r="CG60" s="171">
        <f t="shared" si="140"/>
        <v>322.62657819502635</v>
      </c>
      <c r="CH60" s="172">
        <f t="shared" si="141"/>
        <v>0.67144982111095519</v>
      </c>
      <c r="CI60" s="172">
        <f t="shared" si="142"/>
        <v>0.20452620562020588</v>
      </c>
      <c r="CJ60" s="172">
        <f t="shared" si="143"/>
        <v>0.12402397326883889</v>
      </c>
      <c r="CK60" s="172">
        <f t="shared" si="144"/>
        <v>1</v>
      </c>
      <c r="CL60" s="172"/>
      <c r="CM60" s="177">
        <f t="shared" si="145"/>
        <v>1.1037221491847773</v>
      </c>
      <c r="CN60" s="177">
        <f t="shared" si="146"/>
        <v>1.1036725810930808</v>
      </c>
      <c r="CO60" s="177">
        <f t="shared" si="147"/>
        <v>1.1036973648606603</v>
      </c>
      <c r="CP60" s="201">
        <f t="shared" si="161"/>
        <v>5.3482983861736253</v>
      </c>
      <c r="CQ60" s="205">
        <f t="shared" si="79"/>
        <v>1.103907712576091</v>
      </c>
      <c r="CR60" s="201">
        <f t="shared" si="161"/>
        <v>5.3549701469853233</v>
      </c>
      <c r="CS60" s="122">
        <v>2005</v>
      </c>
      <c r="CT60" s="173">
        <f t="shared" si="106"/>
        <v>0.04</v>
      </c>
      <c r="CU60" s="174">
        <f t="shared" si="156"/>
        <v>10.726024330993184</v>
      </c>
      <c r="CV60" s="174">
        <f t="shared" si="157"/>
        <v>9.7289515720712334</v>
      </c>
      <c r="CW60" s="174">
        <f t="shared" si="158"/>
        <v>4.8812524145871636</v>
      </c>
      <c r="CX60" s="175">
        <f t="shared" si="148"/>
        <v>25.336228317651578</v>
      </c>
      <c r="CY60" s="173">
        <f t="shared" si="149"/>
        <v>0.42334731896619499</v>
      </c>
      <c r="CZ60" s="173">
        <f t="shared" si="150"/>
        <v>0.38399368091000108</v>
      </c>
      <c r="DA60" s="173">
        <f t="shared" si="151"/>
        <v>0.19265900012380408</v>
      </c>
      <c r="DB60" s="173">
        <f t="shared" si="152"/>
        <v>1</v>
      </c>
      <c r="DC60" s="173"/>
      <c r="DD60" s="178">
        <f t="shared" si="153"/>
        <v>1.1151913630618266</v>
      </c>
      <c r="DE60" s="178">
        <f t="shared" si="154"/>
        <v>1.1151913630618266</v>
      </c>
      <c r="DF60" s="178">
        <f t="shared" si="155"/>
        <v>1.1151913630618266</v>
      </c>
      <c r="DO60" s="115">
        <v>2005</v>
      </c>
      <c r="DP60" s="157">
        <f t="shared" si="63"/>
        <v>864.76271401310942</v>
      </c>
      <c r="DQ60" s="157">
        <f t="shared" si="35"/>
        <v>163.58767303721689</v>
      </c>
      <c r="DR60" s="157">
        <f t="shared" si="36"/>
        <v>118.18756925658012</v>
      </c>
      <c r="DS60" s="157">
        <f t="shared" si="64"/>
        <v>1146.5379563069066</v>
      </c>
      <c r="DU60" s="159">
        <f t="shared" si="73"/>
        <v>0.74969471721246317</v>
      </c>
      <c r="DV60" s="159">
        <f t="shared" si="74"/>
        <v>0.14637125963078892</v>
      </c>
      <c r="DW60" s="159">
        <f t="shared" si="75"/>
        <v>0.1039340231567477</v>
      </c>
      <c r="DX60" s="201">
        <f t="shared" si="76"/>
        <v>1.1029689606244866</v>
      </c>
      <c r="DY60" s="201">
        <f t="shared" si="162"/>
        <v>5.1294724350656908</v>
      </c>
    </row>
    <row r="61" spans="2:131">
      <c r="B61" s="115">
        <v>2006</v>
      </c>
      <c r="C61" s="226">
        <f>Data!BD70*Data!BY70/10</f>
        <v>142.58556944927733</v>
      </c>
      <c r="D61" s="226">
        <f>Data!BD70*Data!BZ70/10</f>
        <v>54.355661636631851</v>
      </c>
      <c r="E61" s="226">
        <f>Data!BD70*Data!CA70/10</f>
        <v>26.262768914090799</v>
      </c>
      <c r="F61" s="226">
        <f>Data!BD70/10</f>
        <v>223.20400000000001</v>
      </c>
      <c r="H61" s="115">
        <v>2006</v>
      </c>
      <c r="I61" s="189">
        <f>Data!BQ70*100</f>
        <v>442.52165998587822</v>
      </c>
      <c r="J61" s="189">
        <f>Data!BR70*100</f>
        <v>296.49636214325426</v>
      </c>
      <c r="K61" s="189">
        <f>Data!BS70*100</f>
        <v>340.94167396526348</v>
      </c>
      <c r="M61" s="115">
        <v>2006</v>
      </c>
      <c r="N61" s="190">
        <f>Data!BU69/Data!BU$48*100</f>
        <v>444.73029490553199</v>
      </c>
      <c r="O61" s="190">
        <f>Data!BV69/Data!BV$48*100</f>
        <v>295.85730769045159</v>
      </c>
      <c r="P61" s="190">
        <f>Data!BW69/Data!BW$48*100</f>
        <v>307.71331636341108</v>
      </c>
      <c r="R61" s="115">
        <v>2006</v>
      </c>
      <c r="S61" s="161">
        <f t="shared" si="66"/>
        <v>32.221150362182847</v>
      </c>
      <c r="T61" s="161">
        <f t="shared" si="67"/>
        <v>18.332657184633359</v>
      </c>
      <c r="U61" s="161">
        <f t="shared" si="68"/>
        <v>7.7030093178830805</v>
      </c>
      <c r="X61" s="115">
        <v>2006</v>
      </c>
      <c r="Y61" s="157">
        <f t="shared" si="110"/>
        <v>221.14602238444172</v>
      </c>
      <c r="Z61" s="157">
        <f t="shared" si="111"/>
        <v>66.21204492641391</v>
      </c>
      <c r="AA61" s="157">
        <f t="shared" si="112"/>
        <v>40.291319049671941</v>
      </c>
      <c r="AB61" s="221">
        <f t="shared" si="42"/>
        <v>327.64938636052756</v>
      </c>
      <c r="AD61" s="115">
        <v>2006</v>
      </c>
      <c r="AE61" s="157">
        <f t="shared" si="113"/>
        <v>10.791339326492123</v>
      </c>
      <c r="AF61" s="157">
        <f t="shared" si="114"/>
        <v>8.1493880477281753</v>
      </c>
      <c r="AG61" s="157">
        <f t="shared" si="115"/>
        <v>3.1686795122374263</v>
      </c>
      <c r="AI61" s="115">
        <v>2006</v>
      </c>
      <c r="AJ61" s="157">
        <f t="shared" si="116"/>
        <v>47.75401392230183</v>
      </c>
      <c r="AK61" s="157">
        <f t="shared" si="117"/>
        <v>24.162639098451208</v>
      </c>
      <c r="AL61" s="157">
        <f t="shared" si="118"/>
        <v>10.803348971616627</v>
      </c>
      <c r="AM61" s="157">
        <f t="shared" si="119"/>
        <v>82.720001992369674</v>
      </c>
      <c r="AO61" s="115">
        <v>2006</v>
      </c>
      <c r="AP61" s="157">
        <f t="shared" si="120"/>
        <v>931.20327148488559</v>
      </c>
      <c r="AQ61" s="157">
        <f t="shared" si="121"/>
        <v>181.21979323838409</v>
      </c>
      <c r="AR61" s="157">
        <f t="shared" si="122"/>
        <v>129.64018765939952</v>
      </c>
      <c r="AS61" s="157">
        <f t="shared" si="123"/>
        <v>1242.0632523826691</v>
      </c>
      <c r="AU61" s="115">
        <v>2006</v>
      </c>
      <c r="AV61" s="157">
        <f t="shared" si="124"/>
        <v>215.82678652984245</v>
      </c>
      <c r="AW61" s="157">
        <f t="shared" si="125"/>
        <v>65.195104381825402</v>
      </c>
      <c r="AX61" s="157">
        <f t="shared" si="126"/>
        <v>39.60849390296783</v>
      </c>
      <c r="AY61" s="157">
        <f t="shared" si="127"/>
        <v>320.6303848146357</v>
      </c>
      <c r="BA61" s="192">
        <f>Data!CR70/10</f>
        <v>365.26368315588269</v>
      </c>
      <c r="BB61" s="192">
        <f>(Data!CR70-Data!CP70)/10</f>
        <v>282.95168315588273</v>
      </c>
      <c r="BC61" s="194">
        <v>0</v>
      </c>
      <c r="BE61" s="115">
        <v>2006</v>
      </c>
      <c r="BF61" s="196">
        <f>(Data!$AZ70-100)/100</f>
        <v>1.9000000000000059E-2</v>
      </c>
      <c r="BG61" s="164">
        <f t="shared" si="81"/>
        <v>2.9440628066730312E-3</v>
      </c>
      <c r="BH61" s="164">
        <f t="shared" si="82"/>
        <v>-3.4347399411187585E-3</v>
      </c>
      <c r="BI61" s="164">
        <f t="shared" si="83"/>
        <v>1.2266928361138518E-2</v>
      </c>
      <c r="BK61" s="117">
        <v>2006</v>
      </c>
      <c r="BL61" s="165">
        <f t="shared" si="128"/>
        <v>1.0516731677529823</v>
      </c>
      <c r="BM61" s="166">
        <f t="shared" si="129"/>
        <v>241.67311427311151</v>
      </c>
      <c r="BN61" s="166">
        <f t="shared" si="130"/>
        <v>78.370543272022218</v>
      </c>
      <c r="BO61" s="166">
        <f t="shared" si="131"/>
        <v>45.220025610748991</v>
      </c>
      <c r="BP61" s="167">
        <f t="shared" si="132"/>
        <v>365.26368315588275</v>
      </c>
      <c r="BQ61" s="168">
        <f t="shared" si="133"/>
        <v>0.66164013948787026</v>
      </c>
      <c r="BR61" s="168">
        <f t="shared" si="134"/>
        <v>0.21455881568870946</v>
      </c>
      <c r="BS61" s="168">
        <f t="shared" si="135"/>
        <v>0.12380104482342019</v>
      </c>
      <c r="BT61" s="168">
        <f t="shared" si="136"/>
        <v>1</v>
      </c>
      <c r="BU61" s="168"/>
      <c r="BV61" s="176">
        <f t="shared" si="100"/>
        <v>1.1166913385511765</v>
      </c>
      <c r="BW61" s="176">
        <f t="shared" si="101"/>
        <v>1.1164604436138628</v>
      </c>
      <c r="BX61" s="176">
        <f t="shared" si="102"/>
        <v>1.1165758851142205</v>
      </c>
      <c r="BY61" s="201">
        <f t="shared" si="159"/>
        <v>5.9841609203451709</v>
      </c>
      <c r="BZ61" s="205">
        <f t="shared" si="78"/>
        <v>1.11688408634614</v>
      </c>
      <c r="CA61" s="201">
        <f t="shared" si="160"/>
        <v>5.9933468039484223</v>
      </c>
      <c r="CB61" s="120">
        <v>2006</v>
      </c>
      <c r="CC61" s="169">
        <f t="shared" si="163"/>
        <v>1.0490074670992002</v>
      </c>
      <c r="CD61" s="170">
        <f t="shared" si="137"/>
        <v>241.70195974625207</v>
      </c>
      <c r="CE61" s="170">
        <f t="shared" si="138"/>
        <v>77.993790610463734</v>
      </c>
      <c r="CF61" s="170">
        <f t="shared" si="139"/>
        <v>45.567932799166911</v>
      </c>
      <c r="CG61" s="171">
        <f t="shared" si="140"/>
        <v>365.26368315588269</v>
      </c>
      <c r="CH61" s="172">
        <f t="shared" si="141"/>
        <v>0.661719111130743</v>
      </c>
      <c r="CI61" s="172">
        <f t="shared" si="142"/>
        <v>0.21352736175848749</v>
      </c>
      <c r="CJ61" s="172">
        <f t="shared" si="143"/>
        <v>0.12475352711076942</v>
      </c>
      <c r="CK61" s="172">
        <f t="shared" si="144"/>
        <v>0.99999999999999989</v>
      </c>
      <c r="CL61" s="172"/>
      <c r="CM61" s="177">
        <f t="shared" si="145"/>
        <v>1.116421359346214</v>
      </c>
      <c r="CN61" s="177">
        <f t="shared" si="146"/>
        <v>1.1164165092920775</v>
      </c>
      <c r="CO61" s="177">
        <f t="shared" si="147"/>
        <v>1.1164189343165118</v>
      </c>
      <c r="CP61" s="201">
        <f t="shared" si="161"/>
        <v>5.9709415846986786</v>
      </c>
      <c r="CQ61" s="205">
        <f t="shared" si="79"/>
        <v>1.1167260734186071</v>
      </c>
      <c r="CR61" s="201">
        <f t="shared" si="161"/>
        <v>5.9800347855167812</v>
      </c>
      <c r="CS61" s="122">
        <v>2006</v>
      </c>
      <c r="CT61" s="173">
        <f t="shared" si="106"/>
        <v>0.04</v>
      </c>
      <c r="CU61" s="174">
        <f t="shared" si="156"/>
        <v>11.799772492592728</v>
      </c>
      <c r="CV61" s="174">
        <f t="shared" si="157"/>
        <v>11.34348491888794</v>
      </c>
      <c r="CW61" s="174">
        <f t="shared" si="158"/>
        <v>5.4819727814422334</v>
      </c>
      <c r="CX61" s="175">
        <f t="shared" si="148"/>
        <v>28.625230192922903</v>
      </c>
      <c r="CY61" s="173">
        <f t="shared" si="149"/>
        <v>0.41221581147354475</v>
      </c>
      <c r="CZ61" s="173">
        <f t="shared" si="150"/>
        <v>0.39627576241089663</v>
      </c>
      <c r="DA61" s="173">
        <f t="shared" si="151"/>
        <v>0.19150842611555863</v>
      </c>
      <c r="DB61" s="173">
        <f t="shared" si="152"/>
        <v>1</v>
      </c>
      <c r="DC61" s="173"/>
      <c r="DD61" s="178">
        <f t="shared" si="153"/>
        <v>1.129814186785643</v>
      </c>
      <c r="DE61" s="178">
        <f t="shared" si="154"/>
        <v>1.129814186785643</v>
      </c>
      <c r="DF61" s="178">
        <f t="shared" si="155"/>
        <v>1.129814186785643</v>
      </c>
      <c r="DO61" s="115">
        <v>2006</v>
      </c>
      <c r="DP61" s="157">
        <f t="shared" si="63"/>
        <v>978.61904924837336</v>
      </c>
      <c r="DQ61" s="157">
        <f t="shared" si="35"/>
        <v>196.31630450747437</v>
      </c>
      <c r="DR61" s="157">
        <f t="shared" si="36"/>
        <v>137.36989763063661</v>
      </c>
      <c r="DS61" s="157">
        <f t="shared" si="64"/>
        <v>1312.3052513864843</v>
      </c>
      <c r="DU61" s="159">
        <f t="shared" si="73"/>
        <v>0.743111215821045</v>
      </c>
      <c r="DV61" s="159">
        <f t="shared" si="74"/>
        <v>0.15077782131230294</v>
      </c>
      <c r="DW61" s="159">
        <f t="shared" si="75"/>
        <v>0.10611096286665191</v>
      </c>
      <c r="DX61" s="201">
        <f t="shared" si="76"/>
        <v>1.120293008788511</v>
      </c>
      <c r="DY61" s="201">
        <f t="shared" si="162"/>
        <v>5.7465121077774732</v>
      </c>
    </row>
    <row r="62" spans="2:131">
      <c r="B62" s="115">
        <v>2007</v>
      </c>
      <c r="C62" s="226">
        <f>Data!BD71*Data!BY71/10</f>
        <v>187.72046085758714</v>
      </c>
      <c r="D62" s="226">
        <f>Data!BD71*Data!BZ71/10</f>
        <v>66.6368494071436</v>
      </c>
      <c r="E62" s="226">
        <f>Data!BD71*Data!CA71/10</f>
        <v>33.426689735269264</v>
      </c>
      <c r="F62" s="226">
        <f>Data!BD71/10</f>
        <v>287.78399999999999</v>
      </c>
      <c r="H62" s="115">
        <v>2007</v>
      </c>
      <c r="I62" s="189">
        <f>Data!BQ71*100</f>
        <v>459.55874389533449</v>
      </c>
      <c r="J62" s="189">
        <f>Data!BR71*100</f>
        <v>298.27534031611378</v>
      </c>
      <c r="K62" s="189">
        <f>Data!BS71*100</f>
        <v>362.25052858809244</v>
      </c>
      <c r="M62" s="115">
        <v>2007</v>
      </c>
      <c r="N62" s="190">
        <f>Data!BU70/Data!BU$48*100</f>
        <v>454.51436139345373</v>
      </c>
      <c r="O62" s="190">
        <f>Data!BV70/Data!BV$48*100</f>
        <v>299.70345269042747</v>
      </c>
      <c r="P62" s="190">
        <f>Data!BW70/Data!BW$48*100</f>
        <v>318.17556911976703</v>
      </c>
      <c r="R62" s="115">
        <v>2007</v>
      </c>
      <c r="S62" s="161">
        <f t="shared" si="66"/>
        <v>40.847979360902094</v>
      </c>
      <c r="T62" s="161">
        <f t="shared" si="67"/>
        <v>22.340716914955664</v>
      </c>
      <c r="U62" s="161">
        <f t="shared" si="68"/>
        <v>9.2275061310615953</v>
      </c>
      <c r="X62" s="115">
        <v>2007</v>
      </c>
      <c r="Y62" s="157">
        <f t="shared" si="110"/>
        <v>249.9155011420992</v>
      </c>
      <c r="Z62" s="157">
        <f t="shared" si="111"/>
        <v>78.879961418383104</v>
      </c>
      <c r="AA62" s="157">
        <f t="shared" si="112"/>
        <v>45.926419411517315</v>
      </c>
      <c r="AB62" s="221">
        <f t="shared" si="42"/>
        <v>374.72188197199961</v>
      </c>
      <c r="AD62" s="115">
        <v>2007</v>
      </c>
      <c r="AE62" s="157">
        <f t="shared" si="113"/>
        <v>12.07850060324464</v>
      </c>
      <c r="AF62" s="157">
        <f t="shared" si="114"/>
        <v>9.6728004229864677</v>
      </c>
      <c r="AG62" s="157">
        <f t="shared" si="115"/>
        <v>3.5924057692162195</v>
      </c>
      <c r="AI62" s="115">
        <v>2007</v>
      </c>
      <c r="AJ62" s="157">
        <f t="shared" si="116"/>
        <v>55.507805653661464</v>
      </c>
      <c r="AK62" s="157">
        <f t="shared" si="117"/>
        <v>28.851578379761381</v>
      </c>
      <c r="AL62" s="157">
        <f t="shared" si="118"/>
        <v>13.013508888014883</v>
      </c>
      <c r="AM62" s="157">
        <f t="shared" si="119"/>
        <v>97.372892921437725</v>
      </c>
      <c r="AO62" s="115">
        <v>2007</v>
      </c>
      <c r="AP62" s="157">
        <f t="shared" si="120"/>
        <v>1082.4022102463985</v>
      </c>
      <c r="AQ62" s="157">
        <f t="shared" si="121"/>
        <v>216.38683784821038</v>
      </c>
      <c r="AR62" s="157">
        <f t="shared" si="122"/>
        <v>156.16210665617859</v>
      </c>
      <c r="AS62" s="157">
        <f t="shared" si="123"/>
        <v>1454.9511547507875</v>
      </c>
      <c r="AU62" s="115">
        <v>2007</v>
      </c>
      <c r="AV62" s="157">
        <f t="shared" si="124"/>
        <v>241.57001206489278</v>
      </c>
      <c r="AW62" s="157">
        <f t="shared" si="125"/>
        <v>77.382403383891742</v>
      </c>
      <c r="AX62" s="157">
        <f t="shared" si="126"/>
        <v>44.905072115202742</v>
      </c>
      <c r="AY62" s="157">
        <f t="shared" si="127"/>
        <v>363.85748756398726</v>
      </c>
      <c r="BA62" s="192">
        <f>Data!CR71/10</f>
        <v>413.63598503523679</v>
      </c>
      <c r="BB62" s="192">
        <f>(Data!CR71-Data!CP71)/10</f>
        <v>315.38098503523679</v>
      </c>
      <c r="BC62" s="194">
        <v>0</v>
      </c>
      <c r="BE62" s="115">
        <v>2007</v>
      </c>
      <c r="BF62" s="196">
        <f>(Data!$AZ71-100)/100</f>
        <v>5.2000000000000025E-2</v>
      </c>
      <c r="BG62" s="164">
        <f t="shared" si="81"/>
        <v>-1.2832699619771959E-2</v>
      </c>
      <c r="BH62" s="164">
        <f t="shared" si="82"/>
        <v>-4.3726235741444852E-2</v>
      </c>
      <c r="BI62" s="164">
        <f t="shared" si="83"/>
        <v>9.9809885931558817E-3</v>
      </c>
      <c r="BK62" s="117">
        <v>2007</v>
      </c>
      <c r="BL62" s="165">
        <f t="shared" si="128"/>
        <v>0.99586531812914836</v>
      </c>
      <c r="BM62" s="166">
        <f t="shared" si="129"/>
        <v>268.88561719441657</v>
      </c>
      <c r="BN62" s="166">
        <f t="shared" si="130"/>
        <v>94.360127036382693</v>
      </c>
      <c r="BO62" s="166">
        <f t="shared" si="131"/>
        <v>50.390240804437504</v>
      </c>
      <c r="BP62" s="167">
        <f t="shared" si="132"/>
        <v>413.63598503523673</v>
      </c>
      <c r="BQ62" s="168">
        <f t="shared" si="133"/>
        <v>0.65005373546383016</v>
      </c>
      <c r="BR62" s="168">
        <f t="shared" si="134"/>
        <v>0.2281235928453961</v>
      </c>
      <c r="BS62" s="168">
        <f t="shared" si="135"/>
        <v>0.12182267169077389</v>
      </c>
      <c r="BT62" s="168">
        <f t="shared" si="136"/>
        <v>1</v>
      </c>
      <c r="BU62" s="168"/>
      <c r="BV62" s="176">
        <f t="shared" si="100"/>
        <v>1.1355824234128433</v>
      </c>
      <c r="BW62" s="176">
        <f t="shared" si="101"/>
        <v>1.1358100339475838</v>
      </c>
      <c r="BX62" s="176">
        <f t="shared" si="102"/>
        <v>1.1356962229781435</v>
      </c>
      <c r="BY62" s="201">
        <f t="shared" si="159"/>
        <v>6.7961889549294217</v>
      </c>
      <c r="BZ62" s="205">
        <f t="shared" si="78"/>
        <v>1.1360270201604046</v>
      </c>
      <c r="CA62" s="201">
        <f t="shared" si="160"/>
        <v>6.8086039104774105</v>
      </c>
      <c r="CB62" s="120">
        <v>2007</v>
      </c>
      <c r="CC62" s="169">
        <f t="shared" si="163"/>
        <v>1.0109628236886148</v>
      </c>
      <c r="CD62" s="170">
        <f t="shared" si="137"/>
        <v>269.62423582904222</v>
      </c>
      <c r="CE62" s="170">
        <f t="shared" si="138"/>
        <v>92.474517191269499</v>
      </c>
      <c r="CF62" s="170">
        <f t="shared" si="139"/>
        <v>51.537232014925074</v>
      </c>
      <c r="CG62" s="171">
        <f t="shared" si="140"/>
        <v>413.63598503523679</v>
      </c>
      <c r="CH62" s="172">
        <f t="shared" si="141"/>
        <v>0.65183940852262534</v>
      </c>
      <c r="CI62" s="172">
        <f t="shared" si="142"/>
        <v>0.22356497146492657</v>
      </c>
      <c r="CJ62" s="172">
        <f t="shared" si="143"/>
        <v>0.12459562001244823</v>
      </c>
      <c r="CK62" s="172">
        <f t="shared" si="144"/>
        <v>1.0000000000000002</v>
      </c>
      <c r="CL62" s="172"/>
      <c r="CM62" s="177">
        <f t="shared" si="145"/>
        <v>1.1355263963349069</v>
      </c>
      <c r="CN62" s="177">
        <f t="shared" si="146"/>
        <v>1.1355513134845541</v>
      </c>
      <c r="CO62" s="177">
        <f t="shared" si="147"/>
        <v>1.1355388548413858</v>
      </c>
      <c r="CP62" s="201">
        <f t="shared" si="161"/>
        <v>6.7802361694135476</v>
      </c>
      <c r="CQ62" s="205">
        <f t="shared" si="79"/>
        <v>1.1358648208292159</v>
      </c>
      <c r="CR62" s="201">
        <f t="shared" si="161"/>
        <v>6.792511140203497</v>
      </c>
      <c r="CS62" s="122">
        <v>2007</v>
      </c>
      <c r="CT62" s="173">
        <f t="shared" si="106"/>
        <v>0.04</v>
      </c>
      <c r="CU62" s="174">
        <f t="shared" si="156"/>
        <v>13.207216904026321</v>
      </c>
      <c r="CV62" s="174">
        <f t="shared" si="157"/>
        <v>13.46398834844387</v>
      </c>
      <c r="CW62" s="174">
        <f t="shared" si="158"/>
        <v>6.2150402306964994</v>
      </c>
      <c r="CX62" s="175">
        <f t="shared" si="148"/>
        <v>32.886245483166689</v>
      </c>
      <c r="CY62" s="173">
        <f t="shared" si="149"/>
        <v>0.40160306261736783</v>
      </c>
      <c r="CZ62" s="173">
        <f t="shared" si="150"/>
        <v>0.40941093002956541</v>
      </c>
      <c r="DA62" s="173">
        <f t="shared" si="151"/>
        <v>0.18898600735306678</v>
      </c>
      <c r="DB62" s="173">
        <f t="shared" si="152"/>
        <v>1</v>
      </c>
      <c r="DC62" s="173"/>
      <c r="DD62" s="178">
        <f t="shared" si="153"/>
        <v>1.1488552323082191</v>
      </c>
      <c r="DE62" s="178">
        <f t="shared" si="154"/>
        <v>1.1488552323082191</v>
      </c>
      <c r="DF62" s="178">
        <f t="shared" si="155"/>
        <v>1.1488552323082191</v>
      </c>
      <c r="DO62" s="115">
        <v>2007</v>
      </c>
      <c r="DP62" s="157">
        <f t="shared" si="63"/>
        <v>1148.5085378483614</v>
      </c>
      <c r="DQ62" s="157">
        <f t="shared" si="35"/>
        <v>235.27947336190147</v>
      </c>
      <c r="DR62" s="157">
        <f t="shared" si="36"/>
        <v>166.36869707980574</v>
      </c>
      <c r="DS62" s="157">
        <f t="shared" si="64"/>
        <v>1550.1567082900685</v>
      </c>
      <c r="DU62" s="159">
        <f t="shared" si="73"/>
        <v>0.7380155318642877</v>
      </c>
      <c r="DV62" s="159">
        <f t="shared" si="74"/>
        <v>0.15283962527989464</v>
      </c>
      <c r="DW62" s="159">
        <f t="shared" si="75"/>
        <v>0.10914484285581767</v>
      </c>
      <c r="DX62" s="201">
        <f t="shared" si="76"/>
        <v>1.1403137375011816</v>
      </c>
      <c r="DY62" s="201">
        <f t="shared" si="162"/>
        <v>6.5528266992155233</v>
      </c>
    </row>
    <row r="63" spans="2:131">
      <c r="B63" s="115">
        <v>2008</v>
      </c>
      <c r="C63" s="226">
        <f>Data!BD72*Data!BY72/10</f>
        <v>226.9975164151877</v>
      </c>
      <c r="D63" s="226">
        <f>Data!BD72*Data!BZ72/10</f>
        <v>93.481294415199613</v>
      </c>
      <c r="E63" s="226">
        <f>Data!BD72*Data!CA72/10</f>
        <v>45.050189169612672</v>
      </c>
      <c r="F63" s="226">
        <f>Data!BD72/10</f>
        <v>365.529</v>
      </c>
      <c r="H63" s="115">
        <v>2008</v>
      </c>
      <c r="I63" s="189">
        <f>Data!BQ72*100</f>
        <v>499.54035461422859</v>
      </c>
      <c r="J63" s="189">
        <f>Data!BR72*100</f>
        <v>299.02102866690404</v>
      </c>
      <c r="K63" s="189">
        <f>Data!BS72*100</f>
        <v>398.47558144690169</v>
      </c>
      <c r="M63" s="115">
        <v>2008</v>
      </c>
      <c r="N63" s="190">
        <f>Data!BU71/Data!BU$48*100</f>
        <v>479.51265127009356</v>
      </c>
      <c r="O63" s="190">
        <f>Data!BV71/Data!BV$48*100</f>
        <v>299.40374923773709</v>
      </c>
      <c r="P63" s="190">
        <f>Data!BW71/Data!BW$48*100</f>
        <v>347.12954590966586</v>
      </c>
      <c r="R63" s="115">
        <v>2008</v>
      </c>
      <c r="S63" s="161">
        <f t="shared" si="66"/>
        <v>45.441277029658025</v>
      </c>
      <c r="T63" s="161">
        <f t="shared" si="67"/>
        <v>31.262448273941818</v>
      </c>
      <c r="U63" s="161">
        <f t="shared" si="68"/>
        <v>11.305633586387216</v>
      </c>
      <c r="X63" s="115">
        <v>2008</v>
      </c>
      <c r="Y63" s="157">
        <f t="shared" si="110"/>
        <v>281.72497118891084</v>
      </c>
      <c r="Z63" s="157">
        <f t="shared" si="111"/>
        <v>98.328511497905666</v>
      </c>
      <c r="AA63" s="157">
        <f t="shared" si="112"/>
        <v>53.10571410152766</v>
      </c>
      <c r="AB63" s="221">
        <f t="shared" si="42"/>
        <v>433.15919678834416</v>
      </c>
      <c r="AD63" s="115">
        <v>2008</v>
      </c>
      <c r="AE63" s="157">
        <f t="shared" si="113"/>
        <v>13.631806982846411</v>
      </c>
      <c r="AF63" s="157">
        <f t="shared" si="114"/>
        <v>11.813898194419252</v>
      </c>
      <c r="AG63" s="157">
        <f t="shared" si="115"/>
        <v>4.1263388963768737</v>
      </c>
      <c r="AI63" s="115">
        <v>2008</v>
      </c>
      <c r="AJ63" s="157">
        <f t="shared" si="116"/>
        <v>68.096376942438141</v>
      </c>
      <c r="AK63" s="157">
        <f t="shared" si="117"/>
        <v>35.326039906613254</v>
      </c>
      <c r="AL63" s="157">
        <f t="shared" si="118"/>
        <v>16.442452909807415</v>
      </c>
      <c r="AM63" s="157">
        <f t="shared" si="119"/>
        <v>119.8648697588588</v>
      </c>
      <c r="AO63" s="115">
        <v>2008</v>
      </c>
      <c r="AP63" s="157">
        <f t="shared" si="120"/>
        <v>1327.8793503775439</v>
      </c>
      <c r="AQ63" s="157">
        <f t="shared" si="121"/>
        <v>264.94529929959936</v>
      </c>
      <c r="AR63" s="157">
        <f t="shared" si="122"/>
        <v>197.309434917689</v>
      </c>
      <c r="AS63" s="157">
        <f t="shared" si="123"/>
        <v>1790.1340845948323</v>
      </c>
      <c r="AU63" s="115">
        <v>2008</v>
      </c>
      <c r="AV63" s="157">
        <f t="shared" si="124"/>
        <v>272.63613965692821</v>
      </c>
      <c r="AW63" s="157">
        <f t="shared" si="125"/>
        <v>94.511185555354018</v>
      </c>
      <c r="AX63" s="157">
        <f t="shared" si="126"/>
        <v>51.579236204710924</v>
      </c>
      <c r="AY63" s="157">
        <f t="shared" si="127"/>
        <v>418.72656141699315</v>
      </c>
      <c r="BA63" s="192">
        <f>Data!CR72/10</f>
        <v>471.01115933371676</v>
      </c>
      <c r="BB63" s="192">
        <f>(Data!CR72-Data!CP72)/10</f>
        <v>376.56815933371678</v>
      </c>
      <c r="BC63" s="194">
        <v>0</v>
      </c>
      <c r="BE63" s="115">
        <v>2008</v>
      </c>
      <c r="BF63" s="196">
        <f>(Data!$AZ72-100)/100</f>
        <v>5.5999999999999946E-2</v>
      </c>
      <c r="BG63" s="164">
        <f t="shared" si="81"/>
        <v>2.9356060606060552E-2</v>
      </c>
      <c r="BH63" s="164">
        <f t="shared" si="82"/>
        <v>-5.0662878787878896E-2</v>
      </c>
      <c r="BI63" s="164">
        <f t="shared" si="83"/>
        <v>4.1666666666666741E-2</v>
      </c>
      <c r="BK63" s="117">
        <v>2008</v>
      </c>
      <c r="BL63" s="165">
        <f t="shared" si="128"/>
        <v>1.0074644360234892</v>
      </c>
      <c r="BM63" s="166">
        <f t="shared" si="129"/>
        <v>296.41885656210667</v>
      </c>
      <c r="BN63" s="166">
        <f t="shared" si="130"/>
        <v>117.44857248274526</v>
      </c>
      <c r="BO63" s="166">
        <f t="shared" si="131"/>
        <v>57.143730288864781</v>
      </c>
      <c r="BP63" s="167">
        <f t="shared" si="132"/>
        <v>471.01115933371671</v>
      </c>
      <c r="BQ63" s="168">
        <f t="shared" si="133"/>
        <v>0.62932448772851812</v>
      </c>
      <c r="BR63" s="168">
        <f t="shared" si="134"/>
        <v>0.24935411859219164</v>
      </c>
      <c r="BS63" s="168">
        <f t="shared" si="135"/>
        <v>0.12132139367929032</v>
      </c>
      <c r="BT63" s="168">
        <f t="shared" si="136"/>
        <v>1</v>
      </c>
      <c r="BU63" s="168"/>
      <c r="BV63" s="176">
        <f t="shared" si="100"/>
        <v>1.1521995177542843</v>
      </c>
      <c r="BW63" s="176">
        <f t="shared" si="101"/>
        <v>1.1528708238499419</v>
      </c>
      <c r="BX63" s="176">
        <f t="shared" si="102"/>
        <v>1.1525351219259599</v>
      </c>
      <c r="BY63" s="201">
        <f t="shared" si="159"/>
        <v>7.8328464658014427</v>
      </c>
      <c r="BZ63" s="205">
        <f t="shared" si="78"/>
        <v>1.1531790795800891</v>
      </c>
      <c r="CA63" s="201">
        <f t="shared" si="160"/>
        <v>7.8515395907097361</v>
      </c>
      <c r="CB63" s="120">
        <v>2008</v>
      </c>
      <c r="CC63" s="169">
        <f t="shared" si="163"/>
        <v>0.99459000007218468</v>
      </c>
      <c r="CD63" s="170">
        <f t="shared" si="137"/>
        <v>300.74139231196978</v>
      </c>
      <c r="CE63" s="170">
        <f t="shared" si="138"/>
        <v>111.73934982433455</v>
      </c>
      <c r="CF63" s="170">
        <f t="shared" si="139"/>
        <v>58.530417197412383</v>
      </c>
      <c r="CG63" s="171">
        <f t="shared" si="140"/>
        <v>471.01115933371671</v>
      </c>
      <c r="CH63" s="172">
        <f t="shared" si="141"/>
        <v>0.63850162857583403</v>
      </c>
      <c r="CI63" s="172">
        <f t="shared" si="142"/>
        <v>0.23723291393435111</v>
      </c>
      <c r="CJ63" s="172">
        <f t="shared" si="143"/>
        <v>0.12426545748981485</v>
      </c>
      <c r="CK63" s="172">
        <f t="shared" si="144"/>
        <v>1</v>
      </c>
      <c r="CL63" s="172"/>
      <c r="CM63" s="177">
        <f t="shared" si="145"/>
        <v>1.1518322336640447</v>
      </c>
      <c r="CN63" s="177">
        <f t="shared" si="146"/>
        <v>1.1518481409034365</v>
      </c>
      <c r="CO63" s="177">
        <f t="shared" si="147"/>
        <v>1.1518401872562802</v>
      </c>
      <c r="CP63" s="201">
        <f t="shared" si="161"/>
        <v>7.8097484990191051</v>
      </c>
      <c r="CQ63" s="205">
        <f t="shared" si="79"/>
        <v>1.152462788546577</v>
      </c>
      <c r="CR63" s="201">
        <f t="shared" si="161"/>
        <v>7.8281163298726115</v>
      </c>
      <c r="CS63" s="122">
        <v>2008</v>
      </c>
      <c r="CT63" s="173">
        <f t="shared" si="106"/>
        <v>0.04</v>
      </c>
      <c r="CU63" s="174">
        <f t="shared" si="156"/>
        <v>14.905677246719648</v>
      </c>
      <c r="CV63" s="174">
        <f t="shared" si="157"/>
        <v>16.444274737786081</v>
      </c>
      <c r="CW63" s="174">
        <f t="shared" si="158"/>
        <v>7.13877103367009</v>
      </c>
      <c r="CX63" s="175">
        <f t="shared" si="148"/>
        <v>38.488723018175818</v>
      </c>
      <c r="CY63" s="173">
        <f t="shared" si="149"/>
        <v>0.38727388382515648</v>
      </c>
      <c r="CZ63" s="173">
        <f t="shared" si="150"/>
        <v>0.42724916412582664</v>
      </c>
      <c r="DA63" s="173">
        <f t="shared" si="151"/>
        <v>0.18547695204901693</v>
      </c>
      <c r="DB63" s="173">
        <f t="shared" si="152"/>
        <v>1</v>
      </c>
      <c r="DC63" s="173"/>
      <c r="DD63" s="178">
        <f t="shared" si="153"/>
        <v>1.170359293154241</v>
      </c>
      <c r="DE63" s="178">
        <f t="shared" si="154"/>
        <v>1.1703592931542408</v>
      </c>
      <c r="DF63" s="178">
        <f t="shared" si="155"/>
        <v>1.1703592931542408</v>
      </c>
      <c r="DO63" s="115">
        <v>2008</v>
      </c>
      <c r="DP63" s="157">
        <f t="shared" si="63"/>
        <v>1407.3299201139184</v>
      </c>
      <c r="DQ63" s="157">
        <f t="shared" si="35"/>
        <v>294.02292655389255</v>
      </c>
      <c r="DR63" s="157">
        <f t="shared" si="36"/>
        <v>211.61330304759161</v>
      </c>
      <c r="DS63" s="157">
        <f t="shared" si="64"/>
        <v>1912.9661497154027</v>
      </c>
      <c r="DU63" s="159">
        <f t="shared" si="73"/>
        <v>0.73175035577050151</v>
      </c>
      <c r="DV63" s="159">
        <f t="shared" si="74"/>
        <v>0.15510732457599474</v>
      </c>
      <c r="DW63" s="159">
        <f t="shared" si="75"/>
        <v>0.11314231965350355</v>
      </c>
      <c r="DX63" s="201">
        <f t="shared" si="76"/>
        <v>1.1483047530863308</v>
      </c>
      <c r="DY63" s="201">
        <f t="shared" si="162"/>
        <v>7.5246420448601974</v>
      </c>
      <c r="EA63" s="186" t="s">
        <v>300</v>
      </c>
    </row>
    <row r="64" spans="2:131">
      <c r="B64" s="115">
        <v>2009</v>
      </c>
      <c r="C64" s="226">
        <f>Data!BD73*Data!BY73/10</f>
        <v>290.98888225072085</v>
      </c>
      <c r="D64" s="226">
        <f>Data!BD73*Data!BZ73/10</f>
        <v>108.90468570661919</v>
      </c>
      <c r="E64" s="226">
        <f>Data!BD73*Data!CA73/10</f>
        <v>48.461386852764427</v>
      </c>
      <c r="F64" s="226">
        <f>Data!BD73/10</f>
        <v>448.35399999999998</v>
      </c>
      <c r="H64" s="115">
        <v>2009</v>
      </c>
      <c r="I64" s="189">
        <f>Data!BQ73*100</f>
        <v>516.27495649380512</v>
      </c>
      <c r="J64" s="189">
        <f>Data!BR73*100</f>
        <v>296.62886043756879</v>
      </c>
      <c r="K64" s="189">
        <f>Data!BS73*100</f>
        <v>444.10103552257192</v>
      </c>
      <c r="M64" s="115">
        <v>2009</v>
      </c>
      <c r="N64" s="190">
        <f>Data!BU72/Data!BU$48*100</f>
        <v>536.57465677123469</v>
      </c>
      <c r="O64" s="190">
        <f>Data!BV72/Data!BV$48*100</f>
        <v>301.20017173316353</v>
      </c>
      <c r="P64" s="190">
        <f>Data!BW72/Data!BW$48*100</f>
        <v>384.96666641381944</v>
      </c>
      <c r="R64" s="115">
        <v>2009</v>
      </c>
      <c r="S64" s="161">
        <f t="shared" si="66"/>
        <v>56.363160480787812</v>
      </c>
      <c r="T64" s="161">
        <f t="shared" si="67"/>
        <v>36.714123347933722</v>
      </c>
      <c r="U64" s="161">
        <f t="shared" si="68"/>
        <v>10.912243605948836</v>
      </c>
      <c r="X64" s="115">
        <v>2009</v>
      </c>
      <c r="Y64" s="157">
        <f t="shared" si="110"/>
        <v>322.59280409823344</v>
      </c>
      <c r="Z64" s="157">
        <f t="shared" si="111"/>
        <v>120.45693819935532</v>
      </c>
      <c r="AA64" s="157">
        <f t="shared" si="112"/>
        <v>59.333010835116333</v>
      </c>
      <c r="AB64" s="221">
        <f t="shared" si="42"/>
        <v>502.38275313270509</v>
      </c>
      <c r="AD64" s="115">
        <v>2009</v>
      </c>
      <c r="AE64" s="157">
        <f t="shared" si="113"/>
        <v>15.495327571465237</v>
      </c>
      <c r="AF64" s="157">
        <f t="shared" si="114"/>
        <v>14.585696646484067</v>
      </c>
      <c r="AG64" s="157">
        <f t="shared" si="115"/>
        <v>4.6849468723601664</v>
      </c>
      <c r="AI64" s="115">
        <v>2009</v>
      </c>
      <c r="AJ64" s="157">
        <f t="shared" si="116"/>
        <v>79.99849567815474</v>
      </c>
      <c r="AK64" s="157">
        <f t="shared" si="117"/>
        <v>43.265385749346372</v>
      </c>
      <c r="AL64" s="157">
        <f t="shared" si="118"/>
        <v>20.805897573833846</v>
      </c>
      <c r="AM64" s="157">
        <f t="shared" si="119"/>
        <v>144.06977900133495</v>
      </c>
      <c r="AO64" s="115">
        <v>2009</v>
      </c>
      <c r="AP64" s="157">
        <f t="shared" si="120"/>
        <v>1559.9706657240176</v>
      </c>
      <c r="AQ64" s="157">
        <f t="shared" si="121"/>
        <v>324.49039312009779</v>
      </c>
      <c r="AR64" s="157">
        <f t="shared" si="122"/>
        <v>249.67077088600615</v>
      </c>
      <c r="AS64" s="157">
        <f t="shared" si="123"/>
        <v>2134.1318297301218</v>
      </c>
      <c r="AU64" s="115">
        <v>2009</v>
      </c>
      <c r="AV64" s="157">
        <f t="shared" si="124"/>
        <v>309.90655142930473</v>
      </c>
      <c r="AW64" s="157">
        <f t="shared" si="125"/>
        <v>116.68557317187253</v>
      </c>
      <c r="AX64" s="157">
        <f t="shared" si="126"/>
        <v>58.561835904502075</v>
      </c>
      <c r="AY64" s="157">
        <f t="shared" si="127"/>
        <v>485.15396050567932</v>
      </c>
      <c r="BA64" s="192">
        <f>Data!CR73/10</f>
        <v>458.73957750974631</v>
      </c>
      <c r="BB64" s="192">
        <f>(Data!CR73-Data!CP73)/10</f>
        <v>347.34857750974635</v>
      </c>
      <c r="BC64" s="194">
        <v>0</v>
      </c>
      <c r="BE64" s="115">
        <v>2009</v>
      </c>
      <c r="BF64" s="196">
        <f>(Data!$AZ73-100)/100</f>
        <v>2.0000000000000282E-3</v>
      </c>
      <c r="BG64" s="164">
        <f t="shared" si="81"/>
        <v>3.1437125748502659E-2</v>
      </c>
      <c r="BH64" s="164">
        <f t="shared" si="82"/>
        <v>-9.9800399201598333E-3</v>
      </c>
      <c r="BI64" s="164">
        <f t="shared" si="83"/>
        <v>0.11227544910179654</v>
      </c>
      <c r="BK64" s="117">
        <v>2009</v>
      </c>
      <c r="BL64" s="165">
        <f t="shared" si="128"/>
        <v>0.90145299821772851</v>
      </c>
      <c r="BM64" s="166">
        <f t="shared" si="129"/>
        <v>286.17728700825626</v>
      </c>
      <c r="BN64" s="166">
        <f t="shared" si="130"/>
        <v>121.03279970913864</v>
      </c>
      <c r="BO64" s="166">
        <f t="shared" si="131"/>
        <v>51.529490792351424</v>
      </c>
      <c r="BP64" s="167">
        <f t="shared" si="132"/>
        <v>458.73957750974637</v>
      </c>
      <c r="BQ64" s="168">
        <f t="shared" si="133"/>
        <v>0.62383387228492648</v>
      </c>
      <c r="BR64" s="168">
        <f t="shared" si="134"/>
        <v>0.2638377102018567</v>
      </c>
      <c r="BS64" s="168">
        <f t="shared" si="135"/>
        <v>0.11232841751321671</v>
      </c>
      <c r="BT64" s="168">
        <f t="shared" si="136"/>
        <v>1</v>
      </c>
      <c r="BU64" s="168"/>
      <c r="BV64" s="176">
        <f t="shared" si="100"/>
        <v>1.1609590312359377</v>
      </c>
      <c r="BW64" s="176">
        <f t="shared" si="101"/>
        <v>1.1608419871370865</v>
      </c>
      <c r="BX64" s="176">
        <f t="shared" si="102"/>
        <v>1.1609005077114372</v>
      </c>
      <c r="BY64" s="201">
        <f t="shared" si="159"/>
        <v>9.0931554389746303</v>
      </c>
      <c r="BZ64" s="205">
        <f t="shared" si="78"/>
        <v>1.1616741031331492</v>
      </c>
      <c r="CA64" s="201">
        <f t="shared" si="160"/>
        <v>9.1209302122521461</v>
      </c>
      <c r="CB64" s="120">
        <v>2009</v>
      </c>
      <c r="CC64" s="169">
        <f t="shared" si="163"/>
        <v>0.87200763674933157</v>
      </c>
      <c r="CD64" s="170">
        <f t="shared" si="137"/>
        <v>286.30767951066139</v>
      </c>
      <c r="CE64" s="170">
        <f t="shared" si="138"/>
        <v>116.5690803659315</v>
      </c>
      <c r="CF64" s="170">
        <f t="shared" si="139"/>
        <v>55.862817633153469</v>
      </c>
      <c r="CG64" s="171">
        <f t="shared" si="140"/>
        <v>458.73957750974637</v>
      </c>
      <c r="CH64" s="172">
        <f t="shared" si="141"/>
        <v>0.62411811308035336</v>
      </c>
      <c r="CI64" s="172">
        <f t="shared" si="142"/>
        <v>0.25410731072893938</v>
      </c>
      <c r="CJ64" s="172">
        <f t="shared" si="143"/>
        <v>0.12177457619070726</v>
      </c>
      <c r="CK64" s="172">
        <f t="shared" si="144"/>
        <v>1</v>
      </c>
      <c r="CL64" s="172"/>
      <c r="CM64" s="177">
        <f t="shared" si="145"/>
        <v>1.1597682386227741</v>
      </c>
      <c r="CN64" s="177">
        <f t="shared" si="146"/>
        <v>1.1599147661174471</v>
      </c>
      <c r="CO64" s="177">
        <f t="shared" si="147"/>
        <v>1.1598415000561839</v>
      </c>
      <c r="CP64" s="201">
        <f t="shared" si="161"/>
        <v>9.0580704141638488</v>
      </c>
      <c r="CQ64" s="205">
        <f t="shared" si="79"/>
        <v>1.1605960455662732</v>
      </c>
      <c r="CR64" s="201">
        <f t="shared" si="161"/>
        <v>9.0852808566829211</v>
      </c>
      <c r="CS64" s="122">
        <v>2009</v>
      </c>
      <c r="CT64" s="173">
        <f t="shared" si="106"/>
        <v>0.04</v>
      </c>
      <c r="CU64" s="174">
        <f t="shared" si="156"/>
        <v>16.94334081337097</v>
      </c>
      <c r="CV64" s="174">
        <f t="shared" si="157"/>
        <v>20.302460623039057</v>
      </c>
      <c r="CW64" s="174">
        <f t="shared" si="158"/>
        <v>8.1051905494369763</v>
      </c>
      <c r="CX64" s="175">
        <f t="shared" si="148"/>
        <v>45.350991985847003</v>
      </c>
      <c r="CY64" s="173">
        <f t="shared" si="149"/>
        <v>0.37360463512371672</v>
      </c>
      <c r="CZ64" s="173">
        <f t="shared" si="150"/>
        <v>0.44767401404086127</v>
      </c>
      <c r="DA64" s="173">
        <f t="shared" si="151"/>
        <v>0.17872135083542207</v>
      </c>
      <c r="DB64" s="173">
        <f t="shared" si="152"/>
        <v>1</v>
      </c>
      <c r="DC64" s="173"/>
      <c r="DD64" s="178">
        <f t="shared" si="153"/>
        <v>1.1782929759563747</v>
      </c>
      <c r="DE64" s="178">
        <f t="shared" si="154"/>
        <v>1.1782929759563747</v>
      </c>
      <c r="DF64" s="178">
        <f t="shared" si="155"/>
        <v>1.1782929759563747</v>
      </c>
      <c r="DO64" s="115">
        <v>2009</v>
      </c>
      <c r="DP64" s="157">
        <f t="shared" si="63"/>
        <v>1665.4658590103008</v>
      </c>
      <c r="DQ64" s="157">
        <f t="shared" si="35"/>
        <v>357.31004309873418</v>
      </c>
      <c r="DR64" s="157">
        <f t="shared" si="36"/>
        <v>263.49851552547148</v>
      </c>
      <c r="DS64" s="157">
        <f t="shared" si="64"/>
        <v>2286.2744176345068</v>
      </c>
      <c r="DU64" s="159">
        <f t="shared" si="73"/>
        <v>0.72421413511618493</v>
      </c>
      <c r="DV64" s="159">
        <f t="shared" si="74"/>
        <v>0.15753323715711776</v>
      </c>
      <c r="DW64" s="159">
        <f t="shared" si="75"/>
        <v>0.11825262772669726</v>
      </c>
      <c r="DX64" s="201">
        <f t="shared" si="76"/>
        <v>1.1539485110285503</v>
      </c>
      <c r="DY64" s="201">
        <f t="shared" si="162"/>
        <v>8.6830494836892509</v>
      </c>
    </row>
    <row r="65" spans="2:129">
      <c r="B65" s="115">
        <v>2010</v>
      </c>
      <c r="C65" s="226">
        <f>Data!BD74*Data!BY74/10</f>
        <v>354.66102152186591</v>
      </c>
      <c r="D65" s="226">
        <f>Data!BD74*Data!BZ74/10</f>
        <v>124.903892449469</v>
      </c>
      <c r="E65" s="226">
        <f>Data!BD74*Data!CA74/10</f>
        <v>61.476067392696585</v>
      </c>
      <c r="F65" s="226">
        <f>Data!BD74/10</f>
        <v>541.04700000000003</v>
      </c>
      <c r="H65" s="115">
        <v>2010</v>
      </c>
      <c r="I65" s="189">
        <f>Data!BQ74*100</f>
        <v>520.14701866750875</v>
      </c>
      <c r="J65" s="189">
        <f>Data!BR74*100</f>
        <v>293.95920069363063</v>
      </c>
      <c r="K65" s="189">
        <f>Data!BS74*100</f>
        <v>487.62293700378387</v>
      </c>
      <c r="M65" s="115">
        <v>2010</v>
      </c>
      <c r="N65" s="190">
        <f>Data!BU73/Data!BU$48*100</f>
        <v>508.67277461913051</v>
      </c>
      <c r="O65" s="190">
        <f>Data!BV73/Data!BV$48*100</f>
        <v>294.57376795503393</v>
      </c>
      <c r="P65" s="190">
        <f>Data!BW73/Data!BW$48*100</f>
        <v>431.16266638347776</v>
      </c>
      <c r="R65" s="115">
        <v>2010</v>
      </c>
      <c r="S65" s="161">
        <f t="shared" si="66"/>
        <v>68.184764844066962</v>
      </c>
      <c r="T65" s="161">
        <f t="shared" si="67"/>
        <v>42.490213660516105</v>
      </c>
      <c r="U65" s="161">
        <f t="shared" si="68"/>
        <v>12.607296073978477</v>
      </c>
      <c r="X65" s="115">
        <v>2010</v>
      </c>
      <c r="Y65" s="157">
        <f t="shared" si="110"/>
        <v>372.94330961628702</v>
      </c>
      <c r="Z65" s="157">
        <f t="shared" si="111"/>
        <v>145.23439623116977</v>
      </c>
      <c r="AA65" s="157">
        <f t="shared" si="112"/>
        <v>66.689374199326366</v>
      </c>
      <c r="AB65" s="221">
        <f t="shared" si="42"/>
        <v>584.86708004678314</v>
      </c>
      <c r="AD65" s="115">
        <v>2010</v>
      </c>
      <c r="AE65" s="157">
        <f t="shared" si="113"/>
        <v>17.834259326013349</v>
      </c>
      <c r="AF65" s="157">
        <f t="shared" si="114"/>
        <v>17.712755628701672</v>
      </c>
      <c r="AG65" s="157">
        <f t="shared" si="115"/>
        <v>5.2509327097684455</v>
      </c>
      <c r="AI65" s="115">
        <v>2010</v>
      </c>
      <c r="AJ65" s="157">
        <f t="shared" si="116"/>
        <v>92.764368185690586</v>
      </c>
      <c r="AK65" s="157">
        <f t="shared" si="117"/>
        <v>52.068274866947505</v>
      </c>
      <c r="AL65" s="157">
        <f t="shared" si="118"/>
        <v>25.604752299465268</v>
      </c>
      <c r="AM65" s="157">
        <f t="shared" si="119"/>
        <v>170.43739535210338</v>
      </c>
      <c r="AO65" s="115">
        <v>2010</v>
      </c>
      <c r="AP65" s="157">
        <f t="shared" si="120"/>
        <v>1808.905179620966</v>
      </c>
      <c r="AQ65" s="157">
        <f t="shared" si="121"/>
        <v>390.51206150210629</v>
      </c>
      <c r="AR65" s="157">
        <f t="shared" si="122"/>
        <v>307.25702759358325</v>
      </c>
      <c r="AS65" s="157">
        <f t="shared" si="123"/>
        <v>2506.6742687166557</v>
      </c>
      <c r="AU65" s="115">
        <v>2010</v>
      </c>
      <c r="AV65" s="157">
        <f t="shared" si="124"/>
        <v>356.68518652026694</v>
      </c>
      <c r="AW65" s="157">
        <f t="shared" si="125"/>
        <v>141.70204502961337</v>
      </c>
      <c r="AX65" s="157">
        <f t="shared" si="126"/>
        <v>65.636658872105571</v>
      </c>
      <c r="AY65" s="157">
        <f t="shared" si="127"/>
        <v>564.02389042198593</v>
      </c>
      <c r="BA65" s="192">
        <f>Data!CR74/10</f>
        <v>580.60395662173983</v>
      </c>
      <c r="BB65" s="192">
        <f>(Data!CR74-Data!CP74)/10</f>
        <v>454.02795662173975</v>
      </c>
      <c r="BC65" s="194">
        <v>0</v>
      </c>
      <c r="BE65" s="115">
        <v>2010</v>
      </c>
      <c r="BF65" s="196">
        <f>(Data!$AZ74-100)/100</f>
        <v>3.9000000000000055E-2</v>
      </c>
      <c r="BG65" s="164">
        <f t="shared" si="81"/>
        <v>-3.0317613089509199E-2</v>
      </c>
      <c r="BH65" s="164">
        <f t="shared" si="82"/>
        <v>-4.6198267564966589E-2</v>
      </c>
      <c r="BI65" s="164">
        <f t="shared" si="83"/>
        <v>5.6785370548604108E-2</v>
      </c>
      <c r="BK65" s="117">
        <v>2010</v>
      </c>
      <c r="BL65" s="165">
        <f t="shared" si="128"/>
        <v>0.8961325893144314</v>
      </c>
      <c r="BM65" s="166">
        <f t="shared" si="129"/>
        <v>361.3066709837484</v>
      </c>
      <c r="BN65" s="166">
        <f t="shared" si="130"/>
        <v>156.29122851342041</v>
      </c>
      <c r="BO65" s="166">
        <f t="shared" si="131"/>
        <v>63.00605712457088</v>
      </c>
      <c r="BP65" s="167">
        <f t="shared" si="132"/>
        <v>580.60395662173971</v>
      </c>
      <c r="BQ65" s="168">
        <f t="shared" si="133"/>
        <v>0.6222945380634699</v>
      </c>
      <c r="BR65" s="168">
        <f t="shared" si="134"/>
        <v>0.26918732938508594</v>
      </c>
      <c r="BS65" s="168">
        <f t="shared" si="135"/>
        <v>0.10851813255144416</v>
      </c>
      <c r="BT65" s="168">
        <f t="shared" si="136"/>
        <v>1</v>
      </c>
      <c r="BU65" s="168"/>
      <c r="BV65" s="176">
        <f t="shared" si="100"/>
        <v>1.164299252518916</v>
      </c>
      <c r="BW65" s="176">
        <f t="shared" si="101"/>
        <v>1.163917842910307</v>
      </c>
      <c r="BX65" s="176">
        <f t="shared" si="102"/>
        <v>1.1641085320939364</v>
      </c>
      <c r="BY65" s="201">
        <f t="shared" si="159"/>
        <v>10.585419830166751</v>
      </c>
      <c r="BZ65" s="205">
        <f t="shared" si="78"/>
        <v>1.1645263746295638</v>
      </c>
      <c r="CA65" s="201">
        <f t="shared" si="160"/>
        <v>10.621563793323249</v>
      </c>
      <c r="CB65" s="120">
        <v>2010</v>
      </c>
      <c r="CC65" s="169">
        <f t="shared" si="163"/>
        <v>0.91842280795614395</v>
      </c>
      <c r="CD65" s="170">
        <f t="shared" si="137"/>
        <v>358.89353061188433</v>
      </c>
      <c r="CE65" s="170">
        <f t="shared" si="138"/>
        <v>153.6214964009263</v>
      </c>
      <c r="CF65" s="170">
        <f t="shared" si="139"/>
        <v>68.088929608929135</v>
      </c>
      <c r="CG65" s="171">
        <f t="shared" si="140"/>
        <v>580.60395662173971</v>
      </c>
      <c r="CH65" s="172">
        <f t="shared" si="141"/>
        <v>0.61813827914662578</v>
      </c>
      <c r="CI65" s="172">
        <f t="shared" si="142"/>
        <v>0.26458913110888405</v>
      </c>
      <c r="CJ65" s="172">
        <f t="shared" si="143"/>
        <v>0.11727258974449031</v>
      </c>
      <c r="CK65" s="172">
        <f t="shared" si="144"/>
        <v>1</v>
      </c>
      <c r="CL65" s="172"/>
      <c r="CM65" s="177">
        <f t="shared" si="145"/>
        <v>1.1633972209102179</v>
      </c>
      <c r="CN65" s="177">
        <f t="shared" si="146"/>
        <v>1.1633582909847278</v>
      </c>
      <c r="CO65" s="177">
        <f t="shared" si="147"/>
        <v>1.1633777557846345</v>
      </c>
      <c r="CP65" s="201">
        <f t="shared" si="161"/>
        <v>10.537957630169133</v>
      </c>
      <c r="CQ65" s="205">
        <f t="shared" si="79"/>
        <v>1.1637975787145796</v>
      </c>
      <c r="CR65" s="201">
        <f t="shared" si="161"/>
        <v>10.573427862949504</v>
      </c>
      <c r="CS65" s="122">
        <v>2010</v>
      </c>
      <c r="CT65" s="173">
        <f t="shared" si="106"/>
        <v>0.04</v>
      </c>
      <c r="CU65" s="174">
        <f t="shared" si="156"/>
        <v>19.500841948713347</v>
      </c>
      <c r="CV65" s="174">
        <f t="shared" si="157"/>
        <v>24.655148971846675</v>
      </c>
      <c r="CW65" s="174">
        <f t="shared" si="158"/>
        <v>9.0843741315478486</v>
      </c>
      <c r="CX65" s="175">
        <f t="shared" si="148"/>
        <v>53.240365052107869</v>
      </c>
      <c r="CY65" s="173">
        <f t="shared" si="149"/>
        <v>0.3662792681760787</v>
      </c>
      <c r="CZ65" s="173">
        <f t="shared" si="150"/>
        <v>0.46309128323436505</v>
      </c>
      <c r="DA65" s="173">
        <f t="shared" si="151"/>
        <v>0.17062944858955628</v>
      </c>
      <c r="DB65" s="173">
        <f t="shared" si="152"/>
        <v>1</v>
      </c>
      <c r="DC65" s="173"/>
      <c r="DD65" s="178">
        <f t="shared" si="153"/>
        <v>1.1739625247607144</v>
      </c>
      <c r="DE65" s="178">
        <f t="shared" si="154"/>
        <v>1.1739625247607144</v>
      </c>
      <c r="DF65" s="178">
        <f t="shared" si="155"/>
        <v>1.1739625247607144</v>
      </c>
      <c r="DO65" s="115">
        <v>2010</v>
      </c>
      <c r="DP65" s="157">
        <f t="shared" si="63"/>
        <v>1939.8535062890535</v>
      </c>
      <c r="DQ65" s="157">
        <f t="shared" si="35"/>
        <v>426.92987029336706</v>
      </c>
      <c r="DR65" s="157">
        <f t="shared" si="36"/>
        <v>325.19268514019893</v>
      </c>
      <c r="DS65" s="157">
        <f t="shared" si="64"/>
        <v>2691.9760617226198</v>
      </c>
      <c r="DU65" s="159">
        <f t="shared" si="73"/>
        <v>0.72841783784841552</v>
      </c>
      <c r="DV65" s="159">
        <f t="shared" si="74"/>
        <v>0.15325892220392448</v>
      </c>
      <c r="DW65" s="159">
        <f t="shared" si="75"/>
        <v>0.11832323994766003</v>
      </c>
      <c r="DX65" s="201">
        <f t="shared" si="76"/>
        <v>1.1596800952245228</v>
      </c>
      <c r="DY65" s="201">
        <f t="shared" si="162"/>
        <v>10.069559652083994</v>
      </c>
    </row>
    <row r="66" spans="2:129">
      <c r="B66" s="115">
        <v>2011</v>
      </c>
      <c r="C66" s="226">
        <f>Data!BD75*Data!BY75/10</f>
        <v>463.22587696565478</v>
      </c>
      <c r="D66" s="226">
        <f>Data!BD75*Data!BZ75/10</f>
        <v>127.78145756728213</v>
      </c>
      <c r="E66" s="226">
        <f>Data!BD75*Data!CA75/10</f>
        <v>68.91766546706306</v>
      </c>
      <c r="F66" s="226">
        <f>Data!BD75/10</f>
        <v>659.92499999999995</v>
      </c>
      <c r="H66" s="115">
        <v>2011</v>
      </c>
      <c r="I66" s="189">
        <f>Data!BQ75*100</f>
        <v>563.31922121691207</v>
      </c>
      <c r="J66" s="189">
        <f>Data!BR75*100</f>
        <v>296.16389469883291</v>
      </c>
      <c r="K66" s="189">
        <f>Data!BS75*100</f>
        <v>523.70703434206393</v>
      </c>
      <c r="M66" s="115">
        <v>2011</v>
      </c>
      <c r="N66" s="190">
        <f>Data!BU74/Data!BU$48*100</f>
        <v>542.75385051861224</v>
      </c>
      <c r="O66" s="190">
        <f>Data!BV74/Data!BV$48*100</f>
        <v>295.75206302685405</v>
      </c>
      <c r="P66" s="190">
        <f>Data!BW74/Data!BW$48*100</f>
        <v>463.93102902862211</v>
      </c>
      <c r="R66" s="115">
        <v>2011</v>
      </c>
      <c r="S66" s="161">
        <f t="shared" si="66"/>
        <v>82.231505604401292</v>
      </c>
      <c r="T66" s="161">
        <f t="shared" si="67"/>
        <v>43.145521737962774</v>
      </c>
      <c r="U66" s="161">
        <f t="shared" si="68"/>
        <v>13.159583688549212</v>
      </c>
      <c r="X66" s="115">
        <v>2011</v>
      </c>
      <c r="Y66" s="157">
        <f t="shared" si="110"/>
        <v>434.47186209976388</v>
      </c>
      <c r="Z66" s="157">
        <f t="shared" si="111"/>
        <v>167.52902333161364</v>
      </c>
      <c r="AA66" s="157">
        <f t="shared" si="112"/>
        <v>73.987424604387499</v>
      </c>
      <c r="AB66" s="221">
        <f t="shared" si="42"/>
        <v>675.98831003576504</v>
      </c>
      <c r="AD66" s="115">
        <v>2011</v>
      </c>
      <c r="AE66" s="157">
        <f t="shared" si="113"/>
        <v>20.702953120924384</v>
      </c>
      <c r="AF66" s="157">
        <f t="shared" si="114"/>
        <v>20.850894637518895</v>
      </c>
      <c r="AG66" s="157">
        <f t="shared" si="115"/>
        <v>5.861533283488078</v>
      </c>
      <c r="AI66" s="115">
        <v>2011</v>
      </c>
      <c r="AJ66" s="157">
        <f t="shared" si="116"/>
        <v>116.62371428969364</v>
      </c>
      <c r="AK66" s="157">
        <f t="shared" si="117"/>
        <v>61.752821638026056</v>
      </c>
      <c r="AL66" s="157">
        <f t="shared" si="118"/>
        <v>30.697262125928415</v>
      </c>
      <c r="AM66" s="157">
        <f t="shared" si="119"/>
        <v>209.07379805364809</v>
      </c>
      <c r="AO66" s="115">
        <v>2011</v>
      </c>
      <c r="AP66" s="157">
        <f t="shared" si="120"/>
        <v>2274.1624286490255</v>
      </c>
      <c r="AQ66" s="157">
        <f t="shared" si="121"/>
        <v>463.14616228519537</v>
      </c>
      <c r="AR66" s="157">
        <f t="shared" si="122"/>
        <v>368.36714551114096</v>
      </c>
      <c r="AS66" s="157">
        <f t="shared" si="123"/>
        <v>3105.6757364453615</v>
      </c>
      <c r="AU66" s="115">
        <v>2011</v>
      </c>
      <c r="AV66" s="157">
        <f t="shared" si="124"/>
        <v>414.05906241848766</v>
      </c>
      <c r="AW66" s="157">
        <f t="shared" si="125"/>
        <v>166.80715710015116</v>
      </c>
      <c r="AX66" s="157">
        <f t="shared" si="126"/>
        <v>73.269166043600976</v>
      </c>
      <c r="AY66" s="157">
        <f t="shared" si="127"/>
        <v>654.13538556223978</v>
      </c>
      <c r="BA66" s="192">
        <f>Data!CR75/10</f>
        <v>702.5316589946184</v>
      </c>
      <c r="BB66" s="192">
        <f>(Data!CR75-Data!CP75)/10</f>
        <v>562.2766589946184</v>
      </c>
      <c r="BC66" s="194">
        <v>0</v>
      </c>
      <c r="BE66" s="115">
        <v>2011</v>
      </c>
      <c r="BF66" s="196">
        <f>(Data!$AZ75-100)/100</f>
        <v>5.7999999999999968E-2</v>
      </c>
      <c r="BG66" s="164">
        <f t="shared" si="81"/>
        <v>2.3629489603024689E-2</v>
      </c>
      <c r="BH66" s="164">
        <f t="shared" si="82"/>
        <v>-4.7731568998109597E-2</v>
      </c>
      <c r="BI66" s="164">
        <f t="shared" si="83"/>
        <v>1.512287334593565E-2</v>
      </c>
      <c r="BK66" s="117">
        <v>2011</v>
      </c>
      <c r="BL66" s="165">
        <f t="shared" si="128"/>
        <v>0.94774062632438238</v>
      </c>
      <c r="BM66" s="166">
        <f t="shared" si="129"/>
        <v>427.25081134008639</v>
      </c>
      <c r="BN66" s="166">
        <f t="shared" si="130"/>
        <v>196.69017265998306</v>
      </c>
      <c r="BO66" s="166">
        <f t="shared" si="131"/>
        <v>78.590674994548948</v>
      </c>
      <c r="BP66" s="167">
        <f t="shared" si="132"/>
        <v>702.5316589946184</v>
      </c>
      <c r="BQ66" s="168">
        <f t="shared" si="133"/>
        <v>0.60815880091655661</v>
      </c>
      <c r="BR66" s="168">
        <f t="shared" si="134"/>
        <v>0.27997339357127787</v>
      </c>
      <c r="BS66" s="168">
        <f t="shared" si="135"/>
        <v>0.11186780551216551</v>
      </c>
      <c r="BT66" s="168">
        <f t="shared" si="136"/>
        <v>1</v>
      </c>
      <c r="BU66" s="168"/>
      <c r="BV66" s="176">
        <f t="shared" si="100"/>
        <v>1.1604083423634628</v>
      </c>
      <c r="BW66" s="176">
        <f t="shared" si="101"/>
        <v>1.1601730550826914</v>
      </c>
      <c r="BX66" s="176">
        <f t="shared" si="102"/>
        <v>1.1602906927590431</v>
      </c>
      <c r="BY66" s="201">
        <f t="shared" si="159"/>
        <v>12.282164107889491</v>
      </c>
      <c r="BZ66" s="205">
        <f t="shared" si="78"/>
        <v>1.160421686058007</v>
      </c>
      <c r="CA66" s="201">
        <f t="shared" si="160"/>
        <v>12.325492965620844</v>
      </c>
      <c r="CB66" s="120">
        <v>2011</v>
      </c>
      <c r="CC66" s="169">
        <f t="shared" si="163"/>
        <v>0.9426232150832905</v>
      </c>
      <c r="CD66" s="170">
        <f t="shared" si="137"/>
        <v>434.84290676300043</v>
      </c>
      <c r="CE66" s="170">
        <f t="shared" si="138"/>
        <v>188.4162505771726</v>
      </c>
      <c r="CF66" s="170">
        <f t="shared" si="139"/>
        <v>79.272501654445463</v>
      </c>
      <c r="CG66" s="171">
        <f t="shared" si="140"/>
        <v>702.53165899461851</v>
      </c>
      <c r="CH66" s="172">
        <f t="shared" si="141"/>
        <v>0.61896556716788687</v>
      </c>
      <c r="CI66" s="172">
        <f t="shared" si="142"/>
        <v>0.26819609930008281</v>
      </c>
      <c r="CJ66" s="172">
        <f t="shared" si="143"/>
        <v>0.1128383335320305</v>
      </c>
      <c r="CK66" s="172">
        <f t="shared" si="144"/>
        <v>1.0000000000000002</v>
      </c>
      <c r="CL66" s="172"/>
      <c r="CM66" s="177">
        <f t="shared" si="145"/>
        <v>1.1599431458558673</v>
      </c>
      <c r="CN66" s="177">
        <f t="shared" si="146"/>
        <v>1.1599389074137176</v>
      </c>
      <c r="CO66" s="177">
        <f t="shared" si="147"/>
        <v>1.1599410266328565</v>
      </c>
      <c r="CP66" s="201">
        <f t="shared" si="161"/>
        <v>12.223409392151927</v>
      </c>
      <c r="CQ66" s="205">
        <f t="shared" si="79"/>
        <v>1.1600713849654372</v>
      </c>
      <c r="CR66" s="201">
        <f t="shared" si="161"/>
        <v>12.265931104803974</v>
      </c>
      <c r="CS66" s="122">
        <v>2011</v>
      </c>
      <c r="CT66" s="173">
        <f t="shared" si="106"/>
        <v>0.04</v>
      </c>
      <c r="CU66" s="174">
        <f t="shared" si="156"/>
        <v>22.637610528287436</v>
      </c>
      <c r="CV66" s="174">
        <f t="shared" si="157"/>
        <v>29.023260087848286</v>
      </c>
      <c r="CW66" s="174">
        <f t="shared" si="158"/>
        <v>10.140743421195728</v>
      </c>
      <c r="CX66" s="175">
        <f t="shared" si="148"/>
        <v>61.801614037331454</v>
      </c>
      <c r="CY66" s="173">
        <f t="shared" si="149"/>
        <v>0.36629481091890442</v>
      </c>
      <c r="CZ66" s="173">
        <f t="shared" si="150"/>
        <v>0.46961977514562481</v>
      </c>
      <c r="DA66" s="173">
        <f t="shared" si="151"/>
        <v>0.16408541393547069</v>
      </c>
      <c r="DB66" s="173">
        <f t="shared" si="152"/>
        <v>0.99999999999999989</v>
      </c>
      <c r="DC66" s="173"/>
      <c r="DD66" s="178">
        <f t="shared" si="153"/>
        <v>1.1608037243329274</v>
      </c>
      <c r="DE66" s="178">
        <f t="shared" si="154"/>
        <v>1.1608037243329274</v>
      </c>
      <c r="DF66" s="178">
        <f t="shared" si="155"/>
        <v>1.1608037243329274</v>
      </c>
      <c r="DO66" s="115">
        <v>2011</v>
      </c>
      <c r="DP66" s="157">
        <f t="shared" si="63"/>
        <v>2447.4635099870061</v>
      </c>
      <c r="DQ66" s="157">
        <f t="shared" si="35"/>
        <v>496.16048024982342</v>
      </c>
      <c r="DR66" s="157">
        <f t="shared" si="36"/>
        <v>387.4773471817083</v>
      </c>
      <c r="DS66" s="157">
        <f t="shared" si="64"/>
        <v>3331.1013374185382</v>
      </c>
      <c r="DU66" s="159">
        <f t="shared" si="73"/>
        <v>0.73960453239547352</v>
      </c>
      <c r="DV66" s="159">
        <f t="shared" si="74"/>
        <v>0.14845149768046889</v>
      </c>
      <c r="DW66" s="159">
        <f t="shared" si="75"/>
        <v>0.1119439699240576</v>
      </c>
      <c r="DX66" s="201">
        <f t="shared" si="76"/>
        <v>1.1569259773008294</v>
      </c>
      <c r="DY66" s="201">
        <f t="shared" si="162"/>
        <v>11.649735141476274</v>
      </c>
    </row>
    <row r="67" spans="2:129">
      <c r="B67" s="115">
        <v>2012</v>
      </c>
      <c r="C67" s="226">
        <f>Data!BD76*Data!BY76/10</f>
        <v>548.86983105966226</v>
      </c>
      <c r="D67" s="226">
        <f>Data!BD76*Data!BZ76/10</f>
        <v>170.25422263701756</v>
      </c>
      <c r="E67" s="226">
        <f>Data!BD76*Data!CA76/10</f>
        <v>63.285780833752867</v>
      </c>
      <c r="F67" s="226">
        <f>Data!BD76/10</f>
        <v>782.40899999999999</v>
      </c>
      <c r="H67" s="115">
        <v>2012</v>
      </c>
      <c r="I67" s="189">
        <f>Data!BQ76*100</f>
        <v>594.02011877323378</v>
      </c>
      <c r="J67" s="189">
        <f>Data!BR76*100</f>
        <v>296.75622248823049</v>
      </c>
      <c r="K67" s="189">
        <f>Data!BS76*100</f>
        <v>549.89238605916717</v>
      </c>
      <c r="M67" s="115">
        <v>2012</v>
      </c>
      <c r="N67" s="190">
        <f>Data!BU75/Data!BU$48*100</f>
        <v>596.4864817199549</v>
      </c>
      <c r="O67" s="190">
        <f>Data!BV75/Data!BV$48*100</f>
        <v>299.00533572014945</v>
      </c>
      <c r="P67" s="190">
        <f>Data!BW75/Data!BW$48*100</f>
        <v>497.33406311868282</v>
      </c>
      <c r="R67" s="115">
        <v>2012</v>
      </c>
      <c r="S67" s="161">
        <f t="shared" si="66"/>
        <v>92.399198901408326</v>
      </c>
      <c r="T67" s="161">
        <f t="shared" si="67"/>
        <v>57.371744797624231</v>
      </c>
      <c r="U67" s="161">
        <f t="shared" si="68"/>
        <v>11.508757429302442</v>
      </c>
      <c r="X67" s="115">
        <v>2012</v>
      </c>
      <c r="Y67" s="157">
        <f t="shared" si="110"/>
        <v>502.83748792364878</v>
      </c>
      <c r="Z67" s="157">
        <f t="shared" si="111"/>
        <v>200.37390616293465</v>
      </c>
      <c r="AA67" s="157">
        <f t="shared" si="112"/>
        <v>79.116837768166832</v>
      </c>
      <c r="AB67" s="221">
        <f t="shared" si="42"/>
        <v>782.32823185475024</v>
      </c>
      <c r="AD67" s="115">
        <v>2012</v>
      </c>
      <c r="AE67" s="157">
        <f t="shared" si="113"/>
        <v>24.033573077523403</v>
      </c>
      <c r="AF67" s="157">
        <f t="shared" si="114"/>
        <v>24.526861966303219</v>
      </c>
      <c r="AG67" s="157">
        <f t="shared" si="115"/>
        <v>6.3793442655230983</v>
      </c>
      <c r="AI67" s="115">
        <v>2012</v>
      </c>
      <c r="AJ67" s="157">
        <f t="shared" si="116"/>
        <v>142.76425934055646</v>
      </c>
      <c r="AK67" s="157">
        <f t="shared" si="117"/>
        <v>72.784989066103961</v>
      </c>
      <c r="AL67" s="157">
        <f t="shared" si="118"/>
        <v>35.079528396613618</v>
      </c>
      <c r="AM67" s="157">
        <f t="shared" si="119"/>
        <v>250.62877680327404</v>
      </c>
      <c r="AO67" s="115">
        <v>2012</v>
      </c>
      <c r="AP67" s="157">
        <f t="shared" si="120"/>
        <v>2783.9030571408507</v>
      </c>
      <c r="AQ67" s="157">
        <f t="shared" si="121"/>
        <v>545.88741799577974</v>
      </c>
      <c r="AR67" s="157">
        <f t="shared" si="122"/>
        <v>420.95434075936333</v>
      </c>
      <c r="AS67" s="157">
        <f t="shared" si="123"/>
        <v>3750.7448158959937</v>
      </c>
      <c r="AU67" s="115">
        <v>2012</v>
      </c>
      <c r="AV67" s="157">
        <f t="shared" si="124"/>
        <v>480.67146155046805</v>
      </c>
      <c r="AW67" s="157">
        <f t="shared" si="125"/>
        <v>196.21489573042575</v>
      </c>
      <c r="AX67" s="157">
        <f t="shared" si="126"/>
        <v>79.741803319038723</v>
      </c>
      <c r="AY67" s="157">
        <f t="shared" si="127"/>
        <v>756.62816059993247</v>
      </c>
      <c r="BA67" s="192">
        <f>Data!CR76/10</f>
        <v>728.8073421798199</v>
      </c>
      <c r="BB67" s="192">
        <f>(Data!CR76-Data!CP76)/10</f>
        <v>573.90134217981995</v>
      </c>
      <c r="BC67" s="194">
        <v>0</v>
      </c>
      <c r="BE67" s="115">
        <v>2012</v>
      </c>
      <c r="BF67" s="196">
        <f>(Data!$AZ76-100)/100</f>
        <v>3.2000000000000028E-2</v>
      </c>
      <c r="BG67" s="164">
        <f t="shared" si="81"/>
        <v>2.1802325581395277E-2</v>
      </c>
      <c r="BH67" s="164">
        <f t="shared" si="82"/>
        <v>-2.9069767441860739E-2</v>
      </c>
      <c r="BI67" s="164">
        <f t="shared" si="83"/>
        <v>1.744186046511631E-2</v>
      </c>
      <c r="BK67" s="117">
        <v>2012</v>
      </c>
      <c r="BL67" s="165">
        <f t="shared" si="128"/>
        <v>0.8690045313006014</v>
      </c>
      <c r="BM67" s="166">
        <f t="shared" si="129"/>
        <v>445.60055478053818</v>
      </c>
      <c r="BN67" s="166">
        <f t="shared" si="130"/>
        <v>206.43036833251296</v>
      </c>
      <c r="BO67" s="166">
        <f t="shared" si="131"/>
        <v>76.77641906676898</v>
      </c>
      <c r="BP67" s="167">
        <f t="shared" si="132"/>
        <v>728.80734217982013</v>
      </c>
      <c r="BQ67" s="168">
        <f t="shared" si="133"/>
        <v>0.61141062801010349</v>
      </c>
      <c r="BR67" s="168">
        <f t="shared" si="134"/>
        <v>0.28324408439011028</v>
      </c>
      <c r="BS67" s="168">
        <f t="shared" si="135"/>
        <v>0.10534528759978626</v>
      </c>
      <c r="BT67" s="168">
        <f t="shared" si="136"/>
        <v>1</v>
      </c>
      <c r="BU67" s="168"/>
      <c r="BV67" s="176">
        <f t="shared" si="100"/>
        <v>1.1570796595249642</v>
      </c>
      <c r="BW67" s="176">
        <f t="shared" si="101"/>
        <v>1.1570493291336388</v>
      </c>
      <c r="BX67" s="176">
        <f t="shared" si="102"/>
        <v>1.1570644942299193</v>
      </c>
      <c r="BY67" s="201">
        <f t="shared" si="159"/>
        <v>14.211256001544022</v>
      </c>
      <c r="BZ67" s="205">
        <f t="shared" si="78"/>
        <v>1.1573414373858573</v>
      </c>
      <c r="CA67" s="201">
        <f t="shared" si="160"/>
        <v>14.264803745320901</v>
      </c>
      <c r="CB67" s="120">
        <v>2012</v>
      </c>
      <c r="CC67" s="169">
        <f t="shared" si="163"/>
        <v>0.86075158116925443</v>
      </c>
      <c r="CD67" s="170">
        <f t="shared" si="137"/>
        <v>451.7810070261861</v>
      </c>
      <c r="CE67" s="170">
        <f t="shared" si="138"/>
        <v>199.60855631411485</v>
      </c>
      <c r="CF67" s="170">
        <f t="shared" si="139"/>
        <v>77.417778839518931</v>
      </c>
      <c r="CG67" s="171">
        <f t="shared" si="140"/>
        <v>728.8073421798199</v>
      </c>
      <c r="CH67" s="172">
        <f t="shared" si="141"/>
        <v>0.61989085575748393</v>
      </c>
      <c r="CI67" s="172">
        <f t="shared" si="142"/>
        <v>0.27388384386619563</v>
      </c>
      <c r="CJ67" s="172">
        <f t="shared" si="143"/>
        <v>0.10622530037632015</v>
      </c>
      <c r="CK67" s="172">
        <f t="shared" si="144"/>
        <v>0.99999999999999967</v>
      </c>
      <c r="CL67" s="172"/>
      <c r="CM67" s="177">
        <f t="shared" si="145"/>
        <v>1.1568276405691258</v>
      </c>
      <c r="CN67" s="177">
        <f t="shared" si="146"/>
        <v>1.1568402116138805</v>
      </c>
      <c r="CO67" s="177">
        <f t="shared" si="147"/>
        <v>1.1568339260744274</v>
      </c>
      <c r="CP67" s="201">
        <f t="shared" si="161"/>
        <v>14.140454677138143</v>
      </c>
      <c r="CQ67" s="205">
        <f t="shared" si="79"/>
        <v>1.1571113382442835</v>
      </c>
      <c r="CR67" s="201">
        <f t="shared" si="161"/>
        <v>14.193047955491908</v>
      </c>
      <c r="CS67" s="122">
        <v>2012</v>
      </c>
      <c r="CT67" s="173">
        <f t="shared" si="106"/>
        <v>0.04</v>
      </c>
      <c r="CU67" s="174">
        <f t="shared" si="156"/>
        <v>26.279471520525618</v>
      </c>
      <c r="CV67" s="174">
        <f t="shared" si="157"/>
        <v>34.139997652948537</v>
      </c>
      <c r="CW67" s="174">
        <f t="shared" si="158"/>
        <v>11.036582113144563</v>
      </c>
      <c r="CX67" s="175">
        <f t="shared" si="148"/>
        <v>71.456051286618717</v>
      </c>
      <c r="CY67" s="173">
        <f t="shared" si="149"/>
        <v>0.36777111311560634</v>
      </c>
      <c r="CZ67" s="173">
        <f t="shared" si="150"/>
        <v>0.47777615804725826</v>
      </c>
      <c r="DA67" s="173">
        <f t="shared" si="151"/>
        <v>0.15445272883713543</v>
      </c>
      <c r="DB67" s="173">
        <f t="shared" si="152"/>
        <v>1</v>
      </c>
      <c r="DC67" s="173"/>
      <c r="DD67" s="178">
        <f t="shared" si="153"/>
        <v>1.1562165875385628</v>
      </c>
      <c r="DE67" s="178">
        <f t="shared" si="154"/>
        <v>1.1562165875385628</v>
      </c>
      <c r="DF67" s="178">
        <f t="shared" si="155"/>
        <v>1.1562165875385628</v>
      </c>
      <c r="DO67" s="115">
        <v>2012</v>
      </c>
      <c r="DP67" s="157">
        <f t="shared" si="63"/>
        <v>2986.9558430004031</v>
      </c>
      <c r="DQ67" s="157">
        <f t="shared" si="35"/>
        <v>594.62203478123649</v>
      </c>
      <c r="DR67" s="157">
        <f t="shared" si="36"/>
        <v>435.0574669779329</v>
      </c>
      <c r="DS67" s="157">
        <f t="shared" si="64"/>
        <v>4016.6353447595725</v>
      </c>
      <c r="DU67" s="159">
        <f t="shared" si="73"/>
        <v>0.74669959725399615</v>
      </c>
      <c r="DV67" s="159">
        <f t="shared" si="74"/>
        <v>0.15036998950082953</v>
      </c>
      <c r="DW67" s="159">
        <f t="shared" si="75"/>
        <v>0.10293041324517428</v>
      </c>
      <c r="DX67" s="201">
        <f t="shared" si="76"/>
        <v>1.153660100740854</v>
      </c>
      <c r="DY67" s="201">
        <f t="shared" si="162"/>
        <v>13.439834616919786</v>
      </c>
    </row>
    <row r="68" spans="2:129">
      <c r="B68" s="115">
        <v>2013</v>
      </c>
      <c r="C68" s="226">
        <f>Data!BD77*Data!BY77/10</f>
        <v>655.18390729844032</v>
      </c>
      <c r="D68" s="226">
        <f>Data!BD77*Data!BZ77/10</f>
        <v>208.93495424267707</v>
      </c>
      <c r="E68" s="226">
        <f>Data!BD77*Data!CA77/10</f>
        <v>51.227961517019615</v>
      </c>
      <c r="F68" s="226">
        <f>Data!BD77/10</f>
        <v>915.34599999999989</v>
      </c>
      <c r="H68" s="115">
        <v>2013</v>
      </c>
      <c r="I68" s="189">
        <f>Data!BQ77*100</f>
        <v>598.17825960464643</v>
      </c>
      <c r="J68" s="189">
        <f>Data!BR77*100</f>
        <v>293.78866026334816</v>
      </c>
      <c r="K68" s="189">
        <f>Data!BS77*100</f>
        <v>562.53991093852801</v>
      </c>
      <c r="M68" s="115">
        <v>2013</v>
      </c>
      <c r="N68" s="190">
        <f>Data!BU76/Data!BU$48*100</f>
        <v>602.45134653715445</v>
      </c>
      <c r="O68" s="190">
        <f>Data!BV76/Data!BV$48*100</f>
        <v>296.91229837010832</v>
      </c>
      <c r="P68" s="190">
        <f>Data!BW76/Data!BW$48*100</f>
        <v>511.25941688600608</v>
      </c>
      <c r="R68" s="115">
        <v>2013</v>
      </c>
      <c r="S68" s="161">
        <f>100*C68/I68</f>
        <v>109.52987621640924</v>
      </c>
      <c r="T68" s="161">
        <f t="shared" si="67"/>
        <v>71.117433210454962</v>
      </c>
      <c r="U68" s="161">
        <f t="shared" si="68"/>
        <v>9.1065470237573223</v>
      </c>
      <c r="X68" s="115">
        <v>2013</v>
      </c>
      <c r="Y68" s="157">
        <f t="shared" si="110"/>
        <v>584.48724283846536</v>
      </c>
      <c r="Z68" s="157">
        <f t="shared" si="111"/>
        <v>241.99976152736934</v>
      </c>
      <c r="AA68" s="157">
        <f t="shared" si="112"/>
        <v>81.529775889520522</v>
      </c>
      <c r="AB68" s="221">
        <f t="shared" si="42"/>
        <v>908.01678025535534</v>
      </c>
      <c r="AD68" s="115">
        <v>2013</v>
      </c>
      <c r="AE68" s="157">
        <f t="shared" si="113"/>
        <v>27.88012130159267</v>
      </c>
      <c r="AF68" s="157">
        <f t="shared" si="114"/>
        <v>29.491577846020267</v>
      </c>
      <c r="AG68" s="157">
        <f t="shared" si="115"/>
        <v>6.6936089024036391</v>
      </c>
      <c r="AI68" s="115">
        <v>2013</v>
      </c>
      <c r="AJ68" s="157">
        <f t="shared" si="116"/>
        <v>166.77282437753132</v>
      </c>
      <c r="AK68" s="157">
        <f t="shared" si="117"/>
        <v>86.64291144434533</v>
      </c>
      <c r="AL68" s="157">
        <f t="shared" si="118"/>
        <v>37.654221558154816</v>
      </c>
      <c r="AM68" s="157">
        <f t="shared" si="119"/>
        <v>291.06995738003144</v>
      </c>
      <c r="AO68" s="115">
        <v>2013</v>
      </c>
      <c r="AP68" s="157">
        <f t="shared" si="120"/>
        <v>3252.0700753618607</v>
      </c>
      <c r="AQ68" s="157">
        <f t="shared" si="121"/>
        <v>649.82183583258995</v>
      </c>
      <c r="AR68" s="157">
        <f t="shared" si="122"/>
        <v>451.8506586978578</v>
      </c>
      <c r="AS68" s="157">
        <f t="shared" si="123"/>
        <v>4353.742569892308</v>
      </c>
      <c r="AU68" s="115">
        <v>2013</v>
      </c>
      <c r="AV68" s="157">
        <f t="shared" si="124"/>
        <v>557.60242603185338</v>
      </c>
      <c r="AW68" s="157">
        <f t="shared" si="125"/>
        <v>235.93262276816213</v>
      </c>
      <c r="AX68" s="157">
        <f t="shared" si="126"/>
        <v>83.670111280045489</v>
      </c>
      <c r="AY68" s="157">
        <f t="shared" si="127"/>
        <v>877.20516008006098</v>
      </c>
      <c r="BA68" s="192">
        <f>Data!CR77/10</f>
        <v>728.90705834970413</v>
      </c>
      <c r="BB68" s="192">
        <f>(Data!CR77-Data!CP77)/10</f>
        <v>569.88721343887448</v>
      </c>
      <c r="BC68" s="194">
        <v>0</v>
      </c>
      <c r="BE68" s="115">
        <v>2013</v>
      </c>
      <c r="BF68" s="196">
        <f>(Data!$AZ77-100)/100</f>
        <v>2.200000000000003E-2</v>
      </c>
      <c r="BG68" s="164">
        <f t="shared" si="81"/>
        <v>-1.4677103718199525E-2</v>
      </c>
      <c r="BH68" s="164">
        <f t="shared" si="82"/>
        <v>-3.1311154598825941E-2</v>
      </c>
      <c r="BI68" s="164">
        <f t="shared" si="83"/>
        <v>9.7847358121327943E-4</v>
      </c>
      <c r="BK68" s="117">
        <v>2013</v>
      </c>
      <c r="BL68" s="165">
        <f t="shared" si="128"/>
        <v>0.72387583132730537</v>
      </c>
      <c r="BM68" s="166">
        <f t="shared" si="129"/>
        <v>448.95420646837817</v>
      </c>
      <c r="BN68" s="166">
        <f t="shared" si="130"/>
        <v>211.28971975543396</v>
      </c>
      <c r="BO68" s="166">
        <f t="shared" si="131"/>
        <v>68.663132125891963</v>
      </c>
      <c r="BP68" s="167">
        <f t="shared" si="132"/>
        <v>728.90705834970413</v>
      </c>
      <c r="BQ68" s="168">
        <f t="shared" si="133"/>
        <v>0.61592791745609032</v>
      </c>
      <c r="BR68" s="168">
        <f t="shared" si="134"/>
        <v>0.2898719628724799</v>
      </c>
      <c r="BS68" s="168">
        <f t="shared" si="135"/>
        <v>9.4200119671429758E-2</v>
      </c>
      <c r="BT68" s="168">
        <f t="shared" si="136"/>
        <v>1</v>
      </c>
      <c r="BU68" s="168"/>
      <c r="BV68" s="176">
        <f t="shared" si="100"/>
        <v>1.1603793742035475</v>
      </c>
      <c r="BW68" s="176">
        <f t="shared" si="101"/>
        <v>1.1603603340287085</v>
      </c>
      <c r="BX68" s="176">
        <f t="shared" si="102"/>
        <v>1.1603698540770748</v>
      </c>
      <c r="BY68" s="201">
        <f t="shared" si="159"/>
        <v>16.490313052763589</v>
      </c>
      <c r="BZ68" s="205">
        <f t="shared" si="78"/>
        <v>1.1611371526223491</v>
      </c>
      <c r="CA68" s="201">
        <f t="shared" si="160"/>
        <v>16.563393603558531</v>
      </c>
      <c r="CB68" s="120">
        <v>2013</v>
      </c>
      <c r="CC68" s="169">
        <f t="shared" si="163"/>
        <v>0.74002185719681435</v>
      </c>
      <c r="CD68" s="170">
        <f t="shared" si="137"/>
        <v>450.20950248333907</v>
      </c>
      <c r="CE68" s="170">
        <f t="shared" si="138"/>
        <v>208.57678678167611</v>
      </c>
      <c r="CF68" s="170">
        <f t="shared" si="139"/>
        <v>70.120769084689016</v>
      </c>
      <c r="CG68" s="171">
        <f t="shared" si="140"/>
        <v>728.90705834970413</v>
      </c>
      <c r="CH68" s="172">
        <f t="shared" si="141"/>
        <v>0.61765007942527606</v>
      </c>
      <c r="CI68" s="172">
        <f t="shared" si="142"/>
        <v>0.28615004394923593</v>
      </c>
      <c r="CJ68" s="172">
        <f t="shared" si="143"/>
        <v>9.6199876625488137E-2</v>
      </c>
      <c r="CK68" s="172">
        <f t="shared" si="144"/>
        <v>1</v>
      </c>
      <c r="CL68" s="172"/>
      <c r="CM68" s="177">
        <f t="shared" si="145"/>
        <v>1.1598852822222909</v>
      </c>
      <c r="CN68" s="177">
        <f t="shared" si="146"/>
        <v>1.1599631768628764</v>
      </c>
      <c r="CO68" s="177">
        <f t="shared" si="147"/>
        <v>1.1599242288887075</v>
      </c>
      <c r="CP68" s="201">
        <f t="shared" si="161"/>
        <v>16.401855987515177</v>
      </c>
      <c r="CQ68" s="205">
        <f t="shared" si="79"/>
        <v>1.1607004840588737</v>
      </c>
      <c r="CR68" s="201">
        <f t="shared" si="161"/>
        <v>16.473877632210264</v>
      </c>
      <c r="CS68" s="122">
        <v>2013</v>
      </c>
      <c r="CT68" s="173">
        <f t="shared" si="106"/>
        <v>0.04</v>
      </c>
      <c r="CU68" s="174">
        <f t="shared" si="156"/>
        <v>30.485473440452093</v>
      </c>
      <c r="CV68" s="174">
        <f t="shared" si="157"/>
        <v>41.050599943366343</v>
      </c>
      <c r="CW68" s="174">
        <f t="shared" si="158"/>
        <v>11.580275528302375</v>
      </c>
      <c r="CX68" s="175">
        <f t="shared" si="148"/>
        <v>83.116348912120813</v>
      </c>
      <c r="CY68" s="173">
        <f t="shared" si="149"/>
        <v>0.36678070968546134</v>
      </c>
      <c r="CZ68" s="173">
        <f t="shared" si="150"/>
        <v>0.493893204894855</v>
      </c>
      <c r="DA68" s="173">
        <f t="shared" si="151"/>
        <v>0.13932608541968364</v>
      </c>
      <c r="DB68" s="173">
        <f t="shared" si="152"/>
        <v>1</v>
      </c>
      <c r="DC68" s="173"/>
      <c r="DD68" s="178">
        <f t="shared" si="153"/>
        <v>1.1631813879377584</v>
      </c>
      <c r="DE68" s="178">
        <f t="shared" si="154"/>
        <v>1.1631813879377584</v>
      </c>
      <c r="DF68" s="178">
        <f t="shared" si="155"/>
        <v>1.1631813879377584</v>
      </c>
      <c r="DO68" s="115">
        <v>2013</v>
      </c>
      <c r="DP68" s="157">
        <f t="shared" si="63"/>
        <v>3496.2756168223154</v>
      </c>
      <c r="DQ68" s="157">
        <f t="shared" si="35"/>
        <v>710.96785723175594</v>
      </c>
      <c r="DR68" s="157">
        <f t="shared" si="36"/>
        <v>458.63752867729022</v>
      </c>
      <c r="DS68" s="157">
        <f t="shared" si="64"/>
        <v>4665.8810027313611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300.28548632153252</v>
      </c>
      <c r="J69" s="189">
        <f>Data!BR78*100</f>
        <v>144.98470383996232</v>
      </c>
      <c r="K69" s="189">
        <f>Data!BS78*100</f>
        <v>286.33281466771081</v>
      </c>
      <c r="M69" s="115">
        <v>2014</v>
      </c>
      <c r="N69" s="190">
        <f>Data!BU77/Data!BU$48*100</f>
        <v>604.86115192330305</v>
      </c>
      <c r="O69" s="190">
        <f>Data!BV77/Data!BV$48*100</f>
        <v>293.05243849129698</v>
      </c>
      <c r="P69" s="190">
        <f>Data!BW77/Data!BW$48*100</f>
        <v>520.46208638995415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302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273</v>
      </c>
      <c r="C101" s="180">
        <f>(C67/C8)^(1/59)-1</f>
        <v>0.12814520601781831</v>
      </c>
      <c r="D101" s="180">
        <f>(D67/D8)^(1/59)-1</f>
        <v>0.13076175506356202</v>
      </c>
      <c r="E101" s="180"/>
      <c r="F101" s="180">
        <f>(F67/F8)^(1/59)-1</f>
        <v>0.12927938400102268</v>
      </c>
      <c r="H101" s="199" t="s">
        <v>273</v>
      </c>
      <c r="I101" s="180">
        <f>(I67/I8)^(1/59)-1</f>
        <v>3.3184723349840572E-2</v>
      </c>
      <c r="J101" s="180">
        <f>(J67/J8)^(1/59)-1</f>
        <v>2.1102828308594557E-2</v>
      </c>
      <c r="K101" s="180">
        <f>(K67/K8)^(1/59)-1</f>
        <v>3.1833876025999075E-2</v>
      </c>
      <c r="L101" s="180"/>
      <c r="N101" s="180"/>
      <c r="O101" s="180"/>
      <c r="P101" s="180"/>
      <c r="R101" s="199" t="s">
        <v>273</v>
      </c>
      <c r="S101" s="180">
        <f>(S67/S8)^(1/59)-1</f>
        <v>9.1910459496625352E-2</v>
      </c>
      <c r="T101" s="180">
        <f>(T67/T8)^(1/59)-1</f>
        <v>0.10739263834633772</v>
      </c>
      <c r="U101" s="180"/>
      <c r="V101" s="180"/>
      <c r="W101" s="180"/>
      <c r="X101" s="199" t="s">
        <v>273</v>
      </c>
      <c r="Y101" s="180">
        <f>(Y67/Y8)^(1/59)-1</f>
        <v>8.7430705448643398E-2</v>
      </c>
      <c r="Z101" s="180">
        <f>(Z67/Z8)^(1/59)-1</f>
        <v>0.10438394639970427</v>
      </c>
      <c r="AA101" s="180">
        <f>(AA67/AA8)^(1/59)-1</f>
        <v>0.10843414597548739</v>
      </c>
      <c r="AB101" s="180"/>
      <c r="AD101" s="199" t="s">
        <v>273</v>
      </c>
      <c r="AE101" s="180">
        <f>(AE67/AE8)^(1/59)-1</f>
        <v>8.7033465896616313E-2</v>
      </c>
      <c r="AF101" s="180">
        <f>(AF67/AF8)^(1/59)-1</f>
        <v>0.10392589981824729</v>
      </c>
      <c r="AG101" s="180"/>
      <c r="AI101" s="199" t="s">
        <v>273</v>
      </c>
      <c r="AJ101" s="180">
        <f>(AJ67/AJ8)^(1/59)-1</f>
        <v>0.12310637073441399</v>
      </c>
      <c r="AK101" s="180">
        <f>(AK67/AK8)^(1/59)-1</f>
        <v>0.12722185854752244</v>
      </c>
      <c r="AL101" s="180"/>
      <c r="AM101" s="180">
        <f>(AM67/AM8)^(1/59)-1</f>
        <v>0.12620537241288354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273</v>
      </c>
      <c r="BF101" s="180">
        <f>AVERAGE(BF8:BF67)</f>
        <v>3.9366666666666668E-2</v>
      </c>
      <c r="BG101" s="180">
        <f>AVERAGE(BG8:BG67)</f>
        <v>-2.7460618461503921E-3</v>
      </c>
      <c r="BH101" s="180">
        <f>AVERAGE(BH8:BH67)</f>
        <v>-1.4306339162485408E-2</v>
      </c>
      <c r="BI101" s="180">
        <f>AVERAGE(BI8:BI67)</f>
        <v>-3.8919408915642126E-3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274</v>
      </c>
      <c r="BV101" s="183">
        <f>PRODUCT(BV10:BV67)^(1/57)-1</f>
        <v>9.339513086386475E-2</v>
      </c>
      <c r="BW101" s="183">
        <f>PRODUCT(BW10:BW67)^(1/57)-1</f>
        <v>9.34074086467509E-2</v>
      </c>
      <c r="BX101" s="183">
        <f>PRODUCT(BX10:BX67)^(1/57)-1</f>
        <v>9.3401269738074388E-2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275</v>
      </c>
      <c r="CM101" s="184">
        <f>PRODUCT(CM10:CM67)^(1/57)-1</f>
        <v>9.3289937601737982E-2</v>
      </c>
      <c r="CN101" s="184">
        <f t="shared" ref="CN101:CO101" si="189">PRODUCT(CN10:CN67)^(1/57)-1</f>
        <v>9.3313004715342096E-2</v>
      </c>
      <c r="CO101" s="184">
        <f t="shared" si="189"/>
        <v>9.3301471097704702E-2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275</v>
      </c>
      <c r="DD101" s="185">
        <f>PRODUCT(DD10:DD67)^(1/57)-1</f>
        <v>9.7490595591173346E-2</v>
      </c>
      <c r="DE101" s="185">
        <f t="shared" ref="DE101:DF101" si="190">PRODUCT(DE10:DE67)^(1/57)-1</f>
        <v>9.7490595591173346E-2</v>
      </c>
      <c r="DF101" s="185">
        <f t="shared" si="190"/>
        <v>9.7490595591173346E-2</v>
      </c>
    </row>
  </sheetData>
  <mergeCells count="52"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AI2:AM2"/>
    <mergeCell ref="AO2:AS2"/>
    <mergeCell ref="AU2:AY2"/>
    <mergeCell ref="BG2:BJ2"/>
    <mergeCell ref="BK2:BX2"/>
    <mergeCell ref="AD2:AG2"/>
    <mergeCell ref="B2:F2"/>
    <mergeCell ref="H2:K2"/>
    <mergeCell ref="M2:P2"/>
    <mergeCell ref="R2:U2"/>
    <mergeCell ref="X2:AA2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2289" r:id="rId4">
          <objectPr defaultSize="0" autoPict="0" r:id="rId5">
            <anchor moveWithCells="1">
              <from>
                <xdr:col>63</xdr:col>
                <xdr:colOff>28575</xdr:colOff>
                <xdr:row>4</xdr:row>
                <xdr:rowOff>142875</xdr:rowOff>
              </from>
              <to>
                <xdr:col>63</xdr:col>
                <xdr:colOff>2047875</xdr:colOff>
                <xdr:row>4</xdr:row>
                <xdr:rowOff>485775</xdr:rowOff>
              </to>
            </anchor>
          </objectPr>
        </oleObject>
      </mc:Choice>
      <mc:Fallback>
        <oleObject progId="Equation.3" shapeId="12289" r:id="rId4"/>
      </mc:Fallback>
    </mc:AlternateContent>
    <mc:AlternateContent xmlns:mc="http://schemas.openxmlformats.org/markup-compatibility/2006">
      <mc:Choice Requires="x14">
        <oleObject progId="Equation.3" shapeId="12290" r:id="rId6">
          <objectPr defaultSize="0" autoPict="0" r:id="rId7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6"/>
      </mc:Fallback>
    </mc:AlternateContent>
    <mc:AlternateContent xmlns:mc="http://schemas.openxmlformats.org/markup-compatibility/2006">
      <mc:Choice Requires="x14">
        <oleObject progId="Equation.3" shapeId="12291" r:id="rId8">
          <objectPr defaultSize="0" autoPict="0" r:id="rId9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523875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8"/>
      </mc:Fallback>
    </mc:AlternateContent>
    <mc:AlternateContent xmlns:mc="http://schemas.openxmlformats.org/markup-compatibility/2006">
      <mc:Choice Requires="x14">
        <oleObject progId="Equation.3" shapeId="12292" r:id="rId10">
          <objectPr defaultSize="0" autoPict="0" r:id="rId11">
            <anchor moveWithCells="1">
              <from>
                <xdr:col>69</xdr:col>
                <xdr:colOff>142875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0"/>
      </mc:Fallback>
    </mc:AlternateContent>
    <mc:AlternateContent xmlns:mc="http://schemas.openxmlformats.org/markup-compatibility/2006">
      <mc:Choice Requires="x14">
        <oleObject progId="Equation.3" shapeId="12293" r:id="rId12">
          <objectPr defaultSize="0" autoPict="0" r:id="rId13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2"/>
      </mc:Fallback>
    </mc:AlternateContent>
    <mc:AlternateContent xmlns:mc="http://schemas.openxmlformats.org/markup-compatibility/2006">
      <mc:Choice Requires="x14">
        <oleObject progId="Equation.3" shapeId="12294" r:id="rId14">
          <objectPr defaultSize="0" autoPict="0" r:id="rId11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4"/>
      </mc:Fallback>
    </mc:AlternateContent>
    <mc:AlternateContent xmlns:mc="http://schemas.openxmlformats.org/markup-compatibility/2006">
      <mc:Choice Requires="x14">
        <oleObject progId="Equation.3" shapeId="12295" r:id="rId15">
          <objectPr defaultSize="0" autoPict="0" r:id="rId16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5"/>
      </mc:Fallback>
    </mc:AlternateContent>
    <mc:AlternateContent xmlns:mc="http://schemas.openxmlformats.org/markup-compatibility/2006">
      <mc:Choice Requires="x14">
        <oleObject progId="Equation.3" shapeId="12296" r:id="rId17">
          <objectPr defaultSize="0" autoPict="0" r:id="rId18">
            <anchor moveWithCells="1">
              <from>
                <xdr:col>98</xdr:col>
                <xdr:colOff>409575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7"/>
      </mc:Fallback>
    </mc:AlternateContent>
    <mc:AlternateContent xmlns:mc="http://schemas.openxmlformats.org/markup-compatibility/2006">
      <mc:Choice Requires="x14">
        <oleObject progId="Equation.3" shapeId="12297" r:id="rId19">
          <objectPr defaultSize="0" autoPict="0" r:id="rId11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295275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19"/>
      </mc:Fallback>
    </mc:AlternateContent>
  </oleObject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6" width="8.875" style="79"/>
    <col min="17" max="23" width="9.375" style="79" bestFit="1" customWidth="1"/>
    <col min="24" max="25" width="9.5" style="79" bestFit="1" customWidth="1"/>
    <col min="26" max="26" width="9.375" style="79" bestFit="1" customWidth="1"/>
    <col min="27" max="16384" width="8.875" style="79"/>
  </cols>
  <sheetData>
    <row r="1" spans="1:177" ht="15.75">
      <c r="A1" s="85" t="s">
        <v>191</v>
      </c>
      <c r="F1" s="97" t="s">
        <v>408</v>
      </c>
    </row>
    <row r="2" spans="1:177">
      <c r="A2" s="97" t="s">
        <v>405</v>
      </c>
      <c r="D2" s="99" t="s">
        <v>170</v>
      </c>
      <c r="F2" s="80" t="s">
        <v>190</v>
      </c>
      <c r="L2" s="80" t="s">
        <v>407</v>
      </c>
      <c r="CR2" s="80" t="s">
        <v>406</v>
      </c>
    </row>
    <row r="3" spans="1:177">
      <c r="A3" s="88" t="s">
        <v>181</v>
      </c>
      <c r="D3" s="99" t="s">
        <v>171</v>
      </c>
      <c r="F3" s="79" t="s">
        <v>159</v>
      </c>
      <c r="G3" s="95" t="s">
        <v>174</v>
      </c>
      <c r="H3" s="83" t="s">
        <v>161</v>
      </c>
      <c r="I3" s="79" t="s">
        <v>163</v>
      </c>
      <c r="J3" s="83" t="s">
        <v>165</v>
      </c>
      <c r="L3" s="79" t="s">
        <v>172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172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182</v>
      </c>
      <c r="D4" s="99" t="s">
        <v>211</v>
      </c>
      <c r="F4" s="79" t="s">
        <v>160</v>
      </c>
      <c r="G4" s="83" t="s">
        <v>175</v>
      </c>
      <c r="H4" s="83" t="s">
        <v>162</v>
      </c>
      <c r="I4" s="79" t="s">
        <v>164</v>
      </c>
      <c r="J4" s="83" t="s">
        <v>166</v>
      </c>
      <c r="L4" s="79" t="s">
        <v>168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168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183</v>
      </c>
      <c r="B5" s="84"/>
      <c r="C5" s="84"/>
      <c r="D5" s="100" t="s">
        <v>196</v>
      </c>
      <c r="E5" s="84"/>
      <c r="F5" s="79" t="s">
        <v>157</v>
      </c>
      <c r="G5" s="83" t="s">
        <v>176</v>
      </c>
      <c r="H5" s="83" t="s">
        <v>177</v>
      </c>
      <c r="I5" s="79" t="s">
        <v>158</v>
      </c>
      <c r="J5" s="83" t="s">
        <v>122</v>
      </c>
      <c r="K5" s="84"/>
    </row>
    <row r="7" spans="1:177" ht="15.75">
      <c r="A7" s="85" t="s">
        <v>167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412</v>
      </c>
    </row>
    <row r="9" spans="1:177">
      <c r="A9" s="79" t="s">
        <v>178</v>
      </c>
      <c r="E9" s="80"/>
      <c r="G9" s="79" t="s">
        <v>173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169</v>
      </c>
      <c r="C10" s="81"/>
      <c r="D10" s="79" t="s">
        <v>193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185</v>
      </c>
      <c r="CS10" s="91"/>
    </row>
    <row r="11" spans="1:177">
      <c r="A11" s="87" t="s">
        <v>194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156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189</v>
      </c>
      <c r="CR12" s="91" t="s">
        <v>186</v>
      </c>
      <c r="CS12" s="91"/>
    </row>
    <row r="13" spans="1:177">
      <c r="A13" s="91" t="s">
        <v>289</v>
      </c>
      <c r="D13" s="94" t="s">
        <v>192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195</v>
      </c>
      <c r="R15" s="80"/>
      <c r="X15" s="80"/>
    </row>
    <row r="16" spans="1:177">
      <c r="A16" s="79" t="s">
        <v>155</v>
      </c>
      <c r="D16" s="98">
        <f>Data!CD16</f>
        <v>32.375663972806478</v>
      </c>
      <c r="M16" s="82">
        <f>+$D16*M11</f>
        <v>32.37463859532329</v>
      </c>
      <c r="N16" s="82">
        <f t="shared" ref="N16:BY16" si="10">+$D16*N11</f>
        <v>32.271980301791864</v>
      </c>
      <c r="O16" s="82">
        <f t="shared" si="10"/>
        <v>32.16712215584824</v>
      </c>
      <c r="P16" s="82">
        <f t="shared" si="10"/>
        <v>32.059902111050128</v>
      </c>
      <c r="Q16" s="82">
        <f t="shared" si="10"/>
        <v>31.950116457380293</v>
      </c>
      <c r="R16" s="82">
        <f t="shared" si="10"/>
        <v>31.837507329750807</v>
      </c>
      <c r="S16" s="82">
        <f t="shared" si="10"/>
        <v>31.721747273440471</v>
      </c>
      <c r="T16" s="82">
        <f t="shared" si="10"/>
        <v>31.602420522418615</v>
      </c>
      <c r="U16" s="82">
        <f t="shared" si="10"/>
        <v>31.479000738641073</v>
      </c>
      <c r="V16" s="82">
        <f t="shared" si="10"/>
        <v>31.350825112879978</v>
      </c>
      <c r="W16" s="82">
        <f t="shared" si="10"/>
        <v>31.217064950918356</v>
      </c>
      <c r="X16" s="82">
        <f t="shared" si="10"/>
        <v>31.07669317012753</v>
      </c>
      <c r="Y16" s="82">
        <f t="shared" si="10"/>
        <v>30.928449512167372</v>
      </c>
      <c r="Z16" s="82">
        <f t="shared" si="10"/>
        <v>30.770804731602844</v>
      </c>
      <c r="AA16" s="82">
        <f t="shared" si="10"/>
        <v>30.601925531395803</v>
      </c>
      <c r="AB16" s="82">
        <f t="shared" si="10"/>
        <v>30.419642556571802</v>
      </c>
      <c r="AC16" s="82">
        <f t="shared" si="10"/>
        <v>30.22142428640635</v>
      </c>
      <c r="AD16" s="82">
        <f t="shared" si="10"/>
        <v>30.004360130724901</v>
      </c>
      <c r="AE16" s="82">
        <f t="shared" si="10"/>
        <v>29.765156375020233</v>
      </c>
      <c r="AF16" s="82">
        <f t="shared" si="10"/>
        <v>29.500148763974845</v>
      </c>
      <c r="AG16" s="82">
        <f t="shared" si="10"/>
        <v>29.205335395860207</v>
      </c>
      <c r="AH16" s="82">
        <f t="shared" si="10"/>
        <v>28.87643316145008</v>
      </c>
      <c r="AI16" s="82">
        <f t="shared" si="10"/>
        <v>28.508960157743306</v>
      </c>
      <c r="AJ16" s="82">
        <f t="shared" si="10"/>
        <v>28.098345322189104</v>
      </c>
      <c r="AK16" s="82">
        <f t="shared" si="10"/>
        <v>27.640064984716965</v>
      </c>
      <c r="AL16" s="82">
        <f t="shared" si="10"/>
        <v>27.129804180341637</v>
      </c>
      <c r="AM16" s="82">
        <f t="shared" si="10"/>
        <v>26.563638504692946</v>
      </c>
      <c r="AN16" s="82">
        <f t="shared" si="10"/>
        <v>25.938230169159329</v>
      </c>
      <c r="AO16" s="82">
        <f t="shared" si="10"/>
        <v>25.251029894997174</v>
      </c>
      <c r="AP16" s="82">
        <f t="shared" si="10"/>
        <v>24.500474570398243</v>
      </c>
      <c r="AQ16" s="82">
        <f t="shared" si="10"/>
        <v>23.686169377392471</v>
      </c>
      <c r="AR16" s="82">
        <f t="shared" si="10"/>
        <v>22.809042554811814</v>
      </c>
      <c r="AS16" s="82">
        <f t="shared" si="10"/>
        <v>21.871461237810379</v>
      </c>
      <c r="AT16" s="82">
        <f t="shared" si="10"/>
        <v>20.877297982182174</v>
      </c>
      <c r="AU16" s="82">
        <f t="shared" si="10"/>
        <v>19.83193964579149</v>
      </c>
      <c r="AV16" s="82">
        <f t="shared" si="10"/>
        <v>18.742233178060879</v>
      </c>
      <c r="AW16" s="82">
        <f t="shared" si="10"/>
        <v>17.616366395118639</v>
      </c>
      <c r="AX16" s="82">
        <f t="shared" si="10"/>
        <v>16.463685751180574</v>
      </c>
      <c r="AY16" s="82">
        <f t="shared" si="10"/>
        <v>15.294457158116668</v>
      </c>
      <c r="AZ16" s="82">
        <f t="shared" si="10"/>
        <v>14.119579727621002</v>
      </c>
      <c r="BA16" s="82">
        <f t="shared" si="10"/>
        <v>12.950265589122592</v>
      </c>
      <c r="BB16" s="82">
        <f t="shared" si="10"/>
        <v>11.797701382505236</v>
      </c>
      <c r="BC16" s="82">
        <f t="shared" si="10"/>
        <v>10.672708415397555</v>
      </c>
      <c r="BD16" s="82">
        <f t="shared" si="10"/>
        <v>9.585418678809333</v>
      </c>
      <c r="BE16" s="82">
        <f t="shared" si="10"/>
        <v>8.5449829066920202</v>
      </c>
      <c r="BF16" s="82">
        <f t="shared" si="10"/>
        <v>7.5593247283811049</v>
      </c>
      <c r="BG16" s="82">
        <f t="shared" si="10"/>
        <v>6.6349518823782621</v>
      </c>
      <c r="BH16" s="82">
        <f t="shared" si="10"/>
        <v>5.7768317013237613</v>
      </c>
      <c r="BI16" s="82">
        <f t="shared" si="10"/>
        <v>4.988333960262568</v>
      </c>
      <c r="BJ16" s="82">
        <f t="shared" si="10"/>
        <v>4.2712400425340844</v>
      </c>
      <c r="BK16" s="82">
        <f t="shared" si="10"/>
        <v>3.6258135450389188</v>
      </c>
      <c r="BL16" s="82">
        <f t="shared" si="10"/>
        <v>3.0509241975980053</v>
      </c>
      <c r="BM16" s="82">
        <f t="shared" si="10"/>
        <v>2.5442145205773437</v>
      </c>
      <c r="BN16" s="82">
        <f t="shared" si="10"/>
        <v>2.102297116929464</v>
      </c>
      <c r="BO16" s="82">
        <f t="shared" si="10"/>
        <v>1.7209699249593491</v>
      </c>
      <c r="BP16" s="82">
        <f t="shared" si="10"/>
        <v>1.3954370962865805</v>
      </c>
      <c r="BQ16" s="82">
        <f t="shared" si="10"/>
        <v>1.1205242867448586</v>
      </c>
      <c r="BR16" s="82">
        <f t="shared" si="10"/>
        <v>0.89087888006587435</v>
      </c>
      <c r="BS16" s="82">
        <f t="shared" si="10"/>
        <v>0.70114779826814788</v>
      </c>
      <c r="BT16" s="82">
        <f t="shared" si="10"/>
        <v>0.54612787446756206</v>
      </c>
      <c r="BU16" s="82">
        <f t="shared" si="10"/>
        <v>0.42088607273786244</v>
      </c>
      <c r="BV16" s="82">
        <f t="shared" si="10"/>
        <v>0.32084896545991898</v>
      </c>
      <c r="BW16" s="82">
        <f t="shared" si="10"/>
        <v>0.24186269270717844</v>
      </c>
      <c r="BX16" s="82">
        <f t="shared" si="10"/>
        <v>0.18022604891530122</v>
      </c>
      <c r="BY16" s="82">
        <f t="shared" si="10"/>
        <v>0.1327003342498673</v>
      </c>
      <c r="BZ16" s="82">
        <f t="shared" ref="BZ16:CO16" si="11">+$D16*BZ11</f>
        <v>9.6500178226040054E-2</v>
      </c>
      <c r="CA16" s="82">
        <f t="shared" si="11"/>
        <v>6.9269731159994311E-2</v>
      </c>
      <c r="CB16" s="82">
        <f t="shared" si="11"/>
        <v>4.9048488236872544E-2</v>
      </c>
      <c r="CC16" s="82">
        <f t="shared" si="11"/>
        <v>3.4230637648825751E-2</v>
      </c>
      <c r="CD16" s="82">
        <f t="shared" si="11"/>
        <v>2.3521288104123739E-2</v>
      </c>
      <c r="CE16" s="82">
        <f t="shared" si="11"/>
        <v>1.5892307298039681E-2</v>
      </c>
      <c r="CF16" s="82">
        <f t="shared" si="11"/>
        <v>1.0539856763045832E-2</v>
      </c>
      <c r="CG16" s="82">
        <f t="shared" si="11"/>
        <v>6.8450913787480175E-3</v>
      </c>
      <c r="CH16" s="82">
        <f t="shared" si="11"/>
        <v>4.3389403220244066E-3</v>
      </c>
      <c r="CI16" s="82">
        <f t="shared" si="11"/>
        <v>2.6714225358755029E-3</v>
      </c>
      <c r="CJ16" s="82">
        <f t="shared" si="11"/>
        <v>1.585583345928018E-3</v>
      </c>
      <c r="CK16" s="82">
        <f t="shared" si="11"/>
        <v>8.9586891306572434E-4</v>
      </c>
      <c r="CL16" s="82">
        <f t="shared" si="11"/>
        <v>4.7057365583227489E-4</v>
      </c>
      <c r="CM16" s="82">
        <f t="shared" si="11"/>
        <v>2.1788985667055031E-4</v>
      </c>
      <c r="CN16" s="82">
        <f t="shared" si="11"/>
        <v>7.5043425167902844E-5</v>
      </c>
      <c r="CO16" s="82">
        <f t="shared" si="11"/>
        <v>0</v>
      </c>
      <c r="CS16" s="82">
        <f>+$D16*CS11</f>
        <v>32.375663972806478</v>
      </c>
      <c r="CT16" s="82">
        <f t="shared" ref="CT16:FE16" si="12">+$D16*CT11</f>
        <v>30.756880774166152</v>
      </c>
      <c r="CU16" s="82">
        <f t="shared" si="12"/>
        <v>29.219036735457845</v>
      </c>
      <c r="CV16" s="82">
        <f t="shared" si="12"/>
        <v>27.758084898684952</v>
      </c>
      <c r="CW16" s="82">
        <f t="shared" si="12"/>
        <v>26.370180653750705</v>
      </c>
      <c r="CX16" s="82">
        <f t="shared" si="12"/>
        <v>25.051671621063171</v>
      </c>
      <c r="CY16" s="82">
        <f t="shared" si="12"/>
        <v>23.799088040010009</v>
      </c>
      <c r="CZ16" s="82">
        <f t="shared" si="12"/>
        <v>22.60913363800951</v>
      </c>
      <c r="DA16" s="82">
        <f t="shared" si="12"/>
        <v>21.478676956109037</v>
      </c>
      <c r="DB16" s="82">
        <f t="shared" si="12"/>
        <v>20.404743108303581</v>
      </c>
      <c r="DC16" s="82">
        <f t="shared" si="12"/>
        <v>19.384505952888404</v>
      </c>
      <c r="DD16" s="82">
        <f t="shared" si="12"/>
        <v>18.415280655243983</v>
      </c>
      <c r="DE16" s="82">
        <f t="shared" si="12"/>
        <v>17.494516622481783</v>
      </c>
      <c r="DF16" s="82">
        <f t="shared" si="12"/>
        <v>16.619790791357694</v>
      </c>
      <c r="DG16" s="82">
        <f t="shared" si="12"/>
        <v>15.788801251789808</v>
      </c>
      <c r="DH16" s="82">
        <f t="shared" si="12"/>
        <v>14.99936118920032</v>
      </c>
      <c r="DI16" s="82">
        <f t="shared" si="12"/>
        <v>14.249393129740303</v>
      </c>
      <c r="DJ16" s="82">
        <f t="shared" si="12"/>
        <v>13.536923473253289</v>
      </c>
      <c r="DK16" s="82">
        <f t="shared" si="12"/>
        <v>12.860077299590623</v>
      </c>
      <c r="DL16" s="82">
        <f t="shared" si="12"/>
        <v>12.217073434611091</v>
      </c>
      <c r="DM16" s="82">
        <f t="shared" si="12"/>
        <v>11.606219762880537</v>
      </c>
      <c r="DN16" s="82">
        <f t="shared" si="12"/>
        <v>11.025908774736511</v>
      </c>
      <c r="DO16" s="82">
        <f t="shared" si="12"/>
        <v>10.474613335999685</v>
      </c>
      <c r="DP16" s="82">
        <f t="shared" si="12"/>
        <v>9.9508826691997019</v>
      </c>
      <c r="DQ16" s="82">
        <f t="shared" si="12"/>
        <v>9.4533385357397162</v>
      </c>
      <c r="DR16" s="82">
        <f t="shared" si="12"/>
        <v>8.9806716089527292</v>
      </c>
      <c r="DS16" s="82">
        <f t="shared" si="12"/>
        <v>8.5316380285050926</v>
      </c>
      <c r="DT16" s="82">
        <f t="shared" si="12"/>
        <v>8.1050561270798394</v>
      </c>
      <c r="DU16" s="82">
        <f t="shared" si="12"/>
        <v>7.6998033207258461</v>
      </c>
      <c r="DV16" s="82">
        <f t="shared" si="12"/>
        <v>7.3148131546895536</v>
      </c>
      <c r="DW16" s="82">
        <f t="shared" si="12"/>
        <v>6.9490724969550755</v>
      </c>
      <c r="DX16" s="82">
        <f t="shared" si="12"/>
        <v>6.6016188721073226</v>
      </c>
      <c r="DY16" s="82">
        <f t="shared" si="12"/>
        <v>6.2715379285019566</v>
      </c>
      <c r="DZ16" s="82">
        <f t="shared" si="12"/>
        <v>5.9579610320768586</v>
      </c>
      <c r="EA16" s="82">
        <f t="shared" si="12"/>
        <v>5.6600629804730156</v>
      </c>
      <c r="EB16" s="82">
        <f t="shared" si="12"/>
        <v>5.3770598314493636</v>
      </c>
      <c r="EC16" s="82">
        <f t="shared" si="12"/>
        <v>5.1082068398768961</v>
      </c>
      <c r="ED16" s="82">
        <f t="shared" si="12"/>
        <v>4.8527964978830518</v>
      </c>
      <c r="EE16" s="82">
        <f t="shared" si="12"/>
        <v>4.6101566729888983</v>
      </c>
      <c r="EF16" s="82">
        <f t="shared" si="12"/>
        <v>4.3796488393394544</v>
      </c>
      <c r="EG16" s="82">
        <f t="shared" si="12"/>
        <v>4.1606663973724816</v>
      </c>
      <c r="EH16" s="82">
        <f t="shared" si="12"/>
        <v>3.9526330775038572</v>
      </c>
      <c r="EI16" s="82">
        <f t="shared" si="12"/>
        <v>3.7550014236286651</v>
      </c>
      <c r="EJ16" s="82">
        <f t="shared" si="12"/>
        <v>3.5672513524472311</v>
      </c>
      <c r="EK16" s="82">
        <f t="shared" si="12"/>
        <v>3.3888887848248692</v>
      </c>
      <c r="EL16" s="82">
        <f t="shared" si="12"/>
        <v>3.2194443455836259</v>
      </c>
      <c r="EM16" s="82">
        <f t="shared" si="12"/>
        <v>3.0584721283044445</v>
      </c>
      <c r="EN16" s="82">
        <f t="shared" si="12"/>
        <v>2.9055485218892225</v>
      </c>
      <c r="EO16" s="82">
        <f t="shared" si="12"/>
        <v>2.7602710957947614</v>
      </c>
      <c r="EP16" s="82">
        <f t="shared" si="12"/>
        <v>2.6222575410050233</v>
      </c>
      <c r="EQ16" s="82">
        <f t="shared" si="12"/>
        <v>2.4911446639547723</v>
      </c>
      <c r="ER16" s="82">
        <f t="shared" si="12"/>
        <v>2.3665874307570332</v>
      </c>
      <c r="ES16" s="82">
        <f t="shared" si="12"/>
        <v>2.2482580592191814</v>
      </c>
      <c r="ET16" s="82">
        <f t="shared" si="12"/>
        <v>2.135845156258223</v>
      </c>
      <c r="EU16" s="82">
        <f t="shared" si="12"/>
        <v>2.0290528984453111</v>
      </c>
      <c r="EV16" s="82">
        <f t="shared" si="12"/>
        <v>1.9276002535230461</v>
      </c>
      <c r="EW16" s="82">
        <f t="shared" si="12"/>
        <v>1.8312202408468938</v>
      </c>
      <c r="EX16" s="82">
        <f t="shared" si="12"/>
        <v>1.7396592288045487</v>
      </c>
      <c r="EY16" s="82">
        <f t="shared" si="12"/>
        <v>1.6526762673643216</v>
      </c>
      <c r="EZ16" s="82">
        <f t="shared" si="12"/>
        <v>1.5700424539961055</v>
      </c>
      <c r="FA16" s="82">
        <f t="shared" si="12"/>
        <v>1.4915403312962998</v>
      </c>
      <c r="FB16" s="82">
        <f t="shared" si="12"/>
        <v>1.4169633147314851</v>
      </c>
      <c r="FC16" s="82">
        <f t="shared" si="12"/>
        <v>1.3461151489949106</v>
      </c>
      <c r="FD16" s="82">
        <f t="shared" si="12"/>
        <v>1.2788093915451653</v>
      </c>
      <c r="FE16" s="82">
        <f t="shared" si="12"/>
        <v>1.214868921967907</v>
      </c>
      <c r="FF16" s="82">
        <f t="shared" ref="FF16:FU16" si="13">+$D16*FF11</f>
        <v>1.1541254758695116</v>
      </c>
      <c r="FG16" s="82">
        <f t="shared" si="13"/>
        <v>1.0964192020760362</v>
      </c>
      <c r="FH16" s="82">
        <f t="shared" si="13"/>
        <v>1.0415982419722341</v>
      </c>
      <c r="FI16" s="82">
        <f t="shared" si="13"/>
        <v>0.98951832987362254</v>
      </c>
      <c r="FJ16" s="82">
        <f t="shared" si="13"/>
        <v>0.94004241337994143</v>
      </c>
      <c r="FK16" s="82">
        <f t="shared" si="13"/>
        <v>0.89304029271094421</v>
      </c>
      <c r="FL16" s="82">
        <f t="shared" si="13"/>
        <v>0.84838827807539696</v>
      </c>
      <c r="FM16" s="82">
        <f t="shared" si="13"/>
        <v>0.80596886417162728</v>
      </c>
      <c r="FN16" s="82">
        <f t="shared" si="13"/>
        <v>0.76567042096304583</v>
      </c>
      <c r="FO16" s="82">
        <f t="shared" si="13"/>
        <v>0.72738689991489358</v>
      </c>
      <c r="FP16" s="82">
        <f t="shared" si="13"/>
        <v>0.69101755491914885</v>
      </c>
      <c r="FQ16" s="82">
        <f t="shared" si="13"/>
        <v>0.65646667717319129</v>
      </c>
      <c r="FR16" s="82">
        <f t="shared" si="13"/>
        <v>0.62364334331453175</v>
      </c>
      <c r="FS16" s="82">
        <f t="shared" si="13"/>
        <v>0.59246117614880522</v>
      </c>
      <c r="FT16" s="82">
        <f t="shared" si="13"/>
        <v>0.56283811734136491</v>
      </c>
      <c r="FU16" s="82">
        <f t="shared" si="13"/>
        <v>0</v>
      </c>
    </row>
    <row r="17" spans="1:177">
      <c r="A17" s="79">
        <v>1953</v>
      </c>
      <c r="D17" s="98">
        <f>Data!CD17</f>
        <v>5.1598094426830157</v>
      </c>
      <c r="N17" s="82">
        <f>+$D17*M11</f>
        <v>5.1596460251103435</v>
      </c>
      <c r="O17" s="82">
        <f t="shared" ref="O17:BZ17" si="14">+$D17*N11</f>
        <v>5.143285056180777</v>
      </c>
      <c r="P17" s="82">
        <f t="shared" si="14"/>
        <v>5.1265734899859776</v>
      </c>
      <c r="Q17" s="82">
        <f t="shared" si="14"/>
        <v>5.1094855006845421</v>
      </c>
      <c r="R17" s="82">
        <f t="shared" si="14"/>
        <v>5.0919886223826012</v>
      </c>
      <c r="S17" s="82">
        <f t="shared" si="14"/>
        <v>5.0740417583256052</v>
      </c>
      <c r="T17" s="82">
        <f t="shared" si="14"/>
        <v>5.0555927210444773</v>
      </c>
      <c r="U17" s="82">
        <f t="shared" si="14"/>
        <v>5.0365752486243158</v>
      </c>
      <c r="V17" s="82">
        <f t="shared" si="14"/>
        <v>5.0169054569473284</v>
      </c>
      <c r="W17" s="82">
        <f t="shared" si="14"/>
        <v>4.9964777120621759</v>
      </c>
      <c r="X17" s="82">
        <f t="shared" si="14"/>
        <v>4.9751599424150701</v>
      </c>
      <c r="Y17" s="82">
        <f t="shared" si="14"/>
        <v>4.9527884586790432</v>
      </c>
      <c r="Z17" s="82">
        <f t="shared" si="14"/>
        <v>4.9291624095946691</v>
      </c>
      <c r="AA17" s="82">
        <f t="shared" si="14"/>
        <v>4.9040380745994163</v>
      </c>
      <c r="AB17" s="82">
        <f t="shared" si="14"/>
        <v>4.8771232754887963</v>
      </c>
      <c r="AC17" s="82">
        <f t="shared" si="14"/>
        <v>4.8480722754683105</v>
      </c>
      <c r="AD17" s="82">
        <f t="shared" si="14"/>
        <v>4.8164816182706369</v>
      </c>
      <c r="AE17" s="82">
        <f t="shared" si="14"/>
        <v>4.7818874341608097</v>
      </c>
      <c r="AF17" s="82">
        <f t="shared" si="14"/>
        <v>4.7437647936970695</v>
      </c>
      <c r="AG17" s="82">
        <f t="shared" si="14"/>
        <v>4.7015297132056428</v>
      </c>
      <c r="AH17" s="82">
        <f t="shared" si="14"/>
        <v>4.6545443972626304</v>
      </c>
      <c r="AI17" s="82">
        <f t="shared" si="14"/>
        <v>4.6021262335377315</v>
      </c>
      <c r="AJ17" s="82">
        <f t="shared" si="14"/>
        <v>4.5435609273234743</v>
      </c>
      <c r="AK17" s="82">
        <f t="shared" si="14"/>
        <v>4.4781199742799203</v>
      </c>
      <c r="AL17" s="82">
        <f t="shared" si="14"/>
        <v>4.405082423152912</v>
      </c>
      <c r="AM17" s="82">
        <f t="shared" si="14"/>
        <v>4.3237605846615592</v>
      </c>
      <c r="AN17" s="82">
        <f t="shared" si="14"/>
        <v>4.233529014375037</v>
      </c>
      <c r="AO17" s="82">
        <f t="shared" si="14"/>
        <v>4.1338557586256108</v>
      </c>
      <c r="AP17" s="82">
        <f t="shared" si="14"/>
        <v>4.0243345309956693</v>
      </c>
      <c r="AQ17" s="82">
        <f t="shared" si="14"/>
        <v>3.9047162135343059</v>
      </c>
      <c r="AR17" s="82">
        <f t="shared" si="14"/>
        <v>3.7749378828836626</v>
      </c>
      <c r="AS17" s="82">
        <f t="shared" si="14"/>
        <v>3.635147475329902</v>
      </c>
      <c r="AT17" s="82">
        <f t="shared" si="14"/>
        <v>3.4857222485048838</v>
      </c>
      <c r="AU17" s="82">
        <f t="shared" si="14"/>
        <v>3.3272793835719043</v>
      </c>
      <c r="AV17" s="82">
        <f t="shared" si="14"/>
        <v>3.160677400686656</v>
      </c>
      <c r="AW17" s="82">
        <f t="shared" si="14"/>
        <v>2.9870075193006906</v>
      </c>
      <c r="AX17" s="82">
        <f t="shared" si="14"/>
        <v>2.8075746569288818</v>
      </c>
      <c r="AY17" s="82">
        <f t="shared" si="14"/>
        <v>2.6238683868123776</v>
      </c>
      <c r="AZ17" s="82">
        <f t="shared" si="14"/>
        <v>2.4375248189950978</v>
      </c>
      <c r="BA17" s="82">
        <f t="shared" si="14"/>
        <v>2.2502809785302809</v>
      </c>
      <c r="BB17" s="82">
        <f t="shared" si="14"/>
        <v>2.0639237770732062</v>
      </c>
      <c r="BC17" s="82">
        <f t="shared" si="14"/>
        <v>1.8802360639316995</v>
      </c>
      <c r="BD17" s="82">
        <f t="shared" si="14"/>
        <v>1.7009424642850692</v>
      </c>
      <c r="BE17" s="82">
        <f t="shared" si="14"/>
        <v>1.5276577447966149</v>
      </c>
      <c r="BF17" s="82">
        <f t="shared" si="14"/>
        <v>1.3618402861651788</v>
      </c>
      <c r="BG17" s="82">
        <f t="shared" si="14"/>
        <v>1.2047529016414775</v>
      </c>
      <c r="BH17" s="82">
        <f t="shared" si="14"/>
        <v>1.0574327495861746</v>
      </c>
      <c r="BI17" s="82">
        <f t="shared" si="14"/>
        <v>0.92067148912582097</v>
      </c>
      <c r="BJ17" s="82">
        <f t="shared" si="14"/>
        <v>0.79500617170471566</v>
      </c>
      <c r="BK17" s="82">
        <f t="shared" si="14"/>
        <v>0.68072070188102907</v>
      </c>
      <c r="BL17" s="82">
        <f t="shared" si="14"/>
        <v>0.57785708990597884</v>
      </c>
      <c r="BM17" s="82">
        <f t="shared" si="14"/>
        <v>0.48623520113436863</v>
      </c>
      <c r="BN17" s="82">
        <f t="shared" si="14"/>
        <v>0.40547931676436444</v>
      </c>
      <c r="BO17" s="82">
        <f t="shared" si="14"/>
        <v>0.3350495768787663</v>
      </c>
      <c r="BP17" s="82">
        <f t="shared" si="14"/>
        <v>0.27427628594234449</v>
      </c>
      <c r="BQ17" s="82">
        <f t="shared" si="14"/>
        <v>0.22239511480405075</v>
      </c>
      <c r="BR17" s="82">
        <f t="shared" si="14"/>
        <v>0.17858141227182336</v>
      </c>
      <c r="BS17" s="82">
        <f t="shared" si="14"/>
        <v>0.14198211537875369</v>
      </c>
      <c r="BT17" s="82">
        <f t="shared" si="14"/>
        <v>0.11174408757328069</v>
      </c>
      <c r="BU17" s="82">
        <f t="shared" si="14"/>
        <v>8.7038084097889185E-2</v>
      </c>
      <c r="BV17" s="82">
        <f t="shared" si="14"/>
        <v>6.7077911799142645E-2</v>
      </c>
      <c r="BW17" s="82">
        <f t="shared" si="14"/>
        <v>5.1134689408862753E-2</v>
      </c>
      <c r="BX17" s="82">
        <f t="shared" si="14"/>
        <v>3.8546403456356987E-2</v>
      </c>
      <c r="BY17" s="82">
        <f t="shared" si="14"/>
        <v>2.8723181393027392E-2</v>
      </c>
      <c r="BZ17" s="82">
        <f t="shared" si="14"/>
        <v>2.1148861635232243E-2</v>
      </c>
      <c r="CA17" s="82">
        <f t="shared" ref="CA17:CO17" si="15">+$D17*BZ11</f>
        <v>1.5379531096243742E-2</v>
      </c>
      <c r="CB17" s="82">
        <f t="shared" si="15"/>
        <v>1.1039730744415364E-2</v>
      </c>
      <c r="CC17" s="82">
        <f t="shared" si="15"/>
        <v>7.8170088794630981E-3</v>
      </c>
      <c r="CD17" s="82">
        <f t="shared" si="15"/>
        <v>5.4554423198185081E-3</v>
      </c>
      <c r="CE17" s="82">
        <f t="shared" si="15"/>
        <v>3.7486602457223617E-3</v>
      </c>
      <c r="CF17" s="82">
        <f t="shared" si="15"/>
        <v>2.5328060400960817E-3</v>
      </c>
      <c r="CG17" s="82">
        <f t="shared" si="15"/>
        <v>1.6797694866171446E-3</v>
      </c>
      <c r="CH17" s="82">
        <f t="shared" si="15"/>
        <v>1.0909233293796899E-3</v>
      </c>
      <c r="CI17" s="82">
        <f t="shared" si="15"/>
        <v>6.9151030427126432E-4</v>
      </c>
      <c r="CJ17" s="82">
        <f t="shared" si="15"/>
        <v>4.2575285058506744E-4</v>
      </c>
      <c r="CK17" s="82">
        <f t="shared" si="15"/>
        <v>2.5269930918952278E-4</v>
      </c>
      <c r="CL17" s="82">
        <f t="shared" si="15"/>
        <v>1.4277739233163879E-4</v>
      </c>
      <c r="CM17" s="82">
        <f t="shared" si="15"/>
        <v>7.4996775197588722E-5</v>
      </c>
      <c r="CN17" s="82">
        <f t="shared" si="15"/>
        <v>3.4725778623656046E-5</v>
      </c>
      <c r="CO17" s="82">
        <f t="shared" si="15"/>
        <v>1.1959902169662166E-5</v>
      </c>
      <c r="CP17" s="82"/>
      <c r="CT17" s="82">
        <f>+$D17*CS11</f>
        <v>5.1598094426830157</v>
      </c>
      <c r="CU17" s="82">
        <f t="shared" ref="CU17:FF17" si="16">+$D17*CT11</f>
        <v>4.9018189705488648</v>
      </c>
      <c r="CV17" s="82">
        <f t="shared" si="16"/>
        <v>4.6567280220214213</v>
      </c>
      <c r="CW17" s="82">
        <f t="shared" si="16"/>
        <v>4.42389162092035</v>
      </c>
      <c r="CX17" s="82">
        <f t="shared" si="16"/>
        <v>4.2026970398743329</v>
      </c>
      <c r="CY17" s="82">
        <f t="shared" si="16"/>
        <v>3.9925621878806163</v>
      </c>
      <c r="CZ17" s="82">
        <f t="shared" si="16"/>
        <v>3.792934078486585</v>
      </c>
      <c r="DA17" s="82">
        <f t="shared" si="16"/>
        <v>3.6032873745622562</v>
      </c>
      <c r="DB17" s="82">
        <f t="shared" si="16"/>
        <v>3.4231230058341433</v>
      </c>
      <c r="DC17" s="82">
        <f t="shared" si="16"/>
        <v>3.2519668555424359</v>
      </c>
      <c r="DD17" s="82">
        <f t="shared" si="16"/>
        <v>3.0893685127653145</v>
      </c>
      <c r="DE17" s="82">
        <f t="shared" si="16"/>
        <v>2.9349000871270485</v>
      </c>
      <c r="DF17" s="82">
        <f t="shared" si="16"/>
        <v>2.7881550827706958</v>
      </c>
      <c r="DG17" s="82">
        <f t="shared" si="16"/>
        <v>2.6487473286321612</v>
      </c>
      <c r="DH17" s="82">
        <f t="shared" si="16"/>
        <v>2.5163099622005531</v>
      </c>
      <c r="DI17" s="82">
        <f t="shared" si="16"/>
        <v>2.3904944640905255</v>
      </c>
      <c r="DJ17" s="82">
        <f t="shared" si="16"/>
        <v>2.2709697408859992</v>
      </c>
      <c r="DK17" s="82">
        <f t="shared" si="16"/>
        <v>2.157421253841699</v>
      </c>
      <c r="DL17" s="82">
        <f t="shared" si="16"/>
        <v>2.0495501911496143</v>
      </c>
      <c r="DM17" s="82">
        <f t="shared" si="16"/>
        <v>1.9470726815921333</v>
      </c>
      <c r="DN17" s="82">
        <f t="shared" si="16"/>
        <v>1.8497190475125267</v>
      </c>
      <c r="DO17" s="82">
        <f t="shared" si="16"/>
        <v>1.7572330951369006</v>
      </c>
      <c r="DP17" s="82">
        <f t="shared" si="16"/>
        <v>1.6693714403800552</v>
      </c>
      <c r="DQ17" s="82">
        <f t="shared" si="16"/>
        <v>1.5859028683610528</v>
      </c>
      <c r="DR17" s="82">
        <f t="shared" si="16"/>
        <v>1.5066077249430001</v>
      </c>
      <c r="DS17" s="82">
        <f t="shared" si="16"/>
        <v>1.4312773386958499</v>
      </c>
      <c r="DT17" s="82">
        <f t="shared" si="16"/>
        <v>1.3597134717610575</v>
      </c>
      <c r="DU17" s="82">
        <f t="shared" si="16"/>
        <v>1.2917277981730046</v>
      </c>
      <c r="DV17" s="82">
        <f t="shared" si="16"/>
        <v>1.2271414082643541</v>
      </c>
      <c r="DW17" s="82">
        <f t="shared" si="16"/>
        <v>1.1657843378511366</v>
      </c>
      <c r="DX17" s="82">
        <f t="shared" si="16"/>
        <v>1.1074951209585797</v>
      </c>
      <c r="DY17" s="82">
        <f t="shared" si="16"/>
        <v>1.0521203649106508</v>
      </c>
      <c r="DZ17" s="82">
        <f t="shared" si="16"/>
        <v>0.99951434666511829</v>
      </c>
      <c r="EA17" s="82">
        <f t="shared" si="16"/>
        <v>0.94953862933186228</v>
      </c>
      <c r="EB17" s="82">
        <f t="shared" si="16"/>
        <v>0.90206169786526924</v>
      </c>
      <c r="EC17" s="82">
        <f t="shared" si="16"/>
        <v>0.8569586129720056</v>
      </c>
      <c r="ED17" s="82">
        <f t="shared" si="16"/>
        <v>0.81411068232340544</v>
      </c>
      <c r="EE17" s="82">
        <f t="shared" si="16"/>
        <v>0.77340514820723527</v>
      </c>
      <c r="EF17" s="82">
        <f t="shared" si="16"/>
        <v>0.73473489079687337</v>
      </c>
      <c r="EG17" s="82">
        <f t="shared" si="16"/>
        <v>0.69799814625702983</v>
      </c>
      <c r="EH17" s="82">
        <f t="shared" si="16"/>
        <v>0.6630982389441783</v>
      </c>
      <c r="EI17" s="82">
        <f t="shared" si="16"/>
        <v>0.62994332699696931</v>
      </c>
      <c r="EJ17" s="82">
        <f t="shared" si="16"/>
        <v>0.59844616064712097</v>
      </c>
      <c r="EK17" s="82">
        <f t="shared" si="16"/>
        <v>0.56852385261476479</v>
      </c>
      <c r="EL17" s="82">
        <f t="shared" si="16"/>
        <v>0.54009765998402648</v>
      </c>
      <c r="EM17" s="82">
        <f t="shared" si="16"/>
        <v>0.51309277698482525</v>
      </c>
      <c r="EN17" s="82">
        <f t="shared" si="16"/>
        <v>0.48743813813558395</v>
      </c>
      <c r="EO17" s="82">
        <f t="shared" si="16"/>
        <v>0.4630662312288048</v>
      </c>
      <c r="EP17" s="82">
        <f t="shared" si="16"/>
        <v>0.43991291966736451</v>
      </c>
      <c r="EQ17" s="82">
        <f t="shared" si="16"/>
        <v>0.41791727368399628</v>
      </c>
      <c r="ER17" s="82">
        <f t="shared" si="16"/>
        <v>0.39702140999979652</v>
      </c>
      <c r="ES17" s="82">
        <f t="shared" si="16"/>
        <v>0.37717033949980661</v>
      </c>
      <c r="ET17" s="82">
        <f t="shared" si="16"/>
        <v>0.3583118225248163</v>
      </c>
      <c r="EU17" s="82">
        <f t="shared" si="16"/>
        <v>0.34039623139857556</v>
      </c>
      <c r="EV17" s="82">
        <f t="shared" si="16"/>
        <v>0.32337641982864668</v>
      </c>
      <c r="EW17" s="82">
        <f t="shared" si="16"/>
        <v>0.30720759883721444</v>
      </c>
      <c r="EX17" s="82">
        <f t="shared" si="16"/>
        <v>0.2918472188953537</v>
      </c>
      <c r="EY17" s="82">
        <f t="shared" si="16"/>
        <v>0.27725485795058596</v>
      </c>
      <c r="EZ17" s="82">
        <f t="shared" si="16"/>
        <v>0.26339211505305671</v>
      </c>
      <c r="FA17" s="82">
        <f t="shared" si="16"/>
        <v>0.25022250930040385</v>
      </c>
      <c r="FB17" s="82">
        <f t="shared" si="16"/>
        <v>0.23771138383538362</v>
      </c>
      <c r="FC17" s="82">
        <f t="shared" si="16"/>
        <v>0.22582581464361445</v>
      </c>
      <c r="FD17" s="82">
        <f t="shared" si="16"/>
        <v>0.21453452391143371</v>
      </c>
      <c r="FE17" s="82">
        <f t="shared" si="16"/>
        <v>0.20380779771586208</v>
      </c>
      <c r="FF17" s="82">
        <f t="shared" si="16"/>
        <v>0.19361740783006895</v>
      </c>
      <c r="FG17" s="82">
        <f t="shared" ref="FG17:FU17" si="17">+$D17*FF11</f>
        <v>0.1839365374385655</v>
      </c>
      <c r="FH17" s="82">
        <f t="shared" si="17"/>
        <v>0.17473971056663723</v>
      </c>
      <c r="FI17" s="82">
        <f t="shared" si="17"/>
        <v>0.16600272503830535</v>
      </c>
      <c r="FJ17" s="82">
        <f t="shared" si="17"/>
        <v>0.1577025887863901</v>
      </c>
      <c r="FK17" s="82">
        <f t="shared" si="17"/>
        <v>0.14981745934707058</v>
      </c>
      <c r="FL17" s="82">
        <f t="shared" si="17"/>
        <v>0.14232658637971704</v>
      </c>
      <c r="FM17" s="82">
        <f t="shared" si="17"/>
        <v>0.1352102570607312</v>
      </c>
      <c r="FN17" s="82">
        <f t="shared" si="17"/>
        <v>0.12844974420769464</v>
      </c>
      <c r="FO17" s="82">
        <f t="shared" si="17"/>
        <v>0.1220272569973099</v>
      </c>
      <c r="FP17" s="82">
        <f t="shared" si="17"/>
        <v>0.11592589414744442</v>
      </c>
      <c r="FQ17" s="82">
        <f t="shared" si="17"/>
        <v>0.11012959944007218</v>
      </c>
      <c r="FR17" s="82">
        <f t="shared" si="17"/>
        <v>0.10462311946806857</v>
      </c>
      <c r="FS17" s="82">
        <f t="shared" si="17"/>
        <v>9.9391963494665142E-2</v>
      </c>
      <c r="FT17" s="82">
        <f t="shared" si="17"/>
        <v>9.4422365319931881E-2</v>
      </c>
      <c r="FU17" s="82">
        <f t="shared" si="17"/>
        <v>8.9701247053935285E-2</v>
      </c>
    </row>
    <row r="18" spans="1:177">
      <c r="A18" s="79">
        <v>1954</v>
      </c>
      <c r="D18" s="98">
        <f>Data!CD18</f>
        <v>6.2865366827078049</v>
      </c>
      <c r="O18" s="82">
        <f>+$D18*M11</f>
        <v>6.2863375802842336</v>
      </c>
      <c r="P18" s="82">
        <f t="shared" ref="P18:CA18" si="18">+$D18*N11</f>
        <v>6.2664039310898412</v>
      </c>
      <c r="Q18" s="82">
        <f t="shared" si="18"/>
        <v>6.2460431260880043</v>
      </c>
      <c r="R18" s="82">
        <f t="shared" si="18"/>
        <v>6.2252236999501775</v>
      </c>
      <c r="S18" s="82">
        <f t="shared" si="18"/>
        <v>6.2039060973332809</v>
      </c>
      <c r="T18" s="82">
        <f t="shared" si="18"/>
        <v>6.1820402473465412</v>
      </c>
      <c r="U18" s="82">
        <f t="shared" si="18"/>
        <v>6.1595625665490603</v>
      </c>
      <c r="V18" s="82">
        <f t="shared" si="18"/>
        <v>6.1363923236728883</v>
      </c>
      <c r="W18" s="82">
        <f t="shared" si="18"/>
        <v>6.1124273171562322</v>
      </c>
      <c r="X18" s="82">
        <f t="shared" si="18"/>
        <v>6.0875388461783722</v>
      </c>
      <c r="Y18" s="82">
        <f t="shared" si="18"/>
        <v>6.0615659992411492</v>
      </c>
      <c r="Z18" s="82">
        <f t="shared" si="18"/>
        <v>6.0343093428247823</v>
      </c>
      <c r="AA18" s="82">
        <f t="shared" si="18"/>
        <v>6.0055241665723935</v>
      </c>
      <c r="AB18" s="82">
        <f t="shared" si="18"/>
        <v>5.9749135296233344</v>
      </c>
      <c r="AC18" s="82">
        <f t="shared" si="18"/>
        <v>5.9421214519708219</v>
      </c>
      <c r="AD18" s="82">
        <f t="shared" si="18"/>
        <v>5.9067266996399752</v>
      </c>
      <c r="AE18" s="82">
        <f t="shared" si="18"/>
        <v>5.8682377152094274</v>
      </c>
      <c r="AF18" s="82">
        <f t="shared" si="18"/>
        <v>5.8260893355394821</v>
      </c>
      <c r="AG18" s="82">
        <f t="shared" si="18"/>
        <v>5.7796420044162673</v>
      </c>
      <c r="AH18" s="82">
        <f t="shared" si="18"/>
        <v>5.7281842159541405</v>
      </c>
      <c r="AI18" s="82">
        <f t="shared" si="18"/>
        <v>5.6709389018576619</v>
      </c>
      <c r="AJ18" s="82">
        <f t="shared" si="18"/>
        <v>5.6070743904338807</v>
      </c>
      <c r="AK18" s="82">
        <f t="shared" si="18"/>
        <v>5.5357204092569132</v>
      </c>
      <c r="AL18" s="82">
        <f t="shared" si="18"/>
        <v>5.4559893733670028</v>
      </c>
      <c r="AM18" s="82">
        <f t="shared" si="18"/>
        <v>5.3670029002277282</v>
      </c>
      <c r="AN18" s="82">
        <f t="shared" si="18"/>
        <v>5.2679231325618723</v>
      </c>
      <c r="AO18" s="82">
        <f t="shared" si="18"/>
        <v>5.1579880501047191</v>
      </c>
      <c r="AP18" s="82">
        <f t="shared" si="18"/>
        <v>5.0365495385639019</v>
      </c>
      <c r="AQ18" s="82">
        <f t="shared" si="18"/>
        <v>4.9031125923590029</v>
      </c>
      <c r="AR18" s="82">
        <f t="shared" si="18"/>
        <v>4.7573736946345884</v>
      </c>
      <c r="AS18" s="82">
        <f t="shared" si="18"/>
        <v>4.5992561817072861</v>
      </c>
      <c r="AT18" s="82">
        <f t="shared" si="18"/>
        <v>4.4289402941266713</v>
      </c>
      <c r="AU18" s="82">
        <f t="shared" si="18"/>
        <v>4.2468856697859412</v>
      </c>
      <c r="AV18" s="82">
        <f t="shared" si="18"/>
        <v>4.0538442612651338</v>
      </c>
      <c r="AW18" s="82">
        <f t="shared" si="18"/>
        <v>3.8508620603807211</v>
      </c>
      <c r="AX18" s="82">
        <f t="shared" si="18"/>
        <v>3.6392685718726114</v>
      </c>
      <c r="AY18" s="82">
        <f t="shared" si="18"/>
        <v>3.4206536629473918</v>
      </c>
      <c r="AZ18" s="82">
        <f t="shared" si="18"/>
        <v>3.1968321790806704</v>
      </c>
      <c r="BA18" s="82">
        <f t="shared" si="18"/>
        <v>2.9697975012145745</v>
      </c>
      <c r="BB18" s="82">
        <f t="shared" si="18"/>
        <v>2.7416659617131698</v>
      </c>
      <c r="BC18" s="82">
        <f t="shared" si="18"/>
        <v>2.514614673083122</v>
      </c>
      <c r="BD18" s="82">
        <f t="shared" si="18"/>
        <v>2.2908157984048478</v>
      </c>
      <c r="BE18" s="82">
        <f t="shared" si="18"/>
        <v>2.0723705624569142</v>
      </c>
      <c r="BF18" s="82">
        <f t="shared" si="18"/>
        <v>1.8612463421309691</v>
      </c>
      <c r="BG18" s="82">
        <f t="shared" si="18"/>
        <v>1.6592199789678623</v>
      </c>
      <c r="BH18" s="82">
        <f t="shared" si="18"/>
        <v>1.4678300417679</v>
      </c>
      <c r="BI18" s="82">
        <f t="shared" si="18"/>
        <v>1.2883401690728769</v>
      </c>
      <c r="BJ18" s="82">
        <f t="shared" si="18"/>
        <v>1.1217148914908599</v>
      </c>
      <c r="BK18" s="82">
        <f t="shared" si="18"/>
        <v>0.96860853427214988</v>
      </c>
      <c r="BL18" s="82">
        <f t="shared" si="18"/>
        <v>0.82936699709369277</v>
      </c>
      <c r="BM18" s="82">
        <f t="shared" si="18"/>
        <v>0.70404146381959476</v>
      </c>
      <c r="BN18" s="82">
        <f t="shared" si="18"/>
        <v>0.59241246451255847</v>
      </c>
      <c r="BO18" s="82">
        <f t="shared" si="18"/>
        <v>0.49402223613765961</v>
      </c>
      <c r="BP18" s="82">
        <f t="shared" si="18"/>
        <v>0.40821303169654483</v>
      </c>
      <c r="BQ18" s="82">
        <f t="shared" si="18"/>
        <v>0.33416891688093492</v>
      </c>
      <c r="BR18" s="82">
        <f t="shared" si="18"/>
        <v>0.27095865899723853</v>
      </c>
      <c r="BS18" s="82">
        <f t="shared" si="18"/>
        <v>0.21757753102463787</v>
      </c>
      <c r="BT18" s="82">
        <f t="shared" si="18"/>
        <v>0.17298619000023813</v>
      </c>
      <c r="BU18" s="82">
        <f t="shared" si="18"/>
        <v>0.13614520330810176</v>
      </c>
      <c r="BV18" s="82">
        <f t="shared" si="18"/>
        <v>0.10604424728318432</v>
      </c>
      <c r="BW18" s="82">
        <f t="shared" si="18"/>
        <v>8.1725450873526492E-2</v>
      </c>
      <c r="BX18" s="82">
        <f t="shared" si="18"/>
        <v>6.2300769882798618E-2</v>
      </c>
      <c r="BY18" s="82">
        <f t="shared" si="18"/>
        <v>4.6963629569397231E-2</v>
      </c>
      <c r="BZ18" s="82">
        <f t="shared" si="18"/>
        <v>3.499534924247976E-2</v>
      </c>
      <c r="CA18" s="82">
        <f t="shared" si="18"/>
        <v>2.5767055148894387E-2</v>
      </c>
      <c r="CB18" s="82">
        <f t="shared" ref="CB18:CO18" si="19">+$D18*BZ11</f>
        <v>1.8737898651758657E-2</v>
      </c>
      <c r="CC18" s="82">
        <f t="shared" si="19"/>
        <v>1.3450433211327394E-2</v>
      </c>
      <c r="CD18" s="82">
        <f t="shared" si="19"/>
        <v>9.523978281694918E-3</v>
      </c>
      <c r="CE18" s="82">
        <f t="shared" si="19"/>
        <v>6.6467257453799193E-3</v>
      </c>
      <c r="CF18" s="82">
        <f t="shared" si="19"/>
        <v>4.5672404005462856E-3</v>
      </c>
      <c r="CG18" s="82">
        <f t="shared" si="19"/>
        <v>3.0858849068209843E-3</v>
      </c>
      <c r="CH18" s="82">
        <f t="shared" si="19"/>
        <v>2.0465741251523713E-3</v>
      </c>
      <c r="CI18" s="82">
        <f t="shared" si="19"/>
        <v>1.3291439547040785E-3</v>
      </c>
      <c r="CJ18" s="82">
        <f t="shared" si="19"/>
        <v>8.4251268240853171E-4</v>
      </c>
      <c r="CK18" s="82">
        <f t="shared" si="19"/>
        <v>5.1872282158906631E-4</v>
      </c>
      <c r="CL18" s="82">
        <f t="shared" si="19"/>
        <v>3.0788026080451705E-4</v>
      </c>
      <c r="CM18" s="82">
        <f t="shared" si="19"/>
        <v>1.739551284451092E-4</v>
      </c>
      <c r="CN18" s="82">
        <f t="shared" si="19"/>
        <v>9.1373525243846173E-5</v>
      </c>
      <c r="CO18" s="82">
        <f t="shared" si="19"/>
        <v>4.2308709958809903E-5</v>
      </c>
      <c r="CU18" s="82">
        <f>+$D18*CS11</f>
        <v>6.2865366827078049</v>
      </c>
      <c r="CV18" s="82">
        <f t="shared" ref="CV18" si="20">+$D18*CT11</f>
        <v>5.9722098485724144</v>
      </c>
      <c r="CW18" s="82">
        <f t="shared" ref="CW18" si="21">+$D18*CU11</f>
        <v>5.6735993561437938</v>
      </c>
      <c r="CX18" s="82">
        <f t="shared" ref="CX18" si="22">+$D18*CV11</f>
        <v>5.3899193883366037</v>
      </c>
      <c r="CY18" s="82">
        <f t="shared" ref="CY18" si="23">+$D18*CW11</f>
        <v>5.1204234189197742</v>
      </c>
      <c r="CZ18" s="82">
        <f t="shared" ref="CZ18" si="24">+$D18*CX11</f>
        <v>4.8644022479737856</v>
      </c>
      <c r="DA18" s="82">
        <f t="shared" ref="DA18" si="25">+$D18*CY11</f>
        <v>4.6211821355750953</v>
      </c>
      <c r="DB18" s="82">
        <f t="shared" ref="DB18" si="26">+$D18*CZ11</f>
        <v>4.3901230287963413</v>
      </c>
      <c r="DC18" s="82">
        <f t="shared" ref="DC18" si="27">+$D18*DA11</f>
        <v>4.1706168773565242</v>
      </c>
      <c r="DD18" s="82">
        <f t="shared" ref="DD18" si="28">+$D18*DB11</f>
        <v>3.9620860334886974</v>
      </c>
      <c r="DE18" s="82">
        <f t="shared" ref="DE18" si="29">+$D18*DC11</f>
        <v>3.7639817318142628</v>
      </c>
      <c r="DF18" s="82">
        <f t="shared" ref="DF18" si="30">+$D18*DD11</f>
        <v>3.5757826452235495</v>
      </c>
      <c r="DG18" s="82">
        <f t="shared" ref="DG18" si="31">+$D18*DE11</f>
        <v>3.3969935129623718</v>
      </c>
      <c r="DH18" s="82">
        <f t="shared" ref="DH18" si="32">+$D18*DF11</f>
        <v>3.2271438373142534</v>
      </c>
      <c r="DI18" s="82">
        <f t="shared" ref="DI18" si="33">+$D18*DG11</f>
        <v>3.0657866454485405</v>
      </c>
      <c r="DJ18" s="82">
        <f t="shared" ref="DJ18" si="34">+$D18*DH11</f>
        <v>2.9124973131761136</v>
      </c>
      <c r="DK18" s="82">
        <f t="shared" ref="DK18" si="35">+$D18*DI11</f>
        <v>2.7668724475173079</v>
      </c>
      <c r="DL18" s="82">
        <f t="shared" ref="DL18" si="36">+$D18*DJ11</f>
        <v>2.6285288251414425</v>
      </c>
      <c r="DM18" s="82">
        <f t="shared" ref="DM18" si="37">+$D18*DK11</f>
        <v>2.4971023838843704</v>
      </c>
      <c r="DN18" s="82">
        <f t="shared" ref="DN18" si="38">+$D18*DL11</f>
        <v>2.3722472646901518</v>
      </c>
      <c r="DO18" s="82">
        <f t="shared" ref="DO18" si="39">+$D18*DM11</f>
        <v>2.2536349014556443</v>
      </c>
      <c r="DP18" s="82">
        <f t="shared" ref="DP18" si="40">+$D18*DN11</f>
        <v>2.1409531563828623</v>
      </c>
      <c r="DQ18" s="82">
        <f t="shared" ref="DQ18" si="41">+$D18*DO11</f>
        <v>2.0339054985637186</v>
      </c>
      <c r="DR18" s="82">
        <f t="shared" ref="DR18" si="42">+$D18*DP11</f>
        <v>1.932210223635533</v>
      </c>
      <c r="DS18" s="82">
        <f t="shared" ref="DS18" si="43">+$D18*DQ11</f>
        <v>1.8355997124537564</v>
      </c>
      <c r="DT18" s="82">
        <f t="shared" ref="DT18" si="44">+$D18*DR11</f>
        <v>1.7438197268310682</v>
      </c>
      <c r="DU18" s="82">
        <f t="shared" ref="DU18" si="45">+$D18*DS11</f>
        <v>1.656628740489515</v>
      </c>
      <c r="DV18" s="82">
        <f t="shared" ref="DV18" si="46">+$D18*DT11</f>
        <v>1.5737973034650392</v>
      </c>
      <c r="DW18" s="82">
        <f t="shared" ref="DW18" si="47">+$D18*DU11</f>
        <v>1.495107438291787</v>
      </c>
      <c r="DX18" s="82">
        <f t="shared" ref="DX18" si="48">+$D18*DV11</f>
        <v>1.4203520663771978</v>
      </c>
      <c r="DY18" s="82">
        <f t="shared" ref="DY18" si="49">+$D18*DW11</f>
        <v>1.3493344630583379</v>
      </c>
      <c r="DZ18" s="82">
        <f t="shared" ref="DZ18" si="50">+$D18*DX11</f>
        <v>1.281867739905421</v>
      </c>
      <c r="EA18" s="82">
        <f t="shared" ref="EA18" si="51">+$D18*DY11</f>
        <v>1.2177743529101501</v>
      </c>
      <c r="EB18" s="82">
        <f t="shared" ref="EB18" si="52">+$D18*DZ11</f>
        <v>1.1568856352646426</v>
      </c>
      <c r="EC18" s="82">
        <f t="shared" ref="EC18" si="53">+$D18*EA11</f>
        <v>1.0990413535014105</v>
      </c>
      <c r="ED18" s="82">
        <f t="shared" ref="ED18" si="54">+$D18*EB11</f>
        <v>1.0440892858263398</v>
      </c>
      <c r="EE18" s="82">
        <f t="shared" ref="EE18" si="55">+$D18*EC11</f>
        <v>0.99188482153502289</v>
      </c>
      <c r="EF18" s="82">
        <f t="shared" ref="EF18" si="56">+$D18*ED11</f>
        <v>0.94229058045827185</v>
      </c>
      <c r="EG18" s="82">
        <f t="shared" ref="EG18" si="57">+$D18*EE11</f>
        <v>0.89517605143535806</v>
      </c>
      <c r="EH18" s="82">
        <f t="shared" ref="EH18" si="58">+$D18*EF11</f>
        <v>0.85041724886359027</v>
      </c>
      <c r="EI18" s="82">
        <f t="shared" ref="EI18" si="59">+$D18*EG11</f>
        <v>0.80789638642041084</v>
      </c>
      <c r="EJ18" s="82">
        <f t="shared" ref="EJ18" si="60">+$D18*EH11</f>
        <v>0.7675015670993901</v>
      </c>
      <c r="EK18" s="82">
        <f t="shared" ref="EK18" si="61">+$D18*EI11</f>
        <v>0.72912648874442076</v>
      </c>
      <c r="EL18" s="82">
        <f t="shared" ref="EL18" si="62">+$D18*EJ11</f>
        <v>0.69267016430719963</v>
      </c>
      <c r="EM18" s="82">
        <f t="shared" ref="EM18" si="63">+$D18*EK11</f>
        <v>0.65803665609183959</v>
      </c>
      <c r="EN18" s="82">
        <f t="shared" ref="EN18" si="64">+$D18*EL11</f>
        <v>0.62513482328724768</v>
      </c>
      <c r="EO18" s="82">
        <f t="shared" ref="EO18" si="65">+$D18*EM11</f>
        <v>0.59387808212288518</v>
      </c>
      <c r="EP18" s="82">
        <f t="shared" ref="EP18" si="66">+$D18*EN11</f>
        <v>0.56418417801674103</v>
      </c>
      <c r="EQ18" s="82">
        <f t="shared" ref="EQ18" si="67">+$D18*EO11</f>
        <v>0.53597496911590392</v>
      </c>
      <c r="ER18" s="82">
        <f t="shared" ref="ER18" si="68">+$D18*EP11</f>
        <v>0.5091762206601087</v>
      </c>
      <c r="ES18" s="82">
        <f t="shared" ref="ES18" si="69">+$D18*EQ11</f>
        <v>0.4837174096271033</v>
      </c>
      <c r="ET18" s="82">
        <f t="shared" ref="ET18" si="70">+$D18*ER11</f>
        <v>0.45953153914574812</v>
      </c>
      <c r="EU18" s="82">
        <f t="shared" ref="EU18" si="71">+$D18*ES11</f>
        <v>0.43655496218846068</v>
      </c>
      <c r="EV18" s="82">
        <f t="shared" ref="EV18" si="72">+$D18*ET11</f>
        <v>0.41472721407903773</v>
      </c>
      <c r="EW18" s="82">
        <f t="shared" ref="EW18" si="73">+$D18*EU11</f>
        <v>0.39399085337508577</v>
      </c>
      <c r="EX18" s="82">
        <f t="shared" ref="EX18" si="74">+$D18*EV11</f>
        <v>0.37429131070633154</v>
      </c>
      <c r="EY18" s="82">
        <f t="shared" ref="EY18" si="75">+$D18*EW11</f>
        <v>0.35557674517101495</v>
      </c>
      <c r="EZ18" s="82">
        <f t="shared" ref="EZ18" si="76">+$D18*EX11</f>
        <v>0.33779790791246417</v>
      </c>
      <c r="FA18" s="82">
        <f t="shared" ref="FA18" si="77">+$D18*EY11</f>
        <v>0.32090801251684098</v>
      </c>
      <c r="FB18" s="82">
        <f t="shared" ref="FB18" si="78">+$D18*EZ11</f>
        <v>0.30486261189099895</v>
      </c>
      <c r="FC18" s="82">
        <f t="shared" ref="FC18" si="79">+$D18*FA11</f>
        <v>0.28961948129644893</v>
      </c>
      <c r="FD18" s="82">
        <f t="shared" ref="FD18" si="80">+$D18*FB11</f>
        <v>0.27513850723162653</v>
      </c>
      <c r="FE18" s="82">
        <f t="shared" ref="FE18" si="81">+$D18*FC11</f>
        <v>0.26138158187004518</v>
      </c>
      <c r="FF18" s="82">
        <f t="shared" ref="FF18" si="82">+$D18*FD11</f>
        <v>0.24831250277654293</v>
      </c>
      <c r="FG18" s="82">
        <f t="shared" ref="FG18" si="83">+$D18*FE11</f>
        <v>0.23589687763771577</v>
      </c>
      <c r="FH18" s="82">
        <f t="shared" ref="FH18" si="84">+$D18*FF11</f>
        <v>0.22410203375582999</v>
      </c>
      <c r="FI18" s="82">
        <f t="shared" ref="FI18" si="85">+$D18*FG11</f>
        <v>0.2128969320680385</v>
      </c>
      <c r="FJ18" s="82">
        <f t="shared" ref="FJ18" si="86">+$D18*FH11</f>
        <v>0.20225208546463652</v>
      </c>
      <c r="FK18" s="82">
        <f t="shared" ref="FK18" si="87">+$D18*FI11</f>
        <v>0.19213948119140473</v>
      </c>
      <c r="FL18" s="82">
        <f t="shared" ref="FL18" si="88">+$D18*FJ11</f>
        <v>0.1825325071318345</v>
      </c>
      <c r="FM18" s="82">
        <f t="shared" ref="FM18" si="89">+$D18*FK11</f>
        <v>0.17340588177524274</v>
      </c>
      <c r="FN18" s="82">
        <f t="shared" ref="FN18" si="90">+$D18*FL11</f>
        <v>0.16473558768648061</v>
      </c>
      <c r="FO18" s="82">
        <f t="shared" ref="FO18" si="91">+$D18*FM11</f>
        <v>0.15649880830215659</v>
      </c>
      <c r="FP18" s="82">
        <f t="shared" ref="FP18" si="92">+$D18*FN11</f>
        <v>0.14867386788704876</v>
      </c>
      <c r="FQ18" s="82">
        <f t="shared" ref="FQ18" si="93">+$D18*FO11</f>
        <v>0.14124017449269632</v>
      </c>
      <c r="FR18" s="82">
        <f t="shared" ref="FR18" si="94">+$D18*FP11</f>
        <v>0.13417816576806149</v>
      </c>
      <c r="FS18" s="82">
        <f t="shared" ref="FS18" si="95">+$D18*FQ11</f>
        <v>0.12746925747965843</v>
      </c>
      <c r="FT18" s="82">
        <f t="shared" ref="FT18" si="96">+$D18*FR11</f>
        <v>0.1210957946056755</v>
      </c>
      <c r="FU18" s="82">
        <f t="shared" ref="FU18" si="97">+$D18*FS11</f>
        <v>0.11504100487539173</v>
      </c>
    </row>
    <row r="19" spans="1:177">
      <c r="A19" s="79">
        <v>1955</v>
      </c>
      <c r="D19" s="98">
        <f>Data!CD19</f>
        <v>6.6888158081702471</v>
      </c>
      <c r="P19" s="82">
        <f>+$D19*M11</f>
        <v>6.6886039650672098</v>
      </c>
      <c r="Q19" s="82">
        <f t="shared" ref="Q19:CB19" si="98">+$D19*N11</f>
        <v>6.6673947501090387</v>
      </c>
      <c r="R19" s="82">
        <f t="shared" si="98"/>
        <v>6.6457310453957623</v>
      </c>
      <c r="S19" s="82">
        <f t="shared" si="98"/>
        <v>6.6235793721142278</v>
      </c>
      <c r="T19" s="82">
        <f t="shared" si="98"/>
        <v>6.6008976437520275</v>
      </c>
      <c r="U19" s="82">
        <f t="shared" si="98"/>
        <v>6.5776325853530695</v>
      </c>
      <c r="V19" s="82">
        <f t="shared" si="98"/>
        <v>6.5537165447352281</v>
      </c>
      <c r="W19" s="82">
        <f t="shared" si="98"/>
        <v>6.5290636245899298</v>
      </c>
      <c r="X19" s="82">
        <f t="shared" si="98"/>
        <v>6.5035650834182164</v>
      </c>
      <c r="Y19" s="82">
        <f t="shared" si="98"/>
        <v>6.4770839847592647</v>
      </c>
      <c r="Z19" s="82">
        <f t="shared" si="98"/>
        <v>6.4494491202949007</v>
      </c>
      <c r="AA19" s="82">
        <f t="shared" si="98"/>
        <v>6.4204482946388373</v>
      </c>
      <c r="AB19" s="82">
        <f t="shared" si="98"/>
        <v>6.3898211382766457</v>
      </c>
      <c r="AC19" s="82">
        <f t="shared" si="98"/>
        <v>6.3572517089299234</v>
      </c>
      <c r="AD19" s="82">
        <f t="shared" si="98"/>
        <v>6.3223612472249595</v>
      </c>
      <c r="AE19" s="82">
        <f t="shared" si="98"/>
        <v>6.2847015641807076</v>
      </c>
      <c r="AF19" s="82">
        <f t="shared" si="98"/>
        <v>6.2437496473315433</v>
      </c>
      <c r="AG19" s="82">
        <f t="shared" si="98"/>
        <v>6.1989041684209427</v>
      </c>
      <c r="AH19" s="82">
        <f t="shared" si="98"/>
        <v>6.1494846456622749</v>
      </c>
      <c r="AI19" s="82">
        <f t="shared" si="98"/>
        <v>6.0947340434959481</v>
      </c>
      <c r="AJ19" s="82">
        <f t="shared" si="98"/>
        <v>6.0338255685759767</v>
      </c>
      <c r="AK19" s="82">
        <f t="shared" si="98"/>
        <v>5.9658743300558088</v>
      </c>
      <c r="AL19" s="82">
        <f t="shared" si="98"/>
        <v>5.889954366272697</v>
      </c>
      <c r="AM19" s="82">
        <f t="shared" si="98"/>
        <v>5.8051212951909399</v>
      </c>
      <c r="AN19" s="82">
        <f t="shared" si="98"/>
        <v>5.7104405260665771</v>
      </c>
      <c r="AO19" s="82">
        <f t="shared" si="98"/>
        <v>5.6050205866496716</v>
      </c>
      <c r="AP19" s="82">
        <f t="shared" si="98"/>
        <v>5.4880506945571668</v>
      </c>
      <c r="AQ19" s="82">
        <f t="shared" si="98"/>
        <v>5.3588412622875357</v>
      </c>
      <c r="AR19" s="82">
        <f t="shared" si="98"/>
        <v>5.2168656085664082</v>
      </c>
      <c r="AS19" s="82">
        <f t="shared" si="98"/>
        <v>5.0618007943188781</v>
      </c>
      <c r="AT19" s="82">
        <f t="shared" si="98"/>
        <v>4.893565250108046</v>
      </c>
      <c r="AU19" s="82">
        <f t="shared" si="98"/>
        <v>4.7123507501807085</v>
      </c>
      <c r="AV19" s="82">
        <f t="shared" si="98"/>
        <v>4.5186463449252123</v>
      </c>
      <c r="AW19" s="82">
        <f t="shared" si="98"/>
        <v>4.3132521048029604</v>
      </c>
      <c r="AX19" s="82">
        <f t="shared" si="98"/>
        <v>4.0972809552529297</v>
      </c>
      <c r="AY19" s="82">
        <f t="shared" si="98"/>
        <v>3.8721474767937987</v>
      </c>
      <c r="AZ19" s="82">
        <f t="shared" si="98"/>
        <v>3.6395432731560553</v>
      </c>
      <c r="BA19" s="82">
        <f t="shared" si="98"/>
        <v>3.4013993228290209</v>
      </c>
      <c r="BB19" s="82">
        <f t="shared" si="98"/>
        <v>3.159836564356501</v>
      </c>
      <c r="BC19" s="82">
        <f t="shared" si="98"/>
        <v>2.9171067554369823</v>
      </c>
      <c r="BD19" s="82">
        <f t="shared" si="98"/>
        <v>2.675526323268099</v>
      </c>
      <c r="BE19" s="82">
        <f t="shared" si="98"/>
        <v>2.4374064289045827</v>
      </c>
      <c r="BF19" s="82">
        <f t="shared" si="98"/>
        <v>2.2049827557162698</v>
      </c>
      <c r="BG19" s="82">
        <f t="shared" si="98"/>
        <v>1.980348574182228</v>
      </c>
      <c r="BH19" s="82">
        <f t="shared" si="98"/>
        <v>1.7653944269632098</v>
      </c>
      <c r="BI19" s="82">
        <f t="shared" si="98"/>
        <v>1.5617573367686752</v>
      </c>
      <c r="BJ19" s="82">
        <f t="shared" si="98"/>
        <v>1.3707818031030048</v>
      </c>
      <c r="BK19" s="82">
        <f t="shared" si="98"/>
        <v>1.1934940774468348</v>
      </c>
      <c r="BL19" s="82">
        <f t="shared" si="98"/>
        <v>1.0305903557024234</v>
      </c>
      <c r="BM19" s="82">
        <f t="shared" si="98"/>
        <v>0.88243867186749758</v>
      </c>
      <c r="BN19" s="82">
        <f t="shared" si="98"/>
        <v>0.74909348509128992</v>
      </c>
      <c r="BO19" s="82">
        <f t="shared" si="98"/>
        <v>0.63032128142802935</v>
      </c>
      <c r="BP19" s="82">
        <f t="shared" si="98"/>
        <v>0.52563500532090679</v>
      </c>
      <c r="BQ19" s="82">
        <f t="shared" si="98"/>
        <v>0.43433482015997038</v>
      </c>
      <c r="BR19" s="82">
        <f t="shared" si="98"/>
        <v>0.35555257952770902</v>
      </c>
      <c r="BS19" s="82">
        <f t="shared" si="98"/>
        <v>0.28829746061080602</v>
      </c>
      <c r="BT19" s="82">
        <f t="shared" si="98"/>
        <v>0.23150044332412806</v>
      </c>
      <c r="BU19" s="82">
        <f t="shared" si="98"/>
        <v>0.18405567654627095</v>
      </c>
      <c r="BV19" s="82">
        <f t="shared" si="98"/>
        <v>0.14485721376583749</v>
      </c>
      <c r="BW19" s="82">
        <f t="shared" si="98"/>
        <v>0.11283008012096038</v>
      </c>
      <c r="BX19" s="82">
        <f t="shared" si="98"/>
        <v>8.6955109835965758E-2</v>
      </c>
      <c r="BY19" s="82">
        <f t="shared" si="98"/>
        <v>6.6287432251766767E-2</v>
      </c>
      <c r="BZ19" s="82">
        <f t="shared" si="98"/>
        <v>4.9968859441623416E-2</v>
      </c>
      <c r="CA19" s="82">
        <f t="shared" si="98"/>
        <v>3.7234721920800587E-2</v>
      </c>
      <c r="CB19" s="82">
        <f t="shared" si="98"/>
        <v>2.7415903940241133E-2</v>
      </c>
      <c r="CC19" s="82">
        <f t="shared" ref="CC19:CO19" si="99">+$D19*BZ11</f>
        <v>1.9936947645359145E-2</v>
      </c>
      <c r="CD19" s="82">
        <f t="shared" si="99"/>
        <v>1.4311134227234481E-2</v>
      </c>
      <c r="CE19" s="82">
        <f t="shared" si="99"/>
        <v>1.0133423171219251E-2</v>
      </c>
      <c r="CF19" s="82">
        <f t="shared" si="99"/>
        <v>7.0720535776973518E-3</v>
      </c>
      <c r="CG19" s="82">
        <f t="shared" si="99"/>
        <v>4.8595007605569595E-3</v>
      </c>
      <c r="CH19" s="82">
        <f t="shared" si="99"/>
        <v>3.2833524703219405E-3</v>
      </c>
      <c r="CI19" s="82">
        <f t="shared" si="99"/>
        <v>2.1775355894392131E-3</v>
      </c>
      <c r="CJ19" s="82">
        <f t="shared" si="99"/>
        <v>1.4141966466231118E-3</v>
      </c>
      <c r="CK19" s="82">
        <f t="shared" si="99"/>
        <v>8.9642555720374176E-4</v>
      </c>
      <c r="CL19" s="82">
        <f t="shared" si="99"/>
        <v>5.5191619554968382E-4</v>
      </c>
      <c r="CM19" s="82">
        <f t="shared" si="99"/>
        <v>3.2758169711431714E-4</v>
      </c>
      <c r="CN19" s="82">
        <f t="shared" si="99"/>
        <v>1.8508661792374269E-4</v>
      </c>
      <c r="CO19" s="82">
        <f t="shared" si="99"/>
        <v>9.7220570076436274E-5</v>
      </c>
      <c r="CV19" s="82">
        <f>+$D19*CS11</f>
        <v>6.6888158081702471</v>
      </c>
      <c r="CW19" s="82">
        <f t="shared" ref="CW19" si="100">+$D19*CT11</f>
        <v>6.3543750177617344</v>
      </c>
      <c r="CX19" s="82">
        <f t="shared" ref="CX19" si="101">+$D19*CU11</f>
        <v>6.0366562668736474</v>
      </c>
      <c r="CY19" s="82">
        <f t="shared" ref="CY19" si="102">+$D19*CV11</f>
        <v>5.7348234535299651</v>
      </c>
      <c r="CZ19" s="82">
        <f t="shared" ref="CZ19" si="103">+$D19*CW11</f>
        <v>5.448082280853467</v>
      </c>
      <c r="DA19" s="82">
        <f t="shared" ref="DA19" si="104">+$D19*CX11</f>
        <v>5.1756781668107941</v>
      </c>
      <c r="DB19" s="82">
        <f t="shared" ref="DB19" si="105">+$D19*CY11</f>
        <v>4.9168942584702533</v>
      </c>
      <c r="DC19" s="82">
        <f t="shared" ref="DC19" si="106">+$D19*CZ11</f>
        <v>4.6710495455467411</v>
      </c>
      <c r="DD19" s="82">
        <f t="shared" ref="DD19" si="107">+$D19*DA11</f>
        <v>4.4374970682694039</v>
      </c>
      <c r="DE19" s="82">
        <f t="shared" ref="DE19" si="108">+$D19*DB11</f>
        <v>4.2156222148559337</v>
      </c>
      <c r="DF19" s="82">
        <f t="shared" ref="DF19" si="109">+$D19*DC11</f>
        <v>4.0048411041131375</v>
      </c>
      <c r="DG19" s="82">
        <f t="shared" ref="DG19" si="110">+$D19*DD11</f>
        <v>3.8045990489074804</v>
      </c>
      <c r="DH19" s="82">
        <f t="shared" ref="DH19" si="111">+$D19*DE11</f>
        <v>3.6143690964621062</v>
      </c>
      <c r="DI19" s="82">
        <f t="shared" ref="DI19" si="112">+$D19*DF11</f>
        <v>3.4336506416390007</v>
      </c>
      <c r="DJ19" s="82">
        <f t="shared" ref="DJ19" si="113">+$D19*DG11</f>
        <v>3.2619681095570505</v>
      </c>
      <c r="DK19" s="82">
        <f t="shared" ref="DK19" si="114">+$D19*DH11</f>
        <v>3.0988697040791982</v>
      </c>
      <c r="DL19" s="82">
        <f t="shared" ref="DL19" si="115">+$D19*DI11</f>
        <v>2.9439262188752382</v>
      </c>
      <c r="DM19" s="82">
        <f t="shared" ref="DM19" si="116">+$D19*DJ11</f>
        <v>2.7967299079314762</v>
      </c>
      <c r="DN19" s="82">
        <f t="shared" ref="DN19" si="117">+$D19*DK11</f>
        <v>2.6568934125349024</v>
      </c>
      <c r="DO19" s="82">
        <f t="shared" ref="DO19" si="118">+$D19*DL11</f>
        <v>2.5240487419081572</v>
      </c>
      <c r="DP19" s="82">
        <f t="shared" ref="DP19" si="119">+$D19*DM11</f>
        <v>2.3978463048127496</v>
      </c>
      <c r="DQ19" s="82">
        <f t="shared" ref="DQ19" si="120">+$D19*DN11</f>
        <v>2.2779539895721124</v>
      </c>
      <c r="DR19" s="82">
        <f t="shared" ref="DR19" si="121">+$D19*DO11</f>
        <v>2.1640562900935061</v>
      </c>
      <c r="DS19" s="82">
        <f t="shared" ref="DS19" si="122">+$D19*DP11</f>
        <v>2.0558534755888314</v>
      </c>
      <c r="DT19" s="82">
        <f t="shared" ref="DT19" si="123">+$D19*DQ11</f>
        <v>1.9530608018093896</v>
      </c>
      <c r="DU19" s="82">
        <f t="shared" ref="DU19" si="124">+$D19*DR11</f>
        <v>1.85540776171892</v>
      </c>
      <c r="DV19" s="82">
        <f t="shared" ref="DV19" si="125">+$D19*DS11</f>
        <v>1.7626373736329741</v>
      </c>
      <c r="DW19" s="82">
        <f t="shared" ref="DW19" si="126">+$D19*DT11</f>
        <v>1.6745055049513253</v>
      </c>
      <c r="DX19" s="82">
        <f t="shared" ref="DX19" si="127">+$D19*DU11</f>
        <v>1.590780229703759</v>
      </c>
      <c r="DY19" s="82">
        <f t="shared" ref="DY19" si="128">+$D19*DV11</f>
        <v>1.511241218218571</v>
      </c>
      <c r="DZ19" s="82">
        <f t="shared" ref="DZ19" si="129">+$D19*DW11</f>
        <v>1.4356791573076424</v>
      </c>
      <c r="EA19" s="82">
        <f t="shared" ref="EA19" si="130">+$D19*DX11</f>
        <v>1.3638951994422603</v>
      </c>
      <c r="EB19" s="82">
        <f t="shared" ref="EB19" si="131">+$D19*DY11</f>
        <v>1.2957004394701475</v>
      </c>
      <c r="EC19" s="82">
        <f t="shared" ref="EC19" si="132">+$D19*DZ11</f>
        <v>1.2309154174966399</v>
      </c>
      <c r="ED19" s="82">
        <f t="shared" ref="ED19" si="133">+$D19*EA11</f>
        <v>1.169369646621808</v>
      </c>
      <c r="EE19" s="82">
        <f t="shared" ref="EE19" si="134">+$D19*EB11</f>
        <v>1.1109011642907174</v>
      </c>
      <c r="EF19" s="82">
        <f t="shared" ref="EF19" si="135">+$D19*EC11</f>
        <v>1.0553561060761816</v>
      </c>
      <c r="EG19" s="82">
        <f t="shared" ref="EG19" si="136">+$D19*ED11</f>
        <v>1.0025883007723726</v>
      </c>
      <c r="EH19" s="82">
        <f t="shared" ref="EH19" si="137">+$D19*EE11</f>
        <v>0.95245888573375392</v>
      </c>
      <c r="EI19" s="82">
        <f t="shared" ref="EI19" si="138">+$D19*EF11</f>
        <v>0.90483594144706636</v>
      </c>
      <c r="EJ19" s="82">
        <f t="shared" ref="EJ19" si="139">+$D19*EG11</f>
        <v>0.85959414437471304</v>
      </c>
      <c r="EK19" s="82">
        <f t="shared" ref="EK19" si="140">+$D19*EH11</f>
        <v>0.81661443715597726</v>
      </c>
      <c r="EL19" s="82">
        <f t="shared" ref="EL19" si="141">+$D19*EI11</f>
        <v>0.77578371529817858</v>
      </c>
      <c r="EM19" s="82">
        <f t="shared" ref="EM19" si="142">+$D19*EJ11</f>
        <v>0.73699452953326949</v>
      </c>
      <c r="EN19" s="82">
        <f t="shared" ref="EN19" si="143">+$D19*EK11</f>
        <v>0.70014480305660598</v>
      </c>
      <c r="EO19" s="82">
        <f t="shared" ref="EO19" si="144">+$D19*EL11</f>
        <v>0.66513756290377568</v>
      </c>
      <c r="EP19" s="82">
        <f t="shared" ref="EP19" si="145">+$D19*EM11</f>
        <v>0.63188068475858683</v>
      </c>
      <c r="EQ19" s="82">
        <f t="shared" ref="EQ19" si="146">+$D19*EN11</f>
        <v>0.60028665052065755</v>
      </c>
      <c r="ER19" s="82">
        <f t="shared" ref="ER19" si="147">+$D19*EO11</f>
        <v>0.57027231799462463</v>
      </c>
      <c r="ES19" s="82">
        <f t="shared" ref="ES19" si="148">+$D19*EP11</f>
        <v>0.54175870209489341</v>
      </c>
      <c r="ET19" s="82">
        <f t="shared" ref="ET19" si="149">+$D19*EQ11</f>
        <v>0.5146707669901488</v>
      </c>
      <c r="EU19" s="82">
        <f t="shared" ref="EU19" si="150">+$D19*ER11</f>
        <v>0.48893722864064132</v>
      </c>
      <c r="EV19" s="82">
        <f t="shared" ref="EV19" si="151">+$D19*ES11</f>
        <v>0.4644903672086092</v>
      </c>
      <c r="EW19" s="82">
        <f t="shared" ref="EW19" si="152">+$D19*ET11</f>
        <v>0.44126584884817882</v>
      </c>
      <c r="EX19" s="82">
        <f t="shared" ref="EX19" si="153">+$D19*EU11</f>
        <v>0.41920255640576981</v>
      </c>
      <c r="EY19" s="82">
        <f t="shared" ref="EY19" si="154">+$D19*EV11</f>
        <v>0.39824242858548137</v>
      </c>
      <c r="EZ19" s="82">
        <f t="shared" ref="EZ19" si="155">+$D19*EW11</f>
        <v>0.3783303071562073</v>
      </c>
      <c r="FA19" s="82">
        <f t="shared" ref="FA19" si="156">+$D19*EX11</f>
        <v>0.35941379179839689</v>
      </c>
      <c r="FB19" s="82">
        <f t="shared" ref="FB19" si="157">+$D19*EY11</f>
        <v>0.34144310220847712</v>
      </c>
      <c r="FC19" s="82">
        <f t="shared" ref="FC19" si="158">+$D19*EZ11</f>
        <v>0.32437094709805325</v>
      </c>
      <c r="FD19" s="82">
        <f t="shared" ref="FD19" si="159">+$D19*FA11</f>
        <v>0.30815239974315051</v>
      </c>
      <c r="FE19" s="82">
        <f t="shared" ref="FE19" si="160">+$D19*FB11</f>
        <v>0.292744779755993</v>
      </c>
      <c r="FF19" s="82">
        <f t="shared" ref="FF19" si="161">+$D19*FC11</f>
        <v>0.27810754076819333</v>
      </c>
      <c r="FG19" s="82">
        <f t="shared" ref="FG19" si="162">+$D19*FD11</f>
        <v>0.26420216372978372</v>
      </c>
      <c r="FH19" s="82">
        <f t="shared" ref="FH19" si="163">+$D19*FE11</f>
        <v>0.25099205554329451</v>
      </c>
      <c r="FI19" s="82">
        <f t="shared" ref="FI19" si="164">+$D19*FF11</f>
        <v>0.23844245276612977</v>
      </c>
      <c r="FJ19" s="82">
        <f t="shared" ref="FJ19" si="165">+$D19*FG11</f>
        <v>0.2265203301278233</v>
      </c>
      <c r="FK19" s="82">
        <f t="shared" ref="FK19" si="166">+$D19*FH11</f>
        <v>0.2151943136214321</v>
      </c>
      <c r="FL19" s="82">
        <f t="shared" ref="FL19" si="167">+$D19*FI11</f>
        <v>0.20443459794036051</v>
      </c>
      <c r="FM19" s="82">
        <f t="shared" ref="FM19" si="168">+$D19*FJ11</f>
        <v>0.19421286804334251</v>
      </c>
      <c r="FN19" s="82">
        <f t="shared" ref="FN19" si="169">+$D19*FK11</f>
        <v>0.18450222464117533</v>
      </c>
      <c r="FO19" s="82">
        <f t="shared" ref="FO19" si="170">+$D19*FL11</f>
        <v>0.17527711340911659</v>
      </c>
      <c r="FP19" s="82">
        <f t="shared" ref="FP19" si="171">+$D19*FM11</f>
        <v>0.16651325773866077</v>
      </c>
      <c r="FQ19" s="82">
        <f t="shared" ref="FQ19" si="172">+$D19*FN11</f>
        <v>0.15818759485172773</v>
      </c>
      <c r="FR19" s="82">
        <f t="shared" ref="FR19" si="173">+$D19*FO11</f>
        <v>0.15027821510914136</v>
      </c>
      <c r="FS19" s="82">
        <f t="shared" ref="FS19" si="174">+$D19*FP11</f>
        <v>0.14276430435368426</v>
      </c>
      <c r="FT19" s="82">
        <f t="shared" ref="FT19" si="175">+$D19*FQ11</f>
        <v>0.13562608913600002</v>
      </c>
      <c r="FU19" s="82">
        <f t="shared" ref="FU19" si="176">+$D19*FR11</f>
        <v>0.12884478467920005</v>
      </c>
    </row>
    <row r="20" spans="1:177">
      <c r="A20" s="79">
        <v>1956</v>
      </c>
      <c r="D20" s="98">
        <f>Data!CD20</f>
        <v>8.5868664692945522</v>
      </c>
      <c r="Q20" s="82">
        <f>+$D20*M11</f>
        <v>8.5865945125700147</v>
      </c>
      <c r="R20" s="82">
        <f t="shared" ref="R20:CC20" si="177">+$D20*N11</f>
        <v>8.5593668683968982</v>
      </c>
      <c r="S20" s="82">
        <f t="shared" si="177"/>
        <v>8.5315557662619117</v>
      </c>
      <c r="T20" s="82">
        <f t="shared" si="177"/>
        <v>8.5031182272422789</v>
      </c>
      <c r="U20" s="82">
        <f t="shared" si="177"/>
        <v>8.474000222153677</v>
      </c>
      <c r="V20" s="82">
        <f t="shared" si="177"/>
        <v>8.4441333584813112</v>
      </c>
      <c r="W20" s="82">
        <f t="shared" si="177"/>
        <v>8.4134307867332918</v>
      </c>
      <c r="X20" s="82">
        <f t="shared" si="177"/>
        <v>8.3817822349661331</v>
      </c>
      <c r="Y20" s="82">
        <f t="shared" si="177"/>
        <v>8.3490481046682312</v>
      </c>
      <c r="Z20" s="82">
        <f t="shared" si="177"/>
        <v>8.315052601627638</v>
      </c>
      <c r="AA20" s="82">
        <f t="shared" si="177"/>
        <v>8.2795759346273741</v>
      </c>
      <c r="AB20" s="82">
        <f t="shared" si="177"/>
        <v>8.2423456946940625</v>
      </c>
      <c r="AC20" s="82">
        <f t="shared" si="177"/>
        <v>8.203027628603035</v>
      </c>
      <c r="AD20" s="82">
        <f t="shared" si="177"/>
        <v>8.1612161407698949</v>
      </c>
      <c r="AE20" s="82">
        <f t="shared" si="177"/>
        <v>8.1164249932327461</v>
      </c>
      <c r="AF20" s="82">
        <f t="shared" si="177"/>
        <v>8.0680788167418438</v>
      </c>
      <c r="AG20" s="82">
        <f t="shared" si="177"/>
        <v>8.015506186289695</v>
      </c>
      <c r="AH20" s="82">
        <f t="shared" si="177"/>
        <v>7.9579351378110497</v>
      </c>
      <c r="AI20" s="82">
        <f t="shared" si="177"/>
        <v>7.8944920927227704</v>
      </c>
      <c r="AJ20" s="82">
        <f t="shared" si="177"/>
        <v>7.8242051954006078</v>
      </c>
      <c r="AK20" s="82">
        <f t="shared" si="177"/>
        <v>7.746013037627729</v>
      </c>
      <c r="AL20" s="82">
        <f t="shared" si="177"/>
        <v>7.6587796276595341</v>
      </c>
      <c r="AM20" s="82">
        <f t="shared" si="177"/>
        <v>7.561316248482167</v>
      </c>
      <c r="AN20" s="82">
        <f t="shared" si="177"/>
        <v>7.4524105356548782</v>
      </c>
      <c r="AO20" s="82">
        <f t="shared" si="177"/>
        <v>7.3308626944528621</v>
      </c>
      <c r="AP20" s="82">
        <f t="shared" si="177"/>
        <v>7.1955282841573389</v>
      </c>
      <c r="AQ20" s="82">
        <f t="shared" si="177"/>
        <v>7.0453664508625327</v>
      </c>
      <c r="AR20" s="82">
        <f t="shared" si="177"/>
        <v>6.8794919263887913</v>
      </c>
      <c r="AS20" s="82">
        <f t="shared" si="177"/>
        <v>6.6972285758410024</v>
      </c>
      <c r="AT20" s="82">
        <f t="shared" si="177"/>
        <v>6.4981618213935146</v>
      </c>
      <c r="AU20" s="82">
        <f t="shared" si="177"/>
        <v>6.2821869470722707</v>
      </c>
      <c r="AV20" s="82">
        <f t="shared" si="177"/>
        <v>6.0495501459100476</v>
      </c>
      <c r="AW20" s="82">
        <f t="shared" si="177"/>
        <v>5.8008792435940713</v>
      </c>
      <c r="AX20" s="82">
        <f t="shared" si="177"/>
        <v>5.53720134244187</v>
      </c>
      <c r="AY20" s="82">
        <f t="shared" si="177"/>
        <v>5.2599451769871548</v>
      </c>
      <c r="AZ20" s="82">
        <f t="shared" si="177"/>
        <v>4.9709267359448699</v>
      </c>
      <c r="BA20" s="82">
        <f t="shared" si="177"/>
        <v>4.6723176406855584</v>
      </c>
      <c r="BB20" s="82">
        <f t="shared" si="177"/>
        <v>4.3665968134756437</v>
      </c>
      <c r="BC20" s="82">
        <f t="shared" si="177"/>
        <v>4.0564870406180464</v>
      </c>
      <c r="BD20" s="82">
        <f t="shared" si="177"/>
        <v>3.7448790494451738</v>
      </c>
      <c r="BE20" s="82">
        <f t="shared" si="177"/>
        <v>3.4347465877178212</v>
      </c>
      <c r="BF20" s="82">
        <f t="shared" si="177"/>
        <v>3.1290566427077531</v>
      </c>
      <c r="BG20" s="82">
        <f t="shared" si="177"/>
        <v>2.8306793060896354</v>
      </c>
      <c r="BH20" s="82">
        <f t="shared" si="177"/>
        <v>2.5423018448780446</v>
      </c>
      <c r="BI20" s="82">
        <f t="shared" si="177"/>
        <v>2.2663512712449347</v>
      </c>
      <c r="BJ20" s="82">
        <f t="shared" si="177"/>
        <v>2.0049291373658296</v>
      </c>
      <c r="BK20" s="82">
        <f t="shared" si="177"/>
        <v>1.7597614644144681</v>
      </c>
      <c r="BL20" s="82">
        <f t="shared" si="177"/>
        <v>1.5321657179454231</v>
      </c>
      <c r="BM20" s="82">
        <f t="shared" si="177"/>
        <v>1.3230356497707645</v>
      </c>
      <c r="BN20" s="82">
        <f t="shared" si="177"/>
        <v>1.132843728991942</v>
      </c>
      <c r="BO20" s="82">
        <f t="shared" si="177"/>
        <v>0.9616598683492521</v>
      </c>
      <c r="BP20" s="82">
        <f t="shared" si="177"/>
        <v>0.80918429085248322</v>
      </c>
      <c r="BQ20" s="82">
        <f t="shared" si="177"/>
        <v>0.67479173170897344</v>
      </c>
      <c r="BR20" s="82">
        <f t="shared" si="177"/>
        <v>0.55758376529416942</v>
      </c>
      <c r="BS20" s="82">
        <f t="shared" si="177"/>
        <v>0.45644589577252126</v>
      </c>
      <c r="BT20" s="82">
        <f t="shared" si="177"/>
        <v>0.37010613966643219</v>
      </c>
      <c r="BU20" s="82">
        <f t="shared" si="177"/>
        <v>0.29719212659117417</v>
      </c>
      <c r="BV20" s="82">
        <f t="shared" si="177"/>
        <v>0.23628420377310994</v>
      </c>
      <c r="BW20" s="82">
        <f t="shared" si="177"/>
        <v>0.18596259598028439</v>
      </c>
      <c r="BX20" s="82">
        <f t="shared" si="177"/>
        <v>0.14484728829504534</v>
      </c>
      <c r="BY20" s="82">
        <f t="shared" si="177"/>
        <v>0.11162991154162674</v>
      </c>
      <c r="BZ20" s="82">
        <f t="shared" si="177"/>
        <v>8.5097474001760223E-2</v>
      </c>
      <c r="CA20" s="82">
        <f t="shared" si="177"/>
        <v>6.4148264200078797E-2</v>
      </c>
      <c r="CB20" s="82">
        <f t="shared" si="177"/>
        <v>4.7800626347744013E-2</v>
      </c>
      <c r="CC20" s="82">
        <f t="shared" si="177"/>
        <v>3.519557318087612E-2</v>
      </c>
      <c r="CD20" s="82">
        <f t="shared" ref="CD20:CO20" si="178">+$D20*BZ11</f>
        <v>2.5594352146295199E-2</v>
      </c>
      <c r="CE20" s="82">
        <f t="shared" si="178"/>
        <v>1.8372130756435023E-2</v>
      </c>
      <c r="CF20" s="82">
        <f t="shared" si="178"/>
        <v>1.3008932245051338E-2</v>
      </c>
      <c r="CG20" s="82">
        <f t="shared" si="178"/>
        <v>9.0788536382191143E-3</v>
      </c>
      <c r="CH20" s="82">
        <f t="shared" si="178"/>
        <v>6.2384561535344125E-3</v>
      </c>
      <c r="CI20" s="82">
        <f t="shared" si="178"/>
        <v>4.2150524162804558E-3</v>
      </c>
      <c r="CJ20" s="82">
        <f t="shared" si="178"/>
        <v>2.7954435994203431E-3</v>
      </c>
      <c r="CK20" s="82">
        <f t="shared" si="178"/>
        <v>1.8154959134984319E-3</v>
      </c>
      <c r="CL20" s="82">
        <f t="shared" si="178"/>
        <v>1.1507996004269064E-3</v>
      </c>
      <c r="CM20" s="82">
        <f t="shared" si="178"/>
        <v>7.0853059933827527E-4</v>
      </c>
      <c r="CN20" s="82">
        <f t="shared" si="178"/>
        <v>4.2053786074803189E-4</v>
      </c>
      <c r="CO20" s="82">
        <f t="shared" si="178"/>
        <v>2.376076900522817E-4</v>
      </c>
      <c r="CW20" s="82">
        <f>+$D20*CS11</f>
        <v>8.5868664692945522</v>
      </c>
      <c r="CX20" s="82">
        <f t="shared" ref="CX20" si="179">+$D20*CT11</f>
        <v>8.1575231458298241</v>
      </c>
      <c r="CY20" s="82">
        <f t="shared" ref="CY20" si="180">+$D20*CU11</f>
        <v>7.7496469885383332</v>
      </c>
      <c r="CZ20" s="82">
        <f t="shared" ref="CZ20" si="181">+$D20*CV11</f>
        <v>7.3621646391114162</v>
      </c>
      <c r="DA20" s="82">
        <f t="shared" ref="DA20" si="182">+$D20*CW11</f>
        <v>6.9940564071558455</v>
      </c>
      <c r="DB20" s="82">
        <f t="shared" ref="DB20" si="183">+$D20*CX11</f>
        <v>6.6443535867980534</v>
      </c>
      <c r="DC20" s="82">
        <f t="shared" ref="DC20" si="184">+$D20*CY11</f>
        <v>6.31213590745815</v>
      </c>
      <c r="DD20" s="82">
        <f t="shared" ref="DD20" si="185">+$D20*CZ11</f>
        <v>5.9965291120852431</v>
      </c>
      <c r="DE20" s="82">
        <f t="shared" ref="DE20" si="186">+$D20*DA11</f>
        <v>5.6967026564809808</v>
      </c>
      <c r="DF20" s="82">
        <f t="shared" ref="DF20" si="187">+$D20*DB11</f>
        <v>5.4118675236569311</v>
      </c>
      <c r="DG20" s="82">
        <f t="shared" ref="DG20" si="188">+$D20*DC11</f>
        <v>5.1412741474740855</v>
      </c>
      <c r="DH20" s="82">
        <f t="shared" ref="DH20" si="189">+$D20*DD11</f>
        <v>4.8842104401003805</v>
      </c>
      <c r="DI20" s="82">
        <f t="shared" ref="DI20" si="190">+$D20*DE11</f>
        <v>4.6399999180953611</v>
      </c>
      <c r="DJ20" s="82">
        <f t="shared" ref="DJ20" si="191">+$D20*DF11</f>
        <v>4.4079999221905934</v>
      </c>
      <c r="DK20" s="82">
        <f t="shared" ref="DK20" si="192">+$D20*DG11</f>
        <v>4.1875999260810639</v>
      </c>
      <c r="DL20" s="82">
        <f t="shared" ref="DL20" si="193">+$D20*DH11</f>
        <v>3.9782199297770107</v>
      </c>
      <c r="DM20" s="82">
        <f t="shared" ref="DM20" si="194">+$D20*DI11</f>
        <v>3.77930893328816</v>
      </c>
      <c r="DN20" s="82">
        <f t="shared" ref="DN20" si="195">+$D20*DJ11</f>
        <v>3.5903434866237522</v>
      </c>
      <c r="DO20" s="82">
        <f t="shared" ref="DO20" si="196">+$D20*DK11</f>
        <v>3.4108263122925644</v>
      </c>
      <c r="DP20" s="82">
        <f t="shared" ref="DP20" si="197">+$D20*DL11</f>
        <v>3.2402849966779361</v>
      </c>
      <c r="DQ20" s="82">
        <f t="shared" ref="DQ20" si="198">+$D20*DM11</f>
        <v>3.0782707468440393</v>
      </c>
      <c r="DR20" s="82">
        <f t="shared" ref="DR20" si="199">+$D20*DN11</f>
        <v>2.9243572095018378</v>
      </c>
      <c r="DS20" s="82">
        <f t="shared" ref="DS20" si="200">+$D20*DO11</f>
        <v>2.7781393490267452</v>
      </c>
      <c r="DT20" s="82">
        <f t="shared" ref="DT20" si="201">+$D20*DP11</f>
        <v>2.6392323815754084</v>
      </c>
      <c r="DU20" s="82">
        <f t="shared" ref="DU20" si="202">+$D20*DQ11</f>
        <v>2.5072707624966379</v>
      </c>
      <c r="DV20" s="82">
        <f t="shared" ref="DV20" si="203">+$D20*DR11</f>
        <v>2.3819072243718056</v>
      </c>
      <c r="DW20" s="82">
        <f t="shared" ref="DW20" si="204">+$D20*DS11</f>
        <v>2.2628118631532157</v>
      </c>
      <c r="DX20" s="82">
        <f t="shared" ref="DX20" si="205">+$D20*DT11</f>
        <v>2.1496712699955549</v>
      </c>
      <c r="DY20" s="82">
        <f t="shared" ref="DY20" si="206">+$D20*DU11</f>
        <v>2.0421877064957767</v>
      </c>
      <c r="DZ20" s="82">
        <f t="shared" ref="DZ20" si="207">+$D20*DV11</f>
        <v>1.940078321170988</v>
      </c>
      <c r="EA20" s="82">
        <f t="shared" ref="EA20" si="208">+$D20*DW11</f>
        <v>1.8430744051124384</v>
      </c>
      <c r="EB20" s="82">
        <f t="shared" ref="EB20" si="209">+$D20*DX11</f>
        <v>1.7509206848568168</v>
      </c>
      <c r="EC20" s="82">
        <f t="shared" ref="EC20" si="210">+$D20*DY11</f>
        <v>1.6633746506139759</v>
      </c>
      <c r="ED20" s="82">
        <f t="shared" ref="ED20" si="211">+$D20*DZ11</f>
        <v>1.580205918083277</v>
      </c>
      <c r="EE20" s="82">
        <f t="shared" ref="EE20" si="212">+$D20*EA11</f>
        <v>1.5011956221791134</v>
      </c>
      <c r="EF20" s="82">
        <f t="shared" ref="EF20" si="213">+$D20*EB11</f>
        <v>1.4261358410701575</v>
      </c>
      <c r="EG20" s="82">
        <f t="shared" ref="EG20" si="214">+$D20*EC11</f>
        <v>1.3548290490166497</v>
      </c>
      <c r="EH20" s="82">
        <f t="shared" ref="EH20" si="215">+$D20*ED11</f>
        <v>1.2870875965658173</v>
      </c>
      <c r="EI20" s="82">
        <f t="shared" ref="EI20" si="216">+$D20*EE11</f>
        <v>1.2227332167375262</v>
      </c>
      <c r="EJ20" s="82">
        <f t="shared" ref="EJ20" si="217">+$D20*EF11</f>
        <v>1.16159655590065</v>
      </c>
      <c r="EK20" s="82">
        <f t="shared" ref="EK20" si="218">+$D20*EG11</f>
        <v>1.1035167281056177</v>
      </c>
      <c r="EL20" s="82">
        <f t="shared" ref="EL20" si="219">+$D20*EH11</f>
        <v>1.0483408917003365</v>
      </c>
      <c r="EM20" s="82">
        <f t="shared" ref="EM20" si="220">+$D20*EI11</f>
        <v>0.99592384711531989</v>
      </c>
      <c r="EN20" s="82">
        <f t="shared" ref="EN20" si="221">+$D20*EJ11</f>
        <v>0.94612765475955374</v>
      </c>
      <c r="EO20" s="82">
        <f t="shared" ref="EO20" si="222">+$D20*EK11</f>
        <v>0.89882127202157602</v>
      </c>
      <c r="EP20" s="82">
        <f t="shared" ref="EP20" si="223">+$D20*EL11</f>
        <v>0.85388020842049728</v>
      </c>
      <c r="EQ20" s="82">
        <f t="shared" ref="EQ20" si="224">+$D20*EM11</f>
        <v>0.81118619799947234</v>
      </c>
      <c r="ER20" s="82">
        <f t="shared" ref="ER20" si="225">+$D20*EN11</f>
        <v>0.77062688809949886</v>
      </c>
      <c r="ES20" s="82">
        <f t="shared" ref="ES20" si="226">+$D20*EO11</f>
        <v>0.73209554369452379</v>
      </c>
      <c r="ET20" s="82">
        <f t="shared" ref="ET20" si="227">+$D20*EP11</f>
        <v>0.69549076650979769</v>
      </c>
      <c r="EU20" s="82">
        <f t="shared" ref="EU20" si="228">+$D20*EQ11</f>
        <v>0.66071622818430775</v>
      </c>
      <c r="EV20" s="82">
        <f t="shared" ref="EV20" si="229">+$D20*ER11</f>
        <v>0.62768041677509234</v>
      </c>
      <c r="EW20" s="82">
        <f t="shared" ref="EW20" si="230">+$D20*ES11</f>
        <v>0.59629639593633765</v>
      </c>
      <c r="EX20" s="82">
        <f t="shared" ref="EX20" si="231">+$D20*ET11</f>
        <v>0.56648157613952088</v>
      </c>
      <c r="EY20" s="82">
        <f t="shared" ref="EY20" si="232">+$D20*EU11</f>
        <v>0.5381574973325447</v>
      </c>
      <c r="EZ20" s="82">
        <f t="shared" ref="EZ20" si="233">+$D20*EV11</f>
        <v>0.51124962246591765</v>
      </c>
      <c r="FA20" s="82">
        <f t="shared" ref="FA20" si="234">+$D20*EW11</f>
        <v>0.4856871413426217</v>
      </c>
      <c r="FB20" s="82">
        <f t="shared" ref="FB20" si="235">+$D20*EX11</f>
        <v>0.46140278427549059</v>
      </c>
      <c r="FC20" s="82">
        <f t="shared" ref="FC20" si="236">+$D20*EY11</f>
        <v>0.4383326450617161</v>
      </c>
      <c r="FD20" s="82">
        <f t="shared" ref="FD20" si="237">+$D20*EZ11</f>
        <v>0.41641601280863028</v>
      </c>
      <c r="FE20" s="82">
        <f t="shared" ref="FE20" si="238">+$D20*FA11</f>
        <v>0.39559521216819871</v>
      </c>
      <c r="FF20" s="82">
        <f t="shared" ref="FF20" si="239">+$D20*FB11</f>
        <v>0.37581545155978879</v>
      </c>
      <c r="FG20" s="82">
        <f t="shared" ref="FG20" si="240">+$D20*FC11</f>
        <v>0.35702467898179935</v>
      </c>
      <c r="FH20" s="82">
        <f t="shared" ref="FH20" si="241">+$D20*FD11</f>
        <v>0.33917344503270941</v>
      </c>
      <c r="FI20" s="82">
        <f t="shared" ref="FI20" si="242">+$D20*FE11</f>
        <v>0.32221477278107391</v>
      </c>
      <c r="FJ20" s="82">
        <f t="shared" ref="FJ20" si="243">+$D20*FF11</f>
        <v>0.3061040341420202</v>
      </c>
      <c r="FK20" s="82">
        <f t="shared" ref="FK20" si="244">+$D20*FG11</f>
        <v>0.29079883243491922</v>
      </c>
      <c r="FL20" s="82">
        <f t="shared" ref="FL20" si="245">+$D20*FH11</f>
        <v>0.27625889081317323</v>
      </c>
      <c r="FM20" s="82">
        <f t="shared" ref="FM20" si="246">+$D20*FI11</f>
        <v>0.26244594627251455</v>
      </c>
      <c r="FN20" s="82">
        <f t="shared" ref="FN20" si="247">+$D20*FJ11</f>
        <v>0.24932364895888887</v>
      </c>
      <c r="FO20" s="82">
        <f t="shared" ref="FO20" si="248">+$D20*FK11</f>
        <v>0.23685746651094436</v>
      </c>
      <c r="FP20" s="82">
        <f t="shared" ref="FP20" si="249">+$D20*FL11</f>
        <v>0.22501459318539715</v>
      </c>
      <c r="FQ20" s="82">
        <f t="shared" ref="FQ20" si="250">+$D20*FM11</f>
        <v>0.21376386352612733</v>
      </c>
      <c r="FR20" s="82">
        <f t="shared" ref="FR20" si="251">+$D20*FN11</f>
        <v>0.20307567034982094</v>
      </c>
      <c r="FS20" s="82">
        <f t="shared" ref="FS20" si="252">+$D20*FO11</f>
        <v>0.19292188683232991</v>
      </c>
      <c r="FT20" s="82">
        <f t="shared" ref="FT20" si="253">+$D20*FP11</f>
        <v>0.18327579249071338</v>
      </c>
      <c r="FU20" s="82">
        <f t="shared" ref="FU20" si="254">+$D20*FQ11</f>
        <v>0.1741120028661777</v>
      </c>
    </row>
    <row r="21" spans="1:177">
      <c r="A21" s="79">
        <v>1957</v>
      </c>
      <c r="D21" s="98">
        <f>Data!CD21</f>
        <v>7.8471123187209733</v>
      </c>
      <c r="R21" s="82">
        <f>+$D21*M11</f>
        <v>7.8468637909290351</v>
      </c>
      <c r="S21" s="82">
        <f t="shared" ref="S21:CD21" si="255">+$D21*N11</f>
        <v>7.8219817943631602</v>
      </c>
      <c r="T21" s="82">
        <f t="shared" si="255"/>
        <v>7.7965666044401498</v>
      </c>
      <c r="U21" s="82">
        <f t="shared" si="255"/>
        <v>7.7705789448494214</v>
      </c>
      <c r="V21" s="82">
        <f t="shared" si="255"/>
        <v>7.7439694409932232</v>
      </c>
      <c r="W21" s="82">
        <f t="shared" si="255"/>
        <v>7.716675592336899</v>
      </c>
      <c r="X21" s="82">
        <f t="shared" si="255"/>
        <v>7.6886180314278274</v>
      </c>
      <c r="Y21" s="82">
        <f t="shared" si="255"/>
        <v>7.6596959861940039</v>
      </c>
      <c r="Z21" s="82">
        <f t="shared" si="255"/>
        <v>7.6297818844641343</v>
      </c>
      <c r="AA21" s="82">
        <f t="shared" si="255"/>
        <v>7.5987150766076379</v>
      </c>
      <c r="AB21" s="82">
        <f t="shared" si="255"/>
        <v>7.5662947063083674</v>
      </c>
      <c r="AC21" s="82">
        <f t="shared" si="255"/>
        <v>7.5322718324865452</v>
      </c>
      <c r="AD21" s="82">
        <f t="shared" si="255"/>
        <v>7.4963409976617053</v>
      </c>
      <c r="AE21" s="82">
        <f t="shared" si="255"/>
        <v>7.4581315481014121</v>
      </c>
      <c r="AF21" s="82">
        <f t="shared" si="255"/>
        <v>7.4171991349952746</v>
      </c>
      <c r="AG21" s="82">
        <f t="shared" si="255"/>
        <v>7.3730179568598704</v>
      </c>
      <c r="AH21" s="82">
        <f t="shared" si="255"/>
        <v>7.3249744316083927</v>
      </c>
      <c r="AI21" s="82">
        <f t="shared" si="255"/>
        <v>7.2723630994846307</v>
      </c>
      <c r="AJ21" s="82">
        <f t="shared" si="255"/>
        <v>7.214385640253183</v>
      </c>
      <c r="AK21" s="82">
        <f t="shared" si="255"/>
        <v>7.1501539231543223</v>
      </c>
      <c r="AL21" s="82">
        <f t="shared" si="255"/>
        <v>7.0786979797457441</v>
      </c>
      <c r="AM21" s="82">
        <f t="shared" si="255"/>
        <v>6.9989796833901119</v>
      </c>
      <c r="AN21" s="82">
        <f t="shared" si="255"/>
        <v>6.9099127244357916</v>
      </c>
      <c r="AO21" s="82">
        <f t="shared" si="255"/>
        <v>6.8103891830179739</v>
      </c>
      <c r="AP21" s="82">
        <f t="shared" si="255"/>
        <v>6.6993126261132012</v>
      </c>
      <c r="AQ21" s="82">
        <f t="shared" si="255"/>
        <v>6.5756372059847594</v>
      </c>
      <c r="AR21" s="82">
        <f t="shared" si="255"/>
        <v>6.438411737758023</v>
      </c>
      <c r="AS21" s="82">
        <f t="shared" si="255"/>
        <v>6.286827218653837</v>
      </c>
      <c r="AT21" s="82">
        <f t="shared" si="255"/>
        <v>6.1202657624521759</v>
      </c>
      <c r="AU21" s="82">
        <f t="shared" si="255"/>
        <v>5.9383485069948403</v>
      </c>
      <c r="AV21" s="82">
        <f t="shared" si="255"/>
        <v>5.7409797575353325</v>
      </c>
      <c r="AW21" s="82">
        <f t="shared" si="255"/>
        <v>5.5283844977026861</v>
      </c>
      <c r="AX21" s="82">
        <f t="shared" si="255"/>
        <v>5.3011364663225651</v>
      </c>
      <c r="AY21" s="82">
        <f t="shared" si="255"/>
        <v>5.0601742813736337</v>
      </c>
      <c r="AZ21" s="82">
        <f t="shared" si="255"/>
        <v>4.8068035926409163</v>
      </c>
      <c r="BA21" s="82">
        <f t="shared" si="255"/>
        <v>4.5426839423411991</v>
      </c>
      <c r="BB21" s="82">
        <f t="shared" si="255"/>
        <v>4.2697998677756406</v>
      </c>
      <c r="BC21" s="82">
        <f t="shared" si="255"/>
        <v>3.9904167333264122</v>
      </c>
      <c r="BD21" s="82">
        <f t="shared" si="255"/>
        <v>3.7070227586502775</v>
      </c>
      <c r="BE21" s="82">
        <f t="shared" si="255"/>
        <v>3.4222596363997653</v>
      </c>
      <c r="BF21" s="82">
        <f t="shared" si="255"/>
        <v>3.1388449274883894</v>
      </c>
      <c r="BG21" s="82">
        <f t="shared" si="255"/>
        <v>2.8594900147533004</v>
      </c>
      <c r="BH21" s="82">
        <f t="shared" si="255"/>
        <v>2.5868177329406379</v>
      </c>
      <c r="BI21" s="82">
        <f t="shared" si="255"/>
        <v>2.3232838423873283</v>
      </c>
      <c r="BJ21" s="82">
        <f t="shared" si="255"/>
        <v>2.0711062694091393</v>
      </c>
      <c r="BK21" s="82">
        <f t="shared" si="255"/>
        <v>1.8322055185374906</v>
      </c>
      <c r="BL21" s="82">
        <f t="shared" si="255"/>
        <v>1.6081589151055828</v>
      </c>
      <c r="BM21" s="82">
        <f t="shared" si="255"/>
        <v>1.4001704256848937</v>
      </c>
      <c r="BN21" s="82">
        <f t="shared" si="255"/>
        <v>1.20905680582641</v>
      </c>
      <c r="BO21" s="82">
        <f t="shared" si="255"/>
        <v>1.0352498216603556</v>
      </c>
      <c r="BP21" s="82">
        <f t="shared" si="255"/>
        <v>0.87881336298024004</v>
      </c>
      <c r="BQ21" s="82">
        <f t="shared" si="255"/>
        <v>0.73947347843009792</v>
      </c>
      <c r="BR21" s="82">
        <f t="shared" si="255"/>
        <v>0.61665876945907183</v>
      </c>
      <c r="BS21" s="82">
        <f t="shared" si="255"/>
        <v>0.50954820935024514</v>
      </c>
      <c r="BT21" s="82">
        <f t="shared" si="255"/>
        <v>0.41712331551377202</v>
      </c>
      <c r="BU21" s="82">
        <f t="shared" si="255"/>
        <v>0.33822168519750173</v>
      </c>
      <c r="BV21" s="82">
        <f t="shared" si="255"/>
        <v>0.27158917702281188</v>
      </c>
      <c r="BW21" s="82">
        <f t="shared" si="255"/>
        <v>0.21592844057577079</v>
      </c>
      <c r="BX21" s="82">
        <f t="shared" si="255"/>
        <v>0.16994201353385038</v>
      </c>
      <c r="BY21" s="82">
        <f t="shared" si="255"/>
        <v>0.13236876855810217</v>
      </c>
      <c r="BZ21" s="82">
        <f t="shared" si="255"/>
        <v>0.10201305180747694</v>
      </c>
      <c r="CA21" s="82">
        <f t="shared" si="255"/>
        <v>7.7766370179285033E-2</v>
      </c>
      <c r="CB21" s="82">
        <f t="shared" si="255"/>
        <v>5.8621924077778359E-2</v>
      </c>
      <c r="CC21" s="82">
        <f t="shared" si="255"/>
        <v>4.3682626857801388E-2</v>
      </c>
      <c r="CD21" s="82">
        <f t="shared" si="255"/>
        <v>3.2163492568528108E-2</v>
      </c>
      <c r="CE21" s="82">
        <f t="shared" ref="CE21:CO21" si="256">+$D21*BZ11</f>
        <v>2.3389411811055638E-2</v>
      </c>
      <c r="CF21" s="82">
        <f t="shared" si="256"/>
        <v>1.6789381096759707E-2</v>
      </c>
      <c r="CG21" s="82">
        <f t="shared" si="256"/>
        <v>1.1888219391623468E-2</v>
      </c>
      <c r="CH21" s="82">
        <f t="shared" si="256"/>
        <v>8.2967150448988915E-3</v>
      </c>
      <c r="CI21" s="82">
        <f t="shared" si="256"/>
        <v>5.7010163494742591E-3</v>
      </c>
      <c r="CJ21" s="82">
        <f t="shared" si="256"/>
        <v>3.8519278083715561E-3</v>
      </c>
      <c r="CK21" s="82">
        <f t="shared" si="256"/>
        <v>2.5546175643631759E-3</v>
      </c>
      <c r="CL21" s="82">
        <f t="shared" si="256"/>
        <v>1.6590918699323309E-3</v>
      </c>
      <c r="CM21" s="82">
        <f t="shared" si="256"/>
        <v>1.0516588039630995E-3</v>
      </c>
      <c r="CN21" s="82">
        <f t="shared" si="256"/>
        <v>6.4749105091358263E-4</v>
      </c>
      <c r="CO21" s="82">
        <f t="shared" si="256"/>
        <v>3.8430873932473715E-4</v>
      </c>
      <c r="CX21" s="82">
        <f>+$D21*CS11</f>
        <v>7.8471123187209733</v>
      </c>
      <c r="CY21" s="82">
        <f t="shared" ref="CY21" si="257">+$D21*CT11</f>
        <v>7.4547567027849242</v>
      </c>
      <c r="CZ21" s="82">
        <f t="shared" ref="CZ21" si="258">+$D21*CU11</f>
        <v>7.0820188676456786</v>
      </c>
      <c r="DA21" s="82">
        <f t="shared" ref="DA21" si="259">+$D21*CV11</f>
        <v>6.7279179242633935</v>
      </c>
      <c r="DB21" s="82">
        <f t="shared" ref="DB21" si="260">+$D21*CW11</f>
        <v>6.3915220280502245</v>
      </c>
      <c r="DC21" s="82">
        <f t="shared" ref="DC21" si="261">+$D21*CX11</f>
        <v>6.0719459266477136</v>
      </c>
      <c r="DD21" s="82">
        <f t="shared" ref="DD21" si="262">+$D21*CY11</f>
        <v>5.7683486303153275</v>
      </c>
      <c r="DE21" s="82">
        <f t="shared" ref="DE21" si="263">+$D21*CZ11</f>
        <v>5.4799311987995614</v>
      </c>
      <c r="DF21" s="82">
        <f t="shared" ref="DF21" si="264">+$D21*DA11</f>
        <v>5.2059346388595831</v>
      </c>
      <c r="DG21" s="82">
        <f t="shared" ref="DG21" si="265">+$D21*DB11</f>
        <v>4.9456379069166037</v>
      </c>
      <c r="DH21" s="82">
        <f t="shared" ref="DH21" si="266">+$D21*DC11</f>
        <v>4.6983560115707741</v>
      </c>
      <c r="DI21" s="82">
        <f t="shared" ref="DI21" si="267">+$D21*DD11</f>
        <v>4.4634382109922344</v>
      </c>
      <c r="DJ21" s="82">
        <f t="shared" ref="DJ21" si="268">+$D21*DE11</f>
        <v>4.2402663004426229</v>
      </c>
      <c r="DK21" s="82">
        <f t="shared" ref="DK21" si="269">+$D21*DF11</f>
        <v>4.028252985420492</v>
      </c>
      <c r="DL21" s="82">
        <f t="shared" ref="DL21" si="270">+$D21*DG11</f>
        <v>3.8268403361494672</v>
      </c>
      <c r="DM21" s="82">
        <f t="shared" ref="DM21" si="271">+$D21*DH11</f>
        <v>3.6354983193419939</v>
      </c>
      <c r="DN21" s="82">
        <f t="shared" ref="DN21" si="272">+$D21*DI11</f>
        <v>3.453723403374894</v>
      </c>
      <c r="DO21" s="82">
        <f t="shared" ref="DO21" si="273">+$D21*DJ11</f>
        <v>3.2810372332061495</v>
      </c>
      <c r="DP21" s="82">
        <f t="shared" ref="DP21" si="274">+$D21*DK11</f>
        <v>3.1169853715458418</v>
      </c>
      <c r="DQ21" s="82">
        <f t="shared" ref="DQ21" si="275">+$D21*DL11</f>
        <v>2.9611361029685495</v>
      </c>
      <c r="DR21" s="82">
        <f t="shared" ref="DR21" si="276">+$D21*DM11</f>
        <v>2.813079297820122</v>
      </c>
      <c r="DS21" s="82">
        <f t="shared" ref="DS21" si="277">+$D21*DN11</f>
        <v>2.6724253329291163</v>
      </c>
      <c r="DT21" s="82">
        <f t="shared" ref="DT21" si="278">+$D21*DO11</f>
        <v>2.5388040662826601</v>
      </c>
      <c r="DU21" s="82">
        <f t="shared" ref="DU21" si="279">+$D21*DP11</f>
        <v>2.4118638629685272</v>
      </c>
      <c r="DV21" s="82">
        <f t="shared" ref="DV21" si="280">+$D21*DQ11</f>
        <v>2.2912706698201011</v>
      </c>
      <c r="DW21" s="82">
        <f t="shared" ref="DW21" si="281">+$D21*DR11</f>
        <v>2.1767071363290955</v>
      </c>
      <c r="DX21" s="82">
        <f t="shared" ref="DX21" si="282">+$D21*DS11</f>
        <v>2.0678717795126409</v>
      </c>
      <c r="DY21" s="82">
        <f t="shared" ref="DY21" si="283">+$D21*DT11</f>
        <v>1.964478190537009</v>
      </c>
      <c r="DZ21" s="82">
        <f t="shared" ref="DZ21" si="284">+$D21*DU11</f>
        <v>1.8662542810101583</v>
      </c>
      <c r="EA21" s="82">
        <f t="shared" ref="EA21" si="285">+$D21*DV11</f>
        <v>1.7729415669596504</v>
      </c>
      <c r="EB21" s="82">
        <f t="shared" ref="EB21" si="286">+$D21*DW11</f>
        <v>1.6842944886116678</v>
      </c>
      <c r="EC21" s="82">
        <f t="shared" ref="EC21" si="287">+$D21*DX11</f>
        <v>1.6000797641810847</v>
      </c>
      <c r="ED21" s="82">
        <f t="shared" ref="ED21" si="288">+$D21*DY11</f>
        <v>1.5200757759720305</v>
      </c>
      <c r="EE21" s="82">
        <f t="shared" ref="EE21" si="289">+$D21*DZ11</f>
        <v>1.4440719871734289</v>
      </c>
      <c r="EF21" s="82">
        <f t="shared" ref="EF21" si="290">+$D21*EA11</f>
        <v>1.3718683878147575</v>
      </c>
      <c r="EG21" s="82">
        <f t="shared" ref="EG21" si="291">+$D21*EB11</f>
        <v>1.3032749684240192</v>
      </c>
      <c r="EH21" s="82">
        <f t="shared" ref="EH21" si="292">+$D21*EC11</f>
        <v>1.2381112200028186</v>
      </c>
      <c r="EI21" s="82">
        <f t="shared" ref="EI21" si="293">+$D21*ED11</f>
        <v>1.1762056590026777</v>
      </c>
      <c r="EJ21" s="82">
        <f t="shared" ref="EJ21" si="294">+$D21*EE11</f>
        <v>1.1173953760525437</v>
      </c>
      <c r="EK21" s="82">
        <f t="shared" ref="EK21" si="295">+$D21*EF11</f>
        <v>1.0615256072499166</v>
      </c>
      <c r="EL21" s="82">
        <f t="shared" ref="EL21" si="296">+$D21*EG11</f>
        <v>1.0084493268874208</v>
      </c>
      <c r="EM21" s="82">
        <f t="shared" ref="EM21" si="297">+$D21*EH11</f>
        <v>0.95802686054304964</v>
      </c>
      <c r="EN21" s="82">
        <f t="shared" ref="EN21" si="298">+$D21*EI11</f>
        <v>0.91012551751589732</v>
      </c>
      <c r="EO21" s="82">
        <f t="shared" ref="EO21" si="299">+$D21*EJ11</f>
        <v>0.86461924164010229</v>
      </c>
      <c r="EP21" s="82">
        <f t="shared" ref="EP21" si="300">+$D21*EK11</f>
        <v>0.82138827955809712</v>
      </c>
      <c r="EQ21" s="82">
        <f t="shared" ref="EQ21" si="301">+$D21*EL11</f>
        <v>0.78031886558019237</v>
      </c>
      <c r="ER21" s="82">
        <f t="shared" ref="ER21" si="302">+$D21*EM11</f>
        <v>0.74130292230118267</v>
      </c>
      <c r="ES21" s="82">
        <f t="shared" ref="ES21" si="303">+$D21*EN11</f>
        <v>0.7042377761861236</v>
      </c>
      <c r="ET21" s="82">
        <f t="shared" ref="ET21" si="304">+$D21*EO11</f>
        <v>0.66902588737681734</v>
      </c>
      <c r="EU21" s="82">
        <f t="shared" ref="EU21" si="305">+$D21*EP11</f>
        <v>0.63557459300797647</v>
      </c>
      <c r="EV21" s="82">
        <f t="shared" ref="EV21" si="306">+$D21*EQ11</f>
        <v>0.60379586335757773</v>
      </c>
      <c r="EW21" s="82">
        <f t="shared" ref="EW21" si="307">+$D21*ER11</f>
        <v>0.57360607018969878</v>
      </c>
      <c r="EX21" s="82">
        <f t="shared" ref="EX21" si="308">+$D21*ES11</f>
        <v>0.54492576668021375</v>
      </c>
      <c r="EY21" s="82">
        <f t="shared" ref="EY21" si="309">+$D21*ET11</f>
        <v>0.5176794783462032</v>
      </c>
      <c r="EZ21" s="82">
        <f t="shared" ref="EZ21" si="310">+$D21*EU11</f>
        <v>0.49179550442889292</v>
      </c>
      <c r="FA21" s="82">
        <f t="shared" ref="FA21" si="311">+$D21*EV11</f>
        <v>0.46720572920744835</v>
      </c>
      <c r="FB21" s="82">
        <f t="shared" ref="FB21" si="312">+$D21*EW11</f>
        <v>0.44384544274707594</v>
      </c>
      <c r="FC21" s="82">
        <f t="shared" ref="FC21" si="313">+$D21*EX11</f>
        <v>0.42165317060972207</v>
      </c>
      <c r="FD21" s="82">
        <f t="shared" ref="FD21" si="314">+$D21*EY11</f>
        <v>0.40057051207923605</v>
      </c>
      <c r="FE21" s="82">
        <f t="shared" ref="FE21" si="315">+$D21*EZ11</f>
        <v>0.38054198647527426</v>
      </c>
      <c r="FF21" s="82">
        <f t="shared" ref="FF21" si="316">+$D21*FA11</f>
        <v>0.36151488715151042</v>
      </c>
      <c r="FG21" s="82">
        <f t="shared" ref="FG21" si="317">+$D21*FB11</f>
        <v>0.34343914279393495</v>
      </c>
      <c r="FH21" s="82">
        <f t="shared" ref="FH21" si="318">+$D21*FC11</f>
        <v>0.32626718565423818</v>
      </c>
      <c r="FI21" s="82">
        <f t="shared" ref="FI21" si="319">+$D21*FD11</f>
        <v>0.3099538263715263</v>
      </c>
      <c r="FJ21" s="82">
        <f t="shared" ref="FJ21" si="320">+$D21*FE11</f>
        <v>0.29445613505294999</v>
      </c>
      <c r="FK21" s="82">
        <f t="shared" ref="FK21" si="321">+$D21*FF11</f>
        <v>0.27973332830030245</v>
      </c>
      <c r="FL21" s="82">
        <f t="shared" ref="FL21" si="322">+$D21*FG11</f>
        <v>0.26574666188528734</v>
      </c>
      <c r="FM21" s="82">
        <f t="shared" ref="FM21" si="323">+$D21*FH11</f>
        <v>0.25245932879102295</v>
      </c>
      <c r="FN21" s="82">
        <f t="shared" ref="FN21" si="324">+$D21*FI11</f>
        <v>0.23983636235147185</v>
      </c>
      <c r="FO21" s="82">
        <f t="shared" ref="FO21" si="325">+$D21*FJ11</f>
        <v>0.22784454423389824</v>
      </c>
      <c r="FP21" s="82">
        <f t="shared" ref="FP21" si="326">+$D21*FK11</f>
        <v>0.2164523170222033</v>
      </c>
      <c r="FQ21" s="82">
        <f t="shared" ref="FQ21" si="327">+$D21*FL11</f>
        <v>0.20562970117109314</v>
      </c>
      <c r="FR21" s="82">
        <f t="shared" ref="FR21" si="328">+$D21*FM11</f>
        <v>0.1953482161125385</v>
      </c>
      <c r="FS21" s="82">
        <f t="shared" ref="FS21" si="329">+$D21*FN11</f>
        <v>0.18558080530691157</v>
      </c>
      <c r="FT21" s="82">
        <f t="shared" ref="FT21" si="330">+$D21*FO11</f>
        <v>0.176301765041566</v>
      </c>
      <c r="FU21" s="82">
        <f t="shared" ref="FU21" si="331">+$D21*FP11</f>
        <v>0.16748667678948767</v>
      </c>
    </row>
    <row r="22" spans="1:177">
      <c r="A22" s="79">
        <v>1958</v>
      </c>
      <c r="D22" s="98">
        <f>Data!CD22</f>
        <v>14.181235665071876</v>
      </c>
      <c r="R22" s="82"/>
      <c r="S22" s="82">
        <f>+$D22*M11</f>
        <v>14.180786527727635</v>
      </c>
      <c r="T22" s="82">
        <f t="shared" ref="T22:CE22" si="332">+$D22*N11</f>
        <v>14.135819991913388</v>
      </c>
      <c r="U22" s="82">
        <f t="shared" si="332"/>
        <v>14.089889873529467</v>
      </c>
      <c r="V22" s="82">
        <f t="shared" si="332"/>
        <v>14.042925192756318</v>
      </c>
      <c r="W22" s="82">
        <f t="shared" si="332"/>
        <v>13.994836720234378</v>
      </c>
      <c r="X22" s="82">
        <f t="shared" si="332"/>
        <v>13.945511505520843</v>
      </c>
      <c r="Y22" s="82">
        <f t="shared" si="332"/>
        <v>13.894806116420014</v>
      </c>
      <c r="Z22" s="82">
        <f t="shared" si="332"/>
        <v>13.842538438487303</v>
      </c>
      <c r="AA22" s="82">
        <f t="shared" si="332"/>
        <v>13.788477924363127</v>
      </c>
      <c r="AB22" s="82">
        <f t="shared" si="332"/>
        <v>13.732334249380495</v>
      </c>
      <c r="AC22" s="82">
        <f t="shared" si="332"/>
        <v>13.673744427686978</v>
      </c>
      <c r="AD22" s="82">
        <f t="shared" si="332"/>
        <v>13.612258575048017</v>
      </c>
      <c r="AE22" s="82">
        <f t="shared" si="332"/>
        <v>13.547324671263027</v>
      </c>
      <c r="AF22" s="82">
        <f t="shared" si="332"/>
        <v>13.478272874010875</v>
      </c>
      <c r="AG22" s="82">
        <f t="shared" si="332"/>
        <v>13.404300159842713</v>
      </c>
      <c r="AH22" s="82">
        <f t="shared" si="332"/>
        <v>13.324456304721137</v>
      </c>
      <c r="AI22" s="82">
        <f t="shared" si="332"/>
        <v>13.237632448237445</v>
      </c>
      <c r="AJ22" s="82">
        <f t="shared" si="332"/>
        <v>13.142553689428237</v>
      </c>
      <c r="AK22" s="82">
        <f t="shared" si="332"/>
        <v>13.037777310649799</v>
      </c>
      <c r="AL22" s="82">
        <f t="shared" si="332"/>
        <v>12.921698289430992</v>
      </c>
      <c r="AM22" s="82">
        <f t="shared" si="332"/>
        <v>12.792563706926092</v>
      </c>
      <c r="AN22" s="82">
        <f t="shared" si="332"/>
        <v>12.64849746937012</v>
      </c>
      <c r="AO22" s="82">
        <f t="shared" si="332"/>
        <v>12.487536407058172</v>
      </c>
      <c r="AP22" s="82">
        <f t="shared" si="332"/>
        <v>12.307678296489078</v>
      </c>
      <c r="AQ22" s="82">
        <f t="shared" si="332"/>
        <v>12.106941673085158</v>
      </c>
      <c r="AR22" s="82">
        <f t="shared" si="332"/>
        <v>11.883436489575299</v>
      </c>
      <c r="AS22" s="82">
        <f t="shared" si="332"/>
        <v>11.635443772619979</v>
      </c>
      <c r="AT22" s="82">
        <f t="shared" si="332"/>
        <v>11.361501499171872</v>
      </c>
      <c r="AU22" s="82">
        <f t="shared" si="332"/>
        <v>11.060493030428777</v>
      </c>
      <c r="AV22" s="82">
        <f t="shared" si="332"/>
        <v>10.731733689871248</v>
      </c>
      <c r="AW22" s="82">
        <f t="shared" si="332"/>
        <v>10.375050538754836</v>
      </c>
      <c r="AX22" s="82">
        <f t="shared" si="332"/>
        <v>9.990850165609757</v>
      </c>
      <c r="AY22" s="82">
        <f t="shared" si="332"/>
        <v>9.58016942643685</v>
      </c>
      <c r="AZ22" s="82">
        <f t="shared" si="332"/>
        <v>9.1447045837865026</v>
      </c>
      <c r="BA22" s="82">
        <f t="shared" si="332"/>
        <v>8.6868151970157683</v>
      </c>
      <c r="BB22" s="82">
        <f t="shared" si="332"/>
        <v>8.2095003769206265</v>
      </c>
      <c r="BC22" s="82">
        <f t="shared" si="332"/>
        <v>7.7163465626918031</v>
      </c>
      <c r="BD22" s="82">
        <f t="shared" si="332"/>
        <v>7.2114477018689804</v>
      </c>
      <c r="BE22" s="82">
        <f t="shared" si="332"/>
        <v>6.6993004841777299</v>
      </c>
      <c r="BF22" s="82">
        <f t="shared" si="332"/>
        <v>6.1846789544562846</v>
      </c>
      <c r="BG22" s="82">
        <f t="shared" si="332"/>
        <v>5.6724942660287505</v>
      </c>
      <c r="BH22" s="82">
        <f t="shared" si="332"/>
        <v>5.1676464072513699</v>
      </c>
      <c r="BI22" s="82">
        <f t="shared" si="332"/>
        <v>4.6748753431118777</v>
      </c>
      <c r="BJ22" s="82">
        <f t="shared" si="332"/>
        <v>4.1986191031248747</v>
      </c>
      <c r="BK22" s="82">
        <f t="shared" si="332"/>
        <v>3.7428859051537184</v>
      </c>
      <c r="BL22" s="82">
        <f t="shared" si="332"/>
        <v>3.3111464689039161</v>
      </c>
      <c r="BM22" s="82">
        <f t="shared" si="332"/>
        <v>2.9062513235079779</v>
      </c>
      <c r="BN22" s="82">
        <f t="shared" si="332"/>
        <v>2.5303762672710035</v>
      </c>
      <c r="BO22" s="82">
        <f t="shared" si="332"/>
        <v>2.1849973339846418</v>
      </c>
      <c r="BP22" s="82">
        <f t="shared" si="332"/>
        <v>1.8708948077835157</v>
      </c>
      <c r="BQ22" s="82">
        <f t="shared" si="332"/>
        <v>1.588184149767397</v>
      </c>
      <c r="BR22" s="82">
        <f t="shared" si="332"/>
        <v>1.336370277340049</v>
      </c>
      <c r="BS22" s="82">
        <f t="shared" si="332"/>
        <v>1.1144205638256621</v>
      </c>
      <c r="BT22" s="82">
        <f t="shared" si="332"/>
        <v>0.92085125661728773</v>
      </c>
      <c r="BU22" s="82">
        <f t="shared" si="332"/>
        <v>0.75382176250805732</v>
      </c>
      <c r="BV22" s="82">
        <f t="shared" si="332"/>
        <v>0.61123139697907436</v>
      </c>
      <c r="BW22" s="82">
        <f t="shared" si="332"/>
        <v>0.49081368623396776</v>
      </c>
      <c r="BX22" s="82">
        <f t="shared" si="332"/>
        <v>0.39022406946961874</v>
      </c>
      <c r="BY22" s="82">
        <f t="shared" si="332"/>
        <v>0.30711778364263026</v>
      </c>
      <c r="BZ22" s="82">
        <f t="shared" si="332"/>
        <v>0.23921572998763532</v>
      </c>
      <c r="CA22" s="82">
        <f t="shared" si="332"/>
        <v>0.18435713289634864</v>
      </c>
      <c r="CB22" s="82">
        <f t="shared" si="332"/>
        <v>0.14053873291690205</v>
      </c>
      <c r="CC22" s="82">
        <f t="shared" si="332"/>
        <v>0.1059410502515182</v>
      </c>
      <c r="CD22" s="82">
        <f t="shared" si="332"/>
        <v>7.8942877427916017E-2</v>
      </c>
      <c r="CE22" s="82">
        <f t="shared" si="332"/>
        <v>5.8125594409795478E-2</v>
      </c>
      <c r="CF22" s="82">
        <f t="shared" ref="CF22:CO22" si="333">+$D22*BZ11</f>
        <v>4.2269149145307376E-2</v>
      </c>
      <c r="CG22" s="82">
        <f t="shared" si="333"/>
        <v>3.034162891180078E-2</v>
      </c>
      <c r="CH22" s="82">
        <f t="shared" si="333"/>
        <v>2.1484290524105661E-2</v>
      </c>
      <c r="CI22" s="82">
        <f t="shared" si="333"/>
        <v>1.4993753946526404E-2</v>
      </c>
      <c r="CJ22" s="82">
        <f t="shared" si="333"/>
        <v>1.0302829002388974E-2</v>
      </c>
      <c r="CK22" s="82">
        <f t="shared" si="333"/>
        <v>6.9611716764956897E-3</v>
      </c>
      <c r="CL22" s="82">
        <f t="shared" si="333"/>
        <v>4.6166834681258869E-3</v>
      </c>
      <c r="CM22" s="82">
        <f t="shared" si="333"/>
        <v>2.9982969329219521E-3</v>
      </c>
      <c r="CN22" s="82">
        <f t="shared" si="333"/>
        <v>1.900548983180502E-3</v>
      </c>
      <c r="CO22" s="82">
        <f t="shared" si="333"/>
        <v>1.1701404046587176E-3</v>
      </c>
      <c r="CX22" s="82"/>
      <c r="CY22" s="82">
        <f>+$D22*CS11</f>
        <v>14.181235665071876</v>
      </c>
      <c r="CZ22" s="82">
        <f t="shared" ref="CZ22" si="334">+$D22*CT11</f>
        <v>13.472173881818282</v>
      </c>
      <c r="DA22" s="82">
        <f t="shared" ref="DA22" si="335">+$D22*CU11</f>
        <v>12.798565187727368</v>
      </c>
      <c r="DB22" s="82">
        <f t="shared" ref="DB22" si="336">+$D22*CV11</f>
        <v>12.158636928340998</v>
      </c>
      <c r="DC22" s="82">
        <f t="shared" ref="DC22" si="337">+$D22*CW11</f>
        <v>11.550705081923949</v>
      </c>
      <c r="DD22" s="82">
        <f t="shared" ref="DD22" si="338">+$D22*CX11</f>
        <v>10.973169827827752</v>
      </c>
      <c r="DE22" s="82">
        <f t="shared" ref="DE22" si="339">+$D22*CY11</f>
        <v>10.424511336436364</v>
      </c>
      <c r="DF22" s="82">
        <f t="shared" ref="DF22" si="340">+$D22*CZ11</f>
        <v>9.9032857696145449</v>
      </c>
      <c r="DG22" s="82">
        <f t="shared" ref="DG22" si="341">+$D22*DA11</f>
        <v>9.4081214811338185</v>
      </c>
      <c r="DH22" s="82">
        <f t="shared" ref="DH22" si="342">+$D22*DB11</f>
        <v>8.9377154070771265</v>
      </c>
      <c r="DI22" s="82">
        <f t="shared" ref="DI22" si="343">+$D22*DC11</f>
        <v>8.4908296367232712</v>
      </c>
      <c r="DJ22" s="82">
        <f t="shared" ref="DJ22" si="344">+$D22*DD11</f>
        <v>8.0662881548871077</v>
      </c>
      <c r="DK22" s="82">
        <f t="shared" ref="DK22" si="345">+$D22*DE11</f>
        <v>7.6629737471427513</v>
      </c>
      <c r="DL22" s="82">
        <f t="shared" ref="DL22" si="346">+$D22*DF11</f>
        <v>7.2798250597856136</v>
      </c>
      <c r="DM22" s="82">
        <f t="shared" ref="DM22" si="347">+$D22*DG11</f>
        <v>6.915833806796333</v>
      </c>
      <c r="DN22" s="82">
        <f t="shared" ref="DN22" si="348">+$D22*DH11</f>
        <v>6.5700421164565173</v>
      </c>
      <c r="DO22" s="82">
        <f t="shared" ref="DO22" si="349">+$D22*DI11</f>
        <v>6.2415400106336909</v>
      </c>
      <c r="DP22" s="82">
        <f t="shared" ref="DP22" si="350">+$D22*DJ11</f>
        <v>5.9294630101020065</v>
      </c>
      <c r="DQ22" s="82">
        <f t="shared" ref="DQ22" si="351">+$D22*DK11</f>
        <v>5.6329898595969059</v>
      </c>
      <c r="DR22" s="82">
        <f t="shared" ref="DR22" si="352">+$D22*DL11</f>
        <v>5.3513403666170598</v>
      </c>
      <c r="DS22" s="82">
        <f t="shared" ref="DS22" si="353">+$D22*DM11</f>
        <v>5.0837733482862069</v>
      </c>
      <c r="DT22" s="82">
        <f t="shared" ref="DT22" si="354">+$D22*DN11</f>
        <v>4.8295846808718972</v>
      </c>
      <c r="DU22" s="82">
        <f t="shared" ref="DU22" si="355">+$D22*DO11</f>
        <v>4.588105446828302</v>
      </c>
      <c r="DV22" s="82">
        <f t="shared" ref="DV22" si="356">+$D22*DP11</f>
        <v>4.358700174486887</v>
      </c>
      <c r="DW22" s="82">
        <f t="shared" ref="DW22" si="357">+$D22*DQ11</f>
        <v>4.1407651657625433</v>
      </c>
      <c r="DX22" s="82">
        <f t="shared" ref="DX22" si="358">+$D22*DR11</f>
        <v>3.9337269074744152</v>
      </c>
      <c r="DY22" s="82">
        <f t="shared" ref="DY22" si="359">+$D22*DS11</f>
        <v>3.7370405621006948</v>
      </c>
      <c r="DZ22" s="82">
        <f t="shared" ref="DZ22" si="360">+$D22*DT11</f>
        <v>3.55018853399566</v>
      </c>
      <c r="EA22" s="82">
        <f t="shared" ref="EA22" si="361">+$D22*DU11</f>
        <v>3.3726791072958764</v>
      </c>
      <c r="EB22" s="82">
        <f t="shared" ref="EB22" si="362">+$D22*DV11</f>
        <v>3.2040451519310831</v>
      </c>
      <c r="EC22" s="82">
        <f t="shared" ref="EC22" si="363">+$D22*DW11</f>
        <v>3.0438428943345284</v>
      </c>
      <c r="ED22" s="82">
        <f t="shared" ref="ED22" si="364">+$D22*DX11</f>
        <v>2.8916507496178023</v>
      </c>
      <c r="EE22" s="82">
        <f t="shared" ref="EE22" si="365">+$D22*DY11</f>
        <v>2.7470682121369125</v>
      </c>
      <c r="EF22" s="82">
        <f t="shared" ref="EF22" si="366">+$D22*DZ11</f>
        <v>2.6097148015300666</v>
      </c>
      <c r="EG22" s="82">
        <f t="shared" ref="EG22" si="367">+$D22*EA11</f>
        <v>2.4792290614535637</v>
      </c>
      <c r="EH22" s="82">
        <f t="shared" ref="EH22" si="368">+$D22*EB11</f>
        <v>2.3552676083808848</v>
      </c>
      <c r="EI22" s="82">
        <f t="shared" ref="EI22" si="369">+$D22*EC11</f>
        <v>2.2375042279618409</v>
      </c>
      <c r="EJ22" s="82">
        <f t="shared" ref="EJ22" si="370">+$D22*ED11</f>
        <v>2.125629016563749</v>
      </c>
      <c r="EK22" s="82">
        <f t="shared" ref="EK22" si="371">+$D22*EE11</f>
        <v>2.0193475657355613</v>
      </c>
      <c r="EL22" s="82">
        <f t="shared" ref="EL22" si="372">+$D22*EF11</f>
        <v>1.9183801874487834</v>
      </c>
      <c r="EM22" s="82">
        <f t="shared" ref="EM22" si="373">+$D22*EG11</f>
        <v>1.8224611780763442</v>
      </c>
      <c r="EN22" s="82">
        <f t="shared" ref="EN22" si="374">+$D22*EH11</f>
        <v>1.7313381191725268</v>
      </c>
      <c r="EO22" s="82">
        <f t="shared" ref="EO22" si="375">+$D22*EI11</f>
        <v>1.6447712132139007</v>
      </c>
      <c r="EP22" s="82">
        <f t="shared" ref="EP22" si="376">+$D22*EJ11</f>
        <v>1.5625326525532055</v>
      </c>
      <c r="EQ22" s="82">
        <f t="shared" ref="EQ22" si="377">+$D22*EK11</f>
        <v>1.4844060199255451</v>
      </c>
      <c r="ER22" s="82">
        <f t="shared" ref="ER22" si="378">+$D22*EL11</f>
        <v>1.4101857189292679</v>
      </c>
      <c r="ES22" s="82">
        <f t="shared" ref="ES22" si="379">+$D22*EM11</f>
        <v>1.3396764329828044</v>
      </c>
      <c r="ET22" s="82">
        <f t="shared" ref="ET22" si="380">+$D22*EN11</f>
        <v>1.2726926113336643</v>
      </c>
      <c r="EU22" s="82">
        <f t="shared" ref="EU22" si="381">+$D22*EO11</f>
        <v>1.209057980766981</v>
      </c>
      <c r="EV22" s="82">
        <f t="shared" ref="EV22" si="382">+$D22*EP11</f>
        <v>1.148605081728632</v>
      </c>
      <c r="EW22" s="82">
        <f t="shared" ref="EW22" si="383">+$D22*EQ11</f>
        <v>1.0911748276422004</v>
      </c>
      <c r="EX22" s="82">
        <f t="shared" ref="EX22" si="384">+$D22*ER11</f>
        <v>1.0366160862600904</v>
      </c>
      <c r="EY22" s="82">
        <f t="shared" ref="EY22" si="385">+$D22*ES11</f>
        <v>0.98478528194708581</v>
      </c>
      <c r="EZ22" s="82">
        <f t="shared" ref="EZ22" si="386">+$D22*ET11</f>
        <v>0.93554601784973168</v>
      </c>
      <c r="FA22" s="82">
        <f t="shared" ref="FA22" si="387">+$D22*EU11</f>
        <v>0.8887687169572448</v>
      </c>
      <c r="FB22" s="82">
        <f t="shared" ref="FB22" si="388">+$D22*EV11</f>
        <v>0.8443302811093828</v>
      </c>
      <c r="FC22" s="82">
        <f t="shared" ref="FC22" si="389">+$D22*EW11</f>
        <v>0.80211376705391368</v>
      </c>
      <c r="FD22" s="82">
        <f t="shared" ref="FD22" si="390">+$D22*EX11</f>
        <v>0.76200807870121778</v>
      </c>
      <c r="FE22" s="82">
        <f t="shared" ref="FE22" si="391">+$D22*EY11</f>
        <v>0.72390767476615703</v>
      </c>
      <c r="FF22" s="82">
        <f t="shared" ref="FF22" si="392">+$D22*EZ11</f>
        <v>0.68771229102784914</v>
      </c>
      <c r="FG22" s="82">
        <f t="shared" ref="FG22" si="393">+$D22*FA11</f>
        <v>0.65332667647645659</v>
      </c>
      <c r="FH22" s="82">
        <f t="shared" ref="FH22" si="394">+$D22*FB11</f>
        <v>0.62066034265263381</v>
      </c>
      <c r="FI22" s="82">
        <f t="shared" ref="FI22" si="395">+$D22*FC11</f>
        <v>0.58962732552000208</v>
      </c>
      <c r="FJ22" s="82">
        <f t="shared" ref="FJ22" si="396">+$D22*FD11</f>
        <v>0.56014595924400201</v>
      </c>
      <c r="FK22" s="82">
        <f t="shared" ref="FK22" si="397">+$D22*FE11</f>
        <v>0.53213866128180187</v>
      </c>
      <c r="FL22" s="82">
        <f t="shared" ref="FL22" si="398">+$D22*FF11</f>
        <v>0.50553172821771175</v>
      </c>
      <c r="FM22" s="82">
        <f t="shared" ref="FM22" si="399">+$D22*FG11</f>
        <v>0.48025514180682621</v>
      </c>
      <c r="FN22" s="82">
        <f t="shared" ref="FN22" si="400">+$D22*FH11</f>
        <v>0.45624238471648487</v>
      </c>
      <c r="FO22" s="82">
        <f t="shared" ref="FO22" si="401">+$D22*FI11</f>
        <v>0.43343026548066066</v>
      </c>
      <c r="FP22" s="82">
        <f t="shared" ref="FP22" si="402">+$D22*FJ11</f>
        <v>0.41175875220662767</v>
      </c>
      <c r="FQ22" s="82">
        <f t="shared" ref="FQ22" si="403">+$D22*FK11</f>
        <v>0.39117081459629621</v>
      </c>
      <c r="FR22" s="82">
        <f t="shared" ref="FR22" si="404">+$D22*FL11</f>
        <v>0.37161227386648138</v>
      </c>
      <c r="FS22" s="82">
        <f t="shared" ref="FS22" si="405">+$D22*FM11</f>
        <v>0.35303166017315735</v>
      </c>
      <c r="FT22" s="82">
        <f t="shared" ref="FT22" si="406">+$D22*FN11</f>
        <v>0.33538007716449947</v>
      </c>
      <c r="FU22" s="82">
        <f t="shared" ref="FU22" si="407">+$D22*FO11</f>
        <v>0.31861107330627453</v>
      </c>
    </row>
    <row r="23" spans="1:177">
      <c r="A23" s="79">
        <v>1959</v>
      </c>
      <c r="D23" s="98">
        <f>Data!CD23</f>
        <v>17.123489359751304</v>
      </c>
      <c r="R23" s="82"/>
      <c r="S23" s="82"/>
      <c r="T23" s="82">
        <f>+$D23*M11</f>
        <v>17.122947037578765</v>
      </c>
      <c r="U23" s="82">
        <f t="shared" ref="U23:CF23" si="408">+$D23*N11</f>
        <v>17.068651063959443</v>
      </c>
      <c r="V23" s="82">
        <f t="shared" si="408"/>
        <v>17.013191588352793</v>
      </c>
      <c r="W23" s="82">
        <f t="shared" si="408"/>
        <v>16.956482904392068</v>
      </c>
      <c r="X23" s="82">
        <f t="shared" si="408"/>
        <v>16.898417269844842</v>
      </c>
      <c r="Y23" s="82">
        <f t="shared" si="408"/>
        <v>16.838858299860657</v>
      </c>
      <c r="Z23" s="82">
        <f t="shared" si="408"/>
        <v>16.777632803630553</v>
      </c>
      <c r="AA23" s="82">
        <f t="shared" si="408"/>
        <v>16.71452088249211</v>
      </c>
      <c r="AB23" s="82">
        <f t="shared" si="408"/>
        <v>16.649244156242649</v>
      </c>
      <c r="AC23" s="82">
        <f t="shared" si="408"/>
        <v>16.581452065067523</v>
      </c>
      <c r="AD23" s="82">
        <f t="shared" si="408"/>
        <v>16.51070631257787</v>
      </c>
      <c r="AE23" s="82">
        <f t="shared" si="408"/>
        <v>16.436463674749657</v>
      </c>
      <c r="AF23" s="82">
        <f t="shared" si="408"/>
        <v>16.358057600920141</v>
      </c>
      <c r="AG23" s="82">
        <f t="shared" si="408"/>
        <v>16.274679273146404</v>
      </c>
      <c r="AH23" s="82">
        <f t="shared" si="408"/>
        <v>16.185359060586208</v>
      </c>
      <c r="AI23" s="82">
        <f t="shared" si="408"/>
        <v>16.088949591347699</v>
      </c>
      <c r="AJ23" s="82">
        <f t="shared" si="408"/>
        <v>15.984111944066168</v>
      </c>
      <c r="AK23" s="82">
        <f t="shared" si="408"/>
        <v>15.86930670753676</v>
      </c>
      <c r="AL23" s="82">
        <f t="shared" si="408"/>
        <v>15.742791836086964</v>
      </c>
      <c r="AM23" s="82">
        <f t="shared" si="408"/>
        <v>15.602629305001877</v>
      </c>
      <c r="AN23" s="82">
        <f t="shared" si="408"/>
        <v>15.446702508372665</v>
      </c>
      <c r="AO23" s="82">
        <f t="shared" si="408"/>
        <v>15.272746109639016</v>
      </c>
      <c r="AP23" s="82">
        <f t="shared" si="408"/>
        <v>15.078389630208846</v>
      </c>
      <c r="AQ23" s="82">
        <f t="shared" si="408"/>
        <v>14.861215435002405</v>
      </c>
      <c r="AR23" s="82">
        <f t="shared" si="408"/>
        <v>14.618830954823753</v>
      </c>
      <c r="AS23" s="82">
        <f t="shared" si="408"/>
        <v>14.348954004600957</v>
      </c>
      <c r="AT23" s="82">
        <f t="shared" si="408"/>
        <v>14.049508966779657</v>
      </c>
      <c r="AU23" s="82">
        <f t="shared" si="408"/>
        <v>13.718730484892623</v>
      </c>
      <c r="AV23" s="82">
        <f t="shared" si="408"/>
        <v>13.35527024535846</v>
      </c>
      <c r="AW23" s="82">
        <f t="shared" si="408"/>
        <v>12.958301518308739</v>
      </c>
      <c r="AX23" s="82">
        <f t="shared" si="408"/>
        <v>12.527615484510745</v>
      </c>
      <c r="AY23" s="82">
        <f t="shared" si="408"/>
        <v>12.063703089502329</v>
      </c>
      <c r="AZ23" s="82">
        <f t="shared" si="408"/>
        <v>11.567816311116546</v>
      </c>
      <c r="BA23" s="82">
        <f t="shared" si="408"/>
        <v>11.042003344194725</v>
      </c>
      <c r="BB23" s="82">
        <f t="shared" si="408"/>
        <v>10.489113297975187</v>
      </c>
      <c r="BC23" s="82">
        <f t="shared" si="408"/>
        <v>9.9127675241522883</v>
      </c>
      <c r="BD23" s="82">
        <f t="shared" si="408"/>
        <v>9.3172965588494048</v>
      </c>
      <c r="BE23" s="82">
        <f t="shared" si="408"/>
        <v>8.7076437418988917</v>
      </c>
      <c r="BF23" s="82">
        <f t="shared" si="408"/>
        <v>8.0892387143058375</v>
      </c>
      <c r="BG23" s="82">
        <f t="shared" si="408"/>
        <v>7.4678460164756917</v>
      </c>
      <c r="BH23" s="82">
        <f t="shared" si="408"/>
        <v>6.849395743900522</v>
      </c>
      <c r="BI23" s="82">
        <f t="shared" si="408"/>
        <v>6.2398045106513926</v>
      </c>
      <c r="BJ23" s="82">
        <f t="shared" si="408"/>
        <v>5.6447957065618821</v>
      </c>
      <c r="BK23" s="82">
        <f t="shared" si="408"/>
        <v>5.0697281418912912</v>
      </c>
      <c r="BL23" s="82">
        <f t="shared" si="408"/>
        <v>4.5194416400200197</v>
      </c>
      <c r="BM23" s="82">
        <f t="shared" si="408"/>
        <v>3.99812700867114</v>
      </c>
      <c r="BN23" s="82">
        <f t="shared" si="408"/>
        <v>3.5092261908757845</v>
      </c>
      <c r="BO23" s="82">
        <f t="shared" si="408"/>
        <v>3.0553664089724188</v>
      </c>
      <c r="BP23" s="82">
        <f t="shared" si="408"/>
        <v>2.6383299370535735</v>
      </c>
      <c r="BQ23" s="82">
        <f t="shared" si="408"/>
        <v>2.2590589488051229</v>
      </c>
      <c r="BR23" s="82">
        <f t="shared" si="408"/>
        <v>1.9176928606333727</v>
      </c>
      <c r="BS23" s="82">
        <f t="shared" si="408"/>
        <v>1.6136338726167165</v>
      </c>
      <c r="BT23" s="82">
        <f t="shared" si="408"/>
        <v>1.3456351137268865</v>
      </c>
      <c r="BU23" s="82">
        <f t="shared" si="408"/>
        <v>1.1119049895938546</v>
      </c>
      <c r="BV23" s="82">
        <f t="shared" si="408"/>
        <v>0.91022102969827989</v>
      </c>
      <c r="BW23" s="82">
        <f t="shared" si="408"/>
        <v>0.73804670973035813</v>
      </c>
      <c r="BX23" s="82">
        <f t="shared" si="408"/>
        <v>0.59264531895113004</v>
      </c>
      <c r="BY23" s="82">
        <f t="shared" si="408"/>
        <v>0.47118585850311395</v>
      </c>
      <c r="BZ23" s="82">
        <f t="shared" si="408"/>
        <v>0.3708370853287225</v>
      </c>
      <c r="CA23" s="82">
        <f t="shared" si="408"/>
        <v>0.28884704435293318</v>
      </c>
      <c r="CB23" s="82">
        <f t="shared" si="408"/>
        <v>0.22260665277004849</v>
      </c>
      <c r="CC23" s="82">
        <f t="shared" si="408"/>
        <v>0.1696970246156124</v>
      </c>
      <c r="CD23" s="82">
        <f t="shared" si="408"/>
        <v>0.12792118328664384</v>
      </c>
      <c r="CE23" s="82">
        <f t="shared" si="408"/>
        <v>9.5321561081907313E-2</v>
      </c>
      <c r="CF23" s="82">
        <f t="shared" si="408"/>
        <v>7.0185209590500661E-2</v>
      </c>
      <c r="CG23" s="82">
        <f t="shared" ref="CG23:CO23" si="409">+$D23*BZ11</f>
        <v>5.103894630410144E-2</v>
      </c>
      <c r="CH23" s="82">
        <f t="shared" si="409"/>
        <v>3.6636762275123635E-2</v>
      </c>
      <c r="CI23" s="82">
        <f t="shared" si="409"/>
        <v>2.5941746465537242E-2</v>
      </c>
      <c r="CJ23" s="82">
        <f t="shared" si="409"/>
        <v>1.8104584976218484E-2</v>
      </c>
      <c r="CK23" s="82">
        <f t="shared" si="409"/>
        <v>1.2440409775592751E-2</v>
      </c>
      <c r="CL23" s="82">
        <f t="shared" si="409"/>
        <v>8.4054416659517482E-3</v>
      </c>
      <c r="CM23" s="82">
        <f t="shared" si="409"/>
        <v>5.5745304648241109E-3</v>
      </c>
      <c r="CN23" s="82">
        <f t="shared" si="409"/>
        <v>3.6203689749488271E-3</v>
      </c>
      <c r="CO23" s="82">
        <f t="shared" si="409"/>
        <v>2.2948656280589734E-3</v>
      </c>
      <c r="CX23" s="82"/>
      <c r="CY23" s="82"/>
      <c r="CZ23" s="82">
        <f>+$D23*CS11</f>
        <v>17.123489359751304</v>
      </c>
      <c r="DA23" s="82">
        <f t="shared" ref="DA23" si="410">+$D23*CT11</f>
        <v>16.267314891763739</v>
      </c>
      <c r="DB23" s="82">
        <f t="shared" ref="DB23" si="411">+$D23*CU11</f>
        <v>15.453949147175551</v>
      </c>
      <c r="DC23" s="82">
        <f t="shared" ref="DC23" si="412">+$D23*CV11</f>
        <v>14.681251689816772</v>
      </c>
      <c r="DD23" s="82">
        <f t="shared" ref="DD23" si="413">+$D23*CW11</f>
        <v>13.947189105325934</v>
      </c>
      <c r="DE23" s="82">
        <f t="shared" ref="DE23" si="414">+$D23*CX11</f>
        <v>13.249829650059638</v>
      </c>
      <c r="DF23" s="82">
        <f t="shared" ref="DF23" si="415">+$D23*CY11</f>
        <v>12.587338167556656</v>
      </c>
      <c r="DG23" s="82">
        <f t="shared" ref="DG23" si="416">+$D23*CZ11</f>
        <v>11.957971259178823</v>
      </c>
      <c r="DH23" s="82">
        <f t="shared" ref="DH23" si="417">+$D23*DA11</f>
        <v>11.360072696219882</v>
      </c>
      <c r="DI23" s="82">
        <f t="shared" ref="DI23" si="418">+$D23*DB11</f>
        <v>10.792069061408887</v>
      </c>
      <c r="DJ23" s="82">
        <f t="shared" ref="DJ23" si="419">+$D23*DC11</f>
        <v>10.252465608338444</v>
      </c>
      <c r="DK23" s="82">
        <f t="shared" ref="DK23" si="420">+$D23*DD11</f>
        <v>9.7398423279215205</v>
      </c>
      <c r="DL23" s="82">
        <f t="shared" ref="DL23" si="421">+$D23*DE11</f>
        <v>9.2528502115254447</v>
      </c>
      <c r="DM23" s="82">
        <f t="shared" ref="DM23" si="422">+$D23*DF11</f>
        <v>8.7902077009491713</v>
      </c>
      <c r="DN23" s="82">
        <f t="shared" ref="DN23" si="423">+$D23*DG11</f>
        <v>8.3506973159017139</v>
      </c>
      <c r="DO23" s="82">
        <f t="shared" ref="DO23" si="424">+$D23*DH11</f>
        <v>7.9331624501066278</v>
      </c>
      <c r="DP23" s="82">
        <f t="shared" ref="DP23" si="425">+$D23*DI11</f>
        <v>7.5365043276012962</v>
      </c>
      <c r="DQ23" s="82">
        <f t="shared" ref="DQ23" si="426">+$D23*DJ11</f>
        <v>7.1596791112212319</v>
      </c>
      <c r="DR23" s="82">
        <f t="shared" ref="DR23" si="427">+$D23*DK11</f>
        <v>6.8016951556601697</v>
      </c>
      <c r="DS23" s="82">
        <f t="shared" ref="DS23" si="428">+$D23*DL11</f>
        <v>6.4616103978771608</v>
      </c>
      <c r="DT23" s="82">
        <f t="shared" ref="DT23" si="429">+$D23*DM11</f>
        <v>6.1385298779833031</v>
      </c>
      <c r="DU23" s="82">
        <f t="shared" ref="DU23" si="430">+$D23*DN11</f>
        <v>5.831603384084139</v>
      </c>
      <c r="DV23" s="82">
        <f t="shared" ref="DV23" si="431">+$D23*DO11</f>
        <v>5.5400232148799304</v>
      </c>
      <c r="DW23" s="82">
        <f t="shared" ref="DW23" si="432">+$D23*DP11</f>
        <v>5.2630220541359352</v>
      </c>
      <c r="DX23" s="82">
        <f t="shared" ref="DX23" si="433">+$D23*DQ11</f>
        <v>4.9998709514291377</v>
      </c>
      <c r="DY23" s="82">
        <f t="shared" ref="DY23" si="434">+$D23*DR11</f>
        <v>4.7498774038576803</v>
      </c>
      <c r="DZ23" s="82">
        <f t="shared" ref="DZ23" si="435">+$D23*DS11</f>
        <v>4.5123835336647966</v>
      </c>
      <c r="EA23" s="82">
        <f t="shared" ref="EA23" si="436">+$D23*DT11</f>
        <v>4.286764356981557</v>
      </c>
      <c r="EB23" s="82">
        <f t="shared" ref="EB23" si="437">+$D23*DU11</f>
        <v>4.072426139132479</v>
      </c>
      <c r="EC23" s="82">
        <f t="shared" ref="EC23" si="438">+$D23*DV11</f>
        <v>3.8688048321758548</v>
      </c>
      <c r="ED23" s="82">
        <f t="shared" ref="ED23" si="439">+$D23*DW11</f>
        <v>3.675364590567062</v>
      </c>
      <c r="EE23" s="82">
        <f t="shared" ref="EE23" si="440">+$D23*DX11</f>
        <v>3.4915963610387091</v>
      </c>
      <c r="EF23" s="82">
        <f t="shared" ref="EF23" si="441">+$D23*DY11</f>
        <v>3.317016542986774</v>
      </c>
      <c r="EG23" s="82">
        <f t="shared" ref="EG23" si="442">+$D23*DZ11</f>
        <v>3.1511657158374349</v>
      </c>
      <c r="EH23" s="82">
        <f t="shared" ref="EH23" si="443">+$D23*EA11</f>
        <v>2.9936074300455635</v>
      </c>
      <c r="EI23" s="82">
        <f t="shared" ref="EI23" si="444">+$D23*EB11</f>
        <v>2.8439270585432848</v>
      </c>
      <c r="EJ23" s="82">
        <f t="shared" ref="EJ23" si="445">+$D23*EC11</f>
        <v>2.7017307056161206</v>
      </c>
      <c r="EK23" s="82">
        <f t="shared" ref="EK23" si="446">+$D23*ED11</f>
        <v>2.5666441703353149</v>
      </c>
      <c r="EL23" s="82">
        <f t="shared" ref="EL23" si="447">+$D23*EE11</f>
        <v>2.4383119618185489</v>
      </c>
      <c r="EM23" s="82">
        <f t="shared" ref="EM23" si="448">+$D23*EF11</f>
        <v>2.3163963637276215</v>
      </c>
      <c r="EN23" s="82">
        <f t="shared" ref="EN23" si="449">+$D23*EG11</f>
        <v>2.2005765455412405</v>
      </c>
      <c r="EO23" s="82">
        <f t="shared" ref="EO23" si="450">+$D23*EH11</f>
        <v>2.0905477182641783</v>
      </c>
      <c r="EP23" s="82">
        <f t="shared" ref="EP23" si="451">+$D23*EI11</f>
        <v>1.9860203323509698</v>
      </c>
      <c r="EQ23" s="82">
        <f t="shared" ref="EQ23" si="452">+$D23*EJ11</f>
        <v>1.886719315733421</v>
      </c>
      <c r="ER23" s="82">
        <f t="shared" ref="ER23" si="453">+$D23*EK11</f>
        <v>1.7923833499467496</v>
      </c>
      <c r="ES23" s="82">
        <f t="shared" ref="ES23" si="454">+$D23*EL11</f>
        <v>1.7027641824494124</v>
      </c>
      <c r="ET23" s="82">
        <f t="shared" ref="ET23" si="455">+$D23*EM11</f>
        <v>1.6176259733269416</v>
      </c>
      <c r="EU23" s="82">
        <f t="shared" ref="EU23" si="456">+$D23*EN11</f>
        <v>1.5367446746605948</v>
      </c>
      <c r="EV23" s="82">
        <f t="shared" ref="EV23" si="457">+$D23*EO11</f>
        <v>1.459907440927565</v>
      </c>
      <c r="EW23" s="82">
        <f t="shared" ref="EW23" si="458">+$D23*EP11</f>
        <v>1.3869120688811867</v>
      </c>
      <c r="EX23" s="82">
        <f t="shared" ref="EX23" si="459">+$D23*EQ11</f>
        <v>1.3175664654371273</v>
      </c>
      <c r="EY23" s="82">
        <f t="shared" ref="EY23" si="460">+$D23*ER11</f>
        <v>1.2516881421652708</v>
      </c>
      <c r="EZ23" s="82">
        <f t="shared" ref="EZ23" si="461">+$D23*ES11</f>
        <v>1.1891037350570073</v>
      </c>
      <c r="FA23" s="82">
        <f t="shared" ref="FA23" si="462">+$D23*ET11</f>
        <v>1.1296485483041572</v>
      </c>
      <c r="FB23" s="82">
        <f t="shared" ref="FB23" si="463">+$D23*EU11</f>
        <v>1.0731661208889489</v>
      </c>
      <c r="FC23" s="82">
        <f t="shared" ref="FC23" si="464">+$D23*EV11</f>
        <v>1.0195078148445018</v>
      </c>
      <c r="FD23" s="82">
        <f t="shared" ref="FD23" si="465">+$D23*EW11</f>
        <v>0.96853242410227669</v>
      </c>
      <c r="FE23" s="82">
        <f t="shared" ref="FE23" si="466">+$D23*EX11</f>
        <v>0.92010580289716271</v>
      </c>
      <c r="FF23" s="82">
        <f t="shared" ref="FF23" si="467">+$D23*EY11</f>
        <v>0.87410051275230471</v>
      </c>
      <c r="FG23" s="82">
        <f t="shared" ref="FG23" si="468">+$D23*EZ11</f>
        <v>0.83039548711468947</v>
      </c>
      <c r="FH23" s="82">
        <f t="shared" ref="FH23" si="469">+$D23*FA11</f>
        <v>0.78887571275895485</v>
      </c>
      <c r="FI23" s="82">
        <f t="shared" ref="FI23" si="470">+$D23*FB11</f>
        <v>0.74943192712100715</v>
      </c>
      <c r="FJ23" s="82">
        <f t="shared" ref="FJ23" si="471">+$D23*FC11</f>
        <v>0.71196033076495679</v>
      </c>
      <c r="FK23" s="82">
        <f t="shared" ref="FK23" si="472">+$D23*FD11</f>
        <v>0.676362314226709</v>
      </c>
      <c r="FL23" s="82">
        <f t="shared" ref="FL23" si="473">+$D23*FE11</f>
        <v>0.64254419851537348</v>
      </c>
      <c r="FM23" s="82">
        <f t="shared" ref="FM23" si="474">+$D23*FF11</f>
        <v>0.6104169885896048</v>
      </c>
      <c r="FN23" s="82">
        <f t="shared" ref="FN23" si="475">+$D23*FG11</f>
        <v>0.57989613916012461</v>
      </c>
      <c r="FO23" s="82">
        <f t="shared" ref="FO23" si="476">+$D23*FH11</f>
        <v>0.55090133220211823</v>
      </c>
      <c r="FP23" s="82">
        <f t="shared" ref="FP23" si="477">+$D23*FI11</f>
        <v>0.52335626559201243</v>
      </c>
      <c r="FQ23" s="82">
        <f t="shared" ref="FQ23" si="478">+$D23*FJ11</f>
        <v>0.49718845231241182</v>
      </c>
      <c r="FR23" s="82">
        <f t="shared" ref="FR23" si="479">+$D23*FK11</f>
        <v>0.47232902969679114</v>
      </c>
      <c r="FS23" s="82">
        <f t="shared" ref="FS23" si="480">+$D23*FL11</f>
        <v>0.4487125782119516</v>
      </c>
      <c r="FT23" s="82">
        <f t="shared" ref="FT23" si="481">+$D23*FM11</f>
        <v>0.42627694930135407</v>
      </c>
      <c r="FU23" s="82">
        <f t="shared" ref="FU23" si="482">+$D23*FN11</f>
        <v>0.40496310183628637</v>
      </c>
    </row>
    <row r="24" spans="1:177">
      <c r="A24" s="79">
        <v>1960</v>
      </c>
      <c r="D24" s="98">
        <f>Data!CD24</f>
        <v>21.135436927285888</v>
      </c>
      <c r="R24" s="82"/>
      <c r="S24" s="82"/>
      <c r="T24" s="82"/>
      <c r="U24" s="82">
        <f>+$D24*M11</f>
        <v>21.134767541751714</v>
      </c>
      <c r="V24" s="82">
        <f t="shared" ref="V24:CG24" si="483">+$D24*N11</f>
        <v>21.067750294172836</v>
      </c>
      <c r="W24" s="82">
        <f t="shared" si="483"/>
        <v>20.999296941933785</v>
      </c>
      <c r="X24" s="82">
        <f t="shared" si="483"/>
        <v>20.929301698096481</v>
      </c>
      <c r="Y24" s="82">
        <f t="shared" si="483"/>
        <v>20.85763157696449</v>
      </c>
      <c r="Z24" s="82">
        <f t="shared" si="483"/>
        <v>20.784118239401781</v>
      </c>
      <c r="AA24" s="82">
        <f t="shared" si="483"/>
        <v>20.708547916862571</v>
      </c>
      <c r="AB24" s="82">
        <f t="shared" si="483"/>
        <v>20.630649189532104</v>
      </c>
      <c r="AC24" s="82">
        <f t="shared" si="483"/>
        <v>20.550078454124161</v>
      </c>
      <c r="AD24" s="82">
        <f t="shared" si="483"/>
        <v>20.46640301641995</v>
      </c>
      <c r="AE24" s="82">
        <f t="shared" si="483"/>
        <v>20.379081889387685</v>
      </c>
      <c r="AF24" s="82">
        <f t="shared" si="483"/>
        <v>20.287444574342434</v>
      </c>
      <c r="AG24" s="82">
        <f t="shared" si="483"/>
        <v>20.190668351148407</v>
      </c>
      <c r="AH24" s="82">
        <f t="shared" si="483"/>
        <v>20.08775489988032</v>
      </c>
      <c r="AI24" s="82">
        <f t="shared" si="483"/>
        <v>19.977507410058816</v>
      </c>
      <c r="AJ24" s="82">
        <f t="shared" si="483"/>
        <v>19.858509686319568</v>
      </c>
      <c r="AK24" s="82">
        <f t="shared" si="483"/>
        <v>19.729109104745813</v>
      </c>
      <c r="AL24" s="82">
        <f t="shared" si="483"/>
        <v>19.587405577817893</v>
      </c>
      <c r="AM24" s="82">
        <f t="shared" si="483"/>
        <v>19.431248907310309</v>
      </c>
      <c r="AN24" s="82">
        <f t="shared" si="483"/>
        <v>19.258246999049678</v>
      </c>
      <c r="AO24" s="82">
        <f t="shared" si="483"/>
        <v>19.06578733699174</v>
      </c>
      <c r="AP24" s="82">
        <f t="shared" si="483"/>
        <v>18.851073827595997</v>
      </c>
      <c r="AQ24" s="82">
        <f t="shared" si="483"/>
        <v>18.611180601040136</v>
      </c>
      <c r="AR24" s="82">
        <f t="shared" si="483"/>
        <v>18.343123582485919</v>
      </c>
      <c r="AS24" s="82">
        <f t="shared" si="483"/>
        <v>18.04394963578962</v>
      </c>
      <c r="AT24" s="82">
        <f t="shared" si="483"/>
        <v>17.710841871377458</v>
      </c>
      <c r="AU24" s="82">
        <f t="shared" si="483"/>
        <v>17.341238364925267</v>
      </c>
      <c r="AV24" s="82">
        <f t="shared" si="483"/>
        <v>16.932960145810686</v>
      </c>
      <c r="AW24" s="82">
        <f t="shared" si="483"/>
        <v>16.48434299735105</v>
      </c>
      <c r="AX24" s="82">
        <f t="shared" si="483"/>
        <v>15.994366491021374</v>
      </c>
      <c r="AY24" s="82">
        <f t="shared" si="483"/>
        <v>15.462772882291349</v>
      </c>
      <c r="AZ24" s="82">
        <f t="shared" si="483"/>
        <v>14.890168142772946</v>
      </c>
      <c r="BA24" s="82">
        <f t="shared" si="483"/>
        <v>14.278097582418424</v>
      </c>
      <c r="BB24" s="82">
        <f t="shared" si="483"/>
        <v>13.629089277834957</v>
      </c>
      <c r="BC24" s="82">
        <f t="shared" si="483"/>
        <v>12.946659870247966</v>
      </c>
      <c r="BD24" s="82">
        <f t="shared" si="483"/>
        <v>12.23527917586836</v>
      </c>
      <c r="BE24" s="82">
        <f t="shared" si="483"/>
        <v>11.500292353686463</v>
      </c>
      <c r="BF24" s="82">
        <f t="shared" si="483"/>
        <v>10.747800943233257</v>
      </c>
      <c r="BG24" s="82">
        <f t="shared" si="483"/>
        <v>9.9845067231351585</v>
      </c>
      <c r="BH24" s="82">
        <f t="shared" si="483"/>
        <v>9.2175248366666729</v>
      </c>
      <c r="BI24" s="82">
        <f t="shared" si="483"/>
        <v>8.4541747709143547</v>
      </c>
      <c r="BJ24" s="82">
        <f t="shared" si="483"/>
        <v>7.70175937291451</v>
      </c>
      <c r="BK24" s="82">
        <f t="shared" si="483"/>
        <v>6.9673429939974332</v>
      </c>
      <c r="BL24" s="82">
        <f t="shared" si="483"/>
        <v>6.2575399867557078</v>
      </c>
      <c r="BM24" s="82">
        <f t="shared" si="483"/>
        <v>5.5783241208834973</v>
      </c>
      <c r="BN24" s="82">
        <f t="shared" si="483"/>
        <v>4.934868089308309</v>
      </c>
      <c r="BO24" s="82">
        <f t="shared" si="483"/>
        <v>4.331420265028977</v>
      </c>
      <c r="BP24" s="82">
        <f t="shared" si="483"/>
        <v>3.7712234153846795</v>
      </c>
      <c r="BQ24" s="82">
        <f t="shared" si="483"/>
        <v>3.2564773923377395</v>
      </c>
      <c r="BR24" s="82">
        <f t="shared" si="483"/>
        <v>2.7883451161372923</v>
      </c>
      <c r="BS24" s="82">
        <f t="shared" si="483"/>
        <v>2.3669986677535308</v>
      </c>
      <c r="BT24" s="82">
        <f t="shared" si="483"/>
        <v>1.9917001857452032</v>
      </c>
      <c r="BU24" s="82">
        <f t="shared" si="483"/>
        <v>1.660910663463562</v>
      </c>
      <c r="BV24" s="82">
        <f t="shared" si="483"/>
        <v>1.3724187449745757</v>
      </c>
      <c r="BW24" s="82">
        <f t="shared" si="483"/>
        <v>1.1234812460768577</v>
      </c>
      <c r="BX24" s="82">
        <f t="shared" si="483"/>
        <v>0.91096734755254427</v>
      </c>
      <c r="BY24" s="82">
        <f t="shared" si="483"/>
        <v>0.73149914107954672</v>
      </c>
      <c r="BZ24" s="82">
        <f t="shared" si="483"/>
        <v>0.58158233898457334</v>
      </c>
      <c r="CA24" s="82">
        <f t="shared" si="483"/>
        <v>0.45772235217936819</v>
      </c>
      <c r="CB24" s="82">
        <f t="shared" si="483"/>
        <v>0.3565224563343925</v>
      </c>
      <c r="CC24" s="82">
        <f t="shared" si="483"/>
        <v>0.27476227364467043</v>
      </c>
      <c r="CD24" s="82">
        <f t="shared" si="483"/>
        <v>0.20945618531125407</v>
      </c>
      <c r="CE24" s="82">
        <f t="shared" si="483"/>
        <v>0.15789247414569632</v>
      </c>
      <c r="CF24" s="82">
        <f t="shared" si="483"/>
        <v>0.11765492416472886</v>
      </c>
      <c r="CG24" s="82">
        <f t="shared" si="483"/>
        <v>8.6629251746731126E-2</v>
      </c>
      <c r="CH24" s="82">
        <f t="shared" ref="CH24:CO24" si="484">+$D24*BZ11</f>
        <v>6.2997115119598171E-2</v>
      </c>
      <c r="CI24" s="82">
        <f t="shared" si="484"/>
        <v>4.5220571696438908E-2</v>
      </c>
      <c r="CJ24" s="82">
        <f t="shared" si="484"/>
        <v>3.201976739009503E-2</v>
      </c>
      <c r="CK24" s="82">
        <f t="shared" si="484"/>
        <v>2.2346398319898913E-2</v>
      </c>
      <c r="CL24" s="82">
        <f t="shared" si="484"/>
        <v>1.5355135313696958E-2</v>
      </c>
      <c r="CM24" s="82">
        <f t="shared" si="484"/>
        <v>1.0374794438467427E-2</v>
      </c>
      <c r="CN24" s="82">
        <f t="shared" si="484"/>
        <v>6.8806149589732248E-3</v>
      </c>
      <c r="CO24" s="82">
        <f t="shared" si="484"/>
        <v>4.468603245281832E-3</v>
      </c>
      <c r="CX24" s="82"/>
      <c r="CY24" s="82"/>
      <c r="CZ24" s="82"/>
      <c r="DA24" s="82">
        <f>+$D24*CS11</f>
        <v>21.135436927285888</v>
      </c>
      <c r="DB24" s="82">
        <f t="shared" ref="DB24" si="485">+$D24*CT11</f>
        <v>20.078665080921592</v>
      </c>
      <c r="DC24" s="82">
        <f t="shared" ref="DC24" si="486">+$D24*CU11</f>
        <v>19.074731826875514</v>
      </c>
      <c r="DD24" s="82">
        <f t="shared" ref="DD24" si="487">+$D24*CV11</f>
        <v>18.120995235531737</v>
      </c>
      <c r="DE24" s="82">
        <f t="shared" ref="DE24" si="488">+$D24*CW11</f>
        <v>17.214945473755151</v>
      </c>
      <c r="DF24" s="82">
        <f t="shared" ref="DF24" si="489">+$D24*CX11</f>
        <v>16.354198200067394</v>
      </c>
      <c r="DG24" s="82">
        <f t="shared" ref="DG24" si="490">+$D24*CY11</f>
        <v>15.536488290064021</v>
      </c>
      <c r="DH24" s="82">
        <f t="shared" ref="DH24" si="491">+$D24*CZ11</f>
        <v>14.759663875560822</v>
      </c>
      <c r="DI24" s="82">
        <f t="shared" ref="DI24" si="492">+$D24*DA11</f>
        <v>14.021680681782781</v>
      </c>
      <c r="DJ24" s="82">
        <f t="shared" ref="DJ24" si="493">+$D24*DB11</f>
        <v>13.320596647693641</v>
      </c>
      <c r="DK24" s="82">
        <f t="shared" ref="DK24" si="494">+$D24*DC11</f>
        <v>12.654566815308961</v>
      </c>
      <c r="DL24" s="82">
        <f t="shared" ref="DL24" si="495">+$D24*DD11</f>
        <v>12.021838474543511</v>
      </c>
      <c r="DM24" s="82">
        <f t="shared" ref="DM24" si="496">+$D24*DE11</f>
        <v>11.420746550816334</v>
      </c>
      <c r="DN24" s="82">
        <f t="shared" ref="DN24" si="497">+$D24*DF11</f>
        <v>10.849709223275518</v>
      </c>
      <c r="DO24" s="82">
        <f t="shared" ref="DO24" si="498">+$D24*DG11</f>
        <v>10.307223762111741</v>
      </c>
      <c r="DP24" s="82">
        <f t="shared" ref="DP24" si="499">+$D24*DH11</f>
        <v>9.7918625740061564</v>
      </c>
      <c r="DQ24" s="82">
        <f t="shared" ref="DQ24" si="500">+$D24*DI11</f>
        <v>9.3022694453058481</v>
      </c>
      <c r="DR24" s="82">
        <f t="shared" ref="DR24" si="501">+$D24*DJ11</f>
        <v>8.8371559730405558</v>
      </c>
      <c r="DS24" s="82">
        <f t="shared" ref="DS24" si="502">+$D24*DK11</f>
        <v>8.3952981743885271</v>
      </c>
      <c r="DT24" s="82">
        <f t="shared" ref="DT24" si="503">+$D24*DL11</f>
        <v>7.9755332656691005</v>
      </c>
      <c r="DU24" s="82">
        <f t="shared" ref="DU24" si="504">+$D24*DM11</f>
        <v>7.576756602385645</v>
      </c>
      <c r="DV24" s="82">
        <f t="shared" ref="DV24" si="505">+$D24*DN11</f>
        <v>7.1979187722663642</v>
      </c>
      <c r="DW24" s="82">
        <f t="shared" ref="DW24" si="506">+$D24*DO11</f>
        <v>6.8380228336530449</v>
      </c>
      <c r="DX24" s="82">
        <f t="shared" ref="DX24" si="507">+$D24*DP11</f>
        <v>6.4961216919703935</v>
      </c>
      <c r="DY24" s="82">
        <f t="shared" ref="DY24" si="508">+$D24*DQ11</f>
        <v>6.1713156073718736</v>
      </c>
      <c r="DZ24" s="82">
        <f t="shared" ref="DZ24" si="509">+$D24*DR11</f>
        <v>5.8627498270032792</v>
      </c>
      <c r="EA24" s="82">
        <f t="shared" ref="EA24" si="510">+$D24*DS11</f>
        <v>5.5696123356531153</v>
      </c>
      <c r="EB24" s="82">
        <f t="shared" ref="EB24" si="511">+$D24*DT11</f>
        <v>5.2911317188704601</v>
      </c>
      <c r="EC24" s="82">
        <f t="shared" ref="EC24" si="512">+$D24*DU11</f>
        <v>5.0265751329269364</v>
      </c>
      <c r="ED24" s="82">
        <f t="shared" ref="ED24" si="513">+$D24*DV11</f>
        <v>4.7752463762805899</v>
      </c>
      <c r="EE24" s="82">
        <f t="shared" ref="EE24" si="514">+$D24*DW11</f>
        <v>4.5364840574665592</v>
      </c>
      <c r="EF24" s="82">
        <f t="shared" ref="EF24" si="515">+$D24*DX11</f>
        <v>4.3096598545932325</v>
      </c>
      <c r="EG24" s="82">
        <f t="shared" ref="EG24" si="516">+$D24*DY11</f>
        <v>4.0941768618635708</v>
      </c>
      <c r="EH24" s="82">
        <f t="shared" ref="EH24" si="517">+$D24*DZ11</f>
        <v>3.8894680187703918</v>
      </c>
      <c r="EI24" s="82">
        <f t="shared" ref="EI24" si="518">+$D24*EA11</f>
        <v>3.6949946178318727</v>
      </c>
      <c r="EJ24" s="82">
        <f t="shared" ref="EJ24" si="519">+$D24*EB11</f>
        <v>3.5102448869402783</v>
      </c>
      <c r="EK24" s="82">
        <f t="shared" ref="EK24" si="520">+$D24*EC11</f>
        <v>3.3347326425932646</v>
      </c>
      <c r="EL24" s="82">
        <f t="shared" ref="EL24" si="521">+$D24*ED11</f>
        <v>3.167996010463602</v>
      </c>
      <c r="EM24" s="82">
        <f t="shared" ref="EM24" si="522">+$D24*EE11</f>
        <v>3.0095962099404212</v>
      </c>
      <c r="EN24" s="82">
        <f t="shared" ref="EN24" si="523">+$D24*EF11</f>
        <v>2.8591163994434008</v>
      </c>
      <c r="EO24" s="82">
        <f t="shared" ref="EO24" si="524">+$D24*EG11</f>
        <v>2.7161605794712305</v>
      </c>
      <c r="EP24" s="82">
        <f t="shared" ref="EP24" si="525">+$D24*EH11</f>
        <v>2.5803525504976688</v>
      </c>
      <c r="EQ24" s="82">
        <f t="shared" ref="EQ24" si="526">+$D24*EI11</f>
        <v>2.4513349229727859</v>
      </c>
      <c r="ER24" s="82">
        <f t="shared" ref="ER24" si="527">+$D24*EJ11</f>
        <v>2.3287681768241462</v>
      </c>
      <c r="ES24" s="82">
        <f t="shared" ref="ES24" si="528">+$D24*EK11</f>
        <v>2.2123297679829386</v>
      </c>
      <c r="ET24" s="82">
        <f t="shared" ref="ET24" si="529">+$D24*EL11</f>
        <v>2.1017132795837918</v>
      </c>
      <c r="EU24" s="82">
        <f t="shared" ref="EU24" si="530">+$D24*EM11</f>
        <v>1.9966276156046021</v>
      </c>
      <c r="EV24" s="82">
        <f t="shared" ref="EV24" si="531">+$D24*EN11</f>
        <v>1.8967962348243721</v>
      </c>
      <c r="EW24" s="82">
        <f t="shared" ref="EW24" si="532">+$D24*EO11</f>
        <v>1.8019564230831535</v>
      </c>
      <c r="EX24" s="82">
        <f t="shared" ref="EX24" si="533">+$D24*EP11</f>
        <v>1.7118586019289959</v>
      </c>
      <c r="EY24" s="82">
        <f t="shared" ref="EY24" si="534">+$D24*EQ11</f>
        <v>1.6262656718325461</v>
      </c>
      <c r="EZ24" s="82">
        <f t="shared" ref="EZ24" si="535">+$D24*ER11</f>
        <v>1.5449523882409186</v>
      </c>
      <c r="FA24" s="82">
        <f t="shared" ref="FA24" si="536">+$D24*ES11</f>
        <v>1.4677047688288727</v>
      </c>
      <c r="FB24" s="82">
        <f t="shared" ref="FB24" si="537">+$D24*ET11</f>
        <v>1.3943195303874292</v>
      </c>
      <c r="FC24" s="82">
        <f t="shared" ref="FC24" si="538">+$D24*EU11</f>
        <v>1.3246035538680574</v>
      </c>
      <c r="FD24" s="82">
        <f t="shared" ref="FD24" si="539">+$D24*EV11</f>
        <v>1.2583733761746547</v>
      </c>
      <c r="FE24" s="82">
        <f t="shared" ref="FE24" si="540">+$D24*EW11</f>
        <v>1.1954547073659221</v>
      </c>
      <c r="FF24" s="82">
        <f t="shared" ref="FF24" si="541">+$D24*EX11</f>
        <v>1.1356819719976259</v>
      </c>
      <c r="FG24" s="82">
        <f t="shared" ref="FG24" si="542">+$D24*EY11</f>
        <v>1.0788978733977446</v>
      </c>
      <c r="FH24" s="82">
        <f t="shared" ref="FH24" si="543">+$D24*EZ11</f>
        <v>1.0249529797278574</v>
      </c>
      <c r="FI24" s="82">
        <f t="shared" ref="FI24" si="544">+$D24*FA11</f>
        <v>0.97370533074146437</v>
      </c>
      <c r="FJ24" s="82">
        <f t="shared" ref="FJ24" si="545">+$D24*FB11</f>
        <v>0.9250200642043912</v>
      </c>
      <c r="FK24" s="82">
        <f t="shared" ref="FK24" si="546">+$D24*FC11</f>
        <v>0.87876906099417162</v>
      </c>
      <c r="FL24" s="82">
        <f t="shared" ref="FL24" si="547">+$D24*FD11</f>
        <v>0.83483060794446318</v>
      </c>
      <c r="FM24" s="82">
        <f t="shared" ref="FM24" si="548">+$D24*FE11</f>
        <v>0.7930890775472399</v>
      </c>
      <c r="FN24" s="82">
        <f t="shared" ref="FN24" si="549">+$D24*FF11</f>
        <v>0.7534346236698779</v>
      </c>
      <c r="FO24" s="82">
        <f t="shared" ref="FO24" si="550">+$D24*FG11</f>
        <v>0.71576289248638403</v>
      </c>
      <c r="FP24" s="82">
        <f t="shared" ref="FP24" si="551">+$D24*FH11</f>
        <v>0.67997474786206469</v>
      </c>
      <c r="FQ24" s="82">
        <f t="shared" ref="FQ24" si="552">+$D24*FI11</f>
        <v>0.64597601046896158</v>
      </c>
      <c r="FR24" s="82">
        <f t="shared" ref="FR24" si="553">+$D24*FJ11</f>
        <v>0.61367720994551356</v>
      </c>
      <c r="FS24" s="82">
        <f t="shared" ref="FS24" si="554">+$D24*FK11</f>
        <v>0.58299334944823766</v>
      </c>
      <c r="FT24" s="82">
        <f t="shared" ref="FT24" si="555">+$D24*FL11</f>
        <v>0.55384368197582579</v>
      </c>
      <c r="FU24" s="82">
        <f t="shared" ref="FU24" si="556">+$D24*FM11</f>
        <v>0.52615149787703464</v>
      </c>
    </row>
    <row r="25" spans="1:177">
      <c r="A25" s="79">
        <v>1961</v>
      </c>
      <c r="D25" s="98">
        <f>Data!CD25</f>
        <v>5.5440917908115201</v>
      </c>
      <c r="R25" s="82"/>
      <c r="S25" s="82"/>
      <c r="T25" s="82"/>
      <c r="U25" s="82"/>
      <c r="V25" s="82">
        <f>+$D25*M11</f>
        <v>5.543916202539668</v>
      </c>
      <c r="W25" s="82">
        <f t="shared" ref="W25:CH25" si="557">+$D25*N11</f>
        <v>5.5263367328829434</v>
      </c>
      <c r="X25" s="82">
        <f t="shared" si="557"/>
        <v>5.5083805548532343</v>
      </c>
      <c r="Y25" s="82">
        <f t="shared" si="557"/>
        <v>5.4900199192018704</v>
      </c>
      <c r="Z25" s="82">
        <f t="shared" si="557"/>
        <v>5.4712199421026817</v>
      </c>
      <c r="AA25" s="82">
        <f t="shared" si="557"/>
        <v>5.4519364660761989</v>
      </c>
      <c r="AB25" s="82">
        <f t="shared" si="557"/>
        <v>5.4321134169355521</v>
      </c>
      <c r="AC25" s="82">
        <f t="shared" si="557"/>
        <v>5.4116795978385852</v>
      </c>
      <c r="AD25" s="82">
        <f t="shared" si="557"/>
        <v>5.3905448773077724</v>
      </c>
      <c r="AE25" s="82">
        <f t="shared" si="557"/>
        <v>5.3685957541898306</v>
      </c>
      <c r="AF25" s="82">
        <f t="shared" si="557"/>
        <v>5.3456903207602053</v>
      </c>
      <c r="AG25" s="82">
        <f t="shared" si="557"/>
        <v>5.3216526967535538</v>
      </c>
      <c r="AH25" s="82">
        <f t="shared" si="557"/>
        <v>5.2962670722972609</v>
      </c>
      <c r="AI25" s="82">
        <f t="shared" si="557"/>
        <v>5.2692715754782258</v>
      </c>
      <c r="AJ25" s="82">
        <f t="shared" si="557"/>
        <v>5.2403522678064789</v>
      </c>
      <c r="AK25" s="82">
        <f t="shared" si="557"/>
        <v>5.2091376633685504</v>
      </c>
      <c r="AL25" s="82">
        <f t="shared" si="557"/>
        <v>5.1751942580584327</v>
      </c>
      <c r="AM25" s="82">
        <f t="shared" si="557"/>
        <v>5.1380236349446102</v>
      </c>
      <c r="AN25" s="82">
        <f t="shared" si="557"/>
        <v>5.0970617699015506</v>
      </c>
      <c r="AO25" s="82">
        <f t="shared" si="557"/>
        <v>5.0516811864443785</v>
      </c>
      <c r="AP25" s="82">
        <f t="shared" si="557"/>
        <v>5.001196588650223</v>
      </c>
      <c r="AQ25" s="82">
        <f t="shared" si="557"/>
        <v>4.9448745259025886</v>
      </c>
      <c r="AR25" s="82">
        <f t="shared" si="557"/>
        <v>4.881947505628756</v>
      </c>
      <c r="AS25" s="82">
        <f t="shared" si="557"/>
        <v>4.8116327673459036</v>
      </c>
      <c r="AT25" s="82">
        <f t="shared" si="557"/>
        <v>4.7331556661811618</v>
      </c>
      <c r="AU25" s="82">
        <f t="shared" si="557"/>
        <v>4.645777296456103</v>
      </c>
      <c r="AV25" s="82">
        <f t="shared" si="557"/>
        <v>4.548825633094399</v>
      </c>
      <c r="AW25" s="82">
        <f t="shared" si="557"/>
        <v>4.4417291046077763</v>
      </c>
      <c r="AX25" s="82">
        <f t="shared" si="557"/>
        <v>4.3240511659614551</v>
      </c>
      <c r="AY25" s="82">
        <f t="shared" si="557"/>
        <v>4.1955241458776689</v>
      </c>
      <c r="AZ25" s="82">
        <f t="shared" si="557"/>
        <v>4.0560804347139232</v>
      </c>
      <c r="BA25" s="82">
        <f t="shared" si="557"/>
        <v>3.9058789864701278</v>
      </c>
      <c r="BB25" s="82">
        <f t="shared" si="557"/>
        <v>3.7453251554453209</v>
      </c>
      <c r="BC25" s="82">
        <f t="shared" si="557"/>
        <v>3.5750820880325782</v>
      </c>
      <c r="BD25" s="82">
        <f t="shared" si="557"/>
        <v>3.3960722435979473</v>
      </c>
      <c r="BE25" s="82">
        <f t="shared" si="557"/>
        <v>3.2094681113332335</v>
      </c>
      <c r="BF25" s="82">
        <f t="shared" si="557"/>
        <v>3.0166717938862693</v>
      </c>
      <c r="BG25" s="82">
        <f t="shared" si="557"/>
        <v>2.8192838020646334</v>
      </c>
      <c r="BH25" s="82">
        <f t="shared" si="557"/>
        <v>2.6190620969643938</v>
      </c>
      <c r="BI25" s="82">
        <f t="shared" si="557"/>
        <v>2.4178730704446041</v>
      </c>
      <c r="BJ25" s="82">
        <f t="shared" si="557"/>
        <v>2.2176367163246082</v>
      </c>
      <c r="BK25" s="82">
        <f t="shared" si="557"/>
        <v>2.0202686635286065</v>
      </c>
      <c r="BL25" s="82">
        <f t="shared" si="557"/>
        <v>1.8276219805477993</v>
      </c>
      <c r="BM25" s="82">
        <f t="shared" si="557"/>
        <v>1.6414316955264467</v>
      </c>
      <c r="BN25" s="82">
        <f t="shared" si="557"/>
        <v>1.4632648036317435</v>
      </c>
      <c r="BO25" s="82">
        <f t="shared" si="557"/>
        <v>1.2944781674870862</v>
      </c>
      <c r="BP25" s="82">
        <f t="shared" si="557"/>
        <v>1.1361861889356051</v>
      </c>
      <c r="BQ25" s="82">
        <f t="shared" si="557"/>
        <v>0.98923948676727425</v>
      </c>
      <c r="BR25" s="82">
        <f t="shared" si="557"/>
        <v>0.8542151099093177</v>
      </c>
      <c r="BS25" s="82">
        <f t="shared" si="557"/>
        <v>0.73141810701669308</v>
      </c>
      <c r="BT25" s="82">
        <f t="shared" si="557"/>
        <v>0.62089361709918189</v>
      </c>
      <c r="BU25" s="82">
        <f t="shared" si="557"/>
        <v>0.52244808979048363</v>
      </c>
      <c r="BV25" s="82">
        <f t="shared" si="557"/>
        <v>0.43567782422760293</v>
      </c>
      <c r="BW25" s="82">
        <f t="shared" si="557"/>
        <v>0.36000275384638014</v>
      </c>
      <c r="BX25" s="82">
        <f t="shared" si="557"/>
        <v>0.2947033068175734</v>
      </c>
      <c r="BY25" s="82">
        <f t="shared" si="557"/>
        <v>0.23895822975598005</v>
      </c>
      <c r="BZ25" s="82">
        <f t="shared" si="557"/>
        <v>0.19188145468661388</v>
      </c>
      <c r="CA25" s="82">
        <f t="shared" si="557"/>
        <v>0.15255638586220566</v>
      </c>
      <c r="CB25" s="82">
        <f t="shared" si="557"/>
        <v>0.12006634847053754</v>
      </c>
      <c r="CC25" s="82">
        <f t="shared" si="557"/>
        <v>9.3520338860450941E-2</v>
      </c>
      <c r="CD25" s="82">
        <f t="shared" si="557"/>
        <v>7.2073611299302426E-2</v>
      </c>
      <c r="CE25" s="82">
        <f t="shared" si="557"/>
        <v>5.4943000303894908E-2</v>
      </c>
      <c r="CF25" s="82">
        <f t="shared" si="557"/>
        <v>4.1417188239528203E-2</v>
      </c>
      <c r="CG25" s="82">
        <f t="shared" si="557"/>
        <v>3.0862371166224534E-2</v>
      </c>
      <c r="CH25" s="82">
        <f t="shared" si="557"/>
        <v>2.2723945812218035E-2</v>
      </c>
      <c r="CI25" s="82">
        <f t="shared" ref="CI25:CO25" si="558">+$D25*BZ11</f>
        <v>1.6524938187034821E-2</v>
      </c>
      <c r="CJ25" s="82">
        <f t="shared" si="558"/>
        <v>1.1861926544530884E-2</v>
      </c>
      <c r="CK25" s="82">
        <f t="shared" si="558"/>
        <v>8.3991890085764413E-3</v>
      </c>
      <c r="CL25" s="82">
        <f t="shared" si="558"/>
        <v>5.8617422438810842E-3</v>
      </c>
      <c r="CM25" s="82">
        <f t="shared" si="558"/>
        <v>4.027845742311768E-3</v>
      </c>
      <c r="CN25" s="82">
        <f t="shared" si="558"/>
        <v>2.721439489306577E-3</v>
      </c>
      <c r="CO25" s="82">
        <f t="shared" si="558"/>
        <v>1.8048721226354618E-3</v>
      </c>
      <c r="CX25" s="82"/>
      <c r="CY25" s="82"/>
      <c r="CZ25" s="82"/>
      <c r="DA25" s="82"/>
      <c r="DB25" s="82">
        <f>+$D25*CS11</f>
        <v>5.5440917908115201</v>
      </c>
      <c r="DC25" s="82">
        <f t="shared" ref="DC25" si="559">+$D25*CT11</f>
        <v>5.2668872012709436</v>
      </c>
      <c r="DD25" s="82">
        <f t="shared" ref="DD25" si="560">+$D25*CU11</f>
        <v>5.0035428412073966</v>
      </c>
      <c r="DE25" s="82">
        <f t="shared" ref="DE25" si="561">+$D25*CV11</f>
        <v>4.7533656991470261</v>
      </c>
      <c r="DF25" s="82">
        <f t="shared" ref="DF25" si="562">+$D25*CW11</f>
        <v>4.5156974141896757</v>
      </c>
      <c r="DG25" s="82">
        <f t="shared" ref="DG25" si="563">+$D25*CX11</f>
        <v>4.2899125434801917</v>
      </c>
      <c r="DH25" s="82">
        <f t="shared" ref="DH25" si="564">+$D25*CY11</f>
        <v>4.0754169163061817</v>
      </c>
      <c r="DI25" s="82">
        <f t="shared" ref="DI25" si="565">+$D25*CZ11</f>
        <v>3.8716460704908728</v>
      </c>
      <c r="DJ25" s="82">
        <f t="shared" ref="DJ25" si="566">+$D25*DA11</f>
        <v>3.6780637669663294</v>
      </c>
      <c r="DK25" s="82">
        <f t="shared" ref="DK25" si="567">+$D25*DB11</f>
        <v>3.4941605786180125</v>
      </c>
      <c r="DL25" s="82">
        <f t="shared" ref="DL25" si="568">+$D25*DC11</f>
        <v>3.3194525496871123</v>
      </c>
      <c r="DM25" s="82">
        <f t="shared" ref="DM25" si="569">+$D25*DD11</f>
        <v>3.1534799222027563</v>
      </c>
      <c r="DN25" s="82">
        <f t="shared" ref="DN25" si="570">+$D25*DE11</f>
        <v>2.9958059260926184</v>
      </c>
      <c r="DO25" s="82">
        <f t="shared" ref="DO25" si="571">+$D25*DF11</f>
        <v>2.8460156297879875</v>
      </c>
      <c r="DP25" s="82">
        <f t="shared" ref="DP25" si="572">+$D25*DG11</f>
        <v>2.703714848298588</v>
      </c>
      <c r="DQ25" s="82">
        <f t="shared" ref="DQ25" si="573">+$D25*DH11</f>
        <v>2.568529105883659</v>
      </c>
      <c r="DR25" s="82">
        <f t="shared" ref="DR25" si="574">+$D25*DI11</f>
        <v>2.4401026505894761</v>
      </c>
      <c r="DS25" s="82">
        <f t="shared" ref="DS25" si="575">+$D25*DJ11</f>
        <v>2.3180975180600023</v>
      </c>
      <c r="DT25" s="82">
        <f t="shared" ref="DT25" si="576">+$D25*DK11</f>
        <v>2.2021926421570019</v>
      </c>
      <c r="DU25" s="82">
        <f t="shared" ref="DU25" si="577">+$D25*DL11</f>
        <v>2.0920830100491519</v>
      </c>
      <c r="DV25" s="82">
        <f t="shared" ref="DV25" si="578">+$D25*DM11</f>
        <v>1.9874788595466941</v>
      </c>
      <c r="DW25" s="82">
        <f t="shared" ref="DW25" si="579">+$D25*DN11</f>
        <v>1.8881049165693597</v>
      </c>
      <c r="DX25" s="82">
        <f t="shared" ref="DX25" si="580">+$D25*DO11</f>
        <v>1.7936996707408914</v>
      </c>
      <c r="DY25" s="82">
        <f t="shared" ref="DY25" si="581">+$D25*DP11</f>
        <v>1.7040146872038471</v>
      </c>
      <c r="DZ25" s="82">
        <f t="shared" ref="DZ25" si="582">+$D25*DQ11</f>
        <v>1.6188139528436547</v>
      </c>
      <c r="EA25" s="82">
        <f t="shared" ref="EA25" si="583">+$D25*DR11</f>
        <v>1.5378732552014718</v>
      </c>
      <c r="EB25" s="82">
        <f t="shared" ref="EB25" si="584">+$D25*DS11</f>
        <v>1.4609795924413982</v>
      </c>
      <c r="EC25" s="82">
        <f t="shared" ref="EC25" si="585">+$D25*DT11</f>
        <v>1.3879306128193283</v>
      </c>
      <c r="ED25" s="82">
        <f t="shared" ref="ED25" si="586">+$D25*DU11</f>
        <v>1.3185340821783618</v>
      </c>
      <c r="EE25" s="82">
        <f t="shared" ref="EE25" si="587">+$D25*DV11</f>
        <v>1.2526073780694438</v>
      </c>
      <c r="EF25" s="82">
        <f t="shared" ref="EF25" si="588">+$D25*DW11</f>
        <v>1.1899770091659714</v>
      </c>
      <c r="EG25" s="82">
        <f t="shared" ref="EG25" si="589">+$D25*DX11</f>
        <v>1.1304781587076731</v>
      </c>
      <c r="EH25" s="82">
        <f t="shared" ref="EH25" si="590">+$D25*DY11</f>
        <v>1.0739542507722895</v>
      </c>
      <c r="EI25" s="82">
        <f t="shared" ref="EI25" si="591">+$D25*DZ11</f>
        <v>1.0202565382336748</v>
      </c>
      <c r="EJ25" s="82">
        <f t="shared" ref="EJ25" si="592">+$D25*EA11</f>
        <v>0.96924371132199116</v>
      </c>
      <c r="EK25" s="82">
        <f t="shared" ref="EK25" si="593">+$D25*EB11</f>
        <v>0.92078152575589145</v>
      </c>
      <c r="EL25" s="82">
        <f t="shared" ref="EL25" si="594">+$D25*EC11</f>
        <v>0.87474244946809698</v>
      </c>
      <c r="EM25" s="82">
        <f t="shared" ref="EM25" si="595">+$D25*ED11</f>
        <v>0.83100532699469221</v>
      </c>
      <c r="EN25" s="82">
        <f t="shared" ref="EN25" si="596">+$D25*EE11</f>
        <v>0.78945506064495741</v>
      </c>
      <c r="EO25" s="82">
        <f t="shared" ref="EO25" si="597">+$D25*EF11</f>
        <v>0.74998230761270968</v>
      </c>
      <c r="EP25" s="82">
        <f t="shared" ref="EP25" si="598">+$D25*EG11</f>
        <v>0.71248319223207424</v>
      </c>
      <c r="EQ25" s="82">
        <f t="shared" ref="EQ25" si="599">+$D25*EH11</f>
        <v>0.67685903262047042</v>
      </c>
      <c r="ER25" s="82">
        <f t="shared" ref="ER25" si="600">+$D25*EI11</f>
        <v>0.64301608098944696</v>
      </c>
      <c r="ES25" s="82">
        <f t="shared" ref="ES25" si="601">+$D25*EJ11</f>
        <v>0.61086527693997461</v>
      </c>
      <c r="ET25" s="82">
        <f t="shared" ref="ET25" si="602">+$D25*EK11</f>
        <v>0.58032201309297582</v>
      </c>
      <c r="EU25" s="82">
        <f t="shared" ref="EU25" si="603">+$D25*EL11</f>
        <v>0.55130591243832705</v>
      </c>
      <c r="EV25" s="82">
        <f t="shared" ref="EV25" si="604">+$D25*EM11</f>
        <v>0.5237406168164106</v>
      </c>
      <c r="EW25" s="82">
        <f t="shared" ref="EW25" si="605">+$D25*EN11</f>
        <v>0.49755358597559018</v>
      </c>
      <c r="EX25" s="82">
        <f t="shared" ref="EX25" si="606">+$D25*EO11</f>
        <v>0.47267590667681064</v>
      </c>
      <c r="EY25" s="82">
        <f t="shared" ref="EY25" si="607">+$D25*EP11</f>
        <v>0.44904211134297012</v>
      </c>
      <c r="EZ25" s="82">
        <f t="shared" ref="EZ25" si="608">+$D25*EQ11</f>
        <v>0.42659000577582162</v>
      </c>
      <c r="FA25" s="82">
        <f t="shared" ref="FA25" si="609">+$D25*ER11</f>
        <v>0.40526050548703046</v>
      </c>
      <c r="FB25" s="82">
        <f t="shared" ref="FB25" si="610">+$D25*ES11</f>
        <v>0.38499748021267893</v>
      </c>
      <c r="FC25" s="82">
        <f t="shared" ref="FC25" si="611">+$D25*ET11</f>
        <v>0.36574760620204505</v>
      </c>
      <c r="FD25" s="82">
        <f t="shared" ref="FD25" si="612">+$D25*EU11</f>
        <v>0.34746022589194275</v>
      </c>
      <c r="FE25" s="82">
        <f t="shared" ref="FE25" si="613">+$D25*EV11</f>
        <v>0.33008721459734564</v>
      </c>
      <c r="FF25" s="82">
        <f t="shared" ref="FF25" si="614">+$D25*EW11</f>
        <v>0.31358285386747836</v>
      </c>
      <c r="FG25" s="82">
        <f t="shared" ref="FG25" si="615">+$D25*EX11</f>
        <v>0.29790371117410441</v>
      </c>
      <c r="FH25" s="82">
        <f t="shared" ref="FH25" si="616">+$D25*EY11</f>
        <v>0.28300852561539924</v>
      </c>
      <c r="FI25" s="82">
        <f t="shared" ref="FI25" si="617">+$D25*EZ11</f>
        <v>0.26885809933462929</v>
      </c>
      <c r="FJ25" s="82">
        <f t="shared" ref="FJ25" si="618">+$D25*FA11</f>
        <v>0.25541519436789772</v>
      </c>
      <c r="FK25" s="82">
        <f t="shared" ref="FK25" si="619">+$D25*FB11</f>
        <v>0.24264443464950289</v>
      </c>
      <c r="FL25" s="82">
        <f t="shared" ref="FL25" si="620">+$D25*FC11</f>
        <v>0.23051221291702773</v>
      </c>
      <c r="FM25" s="82">
        <f t="shared" ref="FM25" si="621">+$D25*FD11</f>
        <v>0.21898660227117636</v>
      </c>
      <c r="FN25" s="82">
        <f t="shared" ref="FN25" si="622">+$D25*FE11</f>
        <v>0.20803727215761753</v>
      </c>
      <c r="FO25" s="82">
        <f t="shared" ref="FO25" si="623">+$D25*FF11</f>
        <v>0.19763540854973666</v>
      </c>
      <c r="FP25" s="82">
        <f t="shared" ref="FP25" si="624">+$D25*FG11</f>
        <v>0.18775363812224982</v>
      </c>
      <c r="FQ25" s="82">
        <f t="shared" ref="FQ25" si="625">+$D25*FH11</f>
        <v>0.17836595621613729</v>
      </c>
      <c r="FR25" s="82">
        <f t="shared" ref="FR25" si="626">+$D25*FI11</f>
        <v>0.16944765840533046</v>
      </c>
      <c r="FS25" s="82">
        <f t="shared" ref="FS25" si="627">+$D25*FJ11</f>
        <v>0.16097527548506393</v>
      </c>
      <c r="FT25" s="82">
        <f t="shared" ref="FT25" si="628">+$D25*FK11</f>
        <v>0.15292651171081073</v>
      </c>
      <c r="FU25" s="82">
        <f t="shared" ref="FU25" si="629">+$D25*FL11</f>
        <v>0.14528018612527019</v>
      </c>
    </row>
    <row r="26" spans="1:177">
      <c r="A26" s="79">
        <v>1962</v>
      </c>
      <c r="D26" s="98">
        <f>Data!CD26</f>
        <v>5.0008247326802868</v>
      </c>
      <c r="R26" s="82"/>
      <c r="S26" s="82"/>
      <c r="T26" s="82"/>
      <c r="U26" s="82"/>
      <c r="V26" s="82"/>
      <c r="W26" s="82">
        <f>+$D26*M11</f>
        <v>5.0006663503508131</v>
      </c>
      <c r="X26" s="82">
        <f t="shared" ref="X26:CI26" si="630">+$D26*N11</f>
        <v>4.9848094976932771</v>
      </c>
      <c r="Y26" s="82">
        <f t="shared" si="630"/>
        <v>4.9686128504183884</v>
      </c>
      <c r="Z26" s="82">
        <f t="shared" si="630"/>
        <v>4.9520513784338798</v>
      </c>
      <c r="AA26" s="82">
        <f t="shared" si="630"/>
        <v>4.9350936161891665</v>
      </c>
      <c r="AB26" s="82">
        <f t="shared" si="630"/>
        <v>4.9176997332081696</v>
      </c>
      <c r="AC26" s="82">
        <f t="shared" si="630"/>
        <v>4.8998191500287964</v>
      </c>
      <c r="AD26" s="82">
        <f t="shared" si="630"/>
        <v>4.8813876464067638</v>
      </c>
      <c r="AE26" s="82">
        <f t="shared" si="630"/>
        <v>4.86232392287247</v>
      </c>
      <c r="AF26" s="82">
        <f t="shared" si="630"/>
        <v>4.8425256002814265</v>
      </c>
      <c r="AG26" s="82">
        <f t="shared" si="630"/>
        <v>4.8218646764854904</v>
      </c>
      <c r="AH26" s="82">
        <f t="shared" si="630"/>
        <v>4.8001825057742193</v>
      </c>
      <c r="AI26" s="82">
        <f t="shared" si="630"/>
        <v>4.777284425542943</v>
      </c>
      <c r="AJ26" s="82">
        <f t="shared" si="630"/>
        <v>4.7529342247783433</v>
      </c>
      <c r="AK26" s="82">
        <f t="shared" si="630"/>
        <v>4.7268487279082256</v>
      </c>
      <c r="AL26" s="82">
        <f t="shared" si="630"/>
        <v>4.6986928510245249</v>
      </c>
      <c r="AM26" s="82">
        <f t="shared" si="630"/>
        <v>4.6680755692061471</v>
      </c>
      <c r="AN26" s="82">
        <f t="shared" si="630"/>
        <v>4.6345473055318669</v>
      </c>
      <c r="AO26" s="82">
        <f t="shared" si="630"/>
        <v>4.5975993047531754</v>
      </c>
      <c r="AP26" s="82">
        <f t="shared" si="630"/>
        <v>4.55666557697612</v>
      </c>
      <c r="AQ26" s="82">
        <f t="shared" si="630"/>
        <v>4.5111279786111629</v>
      </c>
      <c r="AR26" s="82">
        <f t="shared" si="630"/>
        <v>4.4603249300666299</v>
      </c>
      <c r="AS26" s="82">
        <f t="shared" si="630"/>
        <v>4.4035641455751469</v>
      </c>
      <c r="AT26" s="82">
        <f t="shared" si="630"/>
        <v>4.3401395675658856</v>
      </c>
      <c r="AU26" s="82">
        <f t="shared" si="630"/>
        <v>4.2693524588271519</v>
      </c>
      <c r="AV26" s="82">
        <f t="shared" si="630"/>
        <v>4.1905363192483387</v>
      </c>
      <c r="AW26" s="82">
        <f t="shared" si="630"/>
        <v>4.1030849756725978</v>
      </c>
      <c r="AX26" s="82">
        <f t="shared" si="630"/>
        <v>4.0064828650568014</v>
      </c>
      <c r="AY26" s="82">
        <f t="shared" si="630"/>
        <v>3.9003362195325186</v>
      </c>
      <c r="AZ26" s="82">
        <f t="shared" si="630"/>
        <v>3.7844035970030832</v>
      </c>
      <c r="BA26" s="82">
        <f t="shared" si="630"/>
        <v>3.6586240129132044</v>
      </c>
      <c r="BB26" s="82">
        <f t="shared" si="630"/>
        <v>3.5231408453172319</v>
      </c>
      <c r="BC26" s="82">
        <f t="shared" si="630"/>
        <v>3.3783197277365109</v>
      </c>
      <c r="BD26" s="82">
        <f t="shared" si="630"/>
        <v>3.2247588246692147</v>
      </c>
      <c r="BE26" s="82">
        <f t="shared" si="630"/>
        <v>3.0632902034379423</v>
      </c>
      <c r="BF26" s="82">
        <f t="shared" si="630"/>
        <v>2.8949714607006167</v>
      </c>
      <c r="BG26" s="82">
        <f t="shared" si="630"/>
        <v>2.7210673066863604</v>
      </c>
      <c r="BH26" s="82">
        <f t="shared" si="630"/>
        <v>2.5430214177146624</v>
      </c>
      <c r="BI26" s="82">
        <f t="shared" si="630"/>
        <v>2.3624194917970298</v>
      </c>
      <c r="BJ26" s="82">
        <f t="shared" si="630"/>
        <v>2.180945032548085</v>
      </c>
      <c r="BK26" s="82">
        <f t="shared" si="630"/>
        <v>2.0003298930721147</v>
      </c>
      <c r="BL26" s="82">
        <f t="shared" si="630"/>
        <v>1.8223019892955217</v>
      </c>
      <c r="BM26" s="82">
        <f t="shared" si="630"/>
        <v>1.6485328070255034</v>
      </c>
      <c r="BN26" s="82">
        <f t="shared" si="630"/>
        <v>1.480587358527927</v>
      </c>
      <c r="BO26" s="82">
        <f t="shared" si="630"/>
        <v>1.3198790886885872</v>
      </c>
      <c r="BP26" s="82">
        <f t="shared" si="630"/>
        <v>1.1676319007944345</v>
      </c>
      <c r="BQ26" s="82">
        <f t="shared" si="630"/>
        <v>1.0248509961497669</v>
      </c>
      <c r="BR26" s="82">
        <f t="shared" si="630"/>
        <v>0.89230364117864214</v>
      </c>
      <c r="BS26" s="82">
        <f t="shared" si="630"/>
        <v>0.770510339627411</v>
      </c>
      <c r="BT26" s="82">
        <f t="shared" si="630"/>
        <v>0.6597462483506028</v>
      </c>
      <c r="BU26" s="82">
        <f t="shared" si="630"/>
        <v>0.5600520831741892</v>
      </c>
      <c r="BV26" s="82">
        <f t="shared" si="630"/>
        <v>0.47125325978475374</v>
      </c>
      <c r="BW26" s="82">
        <f t="shared" si="630"/>
        <v>0.39298563607634923</v>
      </c>
      <c r="BX26" s="82">
        <f t="shared" si="630"/>
        <v>0.32472598636475125</v>
      </c>
      <c r="BY26" s="82">
        <f t="shared" si="630"/>
        <v>0.26582524985941214</v>
      </c>
      <c r="BZ26" s="82">
        <f t="shared" si="630"/>
        <v>0.21554264801706796</v>
      </c>
      <c r="CA26" s="82">
        <f t="shared" si="630"/>
        <v>0.17307893890390177</v>
      </c>
      <c r="CB26" s="82">
        <f t="shared" si="630"/>
        <v>0.13760734423849863</v>
      </c>
      <c r="CC26" s="82">
        <f t="shared" si="630"/>
        <v>0.10830101442209088</v>
      </c>
      <c r="CD26" s="82">
        <f t="shared" si="630"/>
        <v>8.4356255492935767E-2</v>
      </c>
      <c r="CE26" s="82">
        <f t="shared" si="630"/>
        <v>6.5011098581825452E-2</v>
      </c>
      <c r="CF26" s="82">
        <f t="shared" si="630"/>
        <v>4.9559120803654655E-2</v>
      </c>
      <c r="CG26" s="82">
        <f t="shared" si="630"/>
        <v>3.7358706731655755E-2</v>
      </c>
      <c r="CH26" s="82">
        <f t="shared" si="630"/>
        <v>2.7838159045816116E-2</v>
      </c>
      <c r="CI26" s="82">
        <f t="shared" si="630"/>
        <v>2.0497220199377809E-2</v>
      </c>
      <c r="CJ26" s="82">
        <f t="shared" ref="CJ26:CO26" si="631">+$D26*BZ11</f>
        <v>1.4905655012548131E-2</v>
      </c>
      <c r="CK26" s="82">
        <f t="shared" si="631"/>
        <v>1.0699573145495115E-2</v>
      </c>
      <c r="CL26" s="82">
        <f t="shared" si="631"/>
        <v>7.5761501997782203E-3</v>
      </c>
      <c r="CM26" s="82">
        <f t="shared" si="631"/>
        <v>5.2873485317072241E-3</v>
      </c>
      <c r="CN26" s="82">
        <f t="shared" si="631"/>
        <v>3.6331560456767439E-3</v>
      </c>
      <c r="CO26" s="82">
        <f t="shared" si="631"/>
        <v>2.4547648956990027E-3</v>
      </c>
      <c r="CX26" s="82"/>
      <c r="CY26" s="82"/>
      <c r="CZ26" s="82"/>
      <c r="DA26" s="82"/>
      <c r="DB26" s="82"/>
      <c r="DC26" s="82">
        <f>+$D26*CS11</f>
        <v>5.0008247326802868</v>
      </c>
      <c r="DD26" s="82">
        <f t="shared" ref="DD26" si="632">+$D26*CT11</f>
        <v>4.7507834960462727</v>
      </c>
      <c r="DE26" s="82">
        <f t="shared" ref="DE26" si="633">+$D26*CU11</f>
        <v>4.5132443212439588</v>
      </c>
      <c r="DF26" s="82">
        <f t="shared" ref="DF26" si="634">+$D26*CV11</f>
        <v>4.2875821051817606</v>
      </c>
      <c r="DG26" s="82">
        <f t="shared" ref="DG26" si="635">+$D26*CW11</f>
        <v>4.0732029999226729</v>
      </c>
      <c r="DH26" s="82">
        <f t="shared" ref="DH26" si="636">+$D26*CX11</f>
        <v>3.869542849926539</v>
      </c>
      <c r="DI26" s="82">
        <f t="shared" ref="DI26" si="637">+$D26*CY11</f>
        <v>3.6760657074302117</v>
      </c>
      <c r="DJ26" s="82">
        <f t="shared" ref="DJ26" si="638">+$D26*CZ11</f>
        <v>3.4922624220587015</v>
      </c>
      <c r="DK26" s="82">
        <f t="shared" ref="DK26" si="639">+$D26*DA11</f>
        <v>3.3176493009557664</v>
      </c>
      <c r="DL26" s="82">
        <f t="shared" ref="DL26" si="640">+$D26*DB11</f>
        <v>3.1517668359079778</v>
      </c>
      <c r="DM26" s="82">
        <f t="shared" ref="DM26" si="641">+$D26*DC11</f>
        <v>2.9941784941125791</v>
      </c>
      <c r="DN26" s="82">
        <f t="shared" ref="DN26" si="642">+$D26*DD11</f>
        <v>2.8444695694069502</v>
      </c>
      <c r="DO26" s="82">
        <f t="shared" ref="DO26" si="643">+$D26*DE11</f>
        <v>2.7022460909366024</v>
      </c>
      <c r="DP26" s="82">
        <f t="shared" ref="DP26" si="644">+$D26*DF11</f>
        <v>2.5671337863897725</v>
      </c>
      <c r="DQ26" s="82">
        <f t="shared" ref="DQ26" si="645">+$D26*DG11</f>
        <v>2.4387770970702838</v>
      </c>
      <c r="DR26" s="82">
        <f t="shared" ref="DR26" si="646">+$D26*DH11</f>
        <v>2.3168382422167695</v>
      </c>
      <c r="DS26" s="82">
        <f t="shared" ref="DS26" si="647">+$D26*DI11</f>
        <v>2.200996330105931</v>
      </c>
      <c r="DT26" s="82">
        <f t="shared" ref="DT26" si="648">+$D26*DJ11</f>
        <v>2.0909465136006347</v>
      </c>
      <c r="DU26" s="82">
        <f t="shared" ref="DU26" si="649">+$D26*DK11</f>
        <v>1.9863991879206027</v>
      </c>
      <c r="DV26" s="82">
        <f t="shared" ref="DV26" si="650">+$D26*DL11</f>
        <v>1.8870792285245725</v>
      </c>
      <c r="DW26" s="82">
        <f t="shared" ref="DW26" si="651">+$D26*DM11</f>
        <v>1.7927252670983438</v>
      </c>
      <c r="DX26" s="82">
        <f t="shared" ref="DX26" si="652">+$D26*DN11</f>
        <v>1.703089003743427</v>
      </c>
      <c r="DY26" s="82">
        <f t="shared" ref="DY26" si="653">+$D26*DO11</f>
        <v>1.6179345535562553</v>
      </c>
      <c r="DZ26" s="82">
        <f t="shared" ref="DZ26" si="654">+$D26*DP11</f>
        <v>1.5370378258784427</v>
      </c>
      <c r="EA26" s="82">
        <f t="shared" ref="EA26" si="655">+$D26*DQ11</f>
        <v>1.4601859345845205</v>
      </c>
      <c r="EB26" s="82">
        <f t="shared" ref="EB26" si="656">+$D26*DR11</f>
        <v>1.3871766378552943</v>
      </c>
      <c r="EC26" s="82">
        <f t="shared" ref="EC26" si="657">+$D26*DS11</f>
        <v>1.3178178059625298</v>
      </c>
      <c r="ED26" s="82">
        <f t="shared" ref="ED26" si="658">+$D26*DT11</f>
        <v>1.2519269156644033</v>
      </c>
      <c r="EE26" s="82">
        <f t="shared" ref="EE26" si="659">+$D26*DU11</f>
        <v>1.1893305698811829</v>
      </c>
      <c r="EF26" s="82">
        <f t="shared" ref="EF26" si="660">+$D26*DV11</f>
        <v>1.1298640413871239</v>
      </c>
      <c r="EG26" s="82">
        <f t="shared" ref="EG26" si="661">+$D26*DW11</f>
        <v>1.0733708393177674</v>
      </c>
      <c r="EH26" s="82">
        <f t="shared" ref="EH26" si="662">+$D26*DX11</f>
        <v>1.0197022973518792</v>
      </c>
      <c r="EI26" s="82">
        <f t="shared" ref="EI26" si="663">+$D26*DY11</f>
        <v>0.9687171824842854</v>
      </c>
      <c r="EJ26" s="82">
        <f t="shared" ref="EJ26" si="664">+$D26*DZ11</f>
        <v>0.92028132336007107</v>
      </c>
      <c r="EK26" s="82">
        <f t="shared" ref="EK26" si="665">+$D26*EA11</f>
        <v>0.87426725719206755</v>
      </c>
      <c r="EL26" s="82">
        <f t="shared" ref="EL26" si="666">+$D26*EB11</f>
        <v>0.83055389433246396</v>
      </c>
      <c r="EM26" s="82">
        <f t="shared" ref="EM26" si="667">+$D26*EC11</f>
        <v>0.78902619961584086</v>
      </c>
      <c r="EN26" s="82">
        <f t="shared" ref="EN26" si="668">+$D26*ED11</f>
        <v>0.74957488963504892</v>
      </c>
      <c r="EO26" s="82">
        <f t="shared" ref="EO26" si="669">+$D26*EE11</f>
        <v>0.71209614515329633</v>
      </c>
      <c r="EP26" s="82">
        <f t="shared" ref="EP26" si="670">+$D26*EF11</f>
        <v>0.67649133789563165</v>
      </c>
      <c r="EQ26" s="82">
        <f t="shared" ref="EQ26" si="671">+$D26*EG11</f>
        <v>0.64266677100085012</v>
      </c>
      <c r="ER26" s="82">
        <f t="shared" ref="ER26" si="672">+$D26*EH11</f>
        <v>0.61053343245080749</v>
      </c>
      <c r="ES26" s="82">
        <f t="shared" ref="ES26" si="673">+$D26*EI11</f>
        <v>0.58000676082826719</v>
      </c>
      <c r="ET26" s="82">
        <f t="shared" ref="ET26" si="674">+$D26*EJ11</f>
        <v>0.55100642278685374</v>
      </c>
      <c r="EU26" s="82">
        <f t="shared" ref="EU26" si="675">+$D26*EK11</f>
        <v>0.523456101647511</v>
      </c>
      <c r="EV26" s="82">
        <f t="shared" ref="EV26" si="676">+$D26*EL11</f>
        <v>0.49728329656513548</v>
      </c>
      <c r="EW26" s="82">
        <f t="shared" ref="EW26" si="677">+$D26*EM11</f>
        <v>0.47241913173687872</v>
      </c>
      <c r="EX26" s="82">
        <f t="shared" ref="EX26" si="678">+$D26*EN11</f>
        <v>0.44879817515003484</v>
      </c>
      <c r="EY26" s="82">
        <f t="shared" ref="EY26" si="679">+$D26*EO11</f>
        <v>0.42635826639253305</v>
      </c>
      <c r="EZ26" s="82">
        <f t="shared" ref="EZ26" si="680">+$D26*EP11</f>
        <v>0.40504035307290642</v>
      </c>
      <c r="FA26" s="82">
        <f t="shared" ref="FA26" si="681">+$D26*EQ11</f>
        <v>0.38478833541926111</v>
      </c>
      <c r="FB26" s="82">
        <f t="shared" ref="FB26" si="682">+$D26*ER11</f>
        <v>0.36554891864829797</v>
      </c>
      <c r="FC26" s="82">
        <f t="shared" ref="FC26" si="683">+$D26*ES11</f>
        <v>0.3472714727158831</v>
      </c>
      <c r="FD26" s="82">
        <f t="shared" ref="FD26" si="684">+$D26*ET11</f>
        <v>0.329907899080089</v>
      </c>
      <c r="FE26" s="82">
        <f t="shared" ref="FE26" si="685">+$D26*EU11</f>
        <v>0.31341250412608446</v>
      </c>
      <c r="FF26" s="82">
        <f t="shared" ref="FF26" si="686">+$D26*EV11</f>
        <v>0.29774187891978032</v>
      </c>
      <c r="FG26" s="82">
        <f t="shared" ref="FG26" si="687">+$D26*EW11</f>
        <v>0.2828547849737913</v>
      </c>
      <c r="FH26" s="82">
        <f t="shared" ref="FH26" si="688">+$D26*EX11</f>
        <v>0.26871204572510166</v>
      </c>
      <c r="FI26" s="82">
        <f t="shared" ref="FI26" si="689">+$D26*EY11</f>
        <v>0.25527644343884665</v>
      </c>
      <c r="FJ26" s="82">
        <f t="shared" ref="FJ26" si="690">+$D26*EZ11</f>
        <v>0.24251262126690432</v>
      </c>
      <c r="FK26" s="82">
        <f t="shared" ref="FK26" si="691">+$D26*FA11</f>
        <v>0.23038699020355904</v>
      </c>
      <c r="FL26" s="82">
        <f t="shared" ref="FL26" si="692">+$D26*FB11</f>
        <v>0.2188676406933811</v>
      </c>
      <c r="FM26" s="82">
        <f t="shared" ref="FM26" si="693">+$D26*FC11</f>
        <v>0.20792425865871203</v>
      </c>
      <c r="FN26" s="82">
        <f t="shared" ref="FN26" si="694">+$D26*FD11</f>
        <v>0.19752804572577645</v>
      </c>
      <c r="FO26" s="82">
        <f t="shared" ref="FO26" si="695">+$D26*FE11</f>
        <v>0.18765164343948762</v>
      </c>
      <c r="FP26" s="82">
        <f t="shared" ref="FP26" si="696">+$D26*FF11</f>
        <v>0.17826906126751324</v>
      </c>
      <c r="FQ26" s="82">
        <f t="shared" ref="FQ26" si="697">+$D26*FG11</f>
        <v>0.16935560820413759</v>
      </c>
      <c r="FR26" s="82">
        <f t="shared" ref="FR26" si="698">+$D26*FH11</f>
        <v>0.16088782779393068</v>
      </c>
      <c r="FS26" s="82">
        <f t="shared" ref="FS26" si="699">+$D26*FI11</f>
        <v>0.15284343640423417</v>
      </c>
      <c r="FT26" s="82">
        <f t="shared" ref="FT26" si="700">+$D26*FJ11</f>
        <v>0.14520126458402247</v>
      </c>
      <c r="FU26" s="82">
        <f t="shared" ref="FU26" si="701">+$D26*FK11</f>
        <v>0.1379412013548213</v>
      </c>
    </row>
    <row r="27" spans="1:177">
      <c r="A27" s="79">
        <v>1963</v>
      </c>
      <c r="D27" s="98">
        <f>Data!CD27</f>
        <v>8.0640224182400715</v>
      </c>
      <c r="R27" s="82"/>
      <c r="S27" s="82"/>
      <c r="T27" s="82"/>
      <c r="U27" s="82"/>
      <c r="V27" s="82"/>
      <c r="W27" s="82"/>
      <c r="X27" s="82">
        <f>+$D27*M11</f>
        <v>8.0637670206359164</v>
      </c>
      <c r="Y27" s="82">
        <f t="shared" ref="Y27:CJ27" si="702">+$D27*N11</f>
        <v>8.038197235220828</v>
      </c>
      <c r="Z27" s="82">
        <f t="shared" si="702"/>
        <v>8.0120795179028228</v>
      </c>
      <c r="AA27" s="82">
        <f t="shared" si="702"/>
        <v>7.9853735066944367</v>
      </c>
      <c r="AB27" s="82">
        <f t="shared" si="702"/>
        <v>7.958028462183897</v>
      </c>
      <c r="AC27" s="82">
        <f t="shared" si="702"/>
        <v>7.9299801561950112</v>
      </c>
      <c r="AD27" s="82">
        <f t="shared" si="702"/>
        <v>7.901147027397796</v>
      </c>
      <c r="AE27" s="82">
        <f t="shared" si="702"/>
        <v>7.8714255181758004</v>
      </c>
      <c r="AF27" s="82">
        <f t="shared" si="702"/>
        <v>7.8406845300041788</v>
      </c>
      <c r="AG27" s="82">
        <f t="shared" si="702"/>
        <v>7.808758972570744</v>
      </c>
      <c r="AH27" s="82">
        <f t="shared" si="702"/>
        <v>7.7754424374834041</v>
      </c>
      <c r="AI27" s="82">
        <f t="shared" si="702"/>
        <v>7.7404791024260513</v>
      </c>
      <c r="AJ27" s="82">
        <f t="shared" si="702"/>
        <v>7.7035550664539478</v>
      </c>
      <c r="AK27" s="82">
        <f t="shared" si="702"/>
        <v>7.6642894302137563</v>
      </c>
      <c r="AL27" s="82">
        <f t="shared" si="702"/>
        <v>7.6222255621927673</v>
      </c>
      <c r="AM27" s="82">
        <f t="shared" si="702"/>
        <v>7.5768231266881578</v>
      </c>
      <c r="AN27" s="82">
        <f t="shared" si="702"/>
        <v>7.5274515809598119</v>
      </c>
      <c r="AO27" s="82">
        <f t="shared" si="702"/>
        <v>7.4733859649130867</v>
      </c>
      <c r="AP27" s="82">
        <f t="shared" si="702"/>
        <v>7.4138058911221725</v>
      </c>
      <c r="AQ27" s="82">
        <f t="shared" si="702"/>
        <v>7.3477986790918886</v>
      </c>
      <c r="AR27" s="82">
        <f t="shared" si="702"/>
        <v>7.2743675484849559</v>
      </c>
      <c r="AS27" s="82">
        <f t="shared" si="702"/>
        <v>7.192445676738318</v>
      </c>
      <c r="AT27" s="82">
        <f t="shared" si="702"/>
        <v>7.1009167263983821</v>
      </c>
      <c r="AU27" s="82">
        <f t="shared" si="702"/>
        <v>6.9986421524482623</v>
      </c>
      <c r="AV27" s="82">
        <f t="shared" si="702"/>
        <v>6.8844952142320137</v>
      </c>
      <c r="AW27" s="82">
        <f t="shared" si="702"/>
        <v>6.7574011546603554</v>
      </c>
      <c r="AX27" s="82">
        <f t="shared" si="702"/>
        <v>6.6163824961795941</v>
      </c>
      <c r="AY27" s="82">
        <f t="shared" si="702"/>
        <v>6.4606078735329868</v>
      </c>
      <c r="AZ27" s="82">
        <f t="shared" si="702"/>
        <v>6.2894423208722312</v>
      </c>
      <c r="BA27" s="82">
        <f t="shared" si="702"/>
        <v>6.1024965035206877</v>
      </c>
      <c r="BB27" s="82">
        <f t="shared" si="702"/>
        <v>5.899672081534983</v>
      </c>
      <c r="BC27" s="82">
        <f t="shared" si="702"/>
        <v>5.6812002575479568</v>
      </c>
      <c r="BD27" s="82">
        <f t="shared" si="702"/>
        <v>5.4476706296900348</v>
      </c>
      <c r="BE27" s="82">
        <f t="shared" si="702"/>
        <v>5.20004776124446</v>
      </c>
      <c r="BF27" s="82">
        <f t="shared" si="702"/>
        <v>4.9396733928043535</v>
      </c>
      <c r="BG27" s="82">
        <f t="shared" si="702"/>
        <v>4.668252939699153</v>
      </c>
      <c r="BH27" s="82">
        <f t="shared" si="702"/>
        <v>4.387825795865937</v>
      </c>
      <c r="BI27" s="82">
        <f t="shared" si="702"/>
        <v>4.1007199449528757</v>
      </c>
      <c r="BJ27" s="82">
        <f t="shared" si="702"/>
        <v>3.8094923860544965</v>
      </c>
      <c r="BK27" s="82">
        <f t="shared" si="702"/>
        <v>3.5168578335659633</v>
      </c>
      <c r="BL27" s="82">
        <f t="shared" si="702"/>
        <v>3.2256089672960289</v>
      </c>
      <c r="BM27" s="82">
        <f t="shared" si="702"/>
        <v>2.9385321182025224</v>
      </c>
      <c r="BN27" s="82">
        <f t="shared" si="702"/>
        <v>2.6583226215034386</v>
      </c>
      <c r="BO27" s="82">
        <f t="shared" si="702"/>
        <v>2.3875041197320379</v>
      </c>
      <c r="BP27" s="82">
        <f t="shared" si="702"/>
        <v>2.128355847185718</v>
      </c>
      <c r="BQ27" s="82">
        <f t="shared" si="702"/>
        <v>1.8828513950361954</v>
      </c>
      <c r="BR27" s="82">
        <f t="shared" si="702"/>
        <v>1.6526116890879148</v>
      </c>
      <c r="BS27" s="82">
        <f t="shared" si="702"/>
        <v>1.4388739759902003</v>
      </c>
      <c r="BT27" s="82">
        <f t="shared" si="702"/>
        <v>1.2424775880739611</v>
      </c>
      <c r="BU27" s="82">
        <f t="shared" si="702"/>
        <v>1.063866226360942</v>
      </c>
      <c r="BV27" s="82">
        <f t="shared" si="702"/>
        <v>0.90310554668812248</v>
      </c>
      <c r="BW27" s="82">
        <f t="shared" si="702"/>
        <v>0.75991402512844697</v>
      </c>
      <c r="BX27" s="82">
        <f t="shared" si="702"/>
        <v>0.63370446851623707</v>
      </c>
      <c r="BY27" s="82">
        <f t="shared" si="702"/>
        <v>0.52363315529096477</v>
      </c>
      <c r="BZ27" s="82">
        <f t="shared" si="702"/>
        <v>0.42865344993837723</v>
      </c>
      <c r="CA27" s="82">
        <f t="shared" si="702"/>
        <v>0.34757081853674071</v>
      </c>
      <c r="CB27" s="82">
        <f t="shared" si="702"/>
        <v>0.27909645269615541</v>
      </c>
      <c r="CC27" s="82">
        <f t="shared" si="702"/>
        <v>0.22189714060604235</v>
      </c>
      <c r="CD27" s="82">
        <f t="shared" si="702"/>
        <v>0.17463955545384571</v>
      </c>
      <c r="CE27" s="82">
        <f t="shared" si="702"/>
        <v>0.13602770978322767</v>
      </c>
      <c r="CF27" s="82">
        <f t="shared" si="702"/>
        <v>0.10483289945602103</v>
      </c>
      <c r="CG27" s="82">
        <f t="shared" si="702"/>
        <v>7.9915990372000353E-2</v>
      </c>
      <c r="CH27" s="82">
        <f t="shared" si="702"/>
        <v>6.024235295266217E-2</v>
      </c>
      <c r="CI27" s="82">
        <f t="shared" si="702"/>
        <v>4.4890103258563005E-2</v>
      </c>
      <c r="CJ27" s="82">
        <f t="shared" si="702"/>
        <v>3.3052556735135873E-2</v>
      </c>
      <c r="CK27" s="82">
        <f t="shared" ref="CK27:CO27" si="703">+$D27*BZ11</f>
        <v>2.403594259047695E-2</v>
      </c>
      <c r="CL27" s="82">
        <f t="shared" si="703"/>
        <v>1.7253473641462291E-2</v>
      </c>
      <c r="CM27" s="82">
        <f t="shared" si="703"/>
        <v>1.2216833886561937E-2</v>
      </c>
      <c r="CN27" s="82">
        <f t="shared" si="703"/>
        <v>8.5260530756260909E-3</v>
      </c>
      <c r="CO27" s="82">
        <f t="shared" si="703"/>
        <v>5.8586040038237797E-3</v>
      </c>
      <c r="CX27" s="82"/>
      <c r="CY27" s="82"/>
      <c r="CZ27" s="82"/>
      <c r="DA27" s="82"/>
      <c r="DB27" s="82"/>
      <c r="DC27" s="82"/>
      <c r="DD27" s="82">
        <f>+$D27*CS11</f>
        <v>8.0640224182400715</v>
      </c>
      <c r="DE27" s="82">
        <f t="shared" ref="DE27" si="704">+$D27*CT11</f>
        <v>7.6608212973280674</v>
      </c>
      <c r="DF27" s="82">
        <f t="shared" ref="DF27" si="705">+$D27*CU11</f>
        <v>7.2777802324616641</v>
      </c>
      <c r="DG27" s="82">
        <f t="shared" ref="DG27" si="706">+$D27*CV11</f>
        <v>6.9138912208385808</v>
      </c>
      <c r="DH27" s="82">
        <f t="shared" ref="DH27" si="707">+$D27*CW11</f>
        <v>6.5681966597966523</v>
      </c>
      <c r="DI27" s="82">
        <f t="shared" ref="DI27" si="708">+$D27*CX11</f>
        <v>6.23978682680682</v>
      </c>
      <c r="DJ27" s="82">
        <f t="shared" ref="DJ27" si="709">+$D27*CY11</f>
        <v>5.9277974854664777</v>
      </c>
      <c r="DK27" s="82">
        <f t="shared" ref="DK27" si="710">+$D27*CZ11</f>
        <v>5.6314076111931541</v>
      </c>
      <c r="DL27" s="82">
        <f t="shared" ref="DL27" si="711">+$D27*DA11</f>
        <v>5.3498372306334971</v>
      </c>
      <c r="DM27" s="82">
        <f t="shared" ref="DM27" si="712">+$D27*DB11</f>
        <v>5.0823453691018212</v>
      </c>
      <c r="DN27" s="82">
        <f t="shared" ref="DN27" si="713">+$D27*DC11</f>
        <v>4.8282281006467311</v>
      </c>
      <c r="DO27" s="82">
        <f t="shared" ref="DO27" si="714">+$D27*DD11</f>
        <v>4.5868166956143943</v>
      </c>
      <c r="DP27" s="82">
        <f t="shared" ref="DP27" si="715">+$D27*DE11</f>
        <v>4.3574758608336737</v>
      </c>
      <c r="DQ27" s="82">
        <f t="shared" ref="DQ27" si="716">+$D27*DF11</f>
        <v>4.1396020677919907</v>
      </c>
      <c r="DR27" s="82">
        <f t="shared" ref="DR27" si="717">+$D27*DG11</f>
        <v>3.9326219644023905</v>
      </c>
      <c r="DS27" s="82">
        <f t="shared" ref="DS27" si="718">+$D27*DH11</f>
        <v>3.7359908661822714</v>
      </c>
      <c r="DT27" s="82">
        <f t="shared" ref="DT27" si="719">+$D27*DI11</f>
        <v>3.549191322873158</v>
      </c>
      <c r="DU27" s="82">
        <f t="shared" ref="DU27" si="720">+$D27*DJ11</f>
        <v>3.3717317567295</v>
      </c>
      <c r="DV27" s="82">
        <f t="shared" ref="DV27" si="721">+$D27*DK11</f>
        <v>3.2031451688930246</v>
      </c>
      <c r="DW27" s="82">
        <f t="shared" ref="DW27" si="722">+$D27*DL11</f>
        <v>3.0429879104483732</v>
      </c>
      <c r="DX27" s="82">
        <f t="shared" ref="DX27" si="723">+$D27*DM11</f>
        <v>2.8908385149259548</v>
      </c>
      <c r="DY27" s="82">
        <f t="shared" ref="DY27" si="724">+$D27*DN11</f>
        <v>2.7462965891796576</v>
      </c>
      <c r="DZ27" s="82">
        <f t="shared" ref="DZ27" si="725">+$D27*DO11</f>
        <v>2.6089817597206739</v>
      </c>
      <c r="EA27" s="82">
        <f t="shared" ref="EA27" si="726">+$D27*DP11</f>
        <v>2.4785326717346408</v>
      </c>
      <c r="EB27" s="82">
        <f t="shared" ref="EB27" si="727">+$D27*DQ11</f>
        <v>2.3546060381479088</v>
      </c>
      <c r="EC27" s="82">
        <f t="shared" ref="EC27" si="728">+$D27*DR11</f>
        <v>2.2368757362405129</v>
      </c>
      <c r="ED27" s="82">
        <f t="shared" ref="ED27" si="729">+$D27*DS11</f>
        <v>2.1250319494284873</v>
      </c>
      <c r="EE27" s="82">
        <f t="shared" ref="EE27" si="730">+$D27*DT11</f>
        <v>2.0187803519570631</v>
      </c>
      <c r="EF27" s="82">
        <f t="shared" ref="EF27" si="731">+$D27*DU11</f>
        <v>1.9178413343592096</v>
      </c>
      <c r="EG27" s="82">
        <f t="shared" ref="EG27" si="732">+$D27*DV11</f>
        <v>1.8219492676412492</v>
      </c>
      <c r="EH27" s="82">
        <f t="shared" ref="EH27" si="733">+$D27*DW11</f>
        <v>1.7308518042591867</v>
      </c>
      <c r="EI27" s="82">
        <f t="shared" ref="EI27" si="734">+$D27*DX11</f>
        <v>1.6443092140462274</v>
      </c>
      <c r="EJ27" s="82">
        <f t="shared" ref="EJ27" si="735">+$D27*DY11</f>
        <v>1.5620937533439161</v>
      </c>
      <c r="EK27" s="82">
        <f t="shared" ref="EK27" si="736">+$D27*DZ11</f>
        <v>1.4839890656767203</v>
      </c>
      <c r="EL27" s="82">
        <f t="shared" ref="EL27" si="737">+$D27*EA11</f>
        <v>1.4097896123928844</v>
      </c>
      <c r="EM27" s="82">
        <f t="shared" ref="EM27" si="738">+$D27*EB11</f>
        <v>1.3393001317732398</v>
      </c>
      <c r="EN27" s="82">
        <f t="shared" ref="EN27" si="739">+$D27*EC11</f>
        <v>1.272335125184578</v>
      </c>
      <c r="EO27" s="82">
        <f t="shared" ref="EO27" si="740">+$D27*ED11</f>
        <v>1.2087183689253493</v>
      </c>
      <c r="EP27" s="82">
        <f t="shared" ref="EP27" si="741">+$D27*EE11</f>
        <v>1.1482824504790816</v>
      </c>
      <c r="EQ27" s="82">
        <f t="shared" ref="EQ27" si="742">+$D27*EF11</f>
        <v>1.0908683279551277</v>
      </c>
      <c r="ER27" s="82">
        <f t="shared" ref="ER27" si="743">+$D27*EG11</f>
        <v>1.0363249115573714</v>
      </c>
      <c r="ES27" s="82">
        <f t="shared" ref="ES27" si="744">+$D27*EH11</f>
        <v>0.9845086659795026</v>
      </c>
      <c r="ET27" s="82">
        <f t="shared" ref="ET27" si="745">+$D27*EI11</f>
        <v>0.9352832326805276</v>
      </c>
      <c r="EU27" s="82">
        <f t="shared" ref="EU27" si="746">+$D27*EJ11</f>
        <v>0.88851907104650107</v>
      </c>
      <c r="EV27" s="82">
        <f t="shared" ref="EV27" si="747">+$D27*EK11</f>
        <v>0.84409311749417593</v>
      </c>
      <c r="EW27" s="82">
        <f t="shared" ref="EW27" si="748">+$D27*EL11</f>
        <v>0.80188846161946725</v>
      </c>
      <c r="EX27" s="82">
        <f t="shared" ref="EX27" si="749">+$D27*EM11</f>
        <v>0.76179403853849381</v>
      </c>
      <c r="EY27" s="82">
        <f t="shared" ref="EY27" si="750">+$D27*EN11</f>
        <v>0.72370433661156919</v>
      </c>
      <c r="EZ27" s="82">
        <f t="shared" ref="EZ27" si="751">+$D27*EO11</f>
        <v>0.68751911978099067</v>
      </c>
      <c r="FA27" s="82">
        <f t="shared" ref="FA27" si="752">+$D27*EP11</f>
        <v>0.65314316379194115</v>
      </c>
      <c r="FB27" s="82">
        <f t="shared" ref="FB27" si="753">+$D27*EQ11</f>
        <v>0.62048600560234413</v>
      </c>
      <c r="FC27" s="82">
        <f t="shared" ref="FC27" si="754">+$D27*ER11</f>
        <v>0.58946170532222686</v>
      </c>
      <c r="FD27" s="82">
        <f t="shared" ref="FD27" si="755">+$D27*ES11</f>
        <v>0.55998862005611549</v>
      </c>
      <c r="FE27" s="82">
        <f t="shared" ref="FE27" si="756">+$D27*ET11</f>
        <v>0.53198918905330983</v>
      </c>
      <c r="FF27" s="82">
        <f t="shared" ref="FF27" si="757">+$D27*EU11</f>
        <v>0.50538972960064421</v>
      </c>
      <c r="FG27" s="82">
        <f t="shared" ref="FG27" si="758">+$D27*EV11</f>
        <v>0.48012024312061208</v>
      </c>
      <c r="FH27" s="82">
        <f t="shared" ref="FH27" si="759">+$D27*EW11</f>
        <v>0.45611423096458148</v>
      </c>
      <c r="FI27" s="82">
        <f t="shared" ref="FI27" si="760">+$D27*EX11</f>
        <v>0.43330851941635234</v>
      </c>
      <c r="FJ27" s="82">
        <f t="shared" ref="FJ27" si="761">+$D27*EY11</f>
        <v>0.41164309344553479</v>
      </c>
      <c r="FK27" s="82">
        <f t="shared" ref="FK27" si="762">+$D27*EZ11</f>
        <v>0.39106093877325804</v>
      </c>
      <c r="FL27" s="82">
        <f t="shared" ref="FL27" si="763">+$D27*FA11</f>
        <v>0.37150789183459504</v>
      </c>
      <c r="FM27" s="82">
        <f t="shared" ref="FM27" si="764">+$D27*FB11</f>
        <v>0.35293249724286535</v>
      </c>
      <c r="FN27" s="82">
        <f t="shared" ref="FN27" si="765">+$D27*FC11</f>
        <v>0.33528587238072205</v>
      </c>
      <c r="FO27" s="82">
        <f t="shared" ref="FO27" si="766">+$D27*FD11</f>
        <v>0.31852157876168602</v>
      </c>
      <c r="FP27" s="82">
        <f t="shared" ref="FP27" si="767">+$D27*FE11</f>
        <v>0.30259549982360168</v>
      </c>
      <c r="FQ27" s="82">
        <f t="shared" ref="FQ27" si="768">+$D27*FF11</f>
        <v>0.28746572483242155</v>
      </c>
      <c r="FR27" s="82">
        <f t="shared" ref="FR27" si="769">+$D27*FG11</f>
        <v>0.27309243859080051</v>
      </c>
      <c r="FS27" s="82">
        <f t="shared" ref="FS27" si="770">+$D27*FH11</f>
        <v>0.25943781666126042</v>
      </c>
      <c r="FT27" s="82">
        <f t="shared" ref="FT27" si="771">+$D27*FI11</f>
        <v>0.24646592582819746</v>
      </c>
      <c r="FU27" s="82">
        <f t="shared" ref="FU27" si="772">+$D27*FJ11</f>
        <v>0.23414262953678761</v>
      </c>
    </row>
    <row r="28" spans="1:177">
      <c r="A28" s="79">
        <v>1964</v>
      </c>
      <c r="D28" s="98">
        <f>Data!CD28</f>
        <v>9.4686603703915928</v>
      </c>
      <c r="R28" s="82"/>
      <c r="S28" s="82"/>
      <c r="T28" s="82"/>
      <c r="U28" s="82"/>
      <c r="V28" s="82"/>
      <c r="W28" s="82"/>
      <c r="X28" s="82"/>
      <c r="Y28" s="82">
        <f>+$D28*M11</f>
        <v>9.4683604861591668</v>
      </c>
      <c r="Z28" s="82">
        <f t="shared" ref="Z28:CK28" si="773">+$D28*N11</f>
        <v>9.4383368079893692</v>
      </c>
      <c r="AA28" s="82">
        <f t="shared" si="773"/>
        <v>9.4076697559763804</v>
      </c>
      <c r="AB28" s="82">
        <f t="shared" si="773"/>
        <v>9.3763119376488788</v>
      </c>
      <c r="AC28" s="82">
        <f t="shared" si="773"/>
        <v>9.3442037755115948</v>
      </c>
      <c r="AD28" s="82">
        <f t="shared" si="773"/>
        <v>9.3112698537540286</v>
      </c>
      <c r="AE28" s="82">
        <f t="shared" si="773"/>
        <v>9.2774144042231512</v>
      </c>
      <c r="AF28" s="82">
        <f t="shared" si="773"/>
        <v>9.2425158310393769</v>
      </c>
      <c r="AG28" s="82">
        <f t="shared" si="773"/>
        <v>9.2064202001804016</v>
      </c>
      <c r="AH28" s="82">
        <f t="shared" si="773"/>
        <v>9.1689336649509272</v>
      </c>
      <c r="AI28" s="82">
        <f t="shared" si="773"/>
        <v>9.1298138635542063</v>
      </c>
      <c r="AJ28" s="82">
        <f t="shared" si="773"/>
        <v>9.0887604130670816</v>
      </c>
      <c r="AK28" s="82">
        <f t="shared" si="773"/>
        <v>9.0454047354671339</v>
      </c>
      <c r="AL28" s="82">
        <f t="shared" si="773"/>
        <v>8.9992995841539685</v>
      </c>
      <c r="AM28" s="82">
        <f t="shared" si="773"/>
        <v>8.9499087889033468</v>
      </c>
      <c r="AN28" s="82">
        <f t="shared" si="773"/>
        <v>8.8965978952221292</v>
      </c>
      <c r="AO28" s="82">
        <f t="shared" si="773"/>
        <v>8.8386265287976542</v>
      </c>
      <c r="AP28" s="82">
        <f t="shared" si="773"/>
        <v>8.7751434518031637</v>
      </c>
      <c r="AQ28" s="82">
        <f t="shared" si="773"/>
        <v>8.7051853769975924</v>
      </c>
      <c r="AR28" s="82">
        <f t="shared" si="773"/>
        <v>8.6276806479311805</v>
      </c>
      <c r="AS28" s="82">
        <f t="shared" si="773"/>
        <v>8.5414588593163288</v>
      </c>
      <c r="AT28" s="82">
        <f t="shared" si="773"/>
        <v>8.4452673632806583</v>
      </c>
      <c r="AU28" s="82">
        <f t="shared" si="773"/>
        <v>8.3377953722719305</v>
      </c>
      <c r="AV28" s="82">
        <f t="shared" si="773"/>
        <v>8.2177060229331005</v>
      </c>
      <c r="AW28" s="82">
        <f t="shared" si="773"/>
        <v>8.0836763124197688</v>
      </c>
      <c r="AX28" s="82">
        <f t="shared" si="773"/>
        <v>7.9344442762517708</v>
      </c>
      <c r="AY28" s="82">
        <f t="shared" si="773"/>
        <v>7.7688621741953154</v>
      </c>
      <c r="AZ28" s="82">
        <f t="shared" si="773"/>
        <v>7.5859538289964759</v>
      </c>
      <c r="BA28" s="82">
        <f t="shared" si="773"/>
        <v>7.3849736727919026</v>
      </c>
      <c r="BB28" s="82">
        <f t="shared" si="773"/>
        <v>7.1654645543446165</v>
      </c>
      <c r="BC28" s="82">
        <f t="shared" si="773"/>
        <v>6.9273110042925135</v>
      </c>
      <c r="BD28" s="82">
        <f t="shared" si="773"/>
        <v>6.6707844974769985</v>
      </c>
      <c r="BE28" s="82">
        <f t="shared" si="773"/>
        <v>6.3965773316326882</v>
      </c>
      <c r="BF28" s="82">
        <f t="shared" si="773"/>
        <v>6.1058220832407795</v>
      </c>
      <c r="BG28" s="82">
        <f t="shared" si="773"/>
        <v>5.8000942050124058</v>
      </c>
      <c r="BH28" s="82">
        <f t="shared" si="773"/>
        <v>5.4813961713588943</v>
      </c>
      <c r="BI28" s="82">
        <f t="shared" si="773"/>
        <v>5.1521226096200659</v>
      </c>
      <c r="BJ28" s="82">
        <f t="shared" si="773"/>
        <v>4.8150070050677956</v>
      </c>
      <c r="BK28" s="82">
        <f t="shared" si="773"/>
        <v>4.473051749652126</v>
      </c>
      <c r="BL28" s="82">
        <f t="shared" si="773"/>
        <v>4.1294444223847773</v>
      </c>
      <c r="BM28" s="82">
        <f t="shared" si="773"/>
        <v>3.7874641481566371</v>
      </c>
      <c r="BN28" s="82">
        <f t="shared" si="773"/>
        <v>3.450382597128185</v>
      </c>
      <c r="BO28" s="82">
        <f t="shared" si="773"/>
        <v>3.1213645935570797</v>
      </c>
      <c r="BP28" s="82">
        <f t="shared" si="773"/>
        <v>2.8033733625937947</v>
      </c>
      <c r="BQ28" s="82">
        <f t="shared" si="773"/>
        <v>2.499085148716246</v>
      </c>
      <c r="BR28" s="82">
        <f t="shared" si="773"/>
        <v>2.2108173145935561</v>
      </c>
      <c r="BS28" s="82">
        <f t="shared" si="773"/>
        <v>1.9404731282391134</v>
      </c>
      <c r="BT28" s="82">
        <f t="shared" si="773"/>
        <v>1.6895053470622174</v>
      </c>
      <c r="BU28" s="82">
        <f t="shared" si="773"/>
        <v>1.4588995031419076</v>
      </c>
      <c r="BV28" s="82">
        <f t="shared" si="773"/>
        <v>1.2491765839039377</v>
      </c>
      <c r="BW28" s="82">
        <f t="shared" si="773"/>
        <v>1.0604136814977894</v>
      </c>
      <c r="BX28" s="82">
        <f t="shared" si="773"/>
        <v>0.89228023453447147</v>
      </c>
      <c r="BY28" s="82">
        <f t="shared" si="773"/>
        <v>0.74408676915475391</v>
      </c>
      <c r="BZ28" s="82">
        <f t="shared" si="773"/>
        <v>0.61484259950863873</v>
      </c>
      <c r="CA28" s="82">
        <f t="shared" si="773"/>
        <v>0.50331878106918182</v>
      </c>
      <c r="CB28" s="82">
        <f t="shared" si="773"/>
        <v>0.40811270910400738</v>
      </c>
      <c r="CC28" s="82">
        <f t="shared" si="773"/>
        <v>0.32771108314176867</v>
      </c>
      <c r="CD28" s="82">
        <f t="shared" si="773"/>
        <v>0.26054846484642968</v>
      </c>
      <c r="CE28" s="82">
        <f t="shared" si="773"/>
        <v>0.20505928084826971</v>
      </c>
      <c r="CF28" s="82">
        <f t="shared" si="773"/>
        <v>0.15972180111829051</v>
      </c>
      <c r="CG28" s="82">
        <f t="shared" si="773"/>
        <v>0.12309329874223095</v>
      </c>
      <c r="CH28" s="82">
        <f t="shared" si="773"/>
        <v>9.3836218669776567E-2</v>
      </c>
      <c r="CI28" s="82">
        <f t="shared" si="773"/>
        <v>7.0735713572892697E-2</v>
      </c>
      <c r="CJ28" s="82">
        <f t="shared" si="773"/>
        <v>5.2709320448529537E-2</v>
      </c>
      <c r="CK28" s="82">
        <f t="shared" si="773"/>
        <v>3.8809841772042511E-2</v>
      </c>
      <c r="CL28" s="82">
        <f t="shared" ref="CL28:CO28" si="774">+$D28*BZ11</f>
        <v>2.8222661752114329E-2</v>
      </c>
      <c r="CM28" s="82">
        <f t="shared" si="774"/>
        <v>2.025878322845287E-2</v>
      </c>
      <c r="CN28" s="82">
        <f t="shared" si="774"/>
        <v>1.4344832500923525E-2</v>
      </c>
      <c r="CO28" s="82">
        <f t="shared" si="774"/>
        <v>1.0011170193479579E-2</v>
      </c>
      <c r="CX28" s="82"/>
      <c r="CY28" s="82"/>
      <c r="CZ28" s="82"/>
      <c r="DA28" s="82"/>
      <c r="DB28" s="82"/>
      <c r="DC28" s="82"/>
      <c r="DD28" s="82"/>
      <c r="DE28" s="82">
        <f>+$D28*CS11</f>
        <v>9.4686603703915928</v>
      </c>
      <c r="DF28" s="82">
        <f t="shared" ref="DF28" si="775">+$D28*CT11</f>
        <v>8.9952273518720123</v>
      </c>
      <c r="DG28" s="82">
        <f t="shared" ref="DG28" si="776">+$D28*CU11</f>
        <v>8.5454659842784118</v>
      </c>
      <c r="DH28" s="82">
        <f t="shared" ref="DH28" si="777">+$D28*CV11</f>
        <v>8.118192685064491</v>
      </c>
      <c r="DI28" s="82">
        <f t="shared" ref="DI28" si="778">+$D28*CW11</f>
        <v>7.7122830508112674</v>
      </c>
      <c r="DJ28" s="82">
        <f t="shared" ref="DJ28" si="779">+$D28*CX11</f>
        <v>7.3266688982707038</v>
      </c>
      <c r="DK28" s="82">
        <f t="shared" ref="DK28" si="780">+$D28*CY11</f>
        <v>6.9603354533571675</v>
      </c>
      <c r="DL28" s="82">
        <f t="shared" ref="DL28" si="781">+$D28*CZ11</f>
        <v>6.6123186806893095</v>
      </c>
      <c r="DM28" s="82">
        <f t="shared" ref="DM28" si="782">+$D28*DA11</f>
        <v>6.2817027466548447</v>
      </c>
      <c r="DN28" s="82">
        <f t="shared" ref="DN28" si="783">+$D28*DB11</f>
        <v>5.9676176093221018</v>
      </c>
      <c r="DO28" s="82">
        <f t="shared" ref="DO28" si="784">+$D28*DC11</f>
        <v>5.6692367288559975</v>
      </c>
      <c r="DP28" s="82">
        <f t="shared" ref="DP28" si="785">+$D28*DD11</f>
        <v>5.3857748924131972</v>
      </c>
      <c r="DQ28" s="82">
        <f t="shared" ref="DQ28" si="786">+$D28*DE11</f>
        <v>5.1164861477925365</v>
      </c>
      <c r="DR28" s="82">
        <f t="shared" ref="DR28" si="787">+$D28*DF11</f>
        <v>4.8606618404029103</v>
      </c>
      <c r="DS28" s="82">
        <f t="shared" ref="DS28" si="788">+$D28*DG11</f>
        <v>4.6176287483827645</v>
      </c>
      <c r="DT28" s="82">
        <f t="shared" ref="DT28" si="789">+$D28*DH11</f>
        <v>4.3867473109636261</v>
      </c>
      <c r="DU28" s="82">
        <f t="shared" ref="DU28" si="790">+$D28*DI11</f>
        <v>4.1674099454154447</v>
      </c>
      <c r="DV28" s="82">
        <f t="shared" ref="DV28" si="791">+$D28*DJ11</f>
        <v>3.9590394481446727</v>
      </c>
      <c r="DW28" s="82">
        <f t="shared" ref="DW28" si="792">+$D28*DK11</f>
        <v>3.7610874757374391</v>
      </c>
      <c r="DX28" s="82">
        <f t="shared" ref="DX28" si="793">+$D28*DL11</f>
        <v>3.5730331019505668</v>
      </c>
      <c r="DY28" s="82">
        <f t="shared" ref="DY28" si="794">+$D28*DM11</f>
        <v>3.3943814468530387</v>
      </c>
      <c r="DZ28" s="82">
        <f t="shared" ref="DZ28" si="795">+$D28*DN11</f>
        <v>3.2246623745103871</v>
      </c>
      <c r="EA28" s="82">
        <f t="shared" ref="EA28" si="796">+$D28*DO11</f>
        <v>3.0634292557848672</v>
      </c>
      <c r="EB28" s="82">
        <f t="shared" ref="EB28" si="797">+$D28*DP11</f>
        <v>2.9102577929956239</v>
      </c>
      <c r="EC28" s="82">
        <f t="shared" ref="EC28" si="798">+$D28*DQ11</f>
        <v>2.7647449033458429</v>
      </c>
      <c r="ED28" s="82">
        <f t="shared" ref="ED28" si="799">+$D28*DR11</f>
        <v>2.6265076581785505</v>
      </c>
      <c r="EE28" s="82">
        <f t="shared" ref="EE28" si="800">+$D28*DS11</f>
        <v>2.4951822752696233</v>
      </c>
      <c r="EF28" s="82">
        <f t="shared" ref="EF28" si="801">+$D28*DT11</f>
        <v>2.370423161506142</v>
      </c>
      <c r="EG28" s="82">
        <f t="shared" ref="EG28" si="802">+$D28*DU11</f>
        <v>2.2519020034308346</v>
      </c>
      <c r="EH28" s="82">
        <f t="shared" ref="EH28" si="803">+$D28*DV11</f>
        <v>2.1393069032592931</v>
      </c>
      <c r="EI28" s="82">
        <f t="shared" ref="EI28" si="804">+$D28*DW11</f>
        <v>2.032341558096328</v>
      </c>
      <c r="EJ28" s="82">
        <f t="shared" ref="EJ28" si="805">+$D28*DX11</f>
        <v>1.930724480191512</v>
      </c>
      <c r="EK28" s="82">
        <f t="shared" ref="EK28" si="806">+$D28*DY11</f>
        <v>1.8341882561819365</v>
      </c>
      <c r="EL28" s="82">
        <f t="shared" ref="EL28" si="807">+$D28*DZ11</f>
        <v>1.7424788433728395</v>
      </c>
      <c r="EM28" s="82">
        <f t="shared" ref="EM28" si="808">+$D28*EA11</f>
        <v>1.6553549012041977</v>
      </c>
      <c r="EN28" s="82">
        <f t="shared" ref="EN28" si="809">+$D28*EB11</f>
        <v>1.5725871561439875</v>
      </c>
      <c r="EO28" s="82">
        <f t="shared" ref="EO28" si="810">+$D28*EC11</f>
        <v>1.4939577983367882</v>
      </c>
      <c r="EP28" s="82">
        <f t="shared" ref="EP28" si="811">+$D28*ED11</f>
        <v>1.4192599084199489</v>
      </c>
      <c r="EQ28" s="82">
        <f t="shared" ref="EQ28" si="812">+$D28*EE11</f>
        <v>1.3482969129989513</v>
      </c>
      <c r="ER28" s="82">
        <f t="shared" ref="ER28" si="813">+$D28*EF11</f>
        <v>1.280882067349004</v>
      </c>
      <c r="ES28" s="82">
        <f t="shared" ref="ES28" si="814">+$D28*EG11</f>
        <v>1.2168379639815539</v>
      </c>
      <c r="ET28" s="82">
        <f t="shared" ref="ET28" si="815">+$D28*EH11</f>
        <v>1.1559960657824759</v>
      </c>
      <c r="EU28" s="82">
        <f t="shared" ref="EU28" si="816">+$D28*EI11</f>
        <v>1.0981962624933523</v>
      </c>
      <c r="EV28" s="82">
        <f t="shared" ref="EV28" si="817">+$D28*EJ11</f>
        <v>1.0432864493686844</v>
      </c>
      <c r="EW28" s="82">
        <f t="shared" ref="EW28" si="818">+$D28*EK11</f>
        <v>0.99112212690025014</v>
      </c>
      <c r="EX28" s="82">
        <f t="shared" ref="EX28" si="819">+$D28*EL11</f>
        <v>0.94156602055523775</v>
      </c>
      <c r="EY28" s="82">
        <f t="shared" ref="EY28" si="820">+$D28*EM11</f>
        <v>0.89448771952747586</v>
      </c>
      <c r="EZ28" s="82">
        <f t="shared" ref="EZ28" si="821">+$D28*EN11</f>
        <v>0.84976333355110212</v>
      </c>
      <c r="FA28" s="82">
        <f t="shared" ref="FA28" si="822">+$D28*EO11</f>
        <v>0.80727516687354695</v>
      </c>
      <c r="FB28" s="82">
        <f t="shared" ref="FB28" si="823">+$D28*EP11</f>
        <v>0.76691140852986961</v>
      </c>
      <c r="FC28" s="82">
        <f t="shared" ref="FC28" si="824">+$D28*EQ11</f>
        <v>0.72856583810337616</v>
      </c>
      <c r="FD28" s="82">
        <f t="shared" ref="FD28" si="825">+$D28*ER11</f>
        <v>0.69213754619820722</v>
      </c>
      <c r="FE28" s="82">
        <f t="shared" ref="FE28" si="826">+$D28*ES11</f>
        <v>0.65753066888829692</v>
      </c>
      <c r="FF28" s="82">
        <f t="shared" ref="FF28" si="827">+$D28*ET11</f>
        <v>0.62465413544388215</v>
      </c>
      <c r="FG28" s="82">
        <f t="shared" ref="FG28" si="828">+$D28*EU11</f>
        <v>0.5934214286716879</v>
      </c>
      <c r="FH28" s="82">
        <f t="shared" ref="FH28" si="829">+$D28*EV11</f>
        <v>0.56375035723810363</v>
      </c>
      <c r="FI28" s="82">
        <f t="shared" ref="FI28" si="830">+$D28*EW11</f>
        <v>0.53556283937619842</v>
      </c>
      <c r="FJ28" s="82">
        <f t="shared" ref="FJ28" si="831">+$D28*EX11</f>
        <v>0.50878469740738841</v>
      </c>
      <c r="FK28" s="82">
        <f t="shared" ref="FK28" si="832">+$D28*EY11</f>
        <v>0.4833454625370191</v>
      </c>
      <c r="FL28" s="82">
        <f t="shared" ref="FL28" si="833">+$D28*EZ11</f>
        <v>0.45917818941016814</v>
      </c>
      <c r="FM28" s="82">
        <f t="shared" ref="FM28" si="834">+$D28*FA11</f>
        <v>0.43621927993965964</v>
      </c>
      <c r="FN28" s="82">
        <f t="shared" ref="FN28" si="835">+$D28*FB11</f>
        <v>0.41440831594267669</v>
      </c>
      <c r="FO28" s="82">
        <f t="shared" ref="FO28" si="836">+$D28*FC11</f>
        <v>0.39368790014554284</v>
      </c>
      <c r="FP28" s="82">
        <f t="shared" ref="FP28" si="837">+$D28*FD11</f>
        <v>0.37400350513826575</v>
      </c>
      <c r="FQ28" s="82">
        <f t="shared" ref="FQ28" si="838">+$D28*FE11</f>
        <v>0.35530332988135244</v>
      </c>
      <c r="FR28" s="82">
        <f t="shared" ref="FR28" si="839">+$D28*FF11</f>
        <v>0.33753816338728476</v>
      </c>
      <c r="FS28" s="82">
        <f t="shared" ref="FS28" si="840">+$D28*FG11</f>
        <v>0.32066125521792055</v>
      </c>
      <c r="FT28" s="82">
        <f t="shared" ref="FT28" si="841">+$D28*FH11</f>
        <v>0.30462819245702449</v>
      </c>
      <c r="FU28" s="82">
        <f t="shared" ref="FU28" si="842">+$D28*FI11</f>
        <v>0.28939678283417331</v>
      </c>
    </row>
    <row r="29" spans="1:177">
      <c r="A29" s="79">
        <v>1965</v>
      </c>
      <c r="D29" s="98">
        <f>Data!CD29</f>
        <v>9.4011385402964471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9.4008407945642301</v>
      </c>
      <c r="AA29" s="82">
        <f t="shared" ref="AA29:CL29" si="843">+$D29*N11</f>
        <v>9.3710312178213435</v>
      </c>
      <c r="AB29" s="82">
        <f t="shared" si="843"/>
        <v>9.3405828551893784</v>
      </c>
      <c r="AC29" s="82">
        <f t="shared" si="843"/>
        <v>9.3094486521568012</v>
      </c>
      <c r="AD29" s="82">
        <f t="shared" si="843"/>
        <v>9.2775694560805757</v>
      </c>
      <c r="AE29" s="82">
        <f t="shared" si="843"/>
        <v>9.2448703889468185</v>
      </c>
      <c r="AF29" s="82">
        <f t="shared" si="843"/>
        <v>9.2112563655334281</v>
      </c>
      <c r="AG29" s="82">
        <f t="shared" si="843"/>
        <v>9.1766066570714742</v>
      </c>
      <c r="AH29" s="82">
        <f t="shared" si="843"/>
        <v>9.1407684272553791</v>
      </c>
      <c r="AI29" s="82">
        <f t="shared" si="843"/>
        <v>9.1035492117272785</v>
      </c>
      <c r="AJ29" s="82">
        <f t="shared" si="843"/>
        <v>9.0647083769932042</v>
      </c>
      <c r="AK29" s="82">
        <f t="shared" si="843"/>
        <v>9.0239476821864173</v>
      </c>
      <c r="AL29" s="82">
        <f t="shared" si="843"/>
        <v>8.9809011776460199</v>
      </c>
      <c r="AM29" s="82">
        <f t="shared" si="843"/>
        <v>8.9351248061255291</v>
      </c>
      <c r="AN29" s="82">
        <f t="shared" si="843"/>
        <v>8.88608622087661</v>
      </c>
      <c r="AO29" s="82">
        <f t="shared" si="843"/>
        <v>8.8331554917555888</v>
      </c>
      <c r="AP29" s="82">
        <f t="shared" si="843"/>
        <v>8.775597524122599</v>
      </c>
      <c r="AQ29" s="82">
        <f t="shared" si="843"/>
        <v>8.7125671504009112</v>
      </c>
      <c r="AR29" s="82">
        <f t="shared" si="843"/>
        <v>8.6431079526334891</v>
      </c>
      <c r="AS29" s="82">
        <f t="shared" si="843"/>
        <v>8.5661559164447247</v>
      </c>
      <c r="AT29" s="82">
        <f t="shared" si="843"/>
        <v>8.4805489828076226</v>
      </c>
      <c r="AU29" s="82">
        <f t="shared" si="843"/>
        <v>8.3850434365893349</v>
      </c>
      <c r="AV29" s="82">
        <f t="shared" si="843"/>
        <v>8.2783378375762009</v>
      </c>
      <c r="AW29" s="82">
        <f t="shared" si="843"/>
        <v>8.1591048556985637</v>
      </c>
      <c r="AX29" s="82">
        <f t="shared" si="843"/>
        <v>8.0260309225589026</v>
      </c>
      <c r="AY29" s="82">
        <f t="shared" si="843"/>
        <v>7.8778630728541126</v>
      </c>
      <c r="AZ29" s="82">
        <f t="shared" si="843"/>
        <v>7.7134617509845578</v>
      </c>
      <c r="BA29" s="82">
        <f t="shared" si="843"/>
        <v>7.5318577409001266</v>
      </c>
      <c r="BB29" s="82">
        <f t="shared" si="843"/>
        <v>7.3323107914459156</v>
      </c>
      <c r="BC29" s="82">
        <f t="shared" si="843"/>
        <v>7.1143670113696711</v>
      </c>
      <c r="BD29" s="82">
        <f t="shared" si="843"/>
        <v>6.8779117547312234</v>
      </c>
      <c r="BE29" s="82">
        <f t="shared" si="843"/>
        <v>6.623214560461574</v>
      </c>
      <c r="BF29" s="82">
        <f t="shared" si="843"/>
        <v>6.3509627894607519</v>
      </c>
      <c r="BG29" s="82">
        <f t="shared" si="843"/>
        <v>6.0622809417098242</v>
      </c>
      <c r="BH29" s="82">
        <f t="shared" si="843"/>
        <v>5.7587332352313672</v>
      </c>
      <c r="BI29" s="82">
        <f t="shared" si="843"/>
        <v>5.4423078646197469</v>
      </c>
      <c r="BJ29" s="82">
        <f t="shared" si="843"/>
        <v>5.1153823809216172</v>
      </c>
      <c r="BK29" s="82">
        <f t="shared" si="843"/>
        <v>4.7806707766906786</v>
      </c>
      <c r="BL29" s="82">
        <f t="shared" si="843"/>
        <v>4.4411540335621869</v>
      </c>
      <c r="BM29" s="82">
        <f t="shared" si="843"/>
        <v>4.0999969996482406</v>
      </c>
      <c r="BN29" s="82">
        <f t="shared" si="843"/>
        <v>3.760455416118579</v>
      </c>
      <c r="BO29" s="82">
        <f t="shared" si="843"/>
        <v>3.425777622572856</v>
      </c>
      <c r="BP29" s="82">
        <f t="shared" si="843"/>
        <v>3.0991058746352129</v>
      </c>
      <c r="BQ29" s="82">
        <f t="shared" si="843"/>
        <v>2.783382266443148</v>
      </c>
      <c r="BR29" s="82">
        <f t="shared" si="843"/>
        <v>2.4812639579454188</v>
      </c>
      <c r="BS29" s="82">
        <f t="shared" si="843"/>
        <v>2.1950517864989818</v>
      </c>
      <c r="BT29" s="82">
        <f t="shared" si="843"/>
        <v>1.9266354477496042</v>
      </c>
      <c r="BU29" s="82">
        <f t="shared" si="843"/>
        <v>1.677457339368764</v>
      </c>
      <c r="BV29" s="82">
        <f t="shared" si="843"/>
        <v>1.4484959655216259</v>
      </c>
      <c r="BW29" s="82">
        <f t="shared" si="843"/>
        <v>1.2402685984278774</v>
      </c>
      <c r="BX29" s="82">
        <f t="shared" si="843"/>
        <v>1.0528517804862632</v>
      </c>
      <c r="BY29" s="82">
        <f t="shared" si="843"/>
        <v>0.88591730756943954</v>
      </c>
      <c r="BZ29" s="82">
        <f t="shared" si="843"/>
        <v>0.73878062251546595</v>
      </c>
      <c r="CA29" s="82">
        <f t="shared" si="843"/>
        <v>0.61045810414020218</v>
      </c>
      <c r="CB29" s="82">
        <f t="shared" si="843"/>
        <v>0.49972957162564541</v>
      </c>
      <c r="CC29" s="82">
        <f t="shared" si="843"/>
        <v>0.40520242233419573</v>
      </c>
      <c r="CD29" s="82">
        <f t="shared" si="843"/>
        <v>0.32537414727010222</v>
      </c>
      <c r="CE29" s="82">
        <f t="shared" si="843"/>
        <v>0.258690471372514</v>
      </c>
      <c r="CF29" s="82">
        <f t="shared" si="843"/>
        <v>0.20359698550983241</v>
      </c>
      <c r="CG29" s="82">
        <f t="shared" si="843"/>
        <v>0.15858281124055409</v>
      </c>
      <c r="CH29" s="82">
        <f t="shared" si="843"/>
        <v>0.12221550985991832</v>
      </c>
      <c r="CI29" s="82">
        <f t="shared" si="843"/>
        <v>9.316706453751894E-2</v>
      </c>
      <c r="CJ29" s="82">
        <f t="shared" si="843"/>
        <v>7.0231291125926187E-2</v>
      </c>
      <c r="CK29" s="82">
        <f t="shared" si="843"/>
        <v>5.2333445758706965E-2</v>
      </c>
      <c r="CL29" s="82">
        <f t="shared" si="843"/>
        <v>3.8533085458092795E-2</v>
      </c>
      <c r="CM29" s="82">
        <f t="shared" ref="CM29:CO29" si="844">+$D29*BZ11</f>
        <v>2.8021403527918435E-2</v>
      </c>
      <c r="CN29" s="82">
        <f t="shared" si="844"/>
        <v>2.0114316105800188E-2</v>
      </c>
      <c r="CO29" s="82">
        <f t="shared" si="844"/>
        <v>1.4242538268689845E-2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9.4011385402964471</v>
      </c>
      <c r="DG29" s="82">
        <f t="shared" ref="DG29" si="845">+$D29*CT11</f>
        <v>8.9310816132816235</v>
      </c>
      <c r="DH29" s="82">
        <f t="shared" ref="DH29" si="846">+$D29*CU11</f>
        <v>8.4845275326175429</v>
      </c>
      <c r="DI29" s="82">
        <f t="shared" ref="DI29" si="847">+$D29*CV11</f>
        <v>8.0603011559866644</v>
      </c>
      <c r="DJ29" s="82">
        <f t="shared" ref="DJ29" si="848">+$D29*CW11</f>
        <v>7.657286098187333</v>
      </c>
      <c r="DK29" s="82">
        <f t="shared" ref="DK29" si="849">+$D29*CX11</f>
        <v>7.2744217932779662</v>
      </c>
      <c r="DL29" s="82">
        <f t="shared" ref="DL29" si="850">+$D29*CY11</f>
        <v>6.9107007036140669</v>
      </c>
      <c r="DM29" s="82">
        <f t="shared" ref="DM29" si="851">+$D29*CZ11</f>
        <v>6.5651656684333641</v>
      </c>
      <c r="DN29" s="82">
        <f t="shared" ref="DN29" si="852">+$D29*DA11</f>
        <v>6.2369073850116958</v>
      </c>
      <c r="DO29" s="82">
        <f t="shared" ref="DO29" si="853">+$D29*DB11</f>
        <v>5.9250620157611111</v>
      </c>
      <c r="DP29" s="82">
        <f t="shared" ref="DP29" si="854">+$D29*DC11</f>
        <v>5.6288089149730558</v>
      </c>
      <c r="DQ29" s="82">
        <f t="shared" ref="DQ29" si="855">+$D29*DD11</f>
        <v>5.3473684692244028</v>
      </c>
      <c r="DR29" s="82">
        <f t="shared" ref="DR29" si="856">+$D29*DE11</f>
        <v>5.0800000457631826</v>
      </c>
      <c r="DS29" s="82">
        <f t="shared" ref="DS29" si="857">+$D29*DF11</f>
        <v>4.8260000434750232</v>
      </c>
      <c r="DT29" s="82">
        <f t="shared" ref="DT29" si="858">+$D29*DG11</f>
        <v>4.5847000413012715</v>
      </c>
      <c r="DU29" s="82">
        <f t="shared" ref="DU29" si="859">+$D29*DH11</f>
        <v>4.3554650392362086</v>
      </c>
      <c r="DV29" s="82">
        <f t="shared" ref="DV29" si="860">+$D29*DI11</f>
        <v>4.1376917872743979</v>
      </c>
      <c r="DW29" s="82">
        <f t="shared" ref="DW29" si="861">+$D29*DJ11</f>
        <v>3.9308071979106782</v>
      </c>
      <c r="DX29" s="82">
        <f t="shared" ref="DX29" si="862">+$D29*DK11</f>
        <v>3.7342668380151443</v>
      </c>
      <c r="DY29" s="82">
        <f t="shared" ref="DY29" si="863">+$D29*DL11</f>
        <v>3.5475534961143866</v>
      </c>
      <c r="DZ29" s="82">
        <f t="shared" ref="DZ29" si="864">+$D29*DM11</f>
        <v>3.3701758213086674</v>
      </c>
      <c r="EA29" s="82">
        <f t="shared" ref="EA29" si="865">+$D29*DN11</f>
        <v>3.2016670302432346</v>
      </c>
      <c r="EB29" s="82">
        <f t="shared" ref="EB29" si="866">+$D29*DO11</f>
        <v>3.0415836787310724</v>
      </c>
      <c r="EC29" s="82">
        <f t="shared" ref="EC29" si="867">+$D29*DP11</f>
        <v>2.8895044947945188</v>
      </c>
      <c r="ED29" s="82">
        <f t="shared" ref="ED29" si="868">+$D29*DQ11</f>
        <v>2.7450292700547929</v>
      </c>
      <c r="EE29" s="82">
        <f t="shared" ref="EE29" si="869">+$D29*DR11</f>
        <v>2.6077778065520532</v>
      </c>
      <c r="EF29" s="82">
        <f t="shared" ref="EF29" si="870">+$D29*DS11</f>
        <v>2.4773889162244505</v>
      </c>
      <c r="EG29" s="82">
        <f t="shared" ref="EG29" si="871">+$D29*DT11</f>
        <v>2.3535194704132278</v>
      </c>
      <c r="EH29" s="82">
        <f t="shared" ref="EH29" si="872">+$D29*DU11</f>
        <v>2.2358434968925662</v>
      </c>
      <c r="EI29" s="82">
        <f t="shared" ref="EI29" si="873">+$D29*DV11</f>
        <v>2.1240513220479382</v>
      </c>
      <c r="EJ29" s="82">
        <f t="shared" ref="EJ29" si="874">+$D29*DW11</f>
        <v>2.0178487559455411</v>
      </c>
      <c r="EK29" s="82">
        <f t="shared" ref="EK29" si="875">+$D29*DX11</f>
        <v>1.9169563181482643</v>
      </c>
      <c r="EL29" s="82">
        <f t="shared" ref="EL29" si="876">+$D29*DY11</f>
        <v>1.8211085022408511</v>
      </c>
      <c r="EM29" s="82">
        <f t="shared" ref="EM29" si="877">+$D29*DZ11</f>
        <v>1.7300530771288083</v>
      </c>
      <c r="EN29" s="82">
        <f t="shared" ref="EN29" si="878">+$D29*EA11</f>
        <v>1.6435504232723681</v>
      </c>
      <c r="EO29" s="82">
        <f t="shared" ref="EO29" si="879">+$D29*EB11</f>
        <v>1.5613729021087495</v>
      </c>
      <c r="EP29" s="82">
        <f t="shared" ref="EP29" si="880">+$D29*EC11</f>
        <v>1.4833042570033121</v>
      </c>
      <c r="EQ29" s="82">
        <f t="shared" ref="EQ29" si="881">+$D29*ED11</f>
        <v>1.4091390441531466</v>
      </c>
      <c r="ER29" s="82">
        <f t="shared" ref="ER29" si="882">+$D29*EE11</f>
        <v>1.3386820919454891</v>
      </c>
      <c r="ES29" s="82">
        <f t="shared" ref="ES29" si="883">+$D29*EF11</f>
        <v>1.2717479873482147</v>
      </c>
      <c r="ET29" s="82">
        <f t="shared" ref="ET29" si="884">+$D29*EG11</f>
        <v>1.2081605879808042</v>
      </c>
      <c r="EU29" s="82">
        <f t="shared" ref="EU29" si="885">+$D29*EH11</f>
        <v>1.1477525585817636</v>
      </c>
      <c r="EV29" s="82">
        <f t="shared" ref="EV29" si="886">+$D29*EI11</f>
        <v>1.0903649306526757</v>
      </c>
      <c r="EW29" s="82">
        <f t="shared" ref="EW29" si="887">+$D29*EJ11</f>
        <v>1.0358466841200418</v>
      </c>
      <c r="EX29" s="82">
        <f t="shared" ref="EX29" si="888">+$D29*EK11</f>
        <v>0.98405434991403962</v>
      </c>
      <c r="EY29" s="82">
        <f t="shared" ref="EY29" si="889">+$D29*EL11</f>
        <v>0.93485163241833769</v>
      </c>
      <c r="EZ29" s="82">
        <f t="shared" ref="EZ29" si="890">+$D29*EM11</f>
        <v>0.88810905079742075</v>
      </c>
      <c r="FA29" s="82">
        <f t="shared" ref="FA29" si="891">+$D29*EN11</f>
        <v>0.84370359825754981</v>
      </c>
      <c r="FB29" s="82">
        <f t="shared" ref="FB29" si="892">+$D29*EO11</f>
        <v>0.80151841834467219</v>
      </c>
      <c r="FC29" s="82">
        <f t="shared" ref="FC29" si="893">+$D29*EP11</f>
        <v>0.76144249742743864</v>
      </c>
      <c r="FD29" s="82">
        <f t="shared" ref="FD29" si="894">+$D29*EQ11</f>
        <v>0.72337037255606673</v>
      </c>
      <c r="FE29" s="82">
        <f t="shared" ref="FE29" si="895">+$D29*ER11</f>
        <v>0.68720185392826327</v>
      </c>
      <c r="FF29" s="82">
        <f t="shared" ref="FF29" si="896">+$D29*ES11</f>
        <v>0.65284176123185012</v>
      </c>
      <c r="FG29" s="82">
        <f t="shared" ref="FG29" si="897">+$D29*ET11</f>
        <v>0.6201996731702577</v>
      </c>
      <c r="FH29" s="82">
        <f t="shared" ref="FH29" si="898">+$D29*EU11</f>
        <v>0.58918968951174466</v>
      </c>
      <c r="FI29" s="82">
        <f t="shared" ref="FI29" si="899">+$D29*EV11</f>
        <v>0.55973020503615756</v>
      </c>
      <c r="FJ29" s="82">
        <f t="shared" ref="FJ29" si="900">+$D29*EW11</f>
        <v>0.53174369478434969</v>
      </c>
      <c r="FK29" s="82">
        <f t="shared" ref="FK29" si="901">+$D29*EX11</f>
        <v>0.50515651004513218</v>
      </c>
      <c r="FL29" s="82">
        <f t="shared" ref="FL29" si="902">+$D29*EY11</f>
        <v>0.4798986845428756</v>
      </c>
      <c r="FM29" s="82">
        <f t="shared" ref="FM29" si="903">+$D29*EZ11</f>
        <v>0.45590375031573183</v>
      </c>
      <c r="FN29" s="82">
        <f t="shared" ref="FN29" si="904">+$D29*FA11</f>
        <v>0.43310856279994514</v>
      </c>
      <c r="FO29" s="82">
        <f t="shared" ref="FO29" si="905">+$D29*FB11</f>
        <v>0.41145313465994793</v>
      </c>
      <c r="FP29" s="82">
        <f t="shared" ref="FP29" si="906">+$D29*FC11</f>
        <v>0.39088047792695052</v>
      </c>
      <c r="FQ29" s="82">
        <f t="shared" ref="FQ29" si="907">+$D29*FD11</f>
        <v>0.371336454030603</v>
      </c>
      <c r="FR29" s="82">
        <f t="shared" ref="FR29" si="908">+$D29*FE11</f>
        <v>0.35276963132907285</v>
      </c>
      <c r="FS29" s="82">
        <f t="shared" ref="FS29" si="909">+$D29*FF11</f>
        <v>0.33513114976261921</v>
      </c>
      <c r="FT29" s="82">
        <f t="shared" ref="FT29" si="910">+$D29*FG11</f>
        <v>0.31837459227448822</v>
      </c>
      <c r="FU29" s="82">
        <f t="shared" ref="FU29" si="911">+$D29*FH11</f>
        <v>0.3024558626607638</v>
      </c>
    </row>
    <row r="30" spans="1:177">
      <c r="A30" s="79">
        <v>1966</v>
      </c>
      <c r="D30" s="98">
        <f>Data!CD30</f>
        <v>7.8959533692194093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7.8957032945707493</v>
      </c>
      <c r="AB30" s="82">
        <f t="shared" ref="AB30:CM30" si="912">+$D30*N11</f>
        <v>7.8706664304814575</v>
      </c>
      <c r="AC30" s="82">
        <f t="shared" si="912"/>
        <v>7.8450930543972142</v>
      </c>
      <c r="AD30" s="82">
        <f t="shared" si="912"/>
        <v>7.8189436455485612</v>
      </c>
      <c r="AE30" s="82">
        <f t="shared" si="912"/>
        <v>7.7921685220263264</v>
      </c>
      <c r="AF30" s="82">
        <f t="shared" si="912"/>
        <v>7.7647047942875611</v>
      </c>
      <c r="AG30" s="82">
        <f t="shared" si="912"/>
        <v>7.7364726008903117</v>
      </c>
      <c r="AH30" s="82">
        <f t="shared" si="912"/>
        <v>7.7073705425491941</v>
      </c>
      <c r="AI30" s="82">
        <f t="shared" si="912"/>
        <v>7.6772702530735826</v>
      </c>
      <c r="AJ30" s="82">
        <f t="shared" si="912"/>
        <v>7.6460100829368338</v>
      </c>
      <c r="AK30" s="82">
        <f t="shared" si="912"/>
        <v>7.6133879256771309</v>
      </c>
      <c r="AL30" s="82">
        <f t="shared" si="912"/>
        <v>7.5791532907856389</v>
      </c>
      <c r="AM30" s="82">
        <f t="shared" si="912"/>
        <v>7.5429988195902657</v>
      </c>
      <c r="AN30" s="82">
        <f t="shared" si="912"/>
        <v>7.5045515513802963</v>
      </c>
      <c r="AO30" s="82">
        <f t="shared" si="912"/>
        <v>7.4633643716830438</v>
      </c>
      <c r="AP30" s="82">
        <f t="shared" si="912"/>
        <v>7.4189082063848781</v>
      </c>
      <c r="AQ30" s="82">
        <f t="shared" si="912"/>
        <v>7.3705656544153388</v>
      </c>
      <c r="AR30" s="82">
        <f t="shared" si="912"/>
        <v>7.3176268651806442</v>
      </c>
      <c r="AS30" s="82">
        <f t="shared" si="912"/>
        <v>7.2592885496368265</v>
      </c>
      <c r="AT30" s="82">
        <f t="shared" si="912"/>
        <v>7.1946570492277484</v>
      </c>
      <c r="AU30" s="82">
        <f t="shared" si="912"/>
        <v>7.1227563583504603</v>
      </c>
      <c r="AV30" s="82">
        <f t="shared" si="912"/>
        <v>7.0425418889849594</v>
      </c>
      <c r="AW30" s="82">
        <f t="shared" si="912"/>
        <v>6.9529205702020374</v>
      </c>
      <c r="AX30" s="82">
        <f t="shared" si="912"/>
        <v>6.8527775863556233</v>
      </c>
      <c r="AY30" s="82">
        <f t="shared" si="912"/>
        <v>6.741009680136016</v>
      </c>
      <c r="AZ30" s="82">
        <f t="shared" si="912"/>
        <v>6.6165644943670978</v>
      </c>
      <c r="BA30" s="82">
        <f t="shared" si="912"/>
        <v>6.4784849239240163</v>
      </c>
      <c r="BB30" s="82">
        <f t="shared" si="912"/>
        <v>6.3259569307300438</v>
      </c>
      <c r="BC30" s="82">
        <f t="shared" si="912"/>
        <v>6.1583587827922361</v>
      </c>
      <c r="BD30" s="82">
        <f t="shared" si="912"/>
        <v>5.9753092598842192</v>
      </c>
      <c r="BE30" s="82">
        <f t="shared" si="912"/>
        <v>5.7767120716477915</v>
      </c>
      <c r="BF30" s="82">
        <f t="shared" si="912"/>
        <v>5.5627936020279671</v>
      </c>
      <c r="BG30" s="82">
        <f t="shared" si="912"/>
        <v>5.334131160846443</v>
      </c>
      <c r="BH30" s="82">
        <f t="shared" si="912"/>
        <v>5.0916692081147534</v>
      </c>
      <c r="BI30" s="82">
        <f t="shared" si="912"/>
        <v>4.8367215200859137</v>
      </c>
      <c r="BJ30" s="82">
        <f t="shared" si="912"/>
        <v>4.5709579680993118</v>
      </c>
      <c r="BK30" s="82">
        <f t="shared" si="912"/>
        <v>4.2963754413739341</v>
      </c>
      <c r="BL30" s="82">
        <f t="shared" si="912"/>
        <v>4.015253404099842</v>
      </c>
      <c r="BM30" s="82">
        <f t="shared" si="912"/>
        <v>3.7300955628106238</v>
      </c>
      <c r="BN30" s="82">
        <f t="shared" si="912"/>
        <v>3.4435600522637508</v>
      </c>
      <c r="BO30" s="82">
        <f t="shared" si="912"/>
        <v>3.1583813476877638</v>
      </c>
      <c r="BP30" s="82">
        <f t="shared" si="912"/>
        <v>2.8772877077820018</v>
      </c>
      <c r="BQ30" s="82">
        <f t="shared" si="912"/>
        <v>2.6029182920244409</v>
      </c>
      <c r="BR30" s="82">
        <f t="shared" si="912"/>
        <v>2.3377441455994452</v>
      </c>
      <c r="BS30" s="82">
        <f t="shared" si="912"/>
        <v>2.0839969993723781</v>
      </c>
      <c r="BT30" s="82">
        <f t="shared" si="912"/>
        <v>1.8436093112474423</v>
      </c>
      <c r="BU30" s="82">
        <f t="shared" si="912"/>
        <v>1.6181682239560242</v>
      </c>
      <c r="BV30" s="82">
        <f t="shared" si="912"/>
        <v>1.4088851976531938</v>
      </c>
      <c r="BW30" s="82">
        <f t="shared" si="912"/>
        <v>1.2165820714413758</v>
      </c>
      <c r="BX30" s="82">
        <f t="shared" si="912"/>
        <v>1.0416932987974907</v>
      </c>
      <c r="BY30" s="82">
        <f t="shared" si="912"/>
        <v>0.88428316717019906</v>
      </c>
      <c r="BZ30" s="82">
        <f t="shared" si="912"/>
        <v>0.74407602010853091</v>
      </c>
      <c r="CA30" s="82">
        <f t="shared" si="912"/>
        <v>0.62049690263165302</v>
      </c>
      <c r="CB30" s="82">
        <f t="shared" si="912"/>
        <v>0.51271967788713479</v>
      </c>
      <c r="CC30" s="82">
        <f t="shared" si="912"/>
        <v>0.41971952416857611</v>
      </c>
      <c r="CD30" s="82">
        <f t="shared" si="912"/>
        <v>0.34032680383674785</v>
      </c>
      <c r="CE30" s="82">
        <f t="shared" si="912"/>
        <v>0.27327956963744976</v>
      </c>
      <c r="CF30" s="82">
        <f t="shared" si="912"/>
        <v>0.21727239634470374</v>
      </c>
      <c r="CG30" s="82">
        <f t="shared" si="912"/>
        <v>0.17099974612740726</v>
      </c>
      <c r="CH30" s="82">
        <f t="shared" si="912"/>
        <v>0.13319264228986186</v>
      </c>
      <c r="CI30" s="82">
        <f t="shared" si="912"/>
        <v>0.102647989146521</v>
      </c>
      <c r="CJ30" s="82">
        <f t="shared" si="912"/>
        <v>7.8250394245557811E-2</v>
      </c>
      <c r="CK30" s="82">
        <f t="shared" si="912"/>
        <v>5.8986791590553415E-2</v>
      </c>
      <c r="CL30" s="82">
        <f t="shared" si="912"/>
        <v>4.3954510997802322E-2</v>
      </c>
      <c r="CM30" s="82">
        <f t="shared" si="912"/>
        <v>3.2363680701556076E-2</v>
      </c>
      <c r="CN30" s="82">
        <f t="shared" ref="CN30:CO30" si="913">+$D30*BZ11</f>
        <v>2.3534989368377855E-2</v>
      </c>
      <c r="CO30" s="82">
        <f t="shared" si="913"/>
        <v>1.6893879538565876E-2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7.8959533692194093</v>
      </c>
      <c r="DH30" s="82">
        <f t="shared" ref="DH30" si="914">+$D30*CT11</f>
        <v>7.5011557007584386</v>
      </c>
      <c r="DI30" s="82">
        <f t="shared" ref="DI30" si="915">+$D30*CU11</f>
        <v>7.1260979157205169</v>
      </c>
      <c r="DJ30" s="82">
        <f t="shared" ref="DJ30" si="916">+$D30*CV11</f>
        <v>6.7697930199344905</v>
      </c>
      <c r="DK30" s="82">
        <f t="shared" ref="DK30" si="917">+$D30*CW11</f>
        <v>6.4313033689377663</v>
      </c>
      <c r="DL30" s="82">
        <f t="shared" ref="DL30" si="918">+$D30*CX11</f>
        <v>6.1097382004908782</v>
      </c>
      <c r="DM30" s="82">
        <f t="shared" ref="DM30" si="919">+$D30*CY11</f>
        <v>5.8042512904663335</v>
      </c>
      <c r="DN30" s="82">
        <f t="shared" ref="DN30" si="920">+$D30*CZ11</f>
        <v>5.514038725943017</v>
      </c>
      <c r="DO30" s="82">
        <f t="shared" ref="DO30" si="921">+$D30*DA11</f>
        <v>5.2383367896458664</v>
      </c>
      <c r="DP30" s="82">
        <f t="shared" ref="DP30" si="922">+$D30*DB11</f>
        <v>4.9764199501635726</v>
      </c>
      <c r="DQ30" s="82">
        <f t="shared" ref="DQ30" si="923">+$D30*DC11</f>
        <v>4.727598952655395</v>
      </c>
      <c r="DR30" s="82">
        <f t="shared" ref="DR30" si="924">+$D30*DD11</f>
        <v>4.4912190050226242</v>
      </c>
      <c r="DS30" s="82">
        <f t="shared" ref="DS30" si="925">+$D30*DE11</f>
        <v>4.2666580547714927</v>
      </c>
      <c r="DT30" s="82">
        <f t="shared" ref="DT30" si="926">+$D30*DF11</f>
        <v>4.0533251520329188</v>
      </c>
      <c r="DU30" s="82">
        <f t="shared" ref="DU30" si="927">+$D30*DG11</f>
        <v>3.8506588944312723</v>
      </c>
      <c r="DV30" s="82">
        <f t="shared" ref="DV30" si="928">+$D30*DH11</f>
        <v>3.6581259497097092</v>
      </c>
      <c r="DW30" s="82">
        <f t="shared" ref="DW30" si="929">+$D30*DI11</f>
        <v>3.4752196522242236</v>
      </c>
      <c r="DX30" s="82">
        <f t="shared" ref="DX30" si="930">+$D30*DJ11</f>
        <v>3.3014586696130124</v>
      </c>
      <c r="DY30" s="82">
        <f t="shared" ref="DY30" si="931">+$D30*DK11</f>
        <v>3.1363857361323615</v>
      </c>
      <c r="DZ30" s="82">
        <f t="shared" ref="DZ30" si="932">+$D30*DL11</f>
        <v>2.9795664493257434</v>
      </c>
      <c r="EA30" s="82">
        <f t="shared" ref="EA30" si="933">+$D30*DM11</f>
        <v>2.8305881268594564</v>
      </c>
      <c r="EB30" s="82">
        <f t="shared" ref="EB30" si="934">+$D30*DN11</f>
        <v>2.6890587205164835</v>
      </c>
      <c r="EC30" s="82">
        <f t="shared" ref="EC30" si="935">+$D30*DO11</f>
        <v>2.5546057844906591</v>
      </c>
      <c r="ED30" s="82">
        <f t="shared" ref="ED30" si="936">+$D30*DP11</f>
        <v>2.4268754952661262</v>
      </c>
      <c r="EE30" s="82">
        <f t="shared" ref="EE30" si="937">+$D30*DQ11</f>
        <v>2.3055317205028203</v>
      </c>
      <c r="EF30" s="82">
        <f t="shared" ref="EF30" si="938">+$D30*DR11</f>
        <v>2.1902551344776788</v>
      </c>
      <c r="EG30" s="82">
        <f t="shared" ref="EG30" si="939">+$D30*DS11</f>
        <v>2.0807423777537952</v>
      </c>
      <c r="EH30" s="82">
        <f t="shared" ref="EH30" si="940">+$D30*DT11</f>
        <v>1.9767052588661054</v>
      </c>
      <c r="EI30" s="82">
        <f t="shared" ref="EI30" si="941">+$D30*DU11</f>
        <v>1.8778699959227998</v>
      </c>
      <c r="EJ30" s="82">
        <f t="shared" ref="EJ30" si="942">+$D30*DV11</f>
        <v>1.7839764961266598</v>
      </c>
      <c r="EK30" s="82">
        <f t="shared" ref="EK30" si="943">+$D30*DW11</f>
        <v>1.6947776713203266</v>
      </c>
      <c r="EL30" s="82">
        <f t="shared" ref="EL30" si="944">+$D30*DX11</f>
        <v>1.6100387877543105</v>
      </c>
      <c r="EM30" s="82">
        <f t="shared" ref="EM30" si="945">+$D30*DY11</f>
        <v>1.5295368483665952</v>
      </c>
      <c r="EN30" s="82">
        <f t="shared" ref="EN30" si="946">+$D30*DZ11</f>
        <v>1.4530600059482652</v>
      </c>
      <c r="EO30" s="82">
        <f t="shared" ref="EO30" si="947">+$D30*EA11</f>
        <v>1.3804070056508522</v>
      </c>
      <c r="EP30" s="82">
        <f t="shared" ref="EP30" si="948">+$D30*EB11</f>
        <v>1.3113866553683091</v>
      </c>
      <c r="EQ30" s="82">
        <f t="shared" ref="EQ30" si="949">+$D30*EC11</f>
        <v>1.2458173225998939</v>
      </c>
      <c r="ER30" s="82">
        <f t="shared" ref="ER30" si="950">+$D30*ED11</f>
        <v>1.1835264564698993</v>
      </c>
      <c r="ES30" s="82">
        <f t="shared" ref="ES30" si="951">+$D30*EE11</f>
        <v>1.1243501336464041</v>
      </c>
      <c r="ET30" s="82">
        <f t="shared" ref="ET30" si="952">+$D30*EF11</f>
        <v>1.0681326269640841</v>
      </c>
      <c r="EU30" s="82">
        <f t="shared" ref="EU30" si="953">+$D30*EG11</f>
        <v>1.0147259956158801</v>
      </c>
      <c r="EV30" s="82">
        <f t="shared" ref="EV30" si="954">+$D30*EH11</f>
        <v>0.96398969583508576</v>
      </c>
      <c r="EW30" s="82">
        <f t="shared" ref="EW30" si="955">+$D30*EI11</f>
        <v>0.91579021104333169</v>
      </c>
      <c r="EX30" s="82">
        <f t="shared" ref="EX30" si="956">+$D30*EJ11</f>
        <v>0.87000070049116496</v>
      </c>
      <c r="EY30" s="82">
        <f t="shared" ref="EY30" si="957">+$D30*EK11</f>
        <v>0.82650066546660661</v>
      </c>
      <c r="EZ30" s="82">
        <f t="shared" ref="EZ30" si="958">+$D30*EL11</f>
        <v>0.78517563219327635</v>
      </c>
      <c r="FA30" s="82">
        <f t="shared" ref="FA30" si="959">+$D30*EM11</f>
        <v>0.74591685058361246</v>
      </c>
      <c r="FB30" s="82">
        <f t="shared" ref="FB30" si="960">+$D30*EN11</f>
        <v>0.70862100805443196</v>
      </c>
      <c r="FC30" s="82">
        <f t="shared" ref="FC30" si="961">+$D30*EO11</f>
        <v>0.6731899576517103</v>
      </c>
      <c r="FD30" s="82">
        <f t="shared" ref="FD30" si="962">+$D30*EP11</f>
        <v>0.63953045976912481</v>
      </c>
      <c r="FE30" s="82">
        <f t="shared" ref="FE30" si="963">+$D30*EQ11</f>
        <v>0.6075539367806686</v>
      </c>
      <c r="FF30" s="82">
        <f t="shared" ref="FF30" si="964">+$D30*ER11</f>
        <v>0.57717623994163503</v>
      </c>
      <c r="FG30" s="82">
        <f t="shared" ref="FG30" si="965">+$D30*ES11</f>
        <v>0.54831742794455329</v>
      </c>
      <c r="FH30" s="82">
        <f t="shared" ref="FH30" si="966">+$D30*ET11</f>
        <v>0.52090155654732573</v>
      </c>
      <c r="FI30" s="82">
        <f t="shared" ref="FI30" si="967">+$D30*EU11</f>
        <v>0.4948564787199593</v>
      </c>
      <c r="FJ30" s="82">
        <f t="shared" ref="FJ30" si="968">+$D30*EV11</f>
        <v>0.47011365478396144</v>
      </c>
      <c r="FK30" s="82">
        <f t="shared" ref="FK30" si="969">+$D30*EW11</f>
        <v>0.44660797204476338</v>
      </c>
      <c r="FL30" s="82">
        <f t="shared" ref="FL30" si="970">+$D30*EX11</f>
        <v>0.42427757344252515</v>
      </c>
      <c r="FM30" s="82">
        <f t="shared" ref="FM30" si="971">+$D30*EY11</f>
        <v>0.40306369477039894</v>
      </c>
      <c r="FN30" s="82">
        <f t="shared" ref="FN30" si="972">+$D30*EZ11</f>
        <v>0.38291051003187898</v>
      </c>
      <c r="FO30" s="82">
        <f t="shared" ref="FO30" si="973">+$D30*FA11</f>
        <v>0.36376498453028494</v>
      </c>
      <c r="FP30" s="82">
        <f t="shared" ref="FP30" si="974">+$D30*FB11</f>
        <v>0.34557673530377075</v>
      </c>
      <c r="FQ30" s="82">
        <f t="shared" ref="FQ30" si="975">+$D30*FC11</f>
        <v>0.32829789853858221</v>
      </c>
      <c r="FR30" s="82">
        <f t="shared" ref="FR30" si="976">+$D30*FD11</f>
        <v>0.31188300361165311</v>
      </c>
      <c r="FS30" s="82">
        <f t="shared" ref="FS30" si="977">+$D30*FE11</f>
        <v>0.29628885343107042</v>
      </c>
      <c r="FT30" s="82">
        <f t="shared" ref="FT30" si="978">+$D30*FF11</f>
        <v>0.2814744107595169</v>
      </c>
      <c r="FU30" s="82">
        <f t="shared" ref="FU30" si="979">+$D30*FG11</f>
        <v>0.26740069022154106</v>
      </c>
    </row>
    <row r="31" spans="1:177">
      <c r="A31" s="79">
        <v>1967</v>
      </c>
      <c r="D31" s="98">
        <f>Data!CD31</f>
        <v>6.2584315526245033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6.2582333403253045</v>
      </c>
      <c r="AC31" s="82">
        <f t="shared" ref="AC31:CN31" si="980">+$D31*N11</f>
        <v>6.2383888082126875</v>
      </c>
      <c r="AD31" s="82">
        <f t="shared" si="980"/>
        <v>6.2181190299720166</v>
      </c>
      <c r="AE31" s="82">
        <f t="shared" si="980"/>
        <v>6.1973926809463418</v>
      </c>
      <c r="AF31" s="82">
        <f t="shared" si="980"/>
        <v>6.1761703826320931</v>
      </c>
      <c r="AG31" s="82">
        <f t="shared" si="980"/>
        <v>6.154402287989714</v>
      </c>
      <c r="AH31" s="82">
        <f t="shared" si="980"/>
        <v>6.1320250978398931</v>
      </c>
      <c r="AI31" s="82">
        <f t="shared" si="980"/>
        <v>6.1089584418388112</v>
      </c>
      <c r="AJ31" s="82">
        <f t="shared" si="980"/>
        <v>6.0851005753357414</v>
      </c>
      <c r="AK31" s="82">
        <f t="shared" si="980"/>
        <v>6.0603233728908927</v>
      </c>
      <c r="AL31" s="82">
        <f t="shared" si="980"/>
        <v>6.0344666423908508</v>
      </c>
      <c r="AM31" s="82">
        <f t="shared" si="980"/>
        <v>6.0073318419204327</v>
      </c>
      <c r="AN31" s="82">
        <f t="shared" si="980"/>
        <v>5.9786753551458727</v>
      </c>
      <c r="AO31" s="82">
        <f t="shared" si="980"/>
        <v>5.9482015687357999</v>
      </c>
      <c r="AP31" s="82">
        <f t="shared" si="980"/>
        <v>5.9155560941581822</v>
      </c>
      <c r="AQ31" s="82">
        <f t="shared" si="980"/>
        <v>5.8803195806428761</v>
      </c>
      <c r="AR31" s="82">
        <f t="shared" si="980"/>
        <v>5.8420026683672832</v>
      </c>
      <c r="AS31" s="82">
        <f t="shared" si="980"/>
        <v>5.8000427208585119</v>
      </c>
      <c r="AT31" s="82">
        <f t="shared" si="980"/>
        <v>5.7538030411575551</v>
      </c>
      <c r="AU31" s="82">
        <f t="shared" si="980"/>
        <v>5.7025753042980067</v>
      </c>
      <c r="AV31" s="82">
        <f t="shared" si="980"/>
        <v>5.6455859160125987</v>
      </c>
      <c r="AW31" s="82">
        <f t="shared" si="980"/>
        <v>5.5820069227511802</v>
      </c>
      <c r="AX31" s="82">
        <f t="shared" si="980"/>
        <v>5.5109719428024171</v>
      </c>
      <c r="AY31" s="82">
        <f t="shared" si="980"/>
        <v>5.4315973593200022</v>
      </c>
      <c r="AZ31" s="82">
        <f t="shared" si="980"/>
        <v>5.3430087167398206</v>
      </c>
      <c r="BA31" s="82">
        <f t="shared" si="980"/>
        <v>5.2443719035812579</v>
      </c>
      <c r="BB31" s="82">
        <f t="shared" si="980"/>
        <v>5.1349283063327533</v>
      </c>
      <c r="BC31" s="82">
        <f t="shared" si="980"/>
        <v>5.0140327082172824</v>
      </c>
      <c r="BD31" s="82">
        <f t="shared" si="980"/>
        <v>4.8811923166688329</v>
      </c>
      <c r="BE31" s="82">
        <f t="shared" si="980"/>
        <v>4.7361049717604562</v>
      </c>
      <c r="BF31" s="82">
        <f t="shared" si="980"/>
        <v>4.578694352548017</v>
      </c>
      <c r="BG31" s="82">
        <f t="shared" si="980"/>
        <v>4.4091398937822346</v>
      </c>
      <c r="BH31" s="82">
        <f t="shared" si="980"/>
        <v>4.2278991784597135</v>
      </c>
      <c r="BI31" s="82">
        <f t="shared" si="980"/>
        <v>4.0357207974167961</v>
      </c>
      <c r="BJ31" s="82">
        <f t="shared" si="980"/>
        <v>3.833646066169226</v>
      </c>
      <c r="BK31" s="82">
        <f t="shared" si="980"/>
        <v>3.6229985456589899</v>
      </c>
      <c r="BL31" s="82">
        <f t="shared" si="980"/>
        <v>3.4053609952959798</v>
      </c>
      <c r="BM31" s="82">
        <f t="shared" si="980"/>
        <v>3.1825401469519647</v>
      </c>
      <c r="BN31" s="82">
        <f t="shared" si="980"/>
        <v>2.9565204697892606</v>
      </c>
      <c r="BO31" s="82">
        <f t="shared" si="980"/>
        <v>2.7294088347149512</v>
      </c>
      <c r="BP31" s="82">
        <f t="shared" si="980"/>
        <v>2.5033726210498015</v>
      </c>
      <c r="BQ31" s="82">
        <f t="shared" si="980"/>
        <v>2.2805742808156566</v>
      </c>
      <c r="BR31" s="82">
        <f t="shared" si="980"/>
        <v>2.0631056448753675</v>
      </c>
      <c r="BS31" s="82">
        <f t="shared" si="980"/>
        <v>1.8529252945967123</v>
      </c>
      <c r="BT31" s="82">
        <f t="shared" si="980"/>
        <v>1.6518021278203496</v>
      </c>
      <c r="BU31" s="82">
        <f t="shared" si="980"/>
        <v>1.4612678348889456</v>
      </c>
      <c r="BV31" s="82">
        <f t="shared" si="980"/>
        <v>1.2825804050134488</v>
      </c>
      <c r="BW31" s="82">
        <f t="shared" si="980"/>
        <v>1.1167000566886636</v>
      </c>
      <c r="BX31" s="82">
        <f t="shared" si="980"/>
        <v>0.96427818988230551</v>
      </c>
      <c r="BY31" s="82">
        <f t="shared" si="980"/>
        <v>0.82565915786255739</v>
      </c>
      <c r="BZ31" s="82">
        <f t="shared" si="980"/>
        <v>0.70089391566655279</v>
      </c>
      <c r="CA31" s="82">
        <f t="shared" si="980"/>
        <v>0.58976397453811946</v>
      </c>
      <c r="CB31" s="82">
        <f t="shared" si="980"/>
        <v>0.49181361795701906</v>
      </c>
      <c r="CC31" s="82">
        <f t="shared" si="980"/>
        <v>0.40638803950504315</v>
      </c>
      <c r="CD31" s="82">
        <f t="shared" si="980"/>
        <v>0.33267495265981317</v>
      </c>
      <c r="CE31" s="82">
        <f t="shared" si="980"/>
        <v>0.2697472879764885</v>
      </c>
      <c r="CF31" s="82">
        <f t="shared" si="980"/>
        <v>0.2166048102530449</v>
      </c>
      <c r="CG31" s="82">
        <f t="shared" si="980"/>
        <v>0.17221282310238092</v>
      </c>
      <c r="CH31" s="82">
        <f t="shared" si="980"/>
        <v>0.13553654088516279</v>
      </c>
      <c r="CI31" s="82">
        <f t="shared" si="980"/>
        <v>0.10557015677597743</v>
      </c>
      <c r="CJ31" s="82">
        <f t="shared" si="980"/>
        <v>8.1360082063346009E-2</v>
      </c>
      <c r="CK31" s="82">
        <f t="shared" si="980"/>
        <v>6.202224271748958E-2</v>
      </c>
      <c r="CL31" s="82">
        <f t="shared" si="980"/>
        <v>4.6753669939023551E-2</v>
      </c>
      <c r="CM31" s="82">
        <f t="shared" si="980"/>
        <v>3.4838896032642314E-2</v>
      </c>
      <c r="CN31" s="82">
        <f t="shared" si="980"/>
        <v>2.565185874213273E-2</v>
      </c>
      <c r="CO31" s="82">
        <f t="shared" ref="CO31" si="981">+$D31*BZ11</f>
        <v>1.8654127394916398E-2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6.2584315526245033</v>
      </c>
      <c r="DI31" s="82">
        <f t="shared" ref="DI31" si="982">+$D31*CT11</f>
        <v>5.9455099749932776</v>
      </c>
      <c r="DJ31" s="82">
        <f t="shared" ref="DJ31" si="983">+$D31*CU11</f>
        <v>5.6482344762436139</v>
      </c>
      <c r="DK31" s="82">
        <f t="shared" ref="DK31" si="984">+$D31*CV11</f>
        <v>5.3658227524314333</v>
      </c>
      <c r="DL31" s="82">
        <f t="shared" ref="DL31" si="985">+$D31*CW11</f>
        <v>5.0975316148098617</v>
      </c>
      <c r="DM31" s="82">
        <f t="shared" ref="DM31" si="986">+$D31*CX11</f>
        <v>4.8426550340693684</v>
      </c>
      <c r="DN31" s="82">
        <f t="shared" ref="DN31" si="987">+$D31*CY11</f>
        <v>4.6005222823659002</v>
      </c>
      <c r="DO31" s="82">
        <f t="shared" ref="DO31" si="988">+$D31*CZ11</f>
        <v>4.3704961682476053</v>
      </c>
      <c r="DP31" s="82">
        <f t="shared" ref="DP31" si="989">+$D31*DA11</f>
        <v>4.1519713598352253</v>
      </c>
      <c r="DQ31" s="82">
        <f t="shared" ref="DQ31" si="990">+$D31*DB11</f>
        <v>3.9443727918434632</v>
      </c>
      <c r="DR31" s="82">
        <f t="shared" ref="DR31" si="991">+$D31*DC11</f>
        <v>3.7471541522512903</v>
      </c>
      <c r="DS31" s="82">
        <f t="shared" ref="DS31" si="992">+$D31*DD11</f>
        <v>3.5597964446387258</v>
      </c>
      <c r="DT31" s="82">
        <f t="shared" ref="DT31" si="993">+$D31*DE11</f>
        <v>3.3818066224067893</v>
      </c>
      <c r="DU31" s="82">
        <f t="shared" ref="DU31" si="994">+$D31*DF11</f>
        <v>3.21271629128645</v>
      </c>
      <c r="DV31" s="82">
        <f t="shared" ref="DV31" si="995">+$D31*DG11</f>
        <v>3.0520804767221272</v>
      </c>
      <c r="DW31" s="82">
        <f t="shared" ref="DW31" si="996">+$D31*DH11</f>
        <v>2.8994764528860211</v>
      </c>
      <c r="DX31" s="82">
        <f t="shared" ref="DX31" si="997">+$D31*DI11</f>
        <v>2.7545026302417202</v>
      </c>
      <c r="DY31" s="82">
        <f t="shared" ref="DY31" si="998">+$D31*DJ11</f>
        <v>2.6167774987296339</v>
      </c>
      <c r="DZ31" s="82">
        <f t="shared" ref="DZ31" si="999">+$D31*DK11</f>
        <v>2.4859386237931522</v>
      </c>
      <c r="EA31" s="82">
        <f t="shared" ref="EA31" si="1000">+$D31*DL11</f>
        <v>2.3616416926034942</v>
      </c>
      <c r="EB31" s="82">
        <f t="shared" ref="EB31" si="1001">+$D31*DM11</f>
        <v>2.2435596079733195</v>
      </c>
      <c r="EC31" s="82">
        <f t="shared" ref="EC31" si="1002">+$D31*DN11</f>
        <v>2.1313816275746542</v>
      </c>
      <c r="ED31" s="82">
        <f t="shared" ref="ED31" si="1003">+$D31*DO11</f>
        <v>2.0248125461959208</v>
      </c>
      <c r="EE31" s="82">
        <f t="shared" ref="EE31" si="1004">+$D31*DP11</f>
        <v>1.9235719188861251</v>
      </c>
      <c r="EF31" s="82">
        <f t="shared" ref="EF31" si="1005">+$D31*DQ11</f>
        <v>1.8273933229418189</v>
      </c>
      <c r="EG31" s="82">
        <f t="shared" ref="EG31" si="1006">+$D31*DR11</f>
        <v>1.7360236567947276</v>
      </c>
      <c r="EH31" s="82">
        <f t="shared" ref="EH31" si="1007">+$D31*DS11</f>
        <v>1.6492224739549914</v>
      </c>
      <c r="EI31" s="82">
        <f t="shared" ref="EI31" si="1008">+$D31*DT11</f>
        <v>1.5667613502572419</v>
      </c>
      <c r="EJ31" s="82">
        <f t="shared" ref="EJ31" si="1009">+$D31*DU11</f>
        <v>1.4884232827443795</v>
      </c>
      <c r="EK31" s="82">
        <f t="shared" ref="EK31" si="1010">+$D31*DV11</f>
        <v>1.4140021186071607</v>
      </c>
      <c r="EL31" s="82">
        <f t="shared" ref="EL31" si="1011">+$D31*DW11</f>
        <v>1.3433020126768025</v>
      </c>
      <c r="EM31" s="82">
        <f t="shared" ref="EM31" si="1012">+$D31*DX11</f>
        <v>1.2761369120429626</v>
      </c>
      <c r="EN31" s="82">
        <f t="shared" ref="EN31" si="1013">+$D31*DY11</f>
        <v>1.2123300664408145</v>
      </c>
      <c r="EO31" s="82">
        <f t="shared" ref="EO31" si="1014">+$D31*DZ11</f>
        <v>1.1517135631187736</v>
      </c>
      <c r="EP31" s="82">
        <f t="shared" ref="EP31" si="1015">+$D31*EA11</f>
        <v>1.0941278849628351</v>
      </c>
      <c r="EQ31" s="82">
        <f t="shared" ref="EQ31" si="1016">+$D31*EB11</f>
        <v>1.039421490714693</v>
      </c>
      <c r="ER31" s="82">
        <f t="shared" ref="ER31" si="1017">+$D31*EC11</f>
        <v>0.98745041617895857</v>
      </c>
      <c r="ES31" s="82">
        <f t="shared" ref="ES31" si="1018">+$D31*ED11</f>
        <v>0.93807789537001074</v>
      </c>
      <c r="ET31" s="82">
        <f t="shared" ref="ET31" si="1019">+$D31*EE11</f>
        <v>0.89117400060151009</v>
      </c>
      <c r="EU31" s="82">
        <f t="shared" ref="EU31" si="1020">+$D31*EF11</f>
        <v>0.84661530057143464</v>
      </c>
      <c r="EV31" s="82">
        <f t="shared" ref="EV31" si="1021">+$D31*EG11</f>
        <v>0.80428453554286294</v>
      </c>
      <c r="EW31" s="82">
        <f t="shared" ref="EW31" si="1022">+$D31*EH11</f>
        <v>0.76407030876571969</v>
      </c>
      <c r="EX31" s="82">
        <f t="shared" ref="EX31" si="1023">+$D31*EI11</f>
        <v>0.72586679332743387</v>
      </c>
      <c r="EY31" s="82">
        <f t="shared" ref="EY31" si="1024">+$D31*EJ11</f>
        <v>0.68957345366106204</v>
      </c>
      <c r="EZ31" s="82">
        <f t="shared" ref="EZ31" si="1025">+$D31*EK11</f>
        <v>0.65509478097800888</v>
      </c>
      <c r="FA31" s="82">
        <f t="shared" ref="FA31" si="1026">+$D31*EL11</f>
        <v>0.62234004192910852</v>
      </c>
      <c r="FB31" s="82">
        <f t="shared" ref="FB31" si="1027">+$D31*EM11</f>
        <v>0.59122303983265301</v>
      </c>
      <c r="FC31" s="82">
        <f t="shared" ref="FC31" si="1028">+$D31*EN11</f>
        <v>0.56166188784102045</v>
      </c>
      <c r="FD31" s="82">
        <f t="shared" ref="FD31" si="1029">+$D31*EO11</f>
        <v>0.53357879344896941</v>
      </c>
      <c r="FE31" s="82">
        <f t="shared" ref="FE31" si="1030">+$D31*EP11</f>
        <v>0.50689985377652091</v>
      </c>
      <c r="FF31" s="82">
        <f t="shared" ref="FF31" si="1031">+$D31*EQ11</f>
        <v>0.48155486108769485</v>
      </c>
      <c r="FG31" s="82">
        <f t="shared" ref="FG31" si="1032">+$D31*ER11</f>
        <v>0.45747711803331009</v>
      </c>
      <c r="FH31" s="82">
        <f t="shared" ref="FH31" si="1033">+$D31*ES11</f>
        <v>0.43460326213164457</v>
      </c>
      <c r="FI31" s="82">
        <f t="shared" ref="FI31" si="1034">+$D31*ET11</f>
        <v>0.41287309902506242</v>
      </c>
      <c r="FJ31" s="82">
        <f t="shared" ref="FJ31" si="1035">+$D31*EU11</f>
        <v>0.39222944407380922</v>
      </c>
      <c r="FK31" s="82">
        <f t="shared" ref="FK31" si="1036">+$D31*EV11</f>
        <v>0.3726179718701188</v>
      </c>
      <c r="FL31" s="82">
        <f t="shared" ref="FL31" si="1037">+$D31*EW11</f>
        <v>0.35398707327661288</v>
      </c>
      <c r="FM31" s="82">
        <f t="shared" ref="FM31" si="1038">+$D31*EX11</f>
        <v>0.33628771961278214</v>
      </c>
      <c r="FN31" s="82">
        <f t="shared" ref="FN31" si="1039">+$D31*EY11</f>
        <v>0.31947333363214309</v>
      </c>
      <c r="FO31" s="82">
        <f t="shared" ref="FO31" si="1040">+$D31*EZ11</f>
        <v>0.30349966695053593</v>
      </c>
      <c r="FP31" s="82">
        <f t="shared" ref="FP31" si="1041">+$D31*FA11</f>
        <v>0.28832468360300911</v>
      </c>
      <c r="FQ31" s="82">
        <f t="shared" ref="FQ31" si="1042">+$D31*FB11</f>
        <v>0.27390844942285864</v>
      </c>
      <c r="FR31" s="82">
        <f t="shared" ref="FR31" si="1043">+$D31*FC11</f>
        <v>0.26021302695171572</v>
      </c>
      <c r="FS31" s="82">
        <f t="shared" ref="FS31" si="1044">+$D31*FD11</f>
        <v>0.24720237560412997</v>
      </c>
      <c r="FT31" s="82">
        <f t="shared" ref="FT31" si="1045">+$D31*FE11</f>
        <v>0.23484225682392343</v>
      </c>
      <c r="FU31" s="82">
        <f t="shared" ref="FU31" si="1046">+$D31*FF11</f>
        <v>0.22310014398272726</v>
      </c>
    </row>
    <row r="32" spans="1:177">
      <c r="A32" s="79">
        <v>1968</v>
      </c>
      <c r="D32" s="98">
        <f>Data!CD32</f>
        <v>5.7057934992533719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5.7056127896876072</v>
      </c>
      <c r="AD32" s="82">
        <f t="shared" ref="AD32:CO32" si="1047">+$D32*N11</f>
        <v>5.6875205885711129</v>
      </c>
      <c r="AE32" s="82">
        <f t="shared" si="1047"/>
        <v>5.6690406918199168</v>
      </c>
      <c r="AF32" s="82">
        <f t="shared" si="1047"/>
        <v>5.6501445408371112</v>
      </c>
      <c r="AG32" s="82">
        <f t="shared" si="1047"/>
        <v>5.6307962343576898</v>
      </c>
      <c r="AH32" s="82">
        <f t="shared" si="1047"/>
        <v>5.6109503269834171</v>
      </c>
      <c r="AI32" s="82">
        <f t="shared" si="1047"/>
        <v>5.5905491090401034</v>
      </c>
      <c r="AJ32" s="82">
        <f t="shared" si="1047"/>
        <v>5.5695193071234712</v>
      </c>
      <c r="AK32" s="82">
        <f t="shared" si="1047"/>
        <v>5.5477681609369833</v>
      </c>
      <c r="AL32" s="82">
        <f t="shared" si="1047"/>
        <v>5.5251788588968864</v>
      </c>
      <c r="AM32" s="82">
        <f t="shared" si="1047"/>
        <v>5.5016053543281229</v>
      </c>
      <c r="AN32" s="82">
        <f t="shared" si="1047"/>
        <v>5.4768666371550134</v>
      </c>
      <c r="AO32" s="82">
        <f t="shared" si="1047"/>
        <v>5.4507406030880334</v>
      </c>
      <c r="AP32" s="82">
        <f t="shared" si="1047"/>
        <v>5.4229577423290447</v>
      </c>
      <c r="AQ32" s="82">
        <f t="shared" si="1047"/>
        <v>5.3931949599036466</v>
      </c>
      <c r="AR32" s="82">
        <f t="shared" si="1047"/>
        <v>5.361069934957472</v>
      </c>
      <c r="AS32" s="82">
        <f t="shared" si="1047"/>
        <v>5.3261365195905084</v>
      </c>
      <c r="AT32" s="82">
        <f t="shared" si="1047"/>
        <v>5.2878817597978323</v>
      </c>
      <c r="AU32" s="82">
        <f t="shared" si="1047"/>
        <v>5.2457251808488081</v>
      </c>
      <c r="AV32" s="82">
        <f t="shared" si="1047"/>
        <v>5.1990210049707324</v>
      </c>
      <c r="AW32" s="82">
        <f t="shared" si="1047"/>
        <v>5.1470639485627343</v>
      </c>
      <c r="AX32" s="82">
        <f t="shared" si="1047"/>
        <v>5.0890991688268352</v>
      </c>
      <c r="AY32" s="82">
        <f t="shared" si="1047"/>
        <v>5.0243367881243932</v>
      </c>
      <c r="AZ32" s="82">
        <f t="shared" si="1047"/>
        <v>4.9519712155952851</v>
      </c>
      <c r="BA32" s="82">
        <f t="shared" si="1047"/>
        <v>4.8712052126932139</v>
      </c>
      <c r="BB32" s="82">
        <f t="shared" si="1047"/>
        <v>4.7812783224532494</v>
      </c>
      <c r="BC32" s="82">
        <f t="shared" si="1047"/>
        <v>4.6814989191851017</v>
      </c>
      <c r="BD32" s="82">
        <f t="shared" si="1047"/>
        <v>4.5712787606653</v>
      </c>
      <c r="BE32" s="82">
        <f t="shared" si="1047"/>
        <v>4.4501685693718338</v>
      </c>
      <c r="BF32" s="82">
        <f t="shared" si="1047"/>
        <v>4.317892866994776</v>
      </c>
      <c r="BG32" s="82">
        <f t="shared" si="1047"/>
        <v>4.1743820719555407</v>
      </c>
      <c r="BH32" s="82">
        <f t="shared" si="1047"/>
        <v>4.0197997743845892</v>
      </c>
      <c r="BI32" s="82">
        <f t="shared" si="1047"/>
        <v>3.8545631513438527</v>
      </c>
      <c r="BJ32" s="82">
        <f t="shared" si="1047"/>
        <v>3.6793546908803227</v>
      </c>
      <c r="BK32" s="82">
        <f t="shared" si="1047"/>
        <v>3.4951237572636975</v>
      </c>
      <c r="BL32" s="82">
        <f t="shared" si="1047"/>
        <v>3.3030770370823257</v>
      </c>
      <c r="BM32" s="82">
        <f t="shared" si="1047"/>
        <v>3.1046575273995942</v>
      </c>
      <c r="BN32" s="82">
        <f t="shared" si="1047"/>
        <v>2.9015124203086251</v>
      </c>
      <c r="BO32" s="82">
        <f t="shared" si="1047"/>
        <v>2.6954509504635977</v>
      </c>
      <c r="BP32" s="82">
        <f t="shared" si="1047"/>
        <v>2.4883939458266493</v>
      </c>
      <c r="BQ32" s="82">
        <f t="shared" si="1047"/>
        <v>2.2823173997013488</v>
      </c>
      <c r="BR32" s="82">
        <f t="shared" si="1047"/>
        <v>2.0791928131874444</v>
      </c>
      <c r="BS32" s="82">
        <f t="shared" si="1047"/>
        <v>1.8809273022833186</v>
      </c>
      <c r="BT32" s="82">
        <f t="shared" si="1047"/>
        <v>1.6893064998175893</v>
      </c>
      <c r="BU32" s="82">
        <f t="shared" si="1047"/>
        <v>1.5059431047093399</v>
      </c>
      <c r="BV32" s="82">
        <f t="shared" si="1047"/>
        <v>1.3322335545047135</v>
      </c>
      <c r="BW32" s="82">
        <f t="shared" si="1047"/>
        <v>1.1693247542391985</v>
      </c>
      <c r="BX32" s="82">
        <f t="shared" si="1047"/>
        <v>1.018092132268837</v>
      </c>
      <c r="BY32" s="82">
        <f t="shared" si="1047"/>
        <v>0.87912956801372844</v>
      </c>
      <c r="BZ32" s="82">
        <f t="shared" si="1047"/>
        <v>0.75275100732796163</v>
      </c>
      <c r="CA32" s="82">
        <f t="shared" si="1047"/>
        <v>0.63900290576788243</v>
      </c>
      <c r="CB32" s="82">
        <f t="shared" si="1047"/>
        <v>0.53768606778199468</v>
      </c>
      <c r="CC32" s="82">
        <f t="shared" si="1047"/>
        <v>0.44838501796934294</v>
      </c>
      <c r="CD32" s="82">
        <f t="shared" si="1047"/>
        <v>0.37050277125900849</v>
      </c>
      <c r="CE32" s="82">
        <f t="shared" si="1047"/>
        <v>0.3032987684358035</v>
      </c>
      <c r="CF32" s="82">
        <f t="shared" si="1047"/>
        <v>0.24592780303429809</v>
      </c>
      <c r="CG32" s="82">
        <f t="shared" si="1047"/>
        <v>0.19747796358506983</v>
      </c>
      <c r="CH32" s="82">
        <f t="shared" si="1047"/>
        <v>0.15700592045838918</v>
      </c>
      <c r="CI32" s="82">
        <f t="shared" si="1047"/>
        <v>0.12356826265353103</v>
      </c>
      <c r="CJ32" s="82">
        <f t="shared" si="1047"/>
        <v>9.6247999068541076E-2</v>
      </c>
      <c r="CK32" s="82">
        <f t="shared" si="1047"/>
        <v>7.4175745701187068E-2</v>
      </c>
      <c r="CL32" s="82">
        <f t="shared" si="1047"/>
        <v>5.6545494878531187E-2</v>
      </c>
      <c r="CM32" s="82">
        <f t="shared" si="1047"/>
        <v>4.2625182325825461E-2</v>
      </c>
      <c r="CN32" s="82">
        <f t="shared" si="1047"/>
        <v>3.1762518265595438E-2</v>
      </c>
      <c r="CO32" s="82">
        <f t="shared" si="1047"/>
        <v>2.3386723594228363E-2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5.7057934992533719</v>
      </c>
      <c r="DJ32" s="82">
        <f t="shared" ref="DJ32" si="1048">+$D32*CT11</f>
        <v>5.4205038242907033</v>
      </c>
      <c r="DK32" s="82">
        <f t="shared" ref="DK32" si="1049">+$D32*CU11</f>
        <v>5.1494786330761677</v>
      </c>
      <c r="DL32" s="82">
        <f t="shared" ref="DL32" si="1050">+$D32*CV11</f>
        <v>4.8920047014223593</v>
      </c>
      <c r="DM32" s="82">
        <f t="shared" ref="DM32" si="1051">+$D32*CW11</f>
        <v>4.6474044663512419</v>
      </c>
      <c r="DN32" s="82">
        <f t="shared" ref="DN32" si="1052">+$D32*CX11</f>
        <v>4.4150342430336798</v>
      </c>
      <c r="DO32" s="82">
        <f t="shared" ref="DO32" si="1053">+$D32*CY11</f>
        <v>4.1942825308819955</v>
      </c>
      <c r="DP32" s="82">
        <f t="shared" ref="DP32" si="1054">+$D32*CZ11</f>
        <v>3.9845684043378955</v>
      </c>
      <c r="DQ32" s="82">
        <f t="shared" ref="DQ32" si="1055">+$D32*DA11</f>
        <v>3.7853399841210011</v>
      </c>
      <c r="DR32" s="82">
        <f t="shared" ref="DR32" si="1056">+$D32*DB11</f>
        <v>3.5960729849149504</v>
      </c>
      <c r="DS32" s="82">
        <f t="shared" ref="DS32" si="1057">+$D32*DC11</f>
        <v>3.4162693356692033</v>
      </c>
      <c r="DT32" s="82">
        <f t="shared" ref="DT32" si="1058">+$D32*DD11</f>
        <v>3.2454558688857431</v>
      </c>
      <c r="DU32" s="82">
        <f t="shared" ref="DU32" si="1059">+$D32*DE11</f>
        <v>3.0831830754414558</v>
      </c>
      <c r="DV32" s="82">
        <f t="shared" ref="DV32" si="1060">+$D32*DF11</f>
        <v>2.929023921669383</v>
      </c>
      <c r="DW32" s="82">
        <f t="shared" ref="DW32" si="1061">+$D32*DG11</f>
        <v>2.7825727255859136</v>
      </c>
      <c r="DX32" s="82">
        <f t="shared" ref="DX32" si="1062">+$D32*DH11</f>
        <v>2.6434440893066182</v>
      </c>
      <c r="DY32" s="82">
        <f t="shared" ref="DY32" si="1063">+$D32*DI11</f>
        <v>2.5112718848412872</v>
      </c>
      <c r="DZ32" s="82">
        <f t="shared" ref="DZ32" si="1064">+$D32*DJ11</f>
        <v>2.3857082905992226</v>
      </c>
      <c r="EA32" s="82">
        <f t="shared" ref="EA32" si="1065">+$D32*DK11</f>
        <v>2.2664228760692615</v>
      </c>
      <c r="EB32" s="82">
        <f t="shared" ref="EB32" si="1066">+$D32*DL11</f>
        <v>2.1531017322657986</v>
      </c>
      <c r="EC32" s="82">
        <f t="shared" ref="EC32" si="1067">+$D32*DM11</f>
        <v>2.0454466456525084</v>
      </c>
      <c r="ED32" s="82">
        <f t="shared" ref="ED32" si="1068">+$D32*DN11</f>
        <v>1.9431743133698833</v>
      </c>
      <c r="EE32" s="82">
        <f t="shared" ref="EE32" si="1069">+$D32*DO11</f>
        <v>1.8460155977013888</v>
      </c>
      <c r="EF32" s="82">
        <f t="shared" ref="EF32" si="1070">+$D32*DP11</f>
        <v>1.7537148178163195</v>
      </c>
      <c r="EG32" s="82">
        <f t="shared" ref="EG32" si="1071">+$D32*DQ11</f>
        <v>1.6660290769255037</v>
      </c>
      <c r="EH32" s="82">
        <f t="shared" ref="EH32" si="1072">+$D32*DR11</f>
        <v>1.5827276230792282</v>
      </c>
      <c r="EI32" s="82">
        <f t="shared" ref="EI32" si="1073">+$D32*DS11</f>
        <v>1.5035912419252671</v>
      </c>
      <c r="EJ32" s="82">
        <f t="shared" ref="EJ32" si="1074">+$D32*DT11</f>
        <v>1.4284116798290036</v>
      </c>
      <c r="EK32" s="82">
        <f t="shared" ref="EK32" si="1075">+$D32*DU11</f>
        <v>1.3569910958375533</v>
      </c>
      <c r="EL32" s="82">
        <f t="shared" ref="EL32" si="1076">+$D32*DV11</f>
        <v>1.2891415410456757</v>
      </c>
      <c r="EM32" s="82">
        <f t="shared" ref="EM32" si="1077">+$D32*DW11</f>
        <v>1.2246844639933918</v>
      </c>
      <c r="EN32" s="82">
        <f t="shared" ref="EN32" si="1078">+$D32*DX11</f>
        <v>1.1634502407937224</v>
      </c>
      <c r="EO32" s="82">
        <f t="shared" ref="EO32" si="1079">+$D32*DY11</f>
        <v>1.1052777287540363</v>
      </c>
      <c r="EP32" s="82">
        <f t="shared" ref="EP32" si="1080">+$D32*DZ11</f>
        <v>1.0500138423163343</v>
      </c>
      <c r="EQ32" s="82">
        <f t="shared" ref="EQ32" si="1081">+$D32*EA11</f>
        <v>0.99751315020051778</v>
      </c>
      <c r="ER32" s="82">
        <f t="shared" ref="ER32" si="1082">+$D32*EB11</f>
        <v>0.94763749269049158</v>
      </c>
      <c r="ES32" s="82">
        <f t="shared" ref="ES32" si="1083">+$D32*EC11</f>
        <v>0.90025561805596721</v>
      </c>
      <c r="ET32" s="82">
        <f t="shared" ref="ET32" si="1084">+$D32*ED11</f>
        <v>0.85524283715316884</v>
      </c>
      <c r="EU32" s="82">
        <f t="shared" ref="EU32" si="1085">+$D32*EE11</f>
        <v>0.81248069529551026</v>
      </c>
      <c r="EV32" s="82">
        <f t="shared" ref="EV32" si="1086">+$D32*EF11</f>
        <v>0.77185666053073487</v>
      </c>
      <c r="EW32" s="82">
        <f t="shared" ref="EW32" si="1087">+$D32*EG11</f>
        <v>0.73326382750419816</v>
      </c>
      <c r="EX32" s="82">
        <f t="shared" ref="EX32" si="1088">+$D32*EH11</f>
        <v>0.69660063612898815</v>
      </c>
      <c r="EY32" s="82">
        <f t="shared" ref="EY32" si="1089">+$D32*EI11</f>
        <v>0.66177060432253887</v>
      </c>
      <c r="EZ32" s="82">
        <f t="shared" ref="EZ32" si="1090">+$D32*EJ11</f>
        <v>0.62868207410641186</v>
      </c>
      <c r="FA32" s="82">
        <f t="shared" ref="FA32" si="1091">+$D32*EK11</f>
        <v>0.59724797040109112</v>
      </c>
      <c r="FB32" s="82">
        <f t="shared" ref="FB32" si="1092">+$D32*EL11</f>
        <v>0.56738557188103667</v>
      </c>
      <c r="FC32" s="82">
        <f t="shared" ref="FC32" si="1093">+$D32*EM11</f>
        <v>0.53901629328698475</v>
      </c>
      <c r="FD32" s="82">
        <f t="shared" ref="FD32" si="1094">+$D32*EN11</f>
        <v>0.51206547862263563</v>
      </c>
      <c r="FE32" s="82">
        <f t="shared" ref="FE32" si="1095">+$D32*EO11</f>
        <v>0.48646220469150381</v>
      </c>
      <c r="FF32" s="82">
        <f t="shared" ref="FF32" si="1096">+$D32*EP11</f>
        <v>0.46213909445692858</v>
      </c>
      <c r="FG32" s="82">
        <f t="shared" ref="FG32" si="1097">+$D32*EQ11</f>
        <v>0.43903213973408217</v>
      </c>
      <c r="FH32" s="82">
        <f t="shared" ref="FH32" si="1098">+$D32*ER11</f>
        <v>0.41708053274737805</v>
      </c>
      <c r="FI32" s="82">
        <f t="shared" ref="FI32" si="1099">+$D32*ES11</f>
        <v>0.39622650611000915</v>
      </c>
      <c r="FJ32" s="82">
        <f t="shared" ref="FJ32" si="1100">+$D32*ET11</f>
        <v>0.37641518080450875</v>
      </c>
      <c r="FK32" s="82">
        <f t="shared" ref="FK32" si="1101">+$D32*EU11</f>
        <v>0.35759442176428319</v>
      </c>
      <c r="FL32" s="82">
        <f t="shared" ref="FL32" si="1102">+$D32*EV11</f>
        <v>0.33971470067606913</v>
      </c>
      <c r="FM32" s="82">
        <f t="shared" ref="FM32" si="1103">+$D32*EW11</f>
        <v>0.32272896564226566</v>
      </c>
      <c r="FN32" s="82">
        <f t="shared" ref="FN32" si="1104">+$D32*EX11</f>
        <v>0.30659251736015231</v>
      </c>
      <c r="FO32" s="82">
        <f t="shared" ref="FO32" si="1105">+$D32*EY11</f>
        <v>0.29126289149214474</v>
      </c>
      <c r="FP32" s="82">
        <f t="shared" ref="FP32" si="1106">+$D32*EZ11</f>
        <v>0.27669974691753751</v>
      </c>
      <c r="FQ32" s="82">
        <f t="shared" ref="FQ32" si="1107">+$D32*FA11</f>
        <v>0.26286475957166061</v>
      </c>
      <c r="FR32" s="82">
        <f t="shared" ref="FR32" si="1108">+$D32*FB11</f>
        <v>0.24972152159307756</v>
      </c>
      <c r="FS32" s="82">
        <f t="shared" ref="FS32" si="1109">+$D32*FC11</f>
        <v>0.23723544551342368</v>
      </c>
      <c r="FT32" s="82">
        <f t="shared" ref="FT32" si="1110">+$D32*FD11</f>
        <v>0.22537367323775254</v>
      </c>
      <c r="FU32" s="82">
        <f t="shared" ref="FU32" si="1111">+$D32*FE11</f>
        <v>0.21410498957586488</v>
      </c>
    </row>
    <row r="33" spans="1:177">
      <c r="A33" s="79">
        <v>1969</v>
      </c>
      <c r="D33" s="98">
        <f>Data!CD33</f>
        <v>8.7137836297708073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8.7135076534221874</v>
      </c>
      <c r="AE33" s="82">
        <f t="shared" ref="AE33:CO33" si="1112">+$D33*N11</f>
        <v>8.6858775742866463</v>
      </c>
      <c r="AF33" s="82">
        <f t="shared" si="1112"/>
        <v>8.6576554134580963</v>
      </c>
      <c r="AG33" s="82">
        <f t="shared" si="1112"/>
        <v>8.628797556768891</v>
      </c>
      <c r="AH33" s="82">
        <f t="shared" si="1112"/>
        <v>8.599249176462763</v>
      </c>
      <c r="AI33" s="82">
        <f t="shared" si="1112"/>
        <v>8.5689408691574744</v>
      </c>
      <c r="AJ33" s="82">
        <f t="shared" si="1112"/>
        <v>8.5377845016925296</v>
      </c>
      <c r="AK33" s="82">
        <f t="shared" si="1112"/>
        <v>8.5056681722630731</v>
      </c>
      <c r="AL33" s="82">
        <f t="shared" si="1112"/>
        <v>8.4724502190382722</v>
      </c>
      <c r="AM33" s="82">
        <f t="shared" si="1112"/>
        <v>8.4379522495006967</v>
      </c>
      <c r="AN33" s="82">
        <f t="shared" si="1112"/>
        <v>8.4019512238353808</v>
      </c>
      <c r="AO33" s="82">
        <f t="shared" si="1112"/>
        <v>8.3641707067604489</v>
      </c>
      <c r="AP33" s="82">
        <f t="shared" si="1112"/>
        <v>8.3242715046611302</v>
      </c>
      <c r="AQ33" s="82">
        <f t="shared" si="1112"/>
        <v>8.2818420270956423</v>
      </c>
      <c r="AR33" s="82">
        <f t="shared" si="1112"/>
        <v>8.2363888493196153</v>
      </c>
      <c r="AS33" s="82">
        <f t="shared" si="1112"/>
        <v>8.1873280979064109</v>
      </c>
      <c r="AT33" s="82">
        <f t="shared" si="1112"/>
        <v>8.1339784239309214</v>
      </c>
      <c r="AU33" s="82">
        <f t="shared" si="1112"/>
        <v>8.0755564534046727</v>
      </c>
      <c r="AV33" s="82">
        <f t="shared" si="1112"/>
        <v>8.0111756959199845</v>
      </c>
      <c r="AW33" s="82">
        <f t="shared" si="1112"/>
        <v>7.9398499314559237</v>
      </c>
      <c r="AX33" s="82">
        <f t="shared" si="1112"/>
        <v>7.8605020637775125</v>
      </c>
      <c r="AY33" s="82">
        <f t="shared" si="1112"/>
        <v>7.7719793107490265</v>
      </c>
      <c r="AZ33" s="82">
        <f t="shared" si="1112"/>
        <v>7.6730753856659044</v>
      </c>
      <c r="BA33" s="82">
        <f t="shared" si="1112"/>
        <v>7.5625600048787014</v>
      </c>
      <c r="BB33" s="82">
        <f t="shared" si="1112"/>
        <v>7.439215640239115</v>
      </c>
      <c r="BC33" s="82">
        <f t="shared" si="1112"/>
        <v>7.30188093575818</v>
      </c>
      <c r="BD33" s="82">
        <f t="shared" si="1112"/>
        <v>7.1494996533125299</v>
      </c>
      <c r="BE33" s="82">
        <f t="shared" si="1112"/>
        <v>6.9811734401212755</v>
      </c>
      <c r="BF33" s="82">
        <f t="shared" si="1112"/>
        <v>6.7962161677577546</v>
      </c>
      <c r="BG33" s="82">
        <f t="shared" si="1112"/>
        <v>6.5942071307779786</v>
      </c>
      <c r="BH33" s="82">
        <f t="shared" si="1112"/>
        <v>6.3750400654658668</v>
      </c>
      <c r="BI33" s="82">
        <f t="shared" si="1112"/>
        <v>6.1389648036810911</v>
      </c>
      <c r="BJ33" s="82">
        <f t="shared" si="1112"/>
        <v>5.8866184506139163</v>
      </c>
      <c r="BK33" s="82">
        <f t="shared" si="1112"/>
        <v>5.6190432895457434</v>
      </c>
      <c r="BL33" s="82">
        <f t="shared" si="1112"/>
        <v>5.3376891722514515</v>
      </c>
      <c r="BM33" s="82">
        <f t="shared" si="1112"/>
        <v>5.0443989284516029</v>
      </c>
      <c r="BN33" s="82">
        <f t="shared" si="1112"/>
        <v>4.7413762769086087</v>
      </c>
      <c r="BO33" s="82">
        <f t="shared" si="1112"/>
        <v>4.4311367793051719</v>
      </c>
      <c r="BP33" s="82">
        <f t="shared" si="1112"/>
        <v>4.1164434657639317</v>
      </c>
      <c r="BQ33" s="82">
        <f t="shared" si="1112"/>
        <v>3.8002297896694648</v>
      </c>
      <c r="BR33" s="82">
        <f t="shared" si="1112"/>
        <v>3.4855134519083233</v>
      </c>
      <c r="BS33" s="82">
        <f t="shared" si="1112"/>
        <v>3.1753052929554211</v>
      </c>
      <c r="BT33" s="82">
        <f t="shared" si="1112"/>
        <v>2.8725178255347048</v>
      </c>
      <c r="BU33" s="82">
        <f t="shared" si="1112"/>
        <v>2.5798780354918454</v>
      </c>
      <c r="BV33" s="82">
        <f t="shared" si="1112"/>
        <v>2.299848807164087</v>
      </c>
      <c r="BW33" s="82">
        <f t="shared" si="1112"/>
        <v>2.0345627544694018</v>
      </c>
      <c r="BX33" s="82">
        <f t="shared" si="1112"/>
        <v>1.7857714098325865</v>
      </c>
      <c r="BY33" s="82">
        <f t="shared" si="1112"/>
        <v>1.5548117114514419</v>
      </c>
      <c r="BZ33" s="82">
        <f t="shared" si="1112"/>
        <v>1.3425906211305971</v>
      </c>
      <c r="CA33" s="82">
        <f t="shared" si="1112"/>
        <v>1.1495875912449673</v>
      </c>
      <c r="CB33" s="82">
        <f t="shared" si="1112"/>
        <v>0.97587356787180723</v>
      </c>
      <c r="CC33" s="82">
        <f t="shared" si="1112"/>
        <v>0.82114434320268892</v>
      </c>
      <c r="CD33" s="82">
        <f t="shared" si="1112"/>
        <v>0.68476541079290987</v>
      </c>
      <c r="CE33" s="82">
        <f t="shared" si="1112"/>
        <v>0.56582506594462756</v>
      </c>
      <c r="CF33" s="82">
        <f t="shared" si="1112"/>
        <v>0.46319234014890021</v>
      </c>
      <c r="CG33" s="82">
        <f t="shared" si="1112"/>
        <v>0.37557644952734132</v>
      </c>
      <c r="CH33" s="82">
        <f t="shared" si="1112"/>
        <v>0.30158473953766968</v>
      </c>
      <c r="CI33" s="82">
        <f t="shared" si="1112"/>
        <v>0.23977657439695865</v>
      </c>
      <c r="CJ33" s="82">
        <f t="shared" si="1112"/>
        <v>0.18871119405398307</v>
      </c>
      <c r="CK33" s="82">
        <f t="shared" si="1112"/>
        <v>0.14698818644442613</v>
      </c>
      <c r="CL33" s="82">
        <f t="shared" si="1112"/>
        <v>0.1132798441972399</v>
      </c>
      <c r="CM33" s="82">
        <f t="shared" si="1112"/>
        <v>8.6355247114062117E-2</v>
      </c>
      <c r="CN33" s="82">
        <f t="shared" si="1112"/>
        <v>6.509640000385164E-2</v>
      </c>
      <c r="CO33" s="82">
        <f t="shared" si="1112"/>
        <v>4.8507137830918451E-2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8.7137836297708073</v>
      </c>
      <c r="DK33" s="82">
        <f t="shared" ref="DK33" si="1113">+$D33*CT11</f>
        <v>8.2780944482822658</v>
      </c>
      <c r="DL33" s="82">
        <f t="shared" ref="DL33" si="1114">+$D33*CU11</f>
        <v>7.8641897258681537</v>
      </c>
      <c r="DM33" s="82">
        <f t="shared" ref="DM33" si="1115">+$D33*CV11</f>
        <v>7.4709802395747449</v>
      </c>
      <c r="DN33" s="82">
        <f t="shared" ref="DN33" si="1116">+$D33*CW11</f>
        <v>7.097431227596009</v>
      </c>
      <c r="DO33" s="82">
        <f t="shared" ref="DO33" si="1117">+$D33*CX11</f>
        <v>6.7425596662162084</v>
      </c>
      <c r="DP33" s="82">
        <f t="shared" ref="DP33" si="1118">+$D33*CY11</f>
        <v>6.4054316829053972</v>
      </c>
      <c r="DQ33" s="82">
        <f t="shared" ref="DQ33" si="1119">+$D33*CZ11</f>
        <v>6.0851600987601273</v>
      </c>
      <c r="DR33" s="82">
        <f t="shared" ref="DR33" si="1120">+$D33*DA11</f>
        <v>5.7809020938221209</v>
      </c>
      <c r="DS33" s="82">
        <f t="shared" ref="DS33" si="1121">+$D33*DB11</f>
        <v>5.4918569891310147</v>
      </c>
      <c r="DT33" s="82">
        <f t="shared" ref="DT33" si="1122">+$D33*DC11</f>
        <v>5.217264139674465</v>
      </c>
      <c r="DU33" s="82">
        <f t="shared" ref="DU33" si="1123">+$D33*DD11</f>
        <v>4.956400932690741</v>
      </c>
      <c r="DV33" s="82">
        <f t="shared" ref="DV33" si="1124">+$D33*DE11</f>
        <v>4.708580886056204</v>
      </c>
      <c r="DW33" s="82">
        <f t="shared" ref="DW33" si="1125">+$D33*DF11</f>
        <v>4.4731518417533938</v>
      </c>
      <c r="DX33" s="82">
        <f t="shared" ref="DX33" si="1126">+$D33*DG11</f>
        <v>4.249494249665724</v>
      </c>
      <c r="DY33" s="82">
        <f t="shared" ref="DY33" si="1127">+$D33*DH11</f>
        <v>4.037019537182438</v>
      </c>
      <c r="DZ33" s="82">
        <f t="shared" ref="DZ33" si="1128">+$D33*DI11</f>
        <v>3.8351685603233157</v>
      </c>
      <c r="EA33" s="82">
        <f t="shared" ref="EA33" si="1129">+$D33*DJ11</f>
        <v>3.6434101323071499</v>
      </c>
      <c r="EB33" s="82">
        <f t="shared" ref="EB33" si="1130">+$D33*DK11</f>
        <v>3.4612396256917926</v>
      </c>
      <c r="EC33" s="82">
        <f t="shared" ref="EC33" si="1131">+$D33*DL11</f>
        <v>3.2881776444072024</v>
      </c>
      <c r="ED33" s="82">
        <f t="shared" ref="ED33" si="1132">+$D33*DM11</f>
        <v>3.1237687621868426</v>
      </c>
      <c r="EE33" s="82">
        <f t="shared" ref="EE33" si="1133">+$D33*DN11</f>
        <v>2.9675803240775007</v>
      </c>
      <c r="EF33" s="82">
        <f t="shared" ref="EF33" si="1134">+$D33*DO11</f>
        <v>2.8192013078736253</v>
      </c>
      <c r="EG33" s="82">
        <f t="shared" ref="EG33" si="1135">+$D33*DP11</f>
        <v>2.6782412424799444</v>
      </c>
      <c r="EH33" s="82">
        <f t="shared" ref="EH33" si="1136">+$D33*DQ11</f>
        <v>2.5443291803559469</v>
      </c>
      <c r="EI33" s="82">
        <f t="shared" ref="EI33" si="1137">+$D33*DR11</f>
        <v>2.4171127213381491</v>
      </c>
      <c r="EJ33" s="82">
        <f t="shared" ref="EJ33" si="1138">+$D33*DS11</f>
        <v>2.2962570852712423</v>
      </c>
      <c r="EK33" s="82">
        <f t="shared" ref="EK33" si="1139">+$D33*DT11</f>
        <v>2.18144423100768</v>
      </c>
      <c r="EL33" s="82">
        <f t="shared" ref="EL33" si="1140">+$D33*DU11</f>
        <v>2.0723720194572959</v>
      </c>
      <c r="EM33" s="82">
        <f t="shared" ref="EM33" si="1141">+$D33*DV11</f>
        <v>1.9687534184844311</v>
      </c>
      <c r="EN33" s="82">
        <f t="shared" ref="EN33" si="1142">+$D33*DW11</f>
        <v>1.8703157475602092</v>
      </c>
      <c r="EO33" s="82">
        <f t="shared" ref="EO33" si="1143">+$D33*DX11</f>
        <v>1.7767999601821991</v>
      </c>
      <c r="EP33" s="82">
        <f t="shared" ref="EP33" si="1144">+$D33*DY11</f>
        <v>1.6879599621730892</v>
      </c>
      <c r="EQ33" s="82">
        <f t="shared" ref="EQ33" si="1145">+$D33*DZ11</f>
        <v>1.6035619640644345</v>
      </c>
      <c r="ER33" s="82">
        <f t="shared" ref="ER33" si="1146">+$D33*EA11</f>
        <v>1.5233838658612131</v>
      </c>
      <c r="ES33" s="82">
        <f t="shared" ref="ES33" si="1147">+$D33*EB11</f>
        <v>1.4472146725681521</v>
      </c>
      <c r="ET33" s="82">
        <f t="shared" ref="ET33" si="1148">+$D33*EC11</f>
        <v>1.3748539389397447</v>
      </c>
      <c r="EU33" s="82">
        <f t="shared" ref="EU33" si="1149">+$D33*ED11</f>
        <v>1.3061112419927574</v>
      </c>
      <c r="EV33" s="82">
        <f t="shared" ref="EV33" si="1150">+$D33*EE11</f>
        <v>1.2408056798931193</v>
      </c>
      <c r="EW33" s="82">
        <f t="shared" ref="EW33" si="1151">+$D33*EF11</f>
        <v>1.1787653958984636</v>
      </c>
      <c r="EX33" s="82">
        <f t="shared" ref="EX33" si="1152">+$D33*EG11</f>
        <v>1.1198271261035404</v>
      </c>
      <c r="EY33" s="82">
        <f t="shared" ref="EY33" si="1153">+$D33*EH11</f>
        <v>1.0638357697983634</v>
      </c>
      <c r="EZ33" s="82">
        <f t="shared" ref="EZ33" si="1154">+$D33*EI11</f>
        <v>1.0106439813084453</v>
      </c>
      <c r="FA33" s="82">
        <f t="shared" ref="FA33" si="1155">+$D33*EJ11</f>
        <v>0.96011178224302285</v>
      </c>
      <c r="FB33" s="82">
        <f t="shared" ref="FB33" si="1156">+$D33*EK11</f>
        <v>0.9121061931308716</v>
      </c>
      <c r="FC33" s="82">
        <f t="shared" ref="FC33" si="1157">+$D33*EL11</f>
        <v>0.86650088347432808</v>
      </c>
      <c r="FD33" s="82">
        <f t="shared" ref="FD33" si="1158">+$D33*EM11</f>
        <v>0.82317583930061167</v>
      </c>
      <c r="FE33" s="82">
        <f t="shared" ref="FE33" si="1159">+$D33*EN11</f>
        <v>0.78201704733558119</v>
      </c>
      <c r="FF33" s="82">
        <f t="shared" ref="FF33" si="1160">+$D33*EO11</f>
        <v>0.74291619496880201</v>
      </c>
      <c r="FG33" s="82">
        <f t="shared" ref="FG33" si="1161">+$D33*EP11</f>
        <v>0.70577038522036195</v>
      </c>
      <c r="FH33" s="82">
        <f t="shared" ref="FH33" si="1162">+$D33*EQ11</f>
        <v>0.67048186595934389</v>
      </c>
      <c r="FI33" s="82">
        <f t="shared" ref="FI33" si="1163">+$D33*ER11</f>
        <v>0.63695777266137665</v>
      </c>
      <c r="FJ33" s="82">
        <f t="shared" ref="FJ33" si="1164">+$D33*ES11</f>
        <v>0.60510988402830779</v>
      </c>
      <c r="FK33" s="82">
        <f t="shared" ref="FK33" si="1165">+$D33*ET11</f>
        <v>0.57485438982689252</v>
      </c>
      <c r="FL33" s="82">
        <f t="shared" ref="FL33" si="1166">+$D33*EU11</f>
        <v>0.54611167033554775</v>
      </c>
      <c r="FM33" s="82">
        <f t="shared" ref="FM33" si="1167">+$D33*EV11</f>
        <v>0.5188060868187705</v>
      </c>
      <c r="FN33" s="82">
        <f t="shared" ref="FN33" si="1168">+$D33*EW11</f>
        <v>0.49286578247783192</v>
      </c>
      <c r="FO33" s="82">
        <f t="shared" ref="FO33" si="1169">+$D33*EX11</f>
        <v>0.46822249335394028</v>
      </c>
      <c r="FP33" s="82">
        <f t="shared" ref="FP33" si="1170">+$D33*EY11</f>
        <v>0.44481136868624332</v>
      </c>
      <c r="FQ33" s="82">
        <f t="shared" ref="FQ33" si="1171">+$D33*EZ11</f>
        <v>0.42257080025193117</v>
      </c>
      <c r="FR33" s="82">
        <f t="shared" ref="FR33" si="1172">+$D33*FA11</f>
        <v>0.40144226023933449</v>
      </c>
      <c r="FS33" s="82">
        <f t="shared" ref="FS33" si="1173">+$D33*FB11</f>
        <v>0.38137014722736778</v>
      </c>
      <c r="FT33" s="82">
        <f t="shared" ref="FT33" si="1174">+$D33*FC11</f>
        <v>0.36230163986599939</v>
      </c>
      <c r="FU33" s="82">
        <f t="shared" ref="FU33" si="1175">+$D33*FD11</f>
        <v>0.34418655787269947</v>
      </c>
    </row>
    <row r="34" spans="1:177">
      <c r="A34" s="79">
        <v>1970</v>
      </c>
      <c r="D34" s="98">
        <f>Data!CD34</f>
        <v>9.907522089677629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9.9072083061495597</v>
      </c>
      <c r="AF34" s="82">
        <f t="shared" ref="AF34:CO34" si="1176">+$D34*N11</f>
        <v>9.8757930643894074</v>
      </c>
      <c r="AG34" s="82">
        <f t="shared" si="1176"/>
        <v>9.8437046291347148</v>
      </c>
      <c r="AH34" s="82">
        <f t="shared" si="1176"/>
        <v>9.8108934113266155</v>
      </c>
      <c r="AI34" s="82">
        <f t="shared" si="1176"/>
        <v>9.7772970721201933</v>
      </c>
      <c r="AJ34" s="82">
        <f t="shared" si="1176"/>
        <v>9.7428367002672616</v>
      </c>
      <c r="AK34" s="82">
        <f t="shared" si="1176"/>
        <v>9.7074120888690132</v>
      </c>
      <c r="AL34" s="82">
        <f t="shared" si="1176"/>
        <v>9.6708960062141056</v>
      </c>
      <c r="AM34" s="82">
        <f t="shared" si="1176"/>
        <v>9.6331273836120701</v>
      </c>
      <c r="AN34" s="82">
        <f t="shared" si="1176"/>
        <v>9.5939033897921142</v>
      </c>
      <c r="AO34" s="82">
        <f t="shared" si="1176"/>
        <v>9.552970429761805</v>
      </c>
      <c r="AP34" s="82">
        <f t="shared" si="1176"/>
        <v>9.5100141981885908</v>
      </c>
      <c r="AQ34" s="82">
        <f t="shared" si="1176"/>
        <v>9.4646490338747853</v>
      </c>
      <c r="AR34" s="82">
        <f t="shared" si="1176"/>
        <v>9.4164069608449541</v>
      </c>
      <c r="AS34" s="82">
        <f t="shared" si="1176"/>
        <v>9.364726957990225</v>
      </c>
      <c r="AT34" s="82">
        <f t="shared" si="1176"/>
        <v>9.3089451645679233</v>
      </c>
      <c r="AU34" s="82">
        <f t="shared" si="1176"/>
        <v>9.2482868907517801</v>
      </c>
      <c r="AV34" s="82">
        <f t="shared" si="1176"/>
        <v>9.1818614448027027</v>
      </c>
      <c r="AW34" s="82">
        <f t="shared" si="1176"/>
        <v>9.108660892203428</v>
      </c>
      <c r="AX34" s="82">
        <f t="shared" si="1176"/>
        <v>9.0275639064375088</v>
      </c>
      <c r="AY34" s="82">
        <f t="shared" si="1176"/>
        <v>8.9373458352535042</v>
      </c>
      <c r="AZ34" s="82">
        <f t="shared" si="1176"/>
        <v>8.8366959719642253</v>
      </c>
      <c r="BA34" s="82">
        <f t="shared" si="1176"/>
        <v>8.7242427754940906</v>
      </c>
      <c r="BB34" s="82">
        <f t="shared" si="1176"/>
        <v>8.5985874203786068</v>
      </c>
      <c r="BC34" s="82">
        <f t="shared" si="1176"/>
        <v>8.4583455840850306</v>
      </c>
      <c r="BD34" s="82">
        <f t="shared" si="1176"/>
        <v>8.3021968115041354</v>
      </c>
      <c r="BE34" s="82">
        <f t="shared" si="1176"/>
        <v>8.1289401659379426</v>
      </c>
      <c r="BF34" s="82">
        <f t="shared" si="1176"/>
        <v>7.9375542254187845</v>
      </c>
      <c r="BG34" s="82">
        <f t="shared" si="1176"/>
        <v>7.7272588658544912</v>
      </c>
      <c r="BH34" s="82">
        <f t="shared" si="1176"/>
        <v>7.4975757475643157</v>
      </c>
      <c r="BI34" s="82">
        <f t="shared" si="1176"/>
        <v>7.2483840493115697</v>
      </c>
      <c r="BJ34" s="82">
        <f t="shared" si="1176"/>
        <v>6.9799678284900972</v>
      </c>
      <c r="BK34" s="82">
        <f t="shared" si="1176"/>
        <v>6.6930514700530006</v>
      </c>
      <c r="BL34" s="82">
        <f t="shared" si="1176"/>
        <v>6.3888200441228511</v>
      </c>
      <c r="BM34" s="82">
        <f t="shared" si="1176"/>
        <v>6.0689220238654595</v>
      </c>
      <c r="BN34" s="82">
        <f t="shared" si="1176"/>
        <v>5.7354526961205883</v>
      </c>
      <c r="BO34" s="82">
        <f t="shared" si="1176"/>
        <v>5.3909176765020366</v>
      </c>
      <c r="BP34" s="82">
        <f t="shared" si="1176"/>
        <v>5.0381771442382819</v>
      </c>
      <c r="BQ34" s="82">
        <f t="shared" si="1176"/>
        <v>4.6803726487569444</v>
      </c>
      <c r="BR34" s="82">
        <f t="shared" si="1176"/>
        <v>4.3208395097585752</v>
      </c>
      <c r="BS34" s="82">
        <f t="shared" si="1176"/>
        <v>3.9630088358710518</v>
      </c>
      <c r="BT34" s="82">
        <f t="shared" si="1176"/>
        <v>3.6103039354735027</v>
      </c>
      <c r="BU34" s="82">
        <f t="shared" si="1176"/>
        <v>3.2660363188552557</v>
      </c>
      <c r="BV34" s="82">
        <f t="shared" si="1176"/>
        <v>2.933306553307415</v>
      </c>
      <c r="BW34" s="82">
        <f t="shared" si="1176"/>
        <v>2.6149149242183167</v>
      </c>
      <c r="BX34" s="82">
        <f t="shared" si="1176"/>
        <v>2.3132862014007971</v>
      </c>
      <c r="BY34" s="82">
        <f t="shared" si="1176"/>
        <v>2.0304118671921243</v>
      </c>
      <c r="BZ34" s="82">
        <f t="shared" si="1176"/>
        <v>1.7678120126675454</v>
      </c>
      <c r="CA34" s="82">
        <f t="shared" si="1176"/>
        <v>1.526517848205426</v>
      </c>
      <c r="CB34" s="82">
        <f t="shared" si="1176"/>
        <v>1.3070745084105768</v>
      </c>
      <c r="CC34" s="82">
        <f t="shared" si="1176"/>
        <v>1.1095626585665812</v>
      </c>
      <c r="CD34" s="82">
        <f t="shared" si="1176"/>
        <v>0.9336364161372287</v>
      </c>
      <c r="CE34" s="82">
        <f t="shared" si="1176"/>
        <v>0.77857435092824001</v>
      </c>
      <c r="CF34" s="82">
        <f t="shared" si="1176"/>
        <v>0.6433398599188247</v>
      </c>
      <c r="CG34" s="82">
        <f t="shared" si="1176"/>
        <v>0.52664703839053284</v>
      </c>
      <c r="CH34" s="82">
        <f t="shared" si="1176"/>
        <v>0.42702827246500047</v>
      </c>
      <c r="CI34" s="82">
        <f t="shared" si="1176"/>
        <v>0.34290012190235286</v>
      </c>
      <c r="CJ34" s="82">
        <f t="shared" si="1176"/>
        <v>0.2726245920668543</v>
      </c>
      <c r="CK34" s="82">
        <f t="shared" si="1176"/>
        <v>0.21456354703042532</v>
      </c>
      <c r="CL34" s="82">
        <f t="shared" si="1176"/>
        <v>0.16712472629505828</v>
      </c>
      <c r="CM34" s="82">
        <f t="shared" si="1176"/>
        <v>0.12879853418266643</v>
      </c>
      <c r="CN34" s="82">
        <f t="shared" si="1176"/>
        <v>9.8185421476278276E-2</v>
      </c>
      <c r="CO34" s="82">
        <f t="shared" si="1176"/>
        <v>7.4014234045608779E-2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9.907522089677629</v>
      </c>
      <c r="DL34" s="82">
        <f t="shared" ref="DL34" si="1177">+$D34*CT11</f>
        <v>9.4121459851937477</v>
      </c>
      <c r="DM34" s="82">
        <f t="shared" ref="DM34" si="1178">+$D34*CU11</f>
        <v>8.9415386859340593</v>
      </c>
      <c r="DN34" s="82">
        <f t="shared" ref="DN34" si="1179">+$D34*CV11</f>
        <v>8.4944617516373562</v>
      </c>
      <c r="DO34" s="82">
        <f t="shared" ref="DO34" si="1180">+$D34*CW11</f>
        <v>8.0697386640554889</v>
      </c>
      <c r="DP34" s="82">
        <f t="shared" ref="DP34" si="1181">+$D34*CX11</f>
        <v>7.6662517308527152</v>
      </c>
      <c r="DQ34" s="82">
        <f t="shared" ref="DQ34" si="1182">+$D34*CY11</f>
        <v>7.2829391443100784</v>
      </c>
      <c r="DR34" s="82">
        <f t="shared" ref="DR34" si="1183">+$D34*CZ11</f>
        <v>6.9187921870945743</v>
      </c>
      <c r="DS34" s="82">
        <f t="shared" ref="DS34" si="1184">+$D34*DA11</f>
        <v>6.5728525777398463</v>
      </c>
      <c r="DT34" s="82">
        <f t="shared" ref="DT34" si="1185">+$D34*DB11</f>
        <v>6.2442099488528537</v>
      </c>
      <c r="DU34" s="82">
        <f t="shared" ref="DU34" si="1186">+$D34*DC11</f>
        <v>5.9319994514102117</v>
      </c>
      <c r="DV34" s="82">
        <f t="shared" ref="DV34" si="1187">+$D34*DD11</f>
        <v>5.6353994788396999</v>
      </c>
      <c r="DW34" s="82">
        <f t="shared" ref="DW34" si="1188">+$D34*DE11</f>
        <v>5.3536295048977154</v>
      </c>
      <c r="DX34" s="82">
        <f t="shared" ref="DX34" si="1189">+$D34*DF11</f>
        <v>5.0859480296528288</v>
      </c>
      <c r="DY34" s="82">
        <f t="shared" ref="DY34" si="1190">+$D34*DG11</f>
        <v>4.8316506281701876</v>
      </c>
      <c r="DZ34" s="82">
        <f t="shared" ref="DZ34" si="1191">+$D34*DH11</f>
        <v>4.5900680967616783</v>
      </c>
      <c r="EA34" s="82">
        <f t="shared" ref="EA34" si="1192">+$D34*DI11</f>
        <v>4.360564691923595</v>
      </c>
      <c r="EB34" s="82">
        <f t="shared" ref="EB34" si="1193">+$D34*DJ11</f>
        <v>4.1425364573274148</v>
      </c>
      <c r="EC34" s="82">
        <f t="shared" ref="EC34" si="1194">+$D34*DK11</f>
        <v>3.9354096344610441</v>
      </c>
      <c r="ED34" s="82">
        <f t="shared" ref="ED34" si="1195">+$D34*DL11</f>
        <v>3.7386391527379916</v>
      </c>
      <c r="EE34" s="82">
        <f t="shared" ref="EE34" si="1196">+$D34*DM11</f>
        <v>3.5517071951010921</v>
      </c>
      <c r="EF34" s="82">
        <f t="shared" ref="EF34" si="1197">+$D34*DN11</f>
        <v>3.3741218353460378</v>
      </c>
      <c r="EG34" s="82">
        <f t="shared" ref="EG34" si="1198">+$D34*DO11</f>
        <v>3.2054157435787354</v>
      </c>
      <c r="EH34" s="82">
        <f t="shared" ref="EH34" si="1199">+$D34*DP11</f>
        <v>3.045144956399799</v>
      </c>
      <c r="EI34" s="82">
        <f t="shared" ref="EI34" si="1200">+$D34*DQ11</f>
        <v>2.892887708579809</v>
      </c>
      <c r="EJ34" s="82">
        <f t="shared" ref="EJ34" si="1201">+$D34*DR11</f>
        <v>2.7482433231508181</v>
      </c>
      <c r="EK34" s="82">
        <f t="shared" ref="EK34" si="1202">+$D34*DS11</f>
        <v>2.6108311569932776</v>
      </c>
      <c r="EL34" s="82">
        <f t="shared" ref="EL34" si="1203">+$D34*DT11</f>
        <v>2.4802895991436138</v>
      </c>
      <c r="EM34" s="82">
        <f t="shared" ref="EM34" si="1204">+$D34*DU11</f>
        <v>2.3562751191864328</v>
      </c>
      <c r="EN34" s="82">
        <f t="shared" ref="EN34" si="1205">+$D34*DV11</f>
        <v>2.2384613632271111</v>
      </c>
      <c r="EO34" s="82">
        <f t="shared" ref="EO34" si="1206">+$D34*DW11</f>
        <v>2.1265382950657554</v>
      </c>
      <c r="EP34" s="82">
        <f t="shared" ref="EP34" si="1207">+$D34*DX11</f>
        <v>2.0202113803124679</v>
      </c>
      <c r="EQ34" s="82">
        <f t="shared" ref="EQ34" si="1208">+$D34*DY11</f>
        <v>1.9192008112968446</v>
      </c>
      <c r="ER34" s="82">
        <f t="shared" ref="ER34" si="1209">+$D34*DZ11</f>
        <v>1.8232407707320022</v>
      </c>
      <c r="ES34" s="82">
        <f t="shared" ref="ES34" si="1210">+$D34*EA11</f>
        <v>1.7320787321954023</v>
      </c>
      <c r="ET34" s="82">
        <f t="shared" ref="ET34" si="1211">+$D34*EB11</f>
        <v>1.6454747955856317</v>
      </c>
      <c r="EU34" s="82">
        <f t="shared" ref="EU34" si="1212">+$D34*EC11</f>
        <v>1.5632010558063503</v>
      </c>
      <c r="EV34" s="82">
        <f t="shared" ref="EV34" si="1213">+$D34*ED11</f>
        <v>1.485041003016033</v>
      </c>
      <c r="EW34" s="82">
        <f t="shared" ref="EW34" si="1214">+$D34*EE11</f>
        <v>1.4107889528652311</v>
      </c>
      <c r="EX34" s="82">
        <f t="shared" ref="EX34" si="1215">+$D34*EF11</f>
        <v>1.3402495052219696</v>
      </c>
      <c r="EY34" s="82">
        <f t="shared" ref="EY34" si="1216">+$D34*EG11</f>
        <v>1.2732370299608713</v>
      </c>
      <c r="EZ34" s="82">
        <f t="shared" ref="EZ34" si="1217">+$D34*EH11</f>
        <v>1.2095751784628275</v>
      </c>
      <c r="FA34" s="82">
        <f t="shared" ref="FA34" si="1218">+$D34*EI11</f>
        <v>1.1490964195396864</v>
      </c>
      <c r="FB34" s="82">
        <f t="shared" ref="FB34" si="1219">+$D34*EJ11</f>
        <v>1.0916415985627019</v>
      </c>
      <c r="FC34" s="82">
        <f t="shared" ref="FC34" si="1220">+$D34*EK11</f>
        <v>1.0370595186345666</v>
      </c>
      <c r="FD34" s="82">
        <f t="shared" ref="FD34" si="1221">+$D34*EL11</f>
        <v>0.98520654270283836</v>
      </c>
      <c r="FE34" s="82">
        <f t="shared" ref="FE34" si="1222">+$D34*EM11</f>
        <v>0.93594621556769642</v>
      </c>
      <c r="FF34" s="82">
        <f t="shared" ref="FF34" si="1223">+$D34*EN11</f>
        <v>0.88914890478931174</v>
      </c>
      <c r="FG34" s="82">
        <f t="shared" ref="FG34" si="1224">+$D34*EO11</f>
        <v>0.84469145954984604</v>
      </c>
      <c r="FH34" s="82">
        <f t="shared" ref="FH34" si="1225">+$D34*EP11</f>
        <v>0.80245688657235381</v>
      </c>
      <c r="FI34" s="82">
        <f t="shared" ref="FI34" si="1226">+$D34*EQ11</f>
        <v>0.76233404224373613</v>
      </c>
      <c r="FJ34" s="82">
        <f t="shared" ref="FJ34" si="1227">+$D34*ER11</f>
        <v>0.72421734013154926</v>
      </c>
      <c r="FK34" s="82">
        <f t="shared" ref="FK34" si="1228">+$D34*ES11</f>
        <v>0.68800647312497176</v>
      </c>
      <c r="FL34" s="82">
        <f t="shared" ref="FL34" si="1229">+$D34*ET11</f>
        <v>0.65360614946872331</v>
      </c>
      <c r="FM34" s="82">
        <f t="shared" ref="FM34" si="1230">+$D34*EU11</f>
        <v>0.620925841995287</v>
      </c>
      <c r="FN34" s="82">
        <f t="shared" ref="FN34" si="1231">+$D34*EV11</f>
        <v>0.58987954989552271</v>
      </c>
      <c r="FO34" s="82">
        <f t="shared" ref="FO34" si="1232">+$D34*EW11</f>
        <v>0.5603855724007466</v>
      </c>
      <c r="FP34" s="82">
        <f t="shared" ref="FP34" si="1233">+$D34*EX11</f>
        <v>0.53236629378070921</v>
      </c>
      <c r="FQ34" s="82">
        <f t="shared" ref="FQ34" si="1234">+$D34*EY11</f>
        <v>0.50574797909167379</v>
      </c>
      <c r="FR34" s="82">
        <f t="shared" ref="FR34" si="1235">+$D34*EZ11</f>
        <v>0.48046058013709009</v>
      </c>
      <c r="FS34" s="82">
        <f t="shared" ref="FS34" si="1236">+$D34*FA11</f>
        <v>0.45643755113023549</v>
      </c>
      <c r="FT34" s="82">
        <f t="shared" ref="FT34" si="1237">+$D34*FB11</f>
        <v>0.43361567357372377</v>
      </c>
      <c r="FU34" s="82">
        <f t="shared" ref="FU34" si="1238">+$D34*FC11</f>
        <v>0.41193488989503757</v>
      </c>
    </row>
    <row r="35" spans="1:177">
      <c r="A35" s="79">
        <v>1971</v>
      </c>
      <c r="D35" s="98">
        <f>Data!CD35</f>
        <v>10.606697796986284</v>
      </c>
      <c r="F35" s="79" t="s">
        <v>214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10.606361869695304</v>
      </c>
      <c r="AG35" s="82">
        <f t="shared" ref="AG35:CO35" si="1239">+$D35*N11</f>
        <v>10.572729648383746</v>
      </c>
      <c r="AH35" s="82">
        <f t="shared" si="1239"/>
        <v>10.53837672618544</v>
      </c>
      <c r="AI35" s="82">
        <f t="shared" si="1239"/>
        <v>10.503250014532263</v>
      </c>
      <c r="AJ35" s="82">
        <f t="shared" si="1239"/>
        <v>10.467282775315219</v>
      </c>
      <c r="AK35" s="82">
        <f t="shared" si="1239"/>
        <v>10.430390528504422</v>
      </c>
      <c r="AL35" s="82">
        <f t="shared" si="1239"/>
        <v>10.392465995581263</v>
      </c>
      <c r="AM35" s="82">
        <f t="shared" si="1239"/>
        <v>10.353372966068473</v>
      </c>
      <c r="AN35" s="82">
        <f t="shared" si="1239"/>
        <v>10.312939004627642</v>
      </c>
      <c r="AO35" s="82">
        <f t="shared" si="1239"/>
        <v>10.270946966146843</v>
      </c>
      <c r="AP35" s="82">
        <f t="shared" si="1239"/>
        <v>10.22712535938707</v>
      </c>
      <c r="AQ35" s="82">
        <f t="shared" si="1239"/>
        <v>10.181137698429023</v>
      </c>
      <c r="AR35" s="82">
        <f t="shared" si="1239"/>
        <v>10.132571105891371</v>
      </c>
      <c r="AS35" s="82">
        <f t="shared" si="1239"/>
        <v>10.0809245806456</v>
      </c>
      <c r="AT35" s="82">
        <f t="shared" si="1239"/>
        <v>10.025597510217104</v>
      </c>
      <c r="AU35" s="82">
        <f t="shared" si="1239"/>
        <v>9.9658791850850594</v>
      </c>
      <c r="AV35" s="82">
        <f t="shared" si="1239"/>
        <v>9.9009402454156739</v>
      </c>
      <c r="AW35" s="82">
        <f t="shared" si="1239"/>
        <v>9.829827143185403</v>
      </c>
      <c r="AX35" s="82">
        <f t="shared" si="1239"/>
        <v>9.7514608137475083</v>
      </c>
      <c r="AY35" s="82">
        <f t="shared" si="1239"/>
        <v>9.6646407983612406</v>
      </c>
      <c r="AZ35" s="82">
        <f t="shared" si="1239"/>
        <v>9.5680560208342023</v>
      </c>
      <c r="BA35" s="82">
        <f t="shared" si="1239"/>
        <v>9.4603032776604437</v>
      </c>
      <c r="BB35" s="82">
        <f t="shared" si="1239"/>
        <v>9.3399142378513318</v>
      </c>
      <c r="BC35" s="82">
        <f t="shared" si="1239"/>
        <v>9.2053913605648372</v>
      </c>
      <c r="BD35" s="82">
        <f t="shared" si="1239"/>
        <v>9.0552526313653168</v>
      </c>
      <c r="BE35" s="82">
        <f t="shared" si="1239"/>
        <v>8.8880844103767949</v>
      </c>
      <c r="BF35" s="82">
        <f t="shared" si="1239"/>
        <v>8.7026010105714295</v>
      </c>
      <c r="BG35" s="82">
        <f t="shared" si="1239"/>
        <v>8.497708928040149</v>
      </c>
      <c r="BH35" s="82">
        <f t="shared" si="1239"/>
        <v>8.2725729851860859</v>
      </c>
      <c r="BI35" s="82">
        <f t="shared" si="1239"/>
        <v>8.0266810858067732</v>
      </c>
      <c r="BJ35" s="82">
        <f t="shared" si="1239"/>
        <v>7.7599038822879987</v>
      </c>
      <c r="BK35" s="82">
        <f t="shared" si="1239"/>
        <v>7.472545478007607</v>
      </c>
      <c r="BL35" s="82">
        <f t="shared" si="1239"/>
        <v>7.1653813779018156</v>
      </c>
      <c r="BM35" s="82">
        <f t="shared" si="1239"/>
        <v>6.8396802827158334</v>
      </c>
      <c r="BN35" s="82">
        <f t="shared" si="1239"/>
        <v>6.4972069986784975</v>
      </c>
      <c r="BO35" s="82">
        <f t="shared" si="1239"/>
        <v>6.1402046774180556</v>
      </c>
      <c r="BP35" s="82">
        <f t="shared" si="1239"/>
        <v>5.7713557563159652</v>
      </c>
      <c r="BQ35" s="82">
        <f t="shared" si="1239"/>
        <v>5.3937222579896975</v>
      </c>
      <c r="BR35" s="82">
        <f t="shared" si="1239"/>
        <v>5.0106674316040234</v>
      </c>
      <c r="BS35" s="82">
        <f t="shared" si="1239"/>
        <v>4.6257619710014479</v>
      </c>
      <c r="BT35" s="82">
        <f t="shared" si="1239"/>
        <v>4.2426791187945136</v>
      </c>
      <c r="BU35" s="82">
        <f t="shared" si="1239"/>
        <v>3.8650837668819875</v>
      </c>
      <c r="BV35" s="82">
        <f t="shared" si="1239"/>
        <v>3.4965211194604975</v>
      </c>
      <c r="BW35" s="82">
        <f t="shared" si="1239"/>
        <v>3.1403105514411762</v>
      </c>
      <c r="BX35" s="82">
        <f t="shared" si="1239"/>
        <v>2.799449964881727</v>
      </c>
      <c r="BY35" s="82">
        <f t="shared" si="1239"/>
        <v>2.4765352460591856</v>
      </c>
      <c r="BZ35" s="82">
        <f t="shared" si="1239"/>
        <v>2.173698416595935</v>
      </c>
      <c r="CA35" s="82">
        <f t="shared" si="1239"/>
        <v>1.892566840681841</v>
      </c>
      <c r="CB35" s="82">
        <f t="shared" si="1239"/>
        <v>1.6342445014066649</v>
      </c>
      <c r="CC35" s="82">
        <f t="shared" si="1239"/>
        <v>1.3993150036273594</v>
      </c>
      <c r="CD35" s="82">
        <f t="shared" si="1239"/>
        <v>1.1878647051918241</v>
      </c>
      <c r="CE35" s="82">
        <f t="shared" si="1239"/>
        <v>0.99952331456786392</v>
      </c>
      <c r="CF35" s="82">
        <f t="shared" si="1239"/>
        <v>0.83351849009597234</v>
      </c>
      <c r="CG35" s="82">
        <f t="shared" si="1239"/>
        <v>0.68874047548416739</v>
      </c>
      <c r="CH35" s="82">
        <f t="shared" si="1239"/>
        <v>0.56381261947486327</v>
      </c>
      <c r="CI35" s="82">
        <f t="shared" si="1239"/>
        <v>0.45716373840078467</v>
      </c>
      <c r="CJ35" s="82">
        <f t="shared" si="1239"/>
        <v>0.3670986483449119</v>
      </c>
      <c r="CK35" s="82">
        <f t="shared" si="1239"/>
        <v>0.29186376108033246</v>
      </c>
      <c r="CL35" s="82">
        <f t="shared" si="1239"/>
        <v>0.22970533711676291</v>
      </c>
      <c r="CM35" s="82">
        <f t="shared" si="1239"/>
        <v>0.17891874983176631</v>
      </c>
      <c r="CN35" s="82">
        <f t="shared" si="1239"/>
        <v>0.1378878710947998</v>
      </c>
      <c r="CO35" s="82">
        <f t="shared" si="1239"/>
        <v>0.10511438523600571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10.606697796986284</v>
      </c>
      <c r="DM35" s="82">
        <f t="shared" ref="DM35" si="1240">+$D35*CT11</f>
        <v>10.07636290713697</v>
      </c>
      <c r="DN35" s="82">
        <f t="shared" ref="DN35" si="1241">+$D35*CU11</f>
        <v>9.5725447617801205</v>
      </c>
      <c r="DO35" s="82">
        <f t="shared" ref="DO35" si="1242">+$D35*CV11</f>
        <v>9.0939175236911129</v>
      </c>
      <c r="DP35" s="82">
        <f t="shared" ref="DP35" si="1243">+$D35*CW11</f>
        <v>8.6392216475065595</v>
      </c>
      <c r="DQ35" s="82">
        <f t="shared" ref="DQ35" si="1244">+$D35*CX11</f>
        <v>8.2072605651312305</v>
      </c>
      <c r="DR35" s="82">
        <f t="shared" ref="DR35" si="1245">+$D35*CY11</f>
        <v>7.7968975368746687</v>
      </c>
      <c r="DS35" s="82">
        <f t="shared" ref="DS35" si="1246">+$D35*CZ11</f>
        <v>7.4070526600309359</v>
      </c>
      <c r="DT35" s="82">
        <f t="shared" ref="DT35" si="1247">+$D35*DA11</f>
        <v>7.0367000270293891</v>
      </c>
      <c r="DU35" s="82">
        <f t="shared" ref="DU35" si="1248">+$D35*DB11</f>
        <v>6.6848650256779187</v>
      </c>
      <c r="DV35" s="82">
        <f t="shared" ref="DV35" si="1249">+$D35*DC11</f>
        <v>6.3506217743940239</v>
      </c>
      <c r="DW35" s="82">
        <f t="shared" ref="DW35" si="1250">+$D35*DD11</f>
        <v>6.0330906856743223</v>
      </c>
      <c r="DX35" s="82">
        <f t="shared" ref="DX35" si="1251">+$D35*DE11</f>
        <v>5.7314361513906054</v>
      </c>
      <c r="DY35" s="82">
        <f t="shared" ref="DY35" si="1252">+$D35*DF11</f>
        <v>5.4448643438210755</v>
      </c>
      <c r="DZ35" s="82">
        <f t="shared" ref="DZ35" si="1253">+$D35*DG11</f>
        <v>5.1726211266300215</v>
      </c>
      <c r="EA35" s="82">
        <f t="shared" ref="EA35" si="1254">+$D35*DH11</f>
        <v>4.9139900702985209</v>
      </c>
      <c r="EB35" s="82">
        <f t="shared" ref="EB35" si="1255">+$D35*DI11</f>
        <v>4.668290566783595</v>
      </c>
      <c r="EC35" s="82">
        <f t="shared" ref="EC35" si="1256">+$D35*DJ11</f>
        <v>4.4348760384444148</v>
      </c>
      <c r="ED35" s="82">
        <f t="shared" ref="ED35" si="1257">+$D35*DK11</f>
        <v>4.2131322365221937</v>
      </c>
      <c r="EE35" s="82">
        <f t="shared" ref="EE35" si="1258">+$D35*DL11</f>
        <v>4.0024756246960838</v>
      </c>
      <c r="EF35" s="82">
        <f t="shared" ref="EF35" si="1259">+$D35*DM11</f>
        <v>3.8023518434612797</v>
      </c>
      <c r="EG35" s="82">
        <f t="shared" ref="EG35" si="1260">+$D35*DN11</f>
        <v>3.6122342512882164</v>
      </c>
      <c r="EH35" s="82">
        <f t="shared" ref="EH35" si="1261">+$D35*DO11</f>
        <v>3.4316225387238051</v>
      </c>
      <c r="EI35" s="82">
        <f t="shared" ref="EI35" si="1262">+$D35*DP11</f>
        <v>3.2600414117876153</v>
      </c>
      <c r="EJ35" s="82">
        <f t="shared" ref="EJ35" si="1263">+$D35*DQ11</f>
        <v>3.0970393411982342</v>
      </c>
      <c r="EK35" s="82">
        <f t="shared" ref="EK35" si="1264">+$D35*DR11</f>
        <v>2.9421873741383222</v>
      </c>
      <c r="EL35" s="82">
        <f t="shared" ref="EL35" si="1265">+$D35*DS11</f>
        <v>2.7950780054314066</v>
      </c>
      <c r="EM35" s="82">
        <f t="shared" ref="EM35" si="1266">+$D35*DT11</f>
        <v>2.6553241051598362</v>
      </c>
      <c r="EN35" s="82">
        <f t="shared" ref="EN35" si="1267">+$D35*DU11</f>
        <v>2.5225578999018441</v>
      </c>
      <c r="EO35" s="82">
        <f t="shared" ref="EO35" si="1268">+$D35*DV11</f>
        <v>2.396430004906752</v>
      </c>
      <c r="EP35" s="82">
        <f t="shared" ref="EP35" si="1269">+$D35*DW11</f>
        <v>2.276608504661414</v>
      </c>
      <c r="EQ35" s="82">
        <f t="shared" ref="EQ35" si="1270">+$D35*DX11</f>
        <v>2.1627780794283438</v>
      </c>
      <c r="ER35" s="82">
        <f t="shared" ref="ER35" si="1271">+$D35*DY11</f>
        <v>2.0546391754569266</v>
      </c>
      <c r="ES35" s="82">
        <f t="shared" ref="ES35" si="1272">+$D35*DZ11</f>
        <v>1.9519072166840801</v>
      </c>
      <c r="ET35" s="82">
        <f t="shared" ref="ET35" si="1273">+$D35*EA11</f>
        <v>1.8543118558498761</v>
      </c>
      <c r="EU35" s="82">
        <f t="shared" ref="EU35" si="1274">+$D35*EB11</f>
        <v>1.761596263057382</v>
      </c>
      <c r="EV35" s="82">
        <f t="shared" ref="EV35" si="1275">+$D35*EC11</f>
        <v>1.6735164499045132</v>
      </c>
      <c r="EW35" s="82">
        <f t="shared" ref="EW35" si="1276">+$D35*ED11</f>
        <v>1.5898406274092876</v>
      </c>
      <c r="EX35" s="82">
        <f t="shared" ref="EX35" si="1277">+$D35*EE11</f>
        <v>1.510348596038823</v>
      </c>
      <c r="EY35" s="82">
        <f t="shared" ref="EY35" si="1278">+$D35*EF11</f>
        <v>1.434831166236882</v>
      </c>
      <c r="EZ35" s="82">
        <f t="shared" ref="EZ35" si="1279">+$D35*EG11</f>
        <v>1.3630896079250381</v>
      </c>
      <c r="FA35" s="82">
        <f t="shared" ref="FA35" si="1280">+$D35*EH11</f>
        <v>1.2949351275287859</v>
      </c>
      <c r="FB35" s="82">
        <f t="shared" ref="FB35" si="1281">+$D35*EI11</f>
        <v>1.2301883711523467</v>
      </c>
      <c r="FC35" s="82">
        <f t="shared" ref="FC35" si="1282">+$D35*EJ11</f>
        <v>1.1686789525947292</v>
      </c>
      <c r="FD35" s="82">
        <f t="shared" ref="FD35" si="1283">+$D35*EK11</f>
        <v>1.1102450049649928</v>
      </c>
      <c r="FE35" s="82">
        <f t="shared" ref="FE35" si="1284">+$D35*EL11</f>
        <v>1.0547327547167431</v>
      </c>
      <c r="FF35" s="82">
        <f t="shared" ref="FF35" si="1285">+$D35*EM11</f>
        <v>1.001996116980906</v>
      </c>
      <c r="FG35" s="82">
        <f t="shared" ref="FG35" si="1286">+$D35*EN11</f>
        <v>0.9518963111318608</v>
      </c>
      <c r="FH35" s="82">
        <f t="shared" ref="FH35" si="1287">+$D35*EO11</f>
        <v>0.90430149557526762</v>
      </c>
      <c r="FI35" s="82">
        <f t="shared" ref="FI35" si="1288">+$D35*EP11</f>
        <v>0.85908642079650421</v>
      </c>
      <c r="FJ35" s="82">
        <f t="shared" ref="FJ35" si="1289">+$D35*EQ11</f>
        <v>0.81613209975667911</v>
      </c>
      <c r="FK35" s="82">
        <f t="shared" ref="FK35" si="1290">+$D35*ER11</f>
        <v>0.77532549476884505</v>
      </c>
      <c r="FL35" s="82">
        <f t="shared" ref="FL35" si="1291">+$D35*ES11</f>
        <v>0.73655922003040275</v>
      </c>
      <c r="FM35" s="82">
        <f t="shared" ref="FM35" si="1292">+$D35*ET11</f>
        <v>0.69973125902888278</v>
      </c>
      <c r="FN35" s="82">
        <f t="shared" ref="FN35" si="1293">+$D35*EU11</f>
        <v>0.66474469607743847</v>
      </c>
      <c r="FO35" s="82">
        <f t="shared" ref="FO35" si="1294">+$D35*EV11</f>
        <v>0.63150746127356661</v>
      </c>
      <c r="FP35" s="82">
        <f t="shared" ref="FP35" si="1295">+$D35*EW11</f>
        <v>0.5999320882098883</v>
      </c>
      <c r="FQ35" s="82">
        <f t="shared" ref="FQ35" si="1296">+$D35*EX11</f>
        <v>0.56993548379939385</v>
      </c>
      <c r="FR35" s="82">
        <f t="shared" ref="FR35" si="1297">+$D35*EY11</f>
        <v>0.5414387096094242</v>
      </c>
      <c r="FS35" s="82">
        <f t="shared" ref="FS35" si="1298">+$D35*EZ11</f>
        <v>0.51436677412895304</v>
      </c>
      <c r="FT35" s="82">
        <f t="shared" ref="FT35" si="1299">+$D35*FA11</f>
        <v>0.48864843542250525</v>
      </c>
      <c r="FU35" s="82">
        <f t="shared" ref="FU35" si="1300">+$D35*FB11</f>
        <v>0.46421601365137999</v>
      </c>
    </row>
    <row r="36" spans="1:177">
      <c r="A36" s="79">
        <v>1972</v>
      </c>
      <c r="D36" s="98">
        <f>Data!CD36</f>
        <v>12.403869908644051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12.403477062680508</v>
      </c>
      <c r="AH36" s="82">
        <f t="shared" ref="AH36:CO36" si="1301">+$D36*N11</f>
        <v>12.364146282651511</v>
      </c>
      <c r="AI36" s="82">
        <f t="shared" si="1301"/>
        <v>12.323972687996008</v>
      </c>
      <c r="AJ36" s="82">
        <f t="shared" si="1301"/>
        <v>12.282894194952842</v>
      </c>
      <c r="AK36" s="82">
        <f t="shared" si="1301"/>
        <v>12.240832757476229</v>
      </c>
      <c r="AL36" s="82">
        <f t="shared" si="1301"/>
        <v>12.197689581453174</v>
      </c>
      <c r="AM36" s="82">
        <f t="shared" si="1301"/>
        <v>12.153339211363567</v>
      </c>
      <c r="AN36" s="82">
        <f t="shared" si="1301"/>
        <v>12.107622357570561</v>
      </c>
      <c r="AO36" s="82">
        <f t="shared" si="1301"/>
        <v>12.060337367727097</v>
      </c>
      <c r="AP36" s="82">
        <f t="shared" si="1301"/>
        <v>12.011230304201385</v>
      </c>
      <c r="AQ36" s="82">
        <f t="shared" si="1301"/>
        <v>11.959983674963922</v>
      </c>
      <c r="AR36" s="82">
        <f t="shared" si="1301"/>
        <v>11.906203980770266</v>
      </c>
      <c r="AS36" s="82">
        <f t="shared" si="1301"/>
        <v>11.849408387337377</v>
      </c>
      <c r="AT36" s="82">
        <f t="shared" si="1301"/>
        <v>11.789011005169662</v>
      </c>
      <c r="AU36" s="82">
        <f t="shared" si="1301"/>
        <v>11.724309455530296</v>
      </c>
      <c r="AV36" s="82">
        <f t="shared" si="1301"/>
        <v>11.654472608070527</v>
      </c>
      <c r="AW36" s="82">
        <f t="shared" si="1301"/>
        <v>11.578530578318988</v>
      </c>
      <c r="AX36" s="82">
        <f t="shared" si="1301"/>
        <v>11.495368251481032</v>
      </c>
      <c r="AY36" s="82">
        <f t="shared" si="1301"/>
        <v>11.403723728918903</v>
      </c>
      <c r="AZ36" s="82">
        <f t="shared" si="1301"/>
        <v>11.302193149191844</v>
      </c>
      <c r="BA36" s="82">
        <f t="shared" si="1301"/>
        <v>11.189243290665555</v>
      </c>
      <c r="BB36" s="82">
        <f t="shared" si="1301"/>
        <v>11.06323319457263</v>
      </c>
      <c r="BC36" s="82">
        <f t="shared" si="1301"/>
        <v>10.922445739626657</v>
      </c>
      <c r="BD36" s="82">
        <f t="shared" si="1301"/>
        <v>10.765129645443952</v>
      </c>
      <c r="BE36" s="82">
        <f t="shared" si="1301"/>
        <v>10.589551788802357</v>
      </c>
      <c r="BF36" s="82">
        <f t="shared" si="1301"/>
        <v>10.394059006252236</v>
      </c>
      <c r="BG36" s="82">
        <f t="shared" si="1301"/>
        <v>10.177147767199825</v>
      </c>
      <c r="BH36" s="82">
        <f t="shared" si="1301"/>
        <v>9.9375392871928554</v>
      </c>
      <c r="BI36" s="82">
        <f t="shared" si="1301"/>
        <v>9.6742568782497838</v>
      </c>
      <c r="BJ36" s="82">
        <f t="shared" si="1301"/>
        <v>9.3867016758797295</v>
      </c>
      <c r="BK36" s="82">
        <f t="shared" si="1301"/>
        <v>9.0747224161351046</v>
      </c>
      <c r="BL36" s="82">
        <f t="shared" si="1301"/>
        <v>8.7386747289027706</v>
      </c>
      <c r="BM36" s="82">
        <f t="shared" si="1301"/>
        <v>8.37946551871857</v>
      </c>
      <c r="BN36" s="82">
        <f t="shared" si="1301"/>
        <v>7.9985784517807614</v>
      </c>
      <c r="BO36" s="82">
        <f t="shared" si="1301"/>
        <v>7.5980773586325991</v>
      </c>
      <c r="BP36" s="82">
        <f t="shared" si="1301"/>
        <v>7.1805854648542464</v>
      </c>
      <c r="BQ36" s="82">
        <f t="shared" si="1301"/>
        <v>6.7492397132486905</v>
      </c>
      <c r="BR36" s="82">
        <f t="shared" si="1301"/>
        <v>6.3076209478195411</v>
      </c>
      <c r="BS36" s="82">
        <f t="shared" si="1301"/>
        <v>5.8596622781838175</v>
      </c>
      <c r="BT36" s="82">
        <f t="shared" si="1301"/>
        <v>5.4095394075390431</v>
      </c>
      <c r="BU36" s="82">
        <f t="shared" si="1301"/>
        <v>4.9615479634576207</v>
      </c>
      <c r="BV36" s="82">
        <f t="shared" si="1301"/>
        <v>4.5199738078743037</v>
      </c>
      <c r="BW36" s="82">
        <f t="shared" si="1301"/>
        <v>4.0889628354394567</v>
      </c>
      <c r="BX36" s="82">
        <f t="shared" si="1301"/>
        <v>3.6723968475736313</v>
      </c>
      <c r="BY36" s="82">
        <f t="shared" si="1301"/>
        <v>3.2737817032948135</v>
      </c>
      <c r="BZ36" s="82">
        <f t="shared" si="1301"/>
        <v>2.8961531293008185</v>
      </c>
      <c r="CA36" s="82">
        <f t="shared" si="1301"/>
        <v>2.5420043915781614</v>
      </c>
      <c r="CB36" s="82">
        <f t="shared" si="1301"/>
        <v>2.2132385907988348</v>
      </c>
      <c r="CC36" s="82">
        <f t="shared" si="1301"/>
        <v>1.9111467661617347</v>
      </c>
      <c r="CD36" s="82">
        <f t="shared" si="1301"/>
        <v>1.6364114070582105</v>
      </c>
      <c r="CE36" s="82">
        <f t="shared" si="1301"/>
        <v>1.3891335035920094</v>
      </c>
      <c r="CF36" s="82">
        <f t="shared" si="1301"/>
        <v>1.1688800229680496</v>
      </c>
      <c r="CG36" s="82">
        <f t="shared" si="1301"/>
        <v>0.97474775990482809</v>
      </c>
      <c r="CH36" s="82">
        <f t="shared" si="1301"/>
        <v>0.80543892380441195</v>
      </c>
      <c r="CI36" s="82">
        <f t="shared" si="1301"/>
        <v>0.65934360709372808</v>
      </c>
      <c r="CJ36" s="82">
        <f t="shared" si="1301"/>
        <v>0.53462440870936478</v>
      </c>
      <c r="CK36" s="82">
        <f t="shared" si="1301"/>
        <v>0.42929891704872952</v>
      </c>
      <c r="CL36" s="82">
        <f t="shared" si="1301"/>
        <v>0.34131642032043596</v>
      </c>
      <c r="CM36" s="82">
        <f t="shared" si="1301"/>
        <v>0.26862602984004269</v>
      </c>
      <c r="CN36" s="82">
        <f t="shared" si="1301"/>
        <v>0.20923429135136026</v>
      </c>
      <c r="CO36" s="82">
        <f t="shared" si="1301"/>
        <v>0.16125124405125812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12.403869908644051</v>
      </c>
      <c r="DN36" s="82">
        <f t="shared" ref="DN36" si="1302">+$D36*CT11</f>
        <v>11.783676413211849</v>
      </c>
      <c r="DO36" s="82">
        <f t="shared" ref="DO36" si="1303">+$D36*CU11</f>
        <v>11.194492592551256</v>
      </c>
      <c r="DP36" s="82">
        <f t="shared" ref="DP36" si="1304">+$D36*CV11</f>
        <v>10.634767962923691</v>
      </c>
      <c r="DQ36" s="82">
        <f t="shared" ref="DQ36" si="1305">+$D36*CW11</f>
        <v>10.103029564777508</v>
      </c>
      <c r="DR36" s="82">
        <f t="shared" ref="DR36" si="1306">+$D36*CX11</f>
        <v>9.5978780865386337</v>
      </c>
      <c r="DS36" s="82">
        <f t="shared" ref="DS36" si="1307">+$D36*CY11</f>
        <v>9.1179841822116998</v>
      </c>
      <c r="DT36" s="82">
        <f t="shared" ref="DT36" si="1308">+$D36*CZ11</f>
        <v>8.6620849731011162</v>
      </c>
      <c r="DU36" s="82">
        <f t="shared" ref="DU36" si="1309">+$D36*DA11</f>
        <v>8.2289807244460604</v>
      </c>
      <c r="DV36" s="82">
        <f t="shared" ref="DV36" si="1310">+$D36*DB11</f>
        <v>7.8175316882237569</v>
      </c>
      <c r="DW36" s="82">
        <f t="shared" ref="DW36" si="1311">+$D36*DC11</f>
        <v>7.4266551038125694</v>
      </c>
      <c r="DX36" s="82">
        <f t="shared" ref="DX36" si="1312">+$D36*DD11</f>
        <v>7.0553223486219405</v>
      </c>
      <c r="DY36" s="82">
        <f t="shared" ref="DY36" si="1313">+$D36*DE11</f>
        <v>6.7025562311908429</v>
      </c>
      <c r="DZ36" s="82">
        <f t="shared" ref="DZ36" si="1314">+$D36*DF11</f>
        <v>6.3674284196313007</v>
      </c>
      <c r="EA36" s="82">
        <f t="shared" ref="EA36" si="1315">+$D36*DG11</f>
        <v>6.0490569986497356</v>
      </c>
      <c r="EB36" s="82">
        <f t="shared" ref="EB36" si="1316">+$D36*DH11</f>
        <v>5.7466041487172497</v>
      </c>
      <c r="EC36" s="82">
        <f t="shared" ref="EC36" si="1317">+$D36*DI11</f>
        <v>5.4592739412813867</v>
      </c>
      <c r="ED36" s="82">
        <f t="shared" ref="ED36" si="1318">+$D36*DJ11</f>
        <v>5.1863102442173172</v>
      </c>
      <c r="EE36" s="82">
        <f t="shared" ref="EE36" si="1319">+$D36*DK11</f>
        <v>4.9269947320064515</v>
      </c>
      <c r="EF36" s="82">
        <f t="shared" ref="EF36" si="1320">+$D36*DL11</f>
        <v>4.6806449954061282</v>
      </c>
      <c r="EG36" s="82">
        <f t="shared" ref="EG36" si="1321">+$D36*DM11</f>
        <v>4.4466127456358224</v>
      </c>
      <c r="EH36" s="82">
        <f t="shared" ref="EH36" si="1322">+$D36*DN11</f>
        <v>4.2242821083540312</v>
      </c>
      <c r="EI36" s="82">
        <f t="shared" ref="EI36" si="1323">+$D36*DO11</f>
        <v>4.013068002936329</v>
      </c>
      <c r="EJ36" s="82">
        <f t="shared" ref="EJ36" si="1324">+$D36*DP11</f>
        <v>3.8124146027895134</v>
      </c>
      <c r="EK36" s="82">
        <f t="shared" ref="EK36" si="1325">+$D36*DQ11</f>
        <v>3.6217938726500378</v>
      </c>
      <c r="EL36" s="82">
        <f t="shared" ref="EL36" si="1326">+$D36*DR11</f>
        <v>3.4407041790175352</v>
      </c>
      <c r="EM36" s="82">
        <f t="shared" ref="EM36" si="1327">+$D36*DS11</f>
        <v>3.2686689700666589</v>
      </c>
      <c r="EN36" s="82">
        <f t="shared" ref="EN36" si="1328">+$D36*DT11</f>
        <v>3.1052355215633258</v>
      </c>
      <c r="EO36" s="82">
        <f t="shared" ref="EO36" si="1329">+$D36*DU11</f>
        <v>2.9499737454851593</v>
      </c>
      <c r="EP36" s="82">
        <f t="shared" ref="EP36" si="1330">+$D36*DV11</f>
        <v>2.8024750582109013</v>
      </c>
      <c r="EQ36" s="82">
        <f t="shared" ref="EQ36" si="1331">+$D36*DW11</f>
        <v>2.6623513053003562</v>
      </c>
      <c r="ER36" s="82">
        <f t="shared" ref="ER36" si="1332">+$D36*DX11</f>
        <v>2.5292337400353384</v>
      </c>
      <c r="ES36" s="82">
        <f t="shared" ref="ES36" si="1333">+$D36*DY11</f>
        <v>2.4027720530335719</v>
      </c>
      <c r="ET36" s="82">
        <f t="shared" ref="ET36" si="1334">+$D36*DZ11</f>
        <v>2.2826334503818928</v>
      </c>
      <c r="EU36" s="82">
        <f t="shared" ref="EU36" si="1335">+$D36*EA11</f>
        <v>2.1685017778627986</v>
      </c>
      <c r="EV36" s="82">
        <f t="shared" ref="EV36" si="1336">+$D36*EB11</f>
        <v>2.0600766889696582</v>
      </c>
      <c r="EW36" s="82">
        <f t="shared" ref="EW36" si="1337">+$D36*EC11</f>
        <v>1.9570728545211755</v>
      </c>
      <c r="EX36" s="82">
        <f t="shared" ref="EX36" si="1338">+$D36*ED11</f>
        <v>1.859219211795117</v>
      </c>
      <c r="EY36" s="82">
        <f t="shared" ref="EY36" si="1339">+$D36*EE11</f>
        <v>1.7662582512053606</v>
      </c>
      <c r="EZ36" s="82">
        <f t="shared" ref="EZ36" si="1340">+$D36*EF11</f>
        <v>1.6779453386450929</v>
      </c>
      <c r="FA36" s="82">
        <f t="shared" ref="FA36" si="1341">+$D36*EG11</f>
        <v>1.5940480717128382</v>
      </c>
      <c r="FB36" s="82">
        <f t="shared" ref="FB36" si="1342">+$D36*EH11</f>
        <v>1.5143456681271963</v>
      </c>
      <c r="FC36" s="82">
        <f t="shared" ref="FC36" si="1343">+$D36*EI11</f>
        <v>1.4386283847208365</v>
      </c>
      <c r="FD36" s="82">
        <f t="shared" ref="FD36" si="1344">+$D36*EJ11</f>
        <v>1.3666969654847945</v>
      </c>
      <c r="FE36" s="82">
        <f t="shared" ref="FE36" si="1345">+$D36*EK11</f>
        <v>1.2983621172105546</v>
      </c>
      <c r="FF36" s="82">
        <f t="shared" ref="FF36" si="1346">+$D36*EL11</f>
        <v>1.2334440113500271</v>
      </c>
      <c r="FG36" s="82">
        <f t="shared" ref="FG36" si="1347">+$D36*EM11</f>
        <v>1.1717718107825257</v>
      </c>
      <c r="FH36" s="82">
        <f t="shared" ref="FH36" si="1348">+$D36*EN11</f>
        <v>1.1131832202433996</v>
      </c>
      <c r="FI36" s="82">
        <f t="shared" ref="FI36" si="1349">+$D36*EO11</f>
        <v>1.0575240592312294</v>
      </c>
      <c r="FJ36" s="82">
        <f t="shared" ref="FJ36" si="1350">+$D36*EP11</f>
        <v>1.0046478562696679</v>
      </c>
      <c r="FK36" s="82">
        <f t="shared" ref="FK36" si="1351">+$D36*EQ11</f>
        <v>0.95441546345618455</v>
      </c>
      <c r="FL36" s="82">
        <f t="shared" ref="FL36" si="1352">+$D36*ER11</f>
        <v>0.90669469028337524</v>
      </c>
      <c r="FM36" s="82">
        <f t="shared" ref="FM36" si="1353">+$D36*ES11</f>
        <v>0.86135995576920654</v>
      </c>
      <c r="FN36" s="82">
        <f t="shared" ref="FN36" si="1354">+$D36*ET11</f>
        <v>0.81829195798074628</v>
      </c>
      <c r="FO36" s="82">
        <f t="shared" ref="FO36" si="1355">+$D36*EU11</f>
        <v>0.77737736008170877</v>
      </c>
      <c r="FP36" s="82">
        <f t="shared" ref="FP36" si="1356">+$D36*EV11</f>
        <v>0.73850849207762348</v>
      </c>
      <c r="FQ36" s="82">
        <f t="shared" ref="FQ36" si="1357">+$D36*EW11</f>
        <v>0.70158306747374233</v>
      </c>
      <c r="FR36" s="82">
        <f t="shared" ref="FR36" si="1358">+$D36*EX11</f>
        <v>0.66650391410005516</v>
      </c>
      <c r="FS36" s="82">
        <f t="shared" ref="FS36" si="1359">+$D36*EY11</f>
        <v>0.63317871839505246</v>
      </c>
      <c r="FT36" s="82">
        <f t="shared" ref="FT36" si="1360">+$D36*EZ11</f>
        <v>0.6015197824752998</v>
      </c>
      <c r="FU36" s="82">
        <f t="shared" ref="FU36" si="1361">+$D36*FA11</f>
        <v>0.57144379335153472</v>
      </c>
    </row>
    <row r="37" spans="1:177">
      <c r="A37" s="79">
        <v>1973</v>
      </c>
      <c r="D37" s="98">
        <f>Data!CD37</f>
        <v>14.302556564299188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14.302103584571409</v>
      </c>
      <c r="AI37" s="82">
        <f t="shared" ref="AI37:CO37" si="1362">+$D37*N11</f>
        <v>14.256752358685791</v>
      </c>
      <c r="AJ37" s="82">
        <f t="shared" si="1362"/>
        <v>14.210429306752527</v>
      </c>
      <c r="AK37" s="82">
        <f t="shared" si="1362"/>
        <v>14.163062841717561</v>
      </c>
      <c r="AL37" s="82">
        <f t="shared" si="1362"/>
        <v>14.114562970861469</v>
      </c>
      <c r="AM37" s="82">
        <f t="shared" si="1362"/>
        <v>14.064815777446999</v>
      </c>
      <c r="AN37" s="82">
        <f t="shared" si="1362"/>
        <v>14.013676602211683</v>
      </c>
      <c r="AO37" s="82">
        <f t="shared" si="1362"/>
        <v>13.960961772716367</v>
      </c>
      <c r="AP37" s="82">
        <f t="shared" si="1362"/>
        <v>13.906438769261841</v>
      </c>
      <c r="AQ37" s="82">
        <f t="shared" si="1362"/>
        <v>13.849814783444829</v>
      </c>
      <c r="AR37" s="82">
        <f t="shared" si="1362"/>
        <v>13.790723724057978</v>
      </c>
      <c r="AS37" s="82">
        <f t="shared" si="1362"/>
        <v>13.728711858093513</v>
      </c>
      <c r="AT37" s="82">
        <f t="shared" si="1362"/>
        <v>13.663222442801377</v>
      </c>
      <c r="AU37" s="82">
        <f t="shared" si="1362"/>
        <v>13.59357990533915</v>
      </c>
      <c r="AV37" s="82">
        <f t="shared" si="1362"/>
        <v>13.51897435236814</v>
      </c>
      <c r="AW37" s="82">
        <f t="shared" si="1362"/>
        <v>13.43844743065562</v>
      </c>
      <c r="AX37" s="82">
        <f t="shared" si="1362"/>
        <v>13.350880793458614</v>
      </c>
      <c r="AY37" s="82">
        <f t="shared" si="1362"/>
        <v>13.254988632997492</v>
      </c>
      <c r="AZ37" s="82">
        <f t="shared" si="1362"/>
        <v>13.149315889135545</v>
      </c>
      <c r="BA37" s="82">
        <f t="shared" si="1362"/>
        <v>13.032243808385941</v>
      </c>
      <c r="BB37" s="82">
        <f t="shared" si="1362"/>
        <v>12.90200447562931</v>
      </c>
      <c r="BC37" s="82">
        <f t="shared" si="1362"/>
        <v>12.756705747061877</v>
      </c>
      <c r="BD37" s="82">
        <f t="shared" si="1362"/>
        <v>12.594367658002652</v>
      </c>
      <c r="BE37" s="82">
        <f t="shared" si="1362"/>
        <v>12.412970855867961</v>
      </c>
      <c r="BF37" s="82">
        <f t="shared" si="1362"/>
        <v>12.21051692459085</v>
      </c>
      <c r="BG37" s="82">
        <f t="shared" si="1362"/>
        <v>11.98509964748874</v>
      </c>
      <c r="BH37" s="82">
        <f t="shared" si="1362"/>
        <v>11.734985345353298</v>
      </c>
      <c r="BI37" s="82">
        <f t="shared" si="1362"/>
        <v>11.458699487485891</v>
      </c>
      <c r="BJ37" s="82">
        <f t="shared" si="1362"/>
        <v>11.155115882205651</v>
      </c>
      <c r="BK37" s="82">
        <f t="shared" si="1362"/>
        <v>10.823543995564847</v>
      </c>
      <c r="BL37" s="82">
        <f t="shared" si="1362"/>
        <v>10.463809409322845</v>
      </c>
      <c r="BM37" s="82">
        <f t="shared" si="1362"/>
        <v>10.07632219038701</v>
      </c>
      <c r="BN37" s="82">
        <f t="shared" si="1362"/>
        <v>9.6621280650925758</v>
      </c>
      <c r="BO37" s="82">
        <f t="shared" si="1362"/>
        <v>9.2229378075672521</v>
      </c>
      <c r="BP37" s="82">
        <f t="shared" si="1362"/>
        <v>8.7611311632696225</v>
      </c>
      <c r="BQ37" s="82">
        <f t="shared" si="1362"/>
        <v>8.2797329004790683</v>
      </c>
      <c r="BR37" s="82">
        <f t="shared" si="1362"/>
        <v>7.7823601404818596</v>
      </c>
      <c r="BS37" s="82">
        <f t="shared" si="1362"/>
        <v>7.2731418546624731</v>
      </c>
      <c r="BT37" s="82">
        <f t="shared" si="1362"/>
        <v>6.756613202062832</v>
      </c>
      <c r="BU37" s="82">
        <f t="shared" si="1362"/>
        <v>6.2375890696188812</v>
      </c>
      <c r="BV37" s="82">
        <f t="shared" si="1362"/>
        <v>5.7210226257196757</v>
      </c>
      <c r="BW37" s="82">
        <f t="shared" si="1362"/>
        <v>5.2118557782697703</v>
      </c>
      <c r="BX37" s="82">
        <f t="shared" si="1362"/>
        <v>4.714869042800462</v>
      </c>
      <c r="BY37" s="82">
        <f t="shared" si="1362"/>
        <v>4.2345384163028283</v>
      </c>
      <c r="BZ37" s="82">
        <f t="shared" si="1362"/>
        <v>3.7749064070650502</v>
      </c>
      <c r="CA37" s="82">
        <f t="shared" si="1362"/>
        <v>3.3394734269044921</v>
      </c>
      <c r="CB37" s="82">
        <f t="shared" si="1362"/>
        <v>2.9311143913164464</v>
      </c>
      <c r="CC37" s="82">
        <f t="shared" si="1362"/>
        <v>2.5520237126261969</v>
      </c>
      <c r="CD37" s="82">
        <f t="shared" si="1362"/>
        <v>2.2036900521390406</v>
      </c>
      <c r="CE37" s="82">
        <f t="shared" si="1362"/>
        <v>1.8869003693439268</v>
      </c>
      <c r="CF37" s="82">
        <f t="shared" si="1362"/>
        <v>1.6017711131138219</v>
      </c>
      <c r="CG37" s="82">
        <f t="shared" si="1362"/>
        <v>1.3478029654059325</v>
      </c>
      <c r="CH37" s="82">
        <f t="shared" si="1362"/>
        <v>1.1239544653920635</v>
      </c>
      <c r="CI37" s="82">
        <f t="shared" si="1362"/>
        <v>0.92872916691692187</v>
      </c>
      <c r="CJ37" s="82">
        <f t="shared" si="1362"/>
        <v>0.76027073044318905</v>
      </c>
      <c r="CK37" s="82">
        <f t="shared" si="1362"/>
        <v>0.61646050003249242</v>
      </c>
      <c r="CL37" s="82">
        <f t="shared" si="1362"/>
        <v>0.49501261213671105</v>
      </c>
      <c r="CM37" s="82">
        <f t="shared" si="1362"/>
        <v>0.39356244816427638</v>
      </c>
      <c r="CN37" s="82">
        <f t="shared" si="1362"/>
        <v>0.30974518555316993</v>
      </c>
      <c r="CO37" s="82">
        <f t="shared" si="1362"/>
        <v>0.24126222777928391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14.302556564299188</v>
      </c>
      <c r="DO37" s="82">
        <f t="shared" ref="DO37" si="1363">+$D37*CT11</f>
        <v>13.587428736084227</v>
      </c>
      <c r="DP37" s="82">
        <f t="shared" ref="DP37" si="1364">+$D37*CU11</f>
        <v>12.908057299280017</v>
      </c>
      <c r="DQ37" s="82">
        <f t="shared" ref="DQ37" si="1365">+$D37*CV11</f>
        <v>12.262654434316014</v>
      </c>
      <c r="DR37" s="82">
        <f t="shared" ref="DR37" si="1366">+$D37*CW11</f>
        <v>11.649521712600215</v>
      </c>
      <c r="DS37" s="82">
        <f t="shared" ref="DS37" si="1367">+$D37*CX11</f>
        <v>11.067045626970204</v>
      </c>
      <c r="DT37" s="82">
        <f t="shared" ref="DT37" si="1368">+$D37*CY11</f>
        <v>10.513693345621693</v>
      </c>
      <c r="DU37" s="82">
        <f t="shared" ref="DU37" si="1369">+$D37*CZ11</f>
        <v>9.9880086783406092</v>
      </c>
      <c r="DV37" s="82">
        <f t="shared" ref="DV37" si="1370">+$D37*DA11</f>
        <v>9.4886082444235793</v>
      </c>
      <c r="DW37" s="82">
        <f t="shared" ref="DW37" si="1371">+$D37*DB11</f>
        <v>9.0141778322023995</v>
      </c>
      <c r="DX37" s="82">
        <f t="shared" ref="DX37" si="1372">+$D37*DC11</f>
        <v>8.5634689405922799</v>
      </c>
      <c r="DY37" s="82">
        <f t="shared" ref="DY37" si="1373">+$D37*DD11</f>
        <v>8.1352954935626656</v>
      </c>
      <c r="DZ37" s="82">
        <f t="shared" ref="DZ37" si="1374">+$D37*DE11</f>
        <v>7.7285307188845316</v>
      </c>
      <c r="EA37" s="82">
        <f t="shared" ref="EA37" si="1375">+$D37*DF11</f>
        <v>7.3421041829403055</v>
      </c>
      <c r="EB37" s="82">
        <f t="shared" ref="EB37" si="1376">+$D37*DG11</f>
        <v>6.9749989737932898</v>
      </c>
      <c r="EC37" s="82">
        <f t="shared" ref="EC37" si="1377">+$D37*DH11</f>
        <v>6.6262490251036255</v>
      </c>
      <c r="ED37" s="82">
        <f t="shared" ref="ED37" si="1378">+$D37*DI11</f>
        <v>6.2949365738484442</v>
      </c>
      <c r="EE37" s="82">
        <f t="shared" ref="EE37" si="1379">+$D37*DJ11</f>
        <v>5.9801897451560215</v>
      </c>
      <c r="EF37" s="82">
        <f t="shared" ref="EF37" si="1380">+$D37*DK11</f>
        <v>5.6811802578982205</v>
      </c>
      <c r="EG37" s="82">
        <f t="shared" ref="EG37" si="1381">+$D37*DL11</f>
        <v>5.3971212450033095</v>
      </c>
      <c r="EH37" s="82">
        <f t="shared" ref="EH37" si="1382">+$D37*DM11</f>
        <v>5.1272651827531437</v>
      </c>
      <c r="EI37" s="82">
        <f t="shared" ref="EI37" si="1383">+$D37*DN11</f>
        <v>4.8709019236154871</v>
      </c>
      <c r="EJ37" s="82">
        <f t="shared" ref="EJ37" si="1384">+$D37*DO11</f>
        <v>4.6273568274347125</v>
      </c>
      <c r="EK37" s="82">
        <f t="shared" ref="EK37" si="1385">+$D37*DP11</f>
        <v>4.3959889860629771</v>
      </c>
      <c r="EL37" s="82">
        <f t="shared" ref="EL37" si="1386">+$D37*DQ11</f>
        <v>4.1761895367598285</v>
      </c>
      <c r="EM37" s="82">
        <f t="shared" ref="EM37" si="1387">+$D37*DR11</f>
        <v>3.9673800599218363</v>
      </c>
      <c r="EN37" s="82">
        <f t="shared" ref="EN37" si="1388">+$D37*DS11</f>
        <v>3.7690110569257449</v>
      </c>
      <c r="EO37" s="82">
        <f t="shared" ref="EO37" si="1389">+$D37*DT11</f>
        <v>3.5805605040794575</v>
      </c>
      <c r="EP37" s="82">
        <f t="shared" ref="EP37" si="1390">+$D37*DU11</f>
        <v>3.4015324788754842</v>
      </c>
      <c r="EQ37" s="82">
        <f t="shared" ref="EQ37" si="1391">+$D37*DV11</f>
        <v>3.2314558549317103</v>
      </c>
      <c r="ER37" s="82">
        <f t="shared" ref="ER37" si="1392">+$D37*DW11</f>
        <v>3.0698830621851245</v>
      </c>
      <c r="ES37" s="82">
        <f t="shared" ref="ES37" si="1393">+$D37*DX11</f>
        <v>2.9163889090758683</v>
      </c>
      <c r="ET37" s="82">
        <f t="shared" ref="ET37" si="1394">+$D37*DY11</f>
        <v>2.7705694636220755</v>
      </c>
      <c r="EU37" s="82">
        <f t="shared" ref="EU37" si="1395">+$D37*DZ11</f>
        <v>2.6320409904409714</v>
      </c>
      <c r="EV37" s="82">
        <f t="shared" ref="EV37" si="1396">+$D37*EA11</f>
        <v>2.5004389409189232</v>
      </c>
      <c r="EW37" s="82">
        <f t="shared" ref="EW37" si="1397">+$D37*EB11</f>
        <v>2.3754169938729763</v>
      </c>
      <c r="EX37" s="82">
        <f t="shared" ref="EX37" si="1398">+$D37*EC11</f>
        <v>2.256646144179328</v>
      </c>
      <c r="EY37" s="82">
        <f t="shared" ref="EY37" si="1399">+$D37*ED11</f>
        <v>2.1438138369703617</v>
      </c>
      <c r="EZ37" s="82">
        <f t="shared" ref="EZ37" si="1400">+$D37*EE11</f>
        <v>2.0366231451218431</v>
      </c>
      <c r="FA37" s="82">
        <f t="shared" ref="FA37" si="1401">+$D37*EF11</f>
        <v>1.9347919878657514</v>
      </c>
      <c r="FB37" s="82">
        <f t="shared" ref="FB37" si="1402">+$D37*EG11</f>
        <v>1.8380523884724638</v>
      </c>
      <c r="FC37" s="82">
        <f t="shared" ref="FC37" si="1403">+$D37*EH11</f>
        <v>1.7461497690488403</v>
      </c>
      <c r="FD37" s="82">
        <f t="shared" ref="FD37" si="1404">+$D37*EI11</f>
        <v>1.6588422805963985</v>
      </c>
      <c r="FE37" s="82">
        <f t="shared" ref="FE37" si="1405">+$D37*EJ11</f>
        <v>1.5759001665665784</v>
      </c>
      <c r="FF37" s="82">
        <f t="shared" ref="FF37" si="1406">+$D37*EK11</f>
        <v>1.4971051582382493</v>
      </c>
      <c r="FG37" s="82">
        <f t="shared" ref="FG37" si="1407">+$D37*EL11</f>
        <v>1.4222499003263369</v>
      </c>
      <c r="FH37" s="82">
        <f t="shared" ref="FH37" si="1408">+$D37*EM11</f>
        <v>1.35113740531002</v>
      </c>
      <c r="FI37" s="82">
        <f t="shared" ref="FI37" si="1409">+$D37*EN11</f>
        <v>1.2835805350445193</v>
      </c>
      <c r="FJ37" s="82">
        <f t="shared" ref="FJ37" si="1410">+$D37*EO11</f>
        <v>1.2194015082922931</v>
      </c>
      <c r="FK37" s="82">
        <f t="shared" ref="FK37" si="1411">+$D37*EP11</f>
        <v>1.1584314328776786</v>
      </c>
      <c r="FL37" s="82">
        <f t="shared" ref="FL37" si="1412">+$D37*EQ11</f>
        <v>1.1005098612337947</v>
      </c>
      <c r="FM37" s="82">
        <f t="shared" ref="FM37" si="1413">+$D37*ER11</f>
        <v>1.0454843681721047</v>
      </c>
      <c r="FN37" s="82">
        <f t="shared" ref="FN37" si="1414">+$D37*ES11</f>
        <v>0.99321014976349953</v>
      </c>
      <c r="FO37" s="82">
        <f t="shared" ref="FO37" si="1415">+$D37*ET11</f>
        <v>0.94354964227532467</v>
      </c>
      <c r="FP37" s="82">
        <f t="shared" ref="FP37" si="1416">+$D37*EU11</f>
        <v>0.89637216016155818</v>
      </c>
      <c r="FQ37" s="82">
        <f t="shared" ref="FQ37" si="1417">+$D37*EV11</f>
        <v>0.8515535521534805</v>
      </c>
      <c r="FR37" s="82">
        <f t="shared" ref="FR37" si="1418">+$D37*EW11</f>
        <v>0.80897587454580644</v>
      </c>
      <c r="FS37" s="82">
        <f t="shared" ref="FS37" si="1419">+$D37*EX11</f>
        <v>0.76852708081851606</v>
      </c>
      <c r="FT37" s="82">
        <f t="shared" ref="FT37" si="1420">+$D37*EY11</f>
        <v>0.7301007267775903</v>
      </c>
      <c r="FU37" s="82">
        <f t="shared" ref="FU37" si="1421">+$D37*EZ11</f>
        <v>0.69359569043871083</v>
      </c>
    </row>
    <row r="38" spans="1:177">
      <c r="A38" s="79">
        <v>1974</v>
      </c>
      <c r="D38" s="98">
        <f>Data!CD38</f>
        <v>15.644890265863451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15.644394772760387</v>
      </c>
      <c r="AJ38" s="82">
        <f t="shared" ref="AJ38:CO38" si="1422">+$D38*N11</f>
        <v>15.594787211397973</v>
      </c>
      <c r="AK38" s="82">
        <f t="shared" si="1422"/>
        <v>15.544116615479144</v>
      </c>
      <c r="AL38" s="82">
        <f t="shared" si="1422"/>
        <v>15.492304679310779</v>
      </c>
      <c r="AM38" s="82">
        <f t="shared" si="1422"/>
        <v>15.439252964112805</v>
      </c>
      <c r="AN38" s="82">
        <f t="shared" si="1422"/>
        <v>15.384836861753401</v>
      </c>
      <c r="AO38" s="82">
        <f t="shared" si="1422"/>
        <v>15.32889813630621</v>
      </c>
      <c r="AP38" s="82">
        <f t="shared" si="1422"/>
        <v>15.271235877175801</v>
      </c>
      <c r="AQ38" s="82">
        <f t="shared" si="1422"/>
        <v>15.211595742058941</v>
      </c>
      <c r="AR38" s="82">
        <f t="shared" si="1422"/>
        <v>15.149657441690026</v>
      </c>
      <c r="AS38" s="82">
        <f t="shared" si="1422"/>
        <v>15.085020526209579</v>
      </c>
      <c r="AT38" s="82">
        <f t="shared" si="1422"/>
        <v>15.017188678537176</v>
      </c>
      <c r="AU38" s="82">
        <f t="shared" si="1422"/>
        <v>14.945552904106576</v>
      </c>
      <c r="AV38" s="82">
        <f t="shared" si="1422"/>
        <v>14.869374225732916</v>
      </c>
      <c r="AW38" s="82">
        <f t="shared" si="1422"/>
        <v>14.787766739392399</v>
      </c>
      <c r="AX38" s="82">
        <f t="shared" si="1422"/>
        <v>14.699682147803729</v>
      </c>
      <c r="AY38" s="82">
        <f t="shared" si="1422"/>
        <v>14.60389714435075</v>
      </c>
      <c r="AZ38" s="82">
        <f t="shared" si="1422"/>
        <v>14.499005244708446</v>
      </c>
      <c r="BA38" s="82">
        <f t="shared" si="1422"/>
        <v>14.383414827402248</v>
      </c>
      <c r="BB38" s="82">
        <f t="shared" si="1422"/>
        <v>14.255355214542845</v>
      </c>
      <c r="BC38" s="82">
        <f t="shared" si="1422"/>
        <v>14.112892567384868</v>
      </c>
      <c r="BD38" s="82">
        <f t="shared" si="1422"/>
        <v>13.95395715929978</v>
      </c>
      <c r="BE38" s="82">
        <f t="shared" si="1422"/>
        <v>13.776383200554452</v>
      </c>
      <c r="BF38" s="82">
        <f t="shared" si="1422"/>
        <v>13.577961816851657</v>
      </c>
      <c r="BG38" s="82">
        <f t="shared" si="1422"/>
        <v>13.35650703535971</v>
      </c>
      <c r="BH38" s="82">
        <f t="shared" si="1422"/>
        <v>13.109933735793456</v>
      </c>
      <c r="BI38" s="82">
        <f t="shared" si="1422"/>
        <v>12.836345528451606</v>
      </c>
      <c r="BJ38" s="82">
        <f t="shared" si="1422"/>
        <v>12.534129493932653</v>
      </c>
      <c r="BK38" s="82">
        <f t="shared" si="1422"/>
        <v>12.202053744413863</v>
      </c>
      <c r="BL38" s="82">
        <f t="shared" si="1422"/>
        <v>11.839362937464772</v>
      </c>
      <c r="BM38" s="82">
        <f t="shared" si="1422"/>
        <v>11.445866285220092</v>
      </c>
      <c r="BN38" s="82">
        <f t="shared" si="1422"/>
        <v>11.022012340477955</v>
      </c>
      <c r="BO38" s="82">
        <f t="shared" si="1422"/>
        <v>10.568944973824667</v>
      </c>
      <c r="BP38" s="82">
        <f t="shared" si="1422"/>
        <v>10.088535520176988</v>
      </c>
      <c r="BQ38" s="82">
        <f t="shared" si="1422"/>
        <v>9.5833870705552417</v>
      </c>
      <c r="BR38" s="82">
        <f t="shared" si="1422"/>
        <v>9.0568082759406625</v>
      </c>
      <c r="BS38" s="82">
        <f t="shared" si="1422"/>
        <v>8.5127557342566753</v>
      </c>
      <c r="BT38" s="82">
        <f t="shared" si="1422"/>
        <v>7.9557459320440351</v>
      </c>
      <c r="BU38" s="82">
        <f t="shared" si="1422"/>
        <v>7.3907396653135908</v>
      </c>
      <c r="BV38" s="82">
        <f t="shared" si="1422"/>
        <v>6.8230037111912889</v>
      </c>
      <c r="BW38" s="82">
        <f t="shared" si="1422"/>
        <v>6.2579561063453806</v>
      </c>
      <c r="BX38" s="82">
        <f t="shared" si="1422"/>
        <v>5.7010025701326237</v>
      </c>
      <c r="BY38" s="82">
        <f t="shared" si="1422"/>
        <v>5.1573722824248254</v>
      </c>
      <c r="BZ38" s="82">
        <f t="shared" si="1422"/>
        <v>4.6319613246631537</v>
      </c>
      <c r="CA38" s="82">
        <f t="shared" si="1422"/>
        <v>4.129191605496116</v>
      </c>
      <c r="CB38" s="82">
        <f t="shared" si="1422"/>
        <v>3.6528920598782291</v>
      </c>
      <c r="CC38" s="82">
        <f t="shared" si="1422"/>
        <v>3.206207421916663</v>
      </c>
      <c r="CD38" s="82">
        <f t="shared" si="1422"/>
        <v>2.7915380554815261</v>
      </c>
      <c r="CE38" s="82">
        <f t="shared" si="1422"/>
        <v>2.4105123367767298</v>
      </c>
      <c r="CF38" s="82">
        <f t="shared" si="1422"/>
        <v>2.0639910835723669</v>
      </c>
      <c r="CG38" s="82">
        <f t="shared" si="1422"/>
        <v>1.7521016737837729</v>
      </c>
      <c r="CH38" s="82">
        <f t="shared" si="1422"/>
        <v>1.4742979270164047</v>
      </c>
      <c r="CI38" s="82">
        <f t="shared" si="1422"/>
        <v>1.2294406385203944</v>
      </c>
      <c r="CJ38" s="82">
        <f t="shared" si="1422"/>
        <v>1.0158929166125603</v>
      </c>
      <c r="CK38" s="82">
        <f t="shared" si="1422"/>
        <v>0.83162419925827824</v>
      </c>
      <c r="CL38" s="82">
        <f t="shared" si="1422"/>
        <v>0.6743169889166053</v>
      </c>
      <c r="CM38" s="82">
        <f t="shared" si="1422"/>
        <v>0.54147088754944839</v>
      </c>
      <c r="CN38" s="82">
        <f t="shared" si="1422"/>
        <v>0.43049935070096862</v>
      </c>
      <c r="CO38" s="82">
        <f t="shared" si="1422"/>
        <v>0.33881561080169742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15.644890265863451</v>
      </c>
      <c r="DP38" s="82">
        <f t="shared" ref="DP38" si="1423">+$D38*CT11</f>
        <v>14.862645752570277</v>
      </c>
      <c r="DQ38" s="82">
        <f t="shared" ref="DQ38" si="1424">+$D38*CU11</f>
        <v>14.119513464941763</v>
      </c>
      <c r="DR38" s="82">
        <f t="shared" ref="DR38" si="1425">+$D38*CV11</f>
        <v>13.413537791694674</v>
      </c>
      <c r="DS38" s="82">
        <f t="shared" ref="DS38" si="1426">+$D38*CW11</f>
        <v>12.742860902109943</v>
      </c>
      <c r="DT38" s="82">
        <f t="shared" ref="DT38" si="1427">+$D38*CX11</f>
        <v>12.105717857004445</v>
      </c>
      <c r="DU38" s="82">
        <f t="shared" ref="DU38" si="1428">+$D38*CY11</f>
        <v>11.500431964154222</v>
      </c>
      <c r="DV38" s="82">
        <f t="shared" ref="DV38" si="1429">+$D38*CZ11</f>
        <v>10.925410365946512</v>
      </c>
      <c r="DW38" s="82">
        <f t="shared" ref="DW38" si="1430">+$D38*DA11</f>
        <v>10.379139847649185</v>
      </c>
      <c r="DX38" s="82">
        <f t="shared" ref="DX38" si="1431">+$D38*DB11</f>
        <v>9.860182855266725</v>
      </c>
      <c r="DY38" s="82">
        <f t="shared" ref="DY38" si="1432">+$D38*DC11</f>
        <v>9.3671737125033907</v>
      </c>
      <c r="DZ38" s="82">
        <f t="shared" ref="DZ38" si="1433">+$D38*DD11</f>
        <v>8.8988150268782196</v>
      </c>
      <c r="EA38" s="82">
        <f t="shared" ref="EA38" si="1434">+$D38*DE11</f>
        <v>8.453874275534309</v>
      </c>
      <c r="EB38" s="82">
        <f t="shared" ref="EB38" si="1435">+$D38*DF11</f>
        <v>8.0311805617575924</v>
      </c>
      <c r="EC38" s="82">
        <f t="shared" ref="EC38" si="1436">+$D38*DG11</f>
        <v>7.6296215336697131</v>
      </c>
      <c r="ED38" s="82">
        <f t="shared" ref="ED38" si="1437">+$D38*DH11</f>
        <v>7.2481404569862278</v>
      </c>
      <c r="EE38" s="82">
        <f t="shared" ref="EE38" si="1438">+$D38*DI11</f>
        <v>6.8857334341369167</v>
      </c>
      <c r="EF38" s="82">
        <f t="shared" ref="EF38" si="1439">+$D38*DJ11</f>
        <v>6.5414467624300707</v>
      </c>
      <c r="EG38" s="82">
        <f t="shared" ref="EG38" si="1440">+$D38*DK11</f>
        <v>6.2143744243085672</v>
      </c>
      <c r="EH38" s="82">
        <f t="shared" ref="EH38" si="1441">+$D38*DL11</f>
        <v>5.903655703093138</v>
      </c>
      <c r="EI38" s="82">
        <f t="shared" ref="EI38" si="1442">+$D38*DM11</f>
        <v>5.6084729179384816</v>
      </c>
      <c r="EJ38" s="82">
        <f t="shared" ref="EJ38" si="1443">+$D38*DN11</f>
        <v>5.3280492720415582</v>
      </c>
      <c r="EK38" s="82">
        <f t="shared" ref="EK38" si="1444">+$D38*DO11</f>
        <v>5.0616468084394795</v>
      </c>
      <c r="EL38" s="82">
        <f t="shared" ref="EL38" si="1445">+$D38*DP11</f>
        <v>4.8085644680175061</v>
      </c>
      <c r="EM38" s="82">
        <f t="shared" ref="EM38" si="1446">+$D38*DQ11</f>
        <v>4.5681362446166309</v>
      </c>
      <c r="EN38" s="82">
        <f t="shared" ref="EN38" si="1447">+$D38*DR11</f>
        <v>4.3397294323857984</v>
      </c>
      <c r="EO38" s="82">
        <f t="shared" ref="EO38" si="1448">+$D38*DS11</f>
        <v>4.1227429607665087</v>
      </c>
      <c r="EP38" s="82">
        <f t="shared" ref="EP38" si="1449">+$D38*DT11</f>
        <v>3.9166058127281835</v>
      </c>
      <c r="EQ38" s="82">
        <f t="shared" ref="EQ38" si="1450">+$D38*DU11</f>
        <v>3.720775522091774</v>
      </c>
      <c r="ER38" s="82">
        <f t="shared" ref="ER38" si="1451">+$D38*DV11</f>
        <v>3.5347367459871855</v>
      </c>
      <c r="ES38" s="82">
        <f t="shared" ref="ES38" si="1452">+$D38*DW11</f>
        <v>3.3579999086878258</v>
      </c>
      <c r="ET38" s="82">
        <f t="shared" ref="ET38" si="1453">+$D38*DX11</f>
        <v>3.1900999132534347</v>
      </c>
      <c r="EU38" s="82">
        <f t="shared" ref="EU38" si="1454">+$D38*DY11</f>
        <v>3.0305949175907632</v>
      </c>
      <c r="EV38" s="82">
        <f t="shared" ref="EV38" si="1455">+$D38*DZ11</f>
        <v>2.879065171711225</v>
      </c>
      <c r="EW38" s="82">
        <f t="shared" ref="EW38" si="1456">+$D38*EA11</f>
        <v>2.7351119131256638</v>
      </c>
      <c r="EX38" s="82">
        <f t="shared" ref="EX38" si="1457">+$D38*EB11</f>
        <v>2.59835631746938</v>
      </c>
      <c r="EY38" s="82">
        <f t="shared" ref="EY38" si="1458">+$D38*EC11</f>
        <v>2.4684385015959114</v>
      </c>
      <c r="EZ38" s="82">
        <f t="shared" ref="EZ38" si="1459">+$D38*ED11</f>
        <v>2.3450165765161159</v>
      </c>
      <c r="FA38" s="82">
        <f t="shared" ref="FA38" si="1460">+$D38*EE11</f>
        <v>2.2277657476903099</v>
      </c>
      <c r="FB38" s="82">
        <f t="shared" ref="FB38" si="1461">+$D38*EF11</f>
        <v>2.1163774603057948</v>
      </c>
      <c r="FC38" s="82">
        <f t="shared" ref="FC38" si="1462">+$D38*EG11</f>
        <v>2.0105585872905052</v>
      </c>
      <c r="FD38" s="82">
        <f t="shared" ref="FD38" si="1463">+$D38*EH11</f>
        <v>1.9100306579259794</v>
      </c>
      <c r="FE38" s="82">
        <f t="shared" ref="FE38" si="1464">+$D38*EI11</f>
        <v>1.8145291250296807</v>
      </c>
      <c r="FF38" s="82">
        <f t="shared" ref="FF38" si="1465">+$D38*EJ11</f>
        <v>1.7238026687781964</v>
      </c>
      <c r="FG38" s="82">
        <f t="shared" ref="FG38" si="1466">+$D38*EK11</f>
        <v>1.6376125353392865</v>
      </c>
      <c r="FH38" s="82">
        <f t="shared" ref="FH38" si="1467">+$D38*EL11</f>
        <v>1.5557319085723222</v>
      </c>
      <c r="FI38" s="82">
        <f t="shared" ref="FI38" si="1468">+$D38*EM11</f>
        <v>1.4779453131437061</v>
      </c>
      <c r="FJ38" s="82">
        <f t="shared" ref="FJ38" si="1469">+$D38*EN11</f>
        <v>1.4040480474865209</v>
      </c>
      <c r="FK38" s="82">
        <f t="shared" ref="FK38" si="1470">+$D38*EO11</f>
        <v>1.3338456451121947</v>
      </c>
      <c r="FL38" s="82">
        <f t="shared" ref="FL38" si="1471">+$D38*EP11</f>
        <v>1.267153362856585</v>
      </c>
      <c r="FM38" s="82">
        <f t="shared" ref="FM38" si="1472">+$D38*EQ11</f>
        <v>1.2037956947137558</v>
      </c>
      <c r="FN38" s="82">
        <f t="shared" ref="FN38" si="1473">+$D38*ER11</f>
        <v>1.143605909978068</v>
      </c>
      <c r="FO38" s="82">
        <f t="shared" ref="FO38" si="1474">+$D38*ES11</f>
        <v>1.0864256144791644</v>
      </c>
      <c r="FP38" s="82">
        <f t="shared" ref="FP38" si="1475">+$D38*ET11</f>
        <v>1.0321043337552065</v>
      </c>
      <c r="FQ38" s="82">
        <f t="shared" ref="FQ38" si="1476">+$D38*EU11</f>
        <v>0.98049911706744586</v>
      </c>
      <c r="FR38" s="82">
        <f t="shared" ref="FR38" si="1477">+$D38*EV11</f>
        <v>0.93147416121407378</v>
      </c>
      <c r="FS38" s="82">
        <f t="shared" ref="FS38" si="1478">+$D38*EW11</f>
        <v>0.88490045315337007</v>
      </c>
      <c r="FT38" s="82">
        <f t="shared" ref="FT38" si="1479">+$D38*EX11</f>
        <v>0.84065543049570146</v>
      </c>
      <c r="FU38" s="82">
        <f t="shared" ref="FU38" si="1480">+$D38*EY11</f>
        <v>0.79862265897091655</v>
      </c>
    </row>
    <row r="39" spans="1:177">
      <c r="A39" s="79">
        <v>1975</v>
      </c>
      <c r="D39" s="98">
        <f>Data!CD39</f>
        <v>17.407323044091175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17.406771732553377</v>
      </c>
      <c r="AK39" s="82">
        <f t="shared" ref="AK39:CO39" si="1481">+$D39*N11</f>
        <v>17.351575765602473</v>
      </c>
      <c r="AL39" s="82">
        <f t="shared" si="1481"/>
        <v>17.295197010813744</v>
      </c>
      <c r="AM39" s="82">
        <f t="shared" si="1481"/>
        <v>17.237548341178108</v>
      </c>
      <c r="AN39" s="82">
        <f t="shared" si="1481"/>
        <v>17.178520228561094</v>
      </c>
      <c r="AO39" s="82">
        <f t="shared" si="1481"/>
        <v>17.117974027438972</v>
      </c>
      <c r="AP39" s="82">
        <f t="shared" si="1481"/>
        <v>17.055733676245286</v>
      </c>
      <c r="AQ39" s="82">
        <f t="shared" si="1481"/>
        <v>16.991575631345142</v>
      </c>
      <c r="AR39" s="82">
        <f t="shared" si="1481"/>
        <v>16.925216898191373</v>
      </c>
      <c r="AS39" s="82">
        <f t="shared" si="1481"/>
        <v>16.856301106197858</v>
      </c>
      <c r="AT39" s="82">
        <f t="shared" si="1481"/>
        <v>16.784382693909802</v>
      </c>
      <c r="AU39" s="82">
        <f t="shared" si="1481"/>
        <v>16.70890943298911</v>
      </c>
      <c r="AV39" s="82">
        <f t="shared" si="1481"/>
        <v>16.629203724234603</v>
      </c>
      <c r="AW39" s="82">
        <f t="shared" si="1481"/>
        <v>16.544443342986312</v>
      </c>
      <c r="AX39" s="82">
        <f t="shared" si="1481"/>
        <v>16.453642586099878</v>
      </c>
      <c r="AY39" s="82">
        <f t="shared" si="1481"/>
        <v>16.355635063200442</v>
      </c>
      <c r="AZ39" s="82">
        <f t="shared" si="1481"/>
        <v>16.249059659375234</v>
      </c>
      <c r="BA39" s="82">
        <f t="shared" si="1481"/>
        <v>16.132351446613526</v>
      </c>
      <c r="BB39" s="82">
        <f t="shared" si="1481"/>
        <v>16.003739503630413</v>
      </c>
      <c r="BC39" s="82">
        <f t="shared" si="1481"/>
        <v>15.861253681610375</v>
      </c>
      <c r="BD39" s="82">
        <f t="shared" si="1481"/>
        <v>15.702742290437097</v>
      </c>
      <c r="BE39" s="82">
        <f t="shared" si="1481"/>
        <v>15.525902444029335</v>
      </c>
      <c r="BF39" s="82">
        <f t="shared" si="1481"/>
        <v>15.328324371472146</v>
      </c>
      <c r="BG39" s="82">
        <f t="shared" si="1481"/>
        <v>15.107550363711502</v>
      </c>
      <c r="BH39" s="82">
        <f t="shared" si="1481"/>
        <v>14.86114819306156</v>
      </c>
      <c r="BI39" s="82">
        <f t="shared" si="1481"/>
        <v>14.586797845653713</v>
      </c>
      <c r="BJ39" s="82">
        <f t="shared" si="1481"/>
        <v>14.282389299136463</v>
      </c>
      <c r="BK39" s="82">
        <f t="shared" si="1481"/>
        <v>13.946127935037641</v>
      </c>
      <c r="BL39" s="82">
        <f t="shared" si="1481"/>
        <v>13.5766430905453</v>
      </c>
      <c r="BM39" s="82">
        <f t="shared" si="1481"/>
        <v>13.173094332171411</v>
      </c>
      <c r="BN39" s="82">
        <f t="shared" si="1481"/>
        <v>12.735269379359988</v>
      </c>
      <c r="BO39" s="82">
        <f t="shared" si="1481"/>
        <v>12.263667315410867</v>
      </c>
      <c r="BP39" s="82">
        <f t="shared" si="1481"/>
        <v>11.759560870555966</v>
      </c>
      <c r="BQ39" s="82">
        <f t="shared" si="1481"/>
        <v>11.225032189883306</v>
      </c>
      <c r="BR39" s="82">
        <f t="shared" si="1481"/>
        <v>10.662977608588214</v>
      </c>
      <c r="BS39" s="82">
        <f t="shared" si="1481"/>
        <v>10.077078504775086</v>
      </c>
      <c r="BT39" s="82">
        <f t="shared" si="1481"/>
        <v>9.4717371961999586</v>
      </c>
      <c r="BU39" s="82">
        <f t="shared" si="1481"/>
        <v>8.8519789619733391</v>
      </c>
      <c r="BV39" s="82">
        <f t="shared" si="1481"/>
        <v>8.2233234431568913</v>
      </c>
      <c r="BW39" s="82">
        <f t="shared" si="1481"/>
        <v>7.5916307314019207</v>
      </c>
      <c r="BX39" s="82">
        <f t="shared" si="1481"/>
        <v>6.9629292176364705</v>
      </c>
      <c r="BY39" s="82">
        <f t="shared" si="1481"/>
        <v>6.343233587903697</v>
      </c>
      <c r="BZ39" s="82">
        <f t="shared" si="1481"/>
        <v>5.7383621011838377</v>
      </c>
      <c r="CA39" s="82">
        <f t="shared" si="1481"/>
        <v>5.1537623937241452</v>
      </c>
      <c r="CB39" s="82">
        <f t="shared" si="1481"/>
        <v>4.5943545123263529</v>
      </c>
      <c r="CC39" s="82">
        <f t="shared" si="1481"/>
        <v>4.064398730251277</v>
      </c>
      <c r="CD39" s="82">
        <f t="shared" si="1481"/>
        <v>3.5673940431173627</v>
      </c>
      <c r="CE39" s="82">
        <f t="shared" si="1481"/>
        <v>3.1060112212911806</v>
      </c>
      <c r="CF39" s="82">
        <f t="shared" si="1481"/>
        <v>2.6820620812915501</v>
      </c>
      <c r="CG39" s="82">
        <f t="shared" si="1481"/>
        <v>2.2965044139851023</v>
      </c>
      <c r="CH39" s="82">
        <f t="shared" si="1481"/>
        <v>1.9494799467015445</v>
      </c>
      <c r="CI39" s="82">
        <f t="shared" si="1481"/>
        <v>1.6403809705719354</v>
      </c>
      <c r="CJ39" s="82">
        <f t="shared" si="1481"/>
        <v>1.3679399468179703</v>
      </c>
      <c r="CK39" s="82">
        <f t="shared" si="1481"/>
        <v>1.1303355841532858</v>
      </c>
      <c r="CL39" s="82">
        <f t="shared" si="1481"/>
        <v>0.92530857307189551</v>
      </c>
      <c r="CM39" s="82">
        <f t="shared" si="1481"/>
        <v>0.75028034461847126</v>
      </c>
      <c r="CN39" s="82">
        <f t="shared" si="1481"/>
        <v>0.60246882517995159</v>
      </c>
      <c r="CO39" s="82">
        <f t="shared" si="1481"/>
        <v>0.47899609013394828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17.407323044091175</v>
      </c>
      <c r="DQ39" s="82">
        <f t="shared" ref="DQ39" si="1482">+$D39*CT11</f>
        <v>16.536956891886614</v>
      </c>
      <c r="DR39" s="82">
        <f t="shared" ref="DR39" si="1483">+$D39*CU11</f>
        <v>15.710109047292285</v>
      </c>
      <c r="DS39" s="82">
        <f t="shared" ref="DS39" si="1484">+$D39*CV11</f>
        <v>14.924603594927669</v>
      </c>
      <c r="DT39" s="82">
        <f t="shared" ref="DT39" si="1485">+$D39*CW11</f>
        <v>14.178373415181287</v>
      </c>
      <c r="DU39" s="82">
        <f t="shared" ref="DU39" si="1486">+$D39*CX11</f>
        <v>13.469454744422222</v>
      </c>
      <c r="DV39" s="82">
        <f t="shared" ref="DV39" si="1487">+$D39*CY11</f>
        <v>12.795982007201111</v>
      </c>
      <c r="DW39" s="82">
        <f t="shared" ref="DW39" si="1488">+$D39*CZ11</f>
        <v>12.156182906841055</v>
      </c>
      <c r="DX39" s="82">
        <f t="shared" ref="DX39" si="1489">+$D39*DA11</f>
        <v>11.548373761499004</v>
      </c>
      <c r="DY39" s="82">
        <f t="shared" ref="DY39" si="1490">+$D39*DB11</f>
        <v>10.970955073424053</v>
      </c>
      <c r="DZ39" s="82">
        <f t="shared" ref="DZ39" si="1491">+$D39*DC11</f>
        <v>10.422407319752852</v>
      </c>
      <c r="EA39" s="82">
        <f t="shared" ref="EA39" si="1492">+$D39*DD11</f>
        <v>9.9012869537652062</v>
      </c>
      <c r="EB39" s="82">
        <f t="shared" ref="EB39" si="1493">+$D39*DE11</f>
        <v>9.4062226060769465</v>
      </c>
      <c r="EC39" s="82">
        <f t="shared" ref="EC39" si="1494">+$D39*DF11</f>
        <v>8.9359114757730982</v>
      </c>
      <c r="ED39" s="82">
        <f t="shared" ref="ED39" si="1495">+$D39*DG11</f>
        <v>8.4891159019844444</v>
      </c>
      <c r="EE39" s="82">
        <f t="shared" ref="EE39" si="1496">+$D39*DH11</f>
        <v>8.0646601068852224</v>
      </c>
      <c r="EF39" s="82">
        <f t="shared" ref="EF39" si="1497">+$D39*DI11</f>
        <v>7.6614271015409612</v>
      </c>
      <c r="EG39" s="82">
        <f t="shared" ref="EG39" si="1498">+$D39*DJ11</f>
        <v>7.2783557464639133</v>
      </c>
      <c r="EH39" s="82">
        <f t="shared" ref="EH39" si="1499">+$D39*DK11</f>
        <v>6.9144379591407175</v>
      </c>
      <c r="EI39" s="82">
        <f t="shared" ref="EI39" si="1500">+$D39*DL11</f>
        <v>6.5687160611836806</v>
      </c>
      <c r="EJ39" s="82">
        <f t="shared" ref="EJ39" si="1501">+$D39*DM11</f>
        <v>6.2402802581244972</v>
      </c>
      <c r="EK39" s="82">
        <f t="shared" ref="EK39" si="1502">+$D39*DN11</f>
        <v>5.9282662452182731</v>
      </c>
      <c r="EL39" s="82">
        <f t="shared" ref="EL39" si="1503">+$D39*DO11</f>
        <v>5.6318529329573579</v>
      </c>
      <c r="EM39" s="82">
        <f t="shared" ref="EM39" si="1504">+$D39*DP11</f>
        <v>5.3502602863094912</v>
      </c>
      <c r="EN39" s="82">
        <f t="shared" ref="EN39" si="1505">+$D39*DQ11</f>
        <v>5.0827472719940161</v>
      </c>
      <c r="EO39" s="82">
        <f t="shared" ref="EO39" si="1506">+$D39*DR11</f>
        <v>4.8286099083943146</v>
      </c>
      <c r="EP39" s="82">
        <f t="shared" ref="EP39" si="1507">+$D39*DS11</f>
        <v>4.5871794129745993</v>
      </c>
      <c r="EQ39" s="82">
        <f t="shared" ref="EQ39" si="1508">+$D39*DT11</f>
        <v>4.3578204423258695</v>
      </c>
      <c r="ER39" s="82">
        <f t="shared" ref="ER39" si="1509">+$D39*DU11</f>
        <v>4.139929420209576</v>
      </c>
      <c r="ES39" s="82">
        <f t="shared" ref="ES39" si="1510">+$D39*DV11</f>
        <v>3.9329329491990968</v>
      </c>
      <c r="ET39" s="82">
        <f t="shared" ref="ET39" si="1511">+$D39*DW11</f>
        <v>3.7362863017391419</v>
      </c>
      <c r="EU39" s="82">
        <f t="shared" ref="EU39" si="1512">+$D39*DX11</f>
        <v>3.5494719866521849</v>
      </c>
      <c r="EV39" s="82">
        <f t="shared" ref="EV39" si="1513">+$D39*DY11</f>
        <v>3.371998387319576</v>
      </c>
      <c r="EW39" s="82">
        <f t="shared" ref="EW39" si="1514">+$D39*DZ11</f>
        <v>3.2033984679535967</v>
      </c>
      <c r="EX39" s="82">
        <f t="shared" ref="EX39" si="1515">+$D39*EA11</f>
        <v>3.0432285445559173</v>
      </c>
      <c r="EY39" s="82">
        <f t="shared" ref="EY39" si="1516">+$D39*EB11</f>
        <v>2.891067117328121</v>
      </c>
      <c r="EZ39" s="82">
        <f t="shared" ref="EZ39" si="1517">+$D39*EC11</f>
        <v>2.7465137614617152</v>
      </c>
      <c r="FA39" s="82">
        <f t="shared" ref="FA39" si="1518">+$D39*ED11</f>
        <v>2.6091880733886295</v>
      </c>
      <c r="FB39" s="82">
        <f t="shared" ref="FB39" si="1519">+$D39*EE11</f>
        <v>2.4787286697191977</v>
      </c>
      <c r="FC39" s="82">
        <f t="shared" ref="FC39" si="1520">+$D39*EF11</f>
        <v>2.3547922362332381</v>
      </c>
      <c r="FD39" s="82">
        <f t="shared" ref="FD39" si="1521">+$D39*EG11</f>
        <v>2.2370526244215765</v>
      </c>
      <c r="FE39" s="82">
        <f t="shared" ref="FE39" si="1522">+$D39*EH11</f>
        <v>2.1251999932004972</v>
      </c>
      <c r="FF39" s="82">
        <f t="shared" ref="FF39" si="1523">+$D39*EI11</f>
        <v>2.0189399935404726</v>
      </c>
      <c r="FG39" s="82">
        <f t="shared" ref="FG39" si="1524">+$D39*EJ11</f>
        <v>1.9179929938634488</v>
      </c>
      <c r="FH39" s="82">
        <f t="shared" ref="FH39" si="1525">+$D39*EK11</f>
        <v>1.8220933441702762</v>
      </c>
      <c r="FI39" s="82">
        <f t="shared" ref="FI39" si="1526">+$D39*EL11</f>
        <v>1.7309886769617624</v>
      </c>
      <c r="FJ39" s="82">
        <f t="shared" ref="FJ39" si="1527">+$D39*EM11</f>
        <v>1.6444392431136743</v>
      </c>
      <c r="FK39" s="82">
        <f t="shared" ref="FK39" si="1528">+$D39*EN11</f>
        <v>1.5622172809579908</v>
      </c>
      <c r="FL39" s="82">
        <f t="shared" ref="FL39" si="1529">+$D39*EO11</f>
        <v>1.484106416910091</v>
      </c>
      <c r="FM39" s="82">
        <f t="shared" ref="FM39" si="1530">+$D39*EP11</f>
        <v>1.4099010960645866</v>
      </c>
      <c r="FN39" s="82">
        <f t="shared" ref="FN39" si="1531">+$D39*EQ11</f>
        <v>1.3394060412613573</v>
      </c>
      <c r="FO39" s="82">
        <f t="shared" ref="FO39" si="1532">+$D39*ER11</f>
        <v>1.2724357391982892</v>
      </c>
      <c r="FP39" s="82">
        <f t="shared" ref="FP39" si="1533">+$D39*ES11</f>
        <v>1.2088139522383747</v>
      </c>
      <c r="FQ39" s="82">
        <f t="shared" ref="FQ39" si="1534">+$D39*ET11</f>
        <v>1.1483732546264562</v>
      </c>
      <c r="FR39" s="82">
        <f t="shared" ref="FR39" si="1535">+$D39*EU11</f>
        <v>1.0909545918951331</v>
      </c>
      <c r="FS39" s="82">
        <f t="shared" ref="FS39" si="1536">+$D39*EV11</f>
        <v>1.0364068623003766</v>
      </c>
      <c r="FT39" s="82">
        <f t="shared" ref="FT39" si="1537">+$D39*EW11</f>
        <v>0.98458651918535789</v>
      </c>
      <c r="FU39" s="82">
        <f t="shared" ref="FU39" si="1538">+$D39*EX11</f>
        <v>0.93535719322608979</v>
      </c>
    </row>
    <row r="40" spans="1:177">
      <c r="A40" s="79">
        <v>1976</v>
      </c>
      <c r="D40" s="98">
        <f>Data!CD40</f>
        <v>18.83490947412081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18.83431294914795</v>
      </c>
      <c r="AL40" s="82">
        <f t="shared" ref="AL40:CO40" si="1539">+$D40*N11</f>
        <v>18.774590323318371</v>
      </c>
      <c r="AM40" s="82">
        <f t="shared" si="1539"/>
        <v>18.713587908414041</v>
      </c>
      <c r="AN40" s="82">
        <f t="shared" si="1539"/>
        <v>18.651211432080462</v>
      </c>
      <c r="AO40" s="82">
        <f t="shared" si="1539"/>
        <v>18.587342383706186</v>
      </c>
      <c r="AP40" s="82">
        <f t="shared" si="1539"/>
        <v>18.521830747353569</v>
      </c>
      <c r="AQ40" s="82">
        <f t="shared" si="1539"/>
        <v>18.454486022527057</v>
      </c>
      <c r="AR40" s="82">
        <f t="shared" si="1539"/>
        <v>18.385066332625858</v>
      </c>
      <c r="AS40" s="82">
        <f t="shared" si="1539"/>
        <v>18.313265474527068</v>
      </c>
      <c r="AT40" s="82">
        <f t="shared" si="1539"/>
        <v>18.238697851449846</v>
      </c>
      <c r="AU40" s="82">
        <f t="shared" si="1539"/>
        <v>18.160881361140738</v>
      </c>
      <c r="AV40" s="82">
        <f t="shared" si="1539"/>
        <v>18.079218486639167</v>
      </c>
      <c r="AW40" s="82">
        <f t="shared" si="1539"/>
        <v>17.992976058371521</v>
      </c>
      <c r="AX40" s="82">
        <f t="shared" si="1539"/>
        <v>17.901264420472931</v>
      </c>
      <c r="AY40" s="82">
        <f t="shared" si="1539"/>
        <v>17.803017031612171</v>
      </c>
      <c r="AZ40" s="82">
        <f t="shared" si="1539"/>
        <v>17.696971844944578</v>
      </c>
      <c r="BA40" s="82">
        <f t="shared" si="1539"/>
        <v>17.581656119595472</v>
      </c>
      <c r="BB40" s="82">
        <f t="shared" si="1539"/>
        <v>17.455376586741089</v>
      </c>
      <c r="BC40" s="82">
        <f t="shared" si="1539"/>
        <v>17.316217090634648</v>
      </c>
      <c r="BD40" s="82">
        <f t="shared" si="1539"/>
        <v>17.162045909213155</v>
      </c>
      <c r="BE40" s="82">
        <f t="shared" si="1539"/>
        <v>16.990534890786972</v>
      </c>
      <c r="BF40" s="82">
        <f t="shared" si="1539"/>
        <v>16.799192288017373</v>
      </c>
      <c r="BG40" s="82">
        <f t="shared" si="1539"/>
        <v>16.585410703033855</v>
      </c>
      <c r="BH40" s="82">
        <f t="shared" si="1539"/>
        <v>16.346530868387362</v>
      </c>
      <c r="BI40" s="82">
        <f t="shared" si="1539"/>
        <v>16.0799210877414</v>
      </c>
      <c r="BJ40" s="82">
        <f t="shared" si="1539"/>
        <v>15.783071081308366</v>
      </c>
      <c r="BK40" s="82">
        <f t="shared" si="1539"/>
        <v>15.453697782365234</v>
      </c>
      <c r="BL40" s="82">
        <f t="shared" si="1539"/>
        <v>15.089859394555482</v>
      </c>
      <c r="BM40" s="82">
        <f t="shared" si="1539"/>
        <v>14.690072846075525</v>
      </c>
      <c r="BN40" s="82">
        <f t="shared" si="1539"/>
        <v>14.253428778914026</v>
      </c>
      <c r="BO40" s="82">
        <f t="shared" si="1539"/>
        <v>13.779697503241884</v>
      </c>
      <c r="BP40" s="82">
        <f t="shared" si="1539"/>
        <v>13.269419032520599</v>
      </c>
      <c r="BQ40" s="82">
        <f t="shared" si="1539"/>
        <v>12.723970474456072</v>
      </c>
      <c r="BR40" s="82">
        <f t="shared" si="1539"/>
        <v>12.145604732274466</v>
      </c>
      <c r="BS40" s="82">
        <f t="shared" si="1539"/>
        <v>11.537455671595007</v>
      </c>
      <c r="BT40" s="82">
        <f t="shared" si="1539"/>
        <v>10.903506582850161</v>
      </c>
      <c r="BU40" s="82">
        <f t="shared" si="1539"/>
        <v>10.248520820876349</v>
      </c>
      <c r="BV40" s="82">
        <f t="shared" si="1539"/>
        <v>9.5779357913498426</v>
      </c>
      <c r="BW40" s="82">
        <f t="shared" si="1539"/>
        <v>8.8977238048587015</v>
      </c>
      <c r="BX40" s="82">
        <f t="shared" si="1539"/>
        <v>8.2142255431655897</v>
      </c>
      <c r="BY40" s="82">
        <f t="shared" si="1539"/>
        <v>7.5339637896483245</v>
      </c>
      <c r="BZ40" s="82">
        <f t="shared" si="1539"/>
        <v>6.8634464988528832</v>
      </c>
      <c r="CA40" s="82">
        <f t="shared" si="1539"/>
        <v>6.2089690891449836</v>
      </c>
      <c r="CB40" s="82">
        <f t="shared" si="1539"/>
        <v>5.5764259611343618</v>
      </c>
      <c r="CC40" s="82">
        <f t="shared" si="1539"/>
        <v>4.9711406580151287</v>
      </c>
      <c r="CD40" s="82">
        <f t="shared" si="1539"/>
        <v>4.3977228409625999</v>
      </c>
      <c r="CE40" s="82">
        <f t="shared" si="1539"/>
        <v>3.8599584606112756</v>
      </c>
      <c r="CF40" s="82">
        <f t="shared" si="1539"/>
        <v>3.3607373190262484</v>
      </c>
      <c r="CG40" s="82">
        <f t="shared" si="1539"/>
        <v>2.9020198210342238</v>
      </c>
      <c r="CH40" s="82">
        <f t="shared" si="1539"/>
        <v>2.4848423065837664</v>
      </c>
      <c r="CI40" s="82">
        <f t="shared" si="1539"/>
        <v>2.109358126159512</v>
      </c>
      <c r="CJ40" s="82">
        <f t="shared" si="1539"/>
        <v>1.7749097322738816</v>
      </c>
      <c r="CK40" s="82">
        <f t="shared" si="1539"/>
        <v>1.4801256344292357</v>
      </c>
      <c r="CL40" s="82">
        <f t="shared" si="1539"/>
        <v>1.2230351759991782</v>
      </c>
      <c r="CM40" s="82">
        <f t="shared" si="1539"/>
        <v>1.0011937599648864</v>
      </c>
      <c r="CN40" s="82">
        <f t="shared" si="1539"/>
        <v>0.81181134717310377</v>
      </c>
      <c r="CO40" s="82">
        <f t="shared" si="1539"/>
        <v>0.65187770425712499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18.83490947412081</v>
      </c>
      <c r="DR40" s="82">
        <f t="shared" ref="DR40" si="1540">+$D40*CT11</f>
        <v>17.893164000414767</v>
      </c>
      <c r="DS40" s="82">
        <f t="shared" ref="DS40" si="1541">+$D40*CU11</f>
        <v>16.998505800394032</v>
      </c>
      <c r="DT40" s="82">
        <f t="shared" ref="DT40" si="1542">+$D40*CV11</f>
        <v>16.148580510374327</v>
      </c>
      <c r="DU40" s="82">
        <f t="shared" ref="DU40" si="1543">+$D40*CW11</f>
        <v>15.341151484855613</v>
      </c>
      <c r="DV40" s="82">
        <f t="shared" ref="DV40" si="1544">+$D40*CX11</f>
        <v>14.574093910612833</v>
      </c>
      <c r="DW40" s="82">
        <f t="shared" ref="DW40" si="1545">+$D40*CY11</f>
        <v>13.845389215082189</v>
      </c>
      <c r="DX40" s="82">
        <f t="shared" ref="DX40" si="1546">+$D40*CZ11</f>
        <v>13.153119754328079</v>
      </c>
      <c r="DY40" s="82">
        <f t="shared" ref="DY40" si="1547">+$D40*DA11</f>
        <v>12.495463766611676</v>
      </c>
      <c r="DZ40" s="82">
        <f t="shared" ref="DZ40" si="1548">+$D40*DB11</f>
        <v>11.870690578281092</v>
      </c>
      <c r="EA40" s="82">
        <f t="shared" ref="EA40" si="1549">+$D40*DC11</f>
        <v>11.277156049367038</v>
      </c>
      <c r="EB40" s="82">
        <f t="shared" ref="EB40" si="1550">+$D40*DD11</f>
        <v>10.713298246898685</v>
      </c>
      <c r="EC40" s="82">
        <f t="shared" ref="EC40" si="1551">+$D40*DE11</f>
        <v>10.17763333455375</v>
      </c>
      <c r="ED40" s="82">
        <f t="shared" ref="ED40" si="1552">+$D40*DF11</f>
        <v>9.6687516678260632</v>
      </c>
      <c r="EE40" s="82">
        <f t="shared" ref="EE40" si="1553">+$D40*DG11</f>
        <v>9.1853140844347596</v>
      </c>
      <c r="EF40" s="82">
        <f t="shared" ref="EF40" si="1554">+$D40*DH11</f>
        <v>8.7260483802130224</v>
      </c>
      <c r="EG40" s="82">
        <f t="shared" ref="EG40" si="1555">+$D40*DI11</f>
        <v>8.2897459612023709</v>
      </c>
      <c r="EH40" s="82">
        <f t="shared" ref="EH40" si="1556">+$D40*DJ11</f>
        <v>7.8752586631422528</v>
      </c>
      <c r="EI40" s="82">
        <f t="shared" ref="EI40" si="1557">+$D40*DK11</f>
        <v>7.4814957299851397</v>
      </c>
      <c r="EJ40" s="82">
        <f t="shared" ref="EJ40" si="1558">+$D40*DL11</f>
        <v>7.1074209434858826</v>
      </c>
      <c r="EK40" s="82">
        <f t="shared" ref="EK40" si="1559">+$D40*DM11</f>
        <v>6.752049896311588</v>
      </c>
      <c r="EL40" s="82">
        <f t="shared" ref="EL40" si="1560">+$D40*DN11</f>
        <v>6.4144474014960098</v>
      </c>
      <c r="EM40" s="82">
        <f t="shared" ref="EM40" si="1561">+$D40*DO11</f>
        <v>6.0937250314212079</v>
      </c>
      <c r="EN40" s="82">
        <f t="shared" ref="EN40" si="1562">+$D40*DP11</f>
        <v>5.7890387798501486</v>
      </c>
      <c r="EO40" s="82">
        <f t="shared" ref="EO40" si="1563">+$D40*DQ11</f>
        <v>5.4995868408576412</v>
      </c>
      <c r="EP40" s="82">
        <f t="shared" ref="EP40" si="1564">+$D40*DR11</f>
        <v>5.2246074988147582</v>
      </c>
      <c r="EQ40" s="82">
        <f t="shared" ref="EQ40" si="1565">+$D40*DS11</f>
        <v>4.9633771238740207</v>
      </c>
      <c r="ER40" s="82">
        <f t="shared" ref="ER40" si="1566">+$D40*DT11</f>
        <v>4.7152082676803193</v>
      </c>
      <c r="ES40" s="82">
        <f t="shared" ref="ES40" si="1567">+$D40*DU11</f>
        <v>4.4794478542963034</v>
      </c>
      <c r="ET40" s="82">
        <f t="shared" ref="ET40" si="1568">+$D40*DV11</f>
        <v>4.2554754615814883</v>
      </c>
      <c r="EU40" s="82">
        <f t="shared" ref="EU40" si="1569">+$D40*DW11</f>
        <v>4.0427016885024134</v>
      </c>
      <c r="EV40" s="82">
        <f t="shared" ref="EV40" si="1570">+$D40*DX11</f>
        <v>3.840566604077293</v>
      </c>
      <c r="EW40" s="82">
        <f t="shared" ref="EW40" si="1571">+$D40*DY11</f>
        <v>3.6485382738734287</v>
      </c>
      <c r="EX40" s="82">
        <f t="shared" ref="EX40" si="1572">+$D40*DZ11</f>
        <v>3.4661113601797569</v>
      </c>
      <c r="EY40" s="82">
        <f t="shared" ref="EY40" si="1573">+$D40*EA11</f>
        <v>3.2928057921707694</v>
      </c>
      <c r="EZ40" s="82">
        <f t="shared" ref="EZ40" si="1574">+$D40*EB11</f>
        <v>3.1281655025622301</v>
      </c>
      <c r="FA40" s="82">
        <f t="shared" ref="FA40" si="1575">+$D40*EC11</f>
        <v>2.9717572274341193</v>
      </c>
      <c r="FB40" s="82">
        <f t="shared" ref="FB40" si="1576">+$D40*ED11</f>
        <v>2.8231693660624133</v>
      </c>
      <c r="FC40" s="82">
        <f t="shared" ref="FC40" si="1577">+$D40*EE11</f>
        <v>2.6820108977592922</v>
      </c>
      <c r="FD40" s="82">
        <f t="shared" ref="FD40" si="1578">+$D40*EF11</f>
        <v>2.5479103528713281</v>
      </c>
      <c r="FE40" s="82">
        <f t="shared" ref="FE40" si="1579">+$D40*EG11</f>
        <v>2.4205148352277619</v>
      </c>
      <c r="FF40" s="82">
        <f t="shared" ref="FF40" si="1580">+$D40*EH11</f>
        <v>2.2994890934663732</v>
      </c>
      <c r="FG40" s="82">
        <f t="shared" ref="FG40" si="1581">+$D40*EI11</f>
        <v>2.184514638793055</v>
      </c>
      <c r="FH40" s="82">
        <f t="shared" ref="FH40" si="1582">+$D40*EJ11</f>
        <v>2.0752889068534017</v>
      </c>
      <c r="FI40" s="82">
        <f t="shared" ref="FI40" si="1583">+$D40*EK11</f>
        <v>1.9715244615107317</v>
      </c>
      <c r="FJ40" s="82">
        <f t="shared" ref="FJ40" si="1584">+$D40*EL11</f>
        <v>1.8729482384351952</v>
      </c>
      <c r="FK40" s="82">
        <f t="shared" ref="FK40" si="1585">+$D40*EM11</f>
        <v>1.7793008265134354</v>
      </c>
      <c r="FL40" s="82">
        <f t="shared" ref="FL40" si="1586">+$D40*EN11</f>
        <v>1.6903357851877638</v>
      </c>
      <c r="FM40" s="82">
        <f t="shared" ref="FM40" si="1587">+$D40*EO11</f>
        <v>1.6058189959283755</v>
      </c>
      <c r="FN40" s="82">
        <f t="shared" ref="FN40" si="1588">+$D40*EP11</f>
        <v>1.5255280461319567</v>
      </c>
      <c r="FO40" s="82">
        <f t="shared" ref="FO40" si="1589">+$D40*EQ11</f>
        <v>1.4492516438253589</v>
      </c>
      <c r="FP40" s="82">
        <f t="shared" ref="FP40" si="1590">+$D40*ER11</f>
        <v>1.3767890616340908</v>
      </c>
      <c r="FQ40" s="82">
        <f t="shared" ref="FQ40" si="1591">+$D40*ES11</f>
        <v>1.3079496085523863</v>
      </c>
      <c r="FR40" s="82">
        <f t="shared" ref="FR40" si="1592">+$D40*ET11</f>
        <v>1.2425521281247671</v>
      </c>
      <c r="FS40" s="82">
        <f t="shared" ref="FS40" si="1593">+$D40*EU11</f>
        <v>1.1804245217185285</v>
      </c>
      <c r="FT40" s="82">
        <f t="shared" ref="FT40" si="1594">+$D40*EV11</f>
        <v>1.1214032956326023</v>
      </c>
      <c r="FU40" s="82">
        <f t="shared" ref="FU40" si="1595">+$D40*EW11</f>
        <v>1.0653331308509721</v>
      </c>
    </row>
    <row r="41" spans="1:177">
      <c r="A41" s="79">
        <v>1977</v>
      </c>
      <c r="D41" s="98">
        <f>Data!CD41</f>
        <v>20.248415250371</v>
      </c>
      <c r="AL41" s="82">
        <f>+$D41*M11</f>
        <v>20.24777395791487</v>
      </c>
      <c r="AM41" s="82">
        <f t="shared" ref="AM41:CO41" si="1596">+$D41*N11</f>
        <v>20.183569320812609</v>
      </c>
      <c r="AN41" s="82">
        <f t="shared" si="1596"/>
        <v>20.117988850146929</v>
      </c>
      <c r="AO41" s="82">
        <f t="shared" si="1596"/>
        <v>20.050931198694311</v>
      </c>
      <c r="AP41" s="82">
        <f t="shared" si="1596"/>
        <v>19.982268961962816</v>
      </c>
      <c r="AQ41" s="82">
        <f t="shared" si="1596"/>
        <v>19.911840865750207</v>
      </c>
      <c r="AR41" s="82">
        <f t="shared" si="1596"/>
        <v>19.839442113046733</v>
      </c>
      <c r="AS41" s="82">
        <f t="shared" si="1596"/>
        <v>19.764812675108484</v>
      </c>
      <c r="AT41" s="82">
        <f t="shared" si="1596"/>
        <v>19.687623369148991</v>
      </c>
      <c r="AU41" s="82">
        <f t="shared" si="1596"/>
        <v>19.607459660458204</v>
      </c>
      <c r="AV41" s="82">
        <f t="shared" si="1596"/>
        <v>19.523803266395348</v>
      </c>
      <c r="AW41" s="82">
        <f t="shared" si="1596"/>
        <v>19.436011828070747</v>
      </c>
      <c r="AX41" s="82">
        <f t="shared" si="1596"/>
        <v>19.343297153643295</v>
      </c>
      <c r="AY41" s="82">
        <f t="shared" si="1596"/>
        <v>19.244702821134616</v>
      </c>
      <c r="AZ41" s="82">
        <f t="shared" si="1596"/>
        <v>19.139082248354551</v>
      </c>
      <c r="BA41" s="82">
        <f t="shared" si="1596"/>
        <v>19.025078675473097</v>
      </c>
      <c r="BB41" s="82">
        <f t="shared" si="1596"/>
        <v>18.90110883664936</v>
      </c>
      <c r="BC41" s="82">
        <f t="shared" si="1596"/>
        <v>18.765352388105143</v>
      </c>
      <c r="BD41" s="82">
        <f t="shared" si="1596"/>
        <v>18.615749372116817</v>
      </c>
      <c r="BE41" s="82">
        <f t="shared" si="1596"/>
        <v>18.450008087012584</v>
      </c>
      <c r="BF41" s="82">
        <f t="shared" si="1596"/>
        <v>18.265625660015573</v>
      </c>
      <c r="BG41" s="82">
        <f t="shared" si="1596"/>
        <v>18.059923345316953</v>
      </c>
      <c r="BH41" s="82">
        <f t="shared" si="1596"/>
        <v>17.83009806733638</v>
      </c>
      <c r="BI41" s="82">
        <f t="shared" si="1596"/>
        <v>17.573290988252293</v>
      </c>
      <c r="BJ41" s="82">
        <f t="shared" si="1596"/>
        <v>17.286672910488385</v>
      </c>
      <c r="BK41" s="82">
        <f t="shared" si="1596"/>
        <v>16.967545164979963</v>
      </c>
      <c r="BL41" s="82">
        <f t="shared" si="1596"/>
        <v>16.613453347413824</v>
      </c>
      <c r="BM41" s="82">
        <f t="shared" si="1596"/>
        <v>16.222309935202585</v>
      </c>
      <c r="BN41" s="82">
        <f t="shared" si="1596"/>
        <v>15.792520556269952</v>
      </c>
      <c r="BO41" s="82">
        <f t="shared" si="1596"/>
        <v>15.323107607901662</v>
      </c>
      <c r="BP41" s="82">
        <f t="shared" si="1596"/>
        <v>14.813824162707654</v>
      </c>
      <c r="BQ41" s="82">
        <f t="shared" si="1596"/>
        <v>14.265250760606332</v>
      </c>
      <c r="BR41" s="82">
        <f t="shared" si="1596"/>
        <v>13.678867857275591</v>
      </c>
      <c r="BS41" s="82">
        <f t="shared" si="1596"/>
        <v>13.057097429848101</v>
      </c>
      <c r="BT41" s="82">
        <f t="shared" si="1596"/>
        <v>12.403308531543054</v>
      </c>
      <c r="BU41" s="82">
        <f t="shared" si="1596"/>
        <v>11.721783387281688</v>
      </c>
      <c r="BV41" s="82">
        <f t="shared" si="1596"/>
        <v>11.017642827978817</v>
      </c>
      <c r="BW41" s="82">
        <f t="shared" si="1596"/>
        <v>10.296732320965676</v>
      </c>
      <c r="BX41" s="82">
        <f t="shared" si="1596"/>
        <v>9.5654723815602463</v>
      </c>
      <c r="BY41" s="82">
        <f t="shared" si="1596"/>
        <v>8.8306795414521098</v>
      </c>
      <c r="BZ41" s="82">
        <f t="shared" si="1596"/>
        <v>8.0993661001483996</v>
      </c>
      <c r="CA41" s="82">
        <f t="shared" si="1596"/>
        <v>7.3785284154632382</v>
      </c>
      <c r="CB41" s="82">
        <f t="shared" si="1596"/>
        <v>6.6749343588015284</v>
      </c>
      <c r="CC41" s="82">
        <f t="shared" si="1596"/>
        <v>5.9949206885831581</v>
      </c>
      <c r="CD41" s="82">
        <f t="shared" si="1596"/>
        <v>5.3442104646054549</v>
      </c>
      <c r="CE41" s="82">
        <f t="shared" si="1596"/>
        <v>4.7277592898549665</v>
      </c>
      <c r="CF41" s="82">
        <f t="shared" si="1596"/>
        <v>4.1496372396707919</v>
      </c>
      <c r="CG41" s="82">
        <f t="shared" si="1596"/>
        <v>3.6129509874503132</v>
      </c>
      <c r="CH41" s="82">
        <f t="shared" si="1596"/>
        <v>3.1198080607632548</v>
      </c>
      <c r="CI41" s="82">
        <f t="shared" si="1596"/>
        <v>2.6713225738902251</v>
      </c>
      <c r="CJ41" s="82">
        <f t="shared" si="1596"/>
        <v>2.2676593858286096</v>
      </c>
      <c r="CK41" s="82">
        <f t="shared" si="1596"/>
        <v>1.9081116020433628</v>
      </c>
      <c r="CL41" s="82">
        <f t="shared" si="1596"/>
        <v>1.5912048056201746</v>
      </c>
      <c r="CM41" s="82">
        <f t="shared" si="1596"/>
        <v>1.3148204478215533</v>
      </c>
      <c r="CN41" s="82">
        <f t="shared" si="1596"/>
        <v>1.0763304716544482</v>
      </c>
      <c r="CO41" s="82">
        <f t="shared" si="1596"/>
        <v>0.87273545355287152</v>
      </c>
      <c r="DR41" s="82">
        <f>+$D41*CS11</f>
        <v>20.248415250371</v>
      </c>
      <c r="DS41" s="82">
        <f t="shared" ref="DS41" si="1597">+$D41*CT11</f>
        <v>19.235994487852448</v>
      </c>
      <c r="DT41" s="82">
        <f t="shared" ref="DT41" si="1598">+$D41*CU11</f>
        <v>18.274194763459828</v>
      </c>
      <c r="DU41" s="82">
        <f t="shared" ref="DU41" si="1599">+$D41*CV11</f>
        <v>17.360485025286835</v>
      </c>
      <c r="DV41" s="82">
        <f t="shared" ref="DV41" si="1600">+$D41*CW11</f>
        <v>16.492460774022494</v>
      </c>
      <c r="DW41" s="82">
        <f t="shared" ref="DW41" si="1601">+$D41*CX11</f>
        <v>15.667837735321369</v>
      </c>
      <c r="DX41" s="82">
        <f t="shared" ref="DX41" si="1602">+$D41*CY11</f>
        <v>14.8844458485553</v>
      </c>
      <c r="DY41" s="82">
        <f t="shared" ref="DY41" si="1603">+$D41*CZ11</f>
        <v>14.140223556127536</v>
      </c>
      <c r="DZ41" s="82">
        <f t="shared" ref="DZ41" si="1604">+$D41*DA11</f>
        <v>13.433212378321159</v>
      </c>
      <c r="EA41" s="82">
        <f t="shared" ref="EA41" si="1605">+$D41*DB11</f>
        <v>12.7615517594051</v>
      </c>
      <c r="EB41" s="82">
        <f t="shared" ref="EB41" si="1606">+$D41*DC11</f>
        <v>12.123474171434847</v>
      </c>
      <c r="EC41" s="82">
        <f t="shared" ref="EC41" si="1607">+$D41*DD11</f>
        <v>11.517300462863103</v>
      </c>
      <c r="ED41" s="82">
        <f t="shared" ref="ED41" si="1608">+$D41*DE11</f>
        <v>10.941435439719948</v>
      </c>
      <c r="EE41" s="82">
        <f t="shared" ref="EE41" si="1609">+$D41*DF11</f>
        <v>10.39436366773395</v>
      </c>
      <c r="EF41" s="82">
        <f t="shared" ref="EF41" si="1610">+$D41*DG11</f>
        <v>9.8746454843472513</v>
      </c>
      <c r="EG41" s="82">
        <f t="shared" ref="EG41" si="1611">+$D41*DH11</f>
        <v>9.38091321012989</v>
      </c>
      <c r="EH41" s="82">
        <f t="shared" ref="EH41" si="1612">+$D41*DI11</f>
        <v>8.9118675496233948</v>
      </c>
      <c r="EI41" s="82">
        <f t="shared" ref="EI41" si="1613">+$D41*DJ11</f>
        <v>8.4662741721422261</v>
      </c>
      <c r="EJ41" s="82">
        <f t="shared" ref="EJ41" si="1614">+$D41*DK11</f>
        <v>8.0429604635351133</v>
      </c>
      <c r="EK41" s="82">
        <f t="shared" ref="EK41" si="1615">+$D41*DL11</f>
        <v>7.6408124403583582</v>
      </c>
      <c r="EL41" s="82">
        <f t="shared" ref="EL41" si="1616">+$D41*DM11</f>
        <v>7.2587718183404402</v>
      </c>
      <c r="EM41" s="82">
        <f t="shared" ref="EM41" si="1617">+$D41*DN11</f>
        <v>6.8958332274234193</v>
      </c>
      <c r="EN41" s="82">
        <f t="shared" ref="EN41" si="1618">+$D41*DO11</f>
        <v>6.5510415660522465</v>
      </c>
      <c r="EO41" s="82">
        <f t="shared" ref="EO41" si="1619">+$D41*DP11</f>
        <v>6.2234894877496352</v>
      </c>
      <c r="EP41" s="82">
        <f t="shared" ref="EP41" si="1620">+$D41*DQ11</f>
        <v>5.9123150133621536</v>
      </c>
      <c r="EQ41" s="82">
        <f t="shared" ref="EQ41" si="1621">+$D41*DR11</f>
        <v>5.6166992626940448</v>
      </c>
      <c r="ER41" s="82">
        <f t="shared" ref="ER41" si="1622">+$D41*DS11</f>
        <v>5.3358642995593435</v>
      </c>
      <c r="ES41" s="82">
        <f t="shared" ref="ES41" si="1623">+$D41*DT11</f>
        <v>5.0690710845813758</v>
      </c>
      <c r="ET41" s="82">
        <f t="shared" ref="ET41" si="1624">+$D41*DU11</f>
        <v>4.8156175303523066</v>
      </c>
      <c r="EU41" s="82">
        <f t="shared" ref="EU41" si="1625">+$D41*DV11</f>
        <v>4.5748366538346916</v>
      </c>
      <c r="EV41" s="82">
        <f t="shared" ref="EV41" si="1626">+$D41*DW11</f>
        <v>4.3460948211429562</v>
      </c>
      <c r="EW41" s="82">
        <f t="shared" ref="EW41" si="1627">+$D41*DX11</f>
        <v>4.1287900800858095</v>
      </c>
      <c r="EX41" s="82">
        <f t="shared" ref="EX41" si="1628">+$D41*DY11</f>
        <v>3.9223505760815187</v>
      </c>
      <c r="EY41" s="82">
        <f t="shared" ref="EY41" si="1629">+$D41*DZ11</f>
        <v>3.7262330472774425</v>
      </c>
      <c r="EZ41" s="82">
        <f t="shared" ref="EZ41" si="1630">+$D41*EA11</f>
        <v>3.5399213949135708</v>
      </c>
      <c r="FA41" s="82">
        <f t="shared" ref="FA41" si="1631">+$D41*EB11</f>
        <v>3.3629253251678914</v>
      </c>
      <c r="FB41" s="82">
        <f t="shared" ref="FB41" si="1632">+$D41*EC11</f>
        <v>3.1947790589094973</v>
      </c>
      <c r="FC41" s="82">
        <f t="shared" ref="FC41" si="1633">+$D41*ED11</f>
        <v>3.0350401059640228</v>
      </c>
      <c r="FD41" s="82">
        <f t="shared" ref="FD41" si="1634">+$D41*EE11</f>
        <v>2.8832881006658213</v>
      </c>
      <c r="FE41" s="82">
        <f t="shared" ref="FE41" si="1635">+$D41*EF11</f>
        <v>2.7391236956325304</v>
      </c>
      <c r="FF41" s="82">
        <f t="shared" ref="FF41" si="1636">+$D41*EG11</f>
        <v>2.6021675108509039</v>
      </c>
      <c r="FG41" s="82">
        <f t="shared" ref="FG41" si="1637">+$D41*EH11</f>
        <v>2.4720591353083585</v>
      </c>
      <c r="FH41" s="82">
        <f t="shared" ref="FH41" si="1638">+$D41*EI11</f>
        <v>2.348456178542941</v>
      </c>
      <c r="FI41" s="82">
        <f t="shared" ref="FI41" si="1639">+$D41*EJ11</f>
        <v>2.2310333696157936</v>
      </c>
      <c r="FJ41" s="82">
        <f t="shared" ref="FJ41" si="1640">+$D41*EK11</f>
        <v>2.1194817011350038</v>
      </c>
      <c r="FK41" s="82">
        <f t="shared" ref="FK41" si="1641">+$D41*EL11</f>
        <v>2.0135076160782535</v>
      </c>
      <c r="FL41" s="82">
        <f t="shared" ref="FL41" si="1642">+$D41*EM11</f>
        <v>1.912832235274341</v>
      </c>
      <c r="FM41" s="82">
        <f t="shared" ref="FM41" si="1643">+$D41*EN11</f>
        <v>1.8171906235106241</v>
      </c>
      <c r="FN41" s="82">
        <f t="shared" ref="FN41" si="1644">+$D41*EO11</f>
        <v>1.7263310923350927</v>
      </c>
      <c r="FO41" s="82">
        <f t="shared" ref="FO41" si="1645">+$D41*EP11</f>
        <v>1.6400145377183382</v>
      </c>
      <c r="FP41" s="82">
        <f t="shared" ref="FP41" si="1646">+$D41*EQ11</f>
        <v>1.5580138108324213</v>
      </c>
      <c r="FQ41" s="82">
        <f t="shared" ref="FQ41" si="1647">+$D41*ER11</f>
        <v>1.4801131202908</v>
      </c>
      <c r="FR41" s="82">
        <f t="shared" ref="FR41" si="1648">+$D41*ES11</f>
        <v>1.4061074642762599</v>
      </c>
      <c r="FS41" s="82">
        <f t="shared" ref="FS41" si="1649">+$D41*ET11</f>
        <v>1.3358020910624473</v>
      </c>
      <c r="FT41" s="82">
        <f t="shared" ref="FT41" si="1650">+$D41*EU11</f>
        <v>1.2690119865093246</v>
      </c>
      <c r="FU41" s="82">
        <f t="shared" ref="FU41" si="1651">+$D41*EV11</f>
        <v>1.2055613871838586</v>
      </c>
    </row>
    <row r="42" spans="1:177">
      <c r="A42" s="79">
        <v>1978</v>
      </c>
      <c r="D42" s="98">
        <f>Data!CD42</f>
        <v>23.978937600114268</v>
      </c>
      <c r="AM42" s="82">
        <f>+$D42*M11</f>
        <v>23.978178157382633</v>
      </c>
      <c r="AN42" s="82">
        <f t="shared" ref="AN42:CO42" si="1652">+$D42*N11</f>
        <v>23.902144602772236</v>
      </c>
      <c r="AO42" s="82">
        <f t="shared" si="1652"/>
        <v>23.824481734126277</v>
      </c>
      <c r="AP42" s="82">
        <f t="shared" si="1652"/>
        <v>23.745069532237384</v>
      </c>
      <c r="AQ42" s="82">
        <f t="shared" si="1652"/>
        <v>23.663757119897429</v>
      </c>
      <c r="AR42" s="82">
        <f t="shared" si="1652"/>
        <v>23.580353510108953</v>
      </c>
      <c r="AS42" s="82">
        <f t="shared" si="1652"/>
        <v>23.494616174523102</v>
      </c>
      <c r="AT42" s="82">
        <f t="shared" si="1652"/>
        <v>23.406237177286759</v>
      </c>
      <c r="AU42" s="82">
        <f t="shared" si="1652"/>
        <v>23.314826687719439</v>
      </c>
      <c r="AV42" s="82">
        <f t="shared" si="1652"/>
        <v>23.219893798171213</v>
      </c>
      <c r="AW42" s="82">
        <f t="shared" si="1652"/>
        <v>23.120824738776697</v>
      </c>
      <c r="AX42" s="82">
        <f t="shared" si="1652"/>
        <v>23.016858803893406</v>
      </c>
      <c r="AY42" s="82">
        <f t="shared" si="1652"/>
        <v>22.907062586993419</v>
      </c>
      <c r="AZ42" s="82">
        <f t="shared" si="1652"/>
        <v>22.790303457070536</v>
      </c>
      <c r="BA42" s="82">
        <f t="shared" si="1652"/>
        <v>22.665223588218328</v>
      </c>
      <c r="BB42" s="82">
        <f t="shared" si="1652"/>
        <v>22.530216254236255</v>
      </c>
      <c r="BC42" s="82">
        <f t="shared" si="1652"/>
        <v>22.383406491956407</v>
      </c>
      <c r="BD42" s="82">
        <f t="shared" si="1652"/>
        <v>22.222638581569186</v>
      </c>
      <c r="BE42" s="82">
        <f t="shared" si="1652"/>
        <v>22.045473043386774</v>
      </c>
      <c r="BF42" s="82">
        <f t="shared" si="1652"/>
        <v>21.849195957790933</v>
      </c>
      <c r="BG42" s="82">
        <f t="shared" si="1652"/>
        <v>21.630843328370322</v>
      </c>
      <c r="BH42" s="82">
        <f t="shared" si="1652"/>
        <v>21.387242883230947</v>
      </c>
      <c r="BI42" s="82">
        <f t="shared" si="1652"/>
        <v>21.115075114470667</v>
      </c>
      <c r="BJ42" s="82">
        <f t="shared" si="1652"/>
        <v>20.810954478436592</v>
      </c>
      <c r="BK42" s="82">
        <f t="shared" si="1652"/>
        <v>20.471530532572999</v>
      </c>
      <c r="BL42" s="82">
        <f t="shared" si="1652"/>
        <v>20.093607411114327</v>
      </c>
      <c r="BM42" s="82">
        <f t="shared" si="1652"/>
        <v>19.674278515833304</v>
      </c>
      <c r="BN42" s="82">
        <f t="shared" si="1652"/>
        <v>19.21107172369004</v>
      </c>
      <c r="BO42" s="82">
        <f t="shared" si="1652"/>
        <v>18.702098919093462</v>
      </c>
      <c r="BP42" s="82">
        <f t="shared" si="1652"/>
        <v>18.146202388010483</v>
      </c>
      <c r="BQ42" s="82">
        <f t="shared" si="1652"/>
        <v>17.543089709705718</v>
      </c>
      <c r="BR42" s="82">
        <f t="shared" si="1652"/>
        <v>16.893448381462562</v>
      </c>
      <c r="BS42" s="82">
        <f t="shared" si="1652"/>
        <v>16.199031614773425</v>
      </c>
      <c r="BT42" s="82">
        <f t="shared" si="1652"/>
        <v>15.462707606374446</v>
      </c>
      <c r="BU42" s="82">
        <f t="shared" si="1652"/>
        <v>14.68846611625008</v>
      </c>
      <c r="BV42" s="82">
        <f t="shared" si="1652"/>
        <v>13.881378316781293</v>
      </c>
      <c r="BW42" s="82">
        <f t="shared" si="1652"/>
        <v>13.047508489219171</v>
      </c>
      <c r="BX42" s="82">
        <f t="shared" si="1652"/>
        <v>12.193779056609964</v>
      </c>
      <c r="BY42" s="82">
        <f t="shared" si="1652"/>
        <v>11.327793435530563</v>
      </c>
      <c r="BZ42" s="82">
        <f t="shared" si="1652"/>
        <v>10.457624020092437</v>
      </c>
      <c r="CA42" s="82">
        <f t="shared" si="1652"/>
        <v>9.5915750400457078</v>
      </c>
      <c r="CB42" s="82">
        <f t="shared" si="1652"/>
        <v>8.7379318463859157</v>
      </c>
      <c r="CC42" s="82">
        <f t="shared" si="1652"/>
        <v>7.9047092078787715</v>
      </c>
      <c r="CD42" s="82">
        <f t="shared" si="1652"/>
        <v>7.0994113530211074</v>
      </c>
      <c r="CE42" s="82">
        <f t="shared" si="1652"/>
        <v>6.3288157452373417</v>
      </c>
      <c r="CF42" s="82">
        <f t="shared" si="1652"/>
        <v>5.5987909966295089</v>
      </c>
      <c r="CG42" s="82">
        <f t="shared" si="1652"/>
        <v>4.9141570440359859</v>
      </c>
      <c r="CH42" s="82">
        <f t="shared" si="1652"/>
        <v>4.278592927352916</v>
      </c>
      <c r="CI42" s="82">
        <f t="shared" si="1652"/>
        <v>3.6945944602753489</v>
      </c>
      <c r="CJ42" s="82">
        <f t="shared" si="1652"/>
        <v>3.1634810189857543</v>
      </c>
      <c r="CK42" s="82">
        <f t="shared" si="1652"/>
        <v>2.6854478357313112</v>
      </c>
      <c r="CL42" s="82">
        <f t="shared" si="1652"/>
        <v>2.2596577793224353</v>
      </c>
      <c r="CM42" s="82">
        <f t="shared" si="1652"/>
        <v>1.8843647895984859</v>
      </c>
      <c r="CN42" s="82">
        <f t="shared" si="1652"/>
        <v>1.557060001181557</v>
      </c>
      <c r="CO42" s="82">
        <f t="shared" si="1652"/>
        <v>1.2746311697865187</v>
      </c>
      <c r="DS42" s="82">
        <f>+$D42*CS11</f>
        <v>23.978937600114268</v>
      </c>
      <c r="DT42" s="82">
        <f t="shared" ref="DT42" si="1653">+$D42*CT11</f>
        <v>22.779990720108554</v>
      </c>
      <c r="DU42" s="82">
        <f t="shared" ref="DU42" si="1654">+$D42*CU11</f>
        <v>21.640991184103125</v>
      </c>
      <c r="DV42" s="82">
        <f t="shared" ref="DV42" si="1655">+$D42*CV11</f>
        <v>20.558941624897969</v>
      </c>
      <c r="DW42" s="82">
        <f t="shared" ref="DW42" si="1656">+$D42*CW11</f>
        <v>19.530994543653073</v>
      </c>
      <c r="DX42" s="82">
        <f t="shared" ref="DX42" si="1657">+$D42*CX11</f>
        <v>18.554444816470419</v>
      </c>
      <c r="DY42" s="82">
        <f t="shared" ref="DY42" si="1658">+$D42*CY11</f>
        <v>17.626722575646895</v>
      </c>
      <c r="DZ42" s="82">
        <f t="shared" ref="DZ42" si="1659">+$D42*CZ11</f>
        <v>16.745386446864551</v>
      </c>
      <c r="EA42" s="82">
        <f t="shared" ref="EA42" si="1660">+$D42*DA11</f>
        <v>15.908117124521324</v>
      </c>
      <c r="EB42" s="82">
        <f t="shared" ref="EB42" si="1661">+$D42*DB11</f>
        <v>15.112711268295257</v>
      </c>
      <c r="EC42" s="82">
        <f t="shared" ref="EC42" si="1662">+$D42*DC11</f>
        <v>14.357075704880495</v>
      </c>
      <c r="ED42" s="82">
        <f t="shared" ref="ED42" si="1663">+$D42*DD11</f>
        <v>13.639221919636469</v>
      </c>
      <c r="EE42" s="82">
        <f t="shared" ref="EE42" si="1664">+$D42*DE11</f>
        <v>12.957260823654645</v>
      </c>
      <c r="EF42" s="82">
        <f t="shared" ref="EF42" si="1665">+$D42*DF11</f>
        <v>12.309397782471914</v>
      </c>
      <c r="EG42" s="82">
        <f t="shared" ref="EG42" si="1666">+$D42*DG11</f>
        <v>11.693927893348317</v>
      </c>
      <c r="EH42" s="82">
        <f t="shared" ref="EH42" si="1667">+$D42*DH11</f>
        <v>11.109231498680902</v>
      </c>
      <c r="EI42" s="82">
        <f t="shared" ref="EI42" si="1668">+$D42*DI11</f>
        <v>10.553769923746856</v>
      </c>
      <c r="EJ42" s="82">
        <f t="shared" ref="EJ42" si="1669">+$D42*DJ11</f>
        <v>10.026081427559514</v>
      </c>
      <c r="EK42" s="82">
        <f t="shared" ref="EK42" si="1670">+$D42*DK11</f>
        <v>9.5247773561815379</v>
      </c>
      <c r="EL42" s="82">
        <f t="shared" ref="EL42" si="1671">+$D42*DL11</f>
        <v>9.0485384883724596</v>
      </c>
      <c r="EM42" s="82">
        <f t="shared" ref="EM42" si="1672">+$D42*DM11</f>
        <v>8.596111563953837</v>
      </c>
      <c r="EN42" s="82">
        <f t="shared" ref="EN42" si="1673">+$D42*DN11</f>
        <v>8.1663059857561464</v>
      </c>
      <c r="EO42" s="82">
        <f t="shared" ref="EO42" si="1674">+$D42*DO11</f>
        <v>7.7579906864683377</v>
      </c>
      <c r="EP42" s="82">
        <f t="shared" ref="EP42" si="1675">+$D42*DP11</f>
        <v>7.3700911521449219</v>
      </c>
      <c r="EQ42" s="82">
        <f t="shared" ref="EQ42" si="1676">+$D42*DQ11</f>
        <v>7.0015865945376756</v>
      </c>
      <c r="ER42" s="82">
        <f t="shared" ref="ER42" si="1677">+$D42*DR11</f>
        <v>6.6515072648107907</v>
      </c>
      <c r="ES42" s="82">
        <f t="shared" ref="ES42" si="1678">+$D42*DS11</f>
        <v>6.3189319015702523</v>
      </c>
      <c r="ET42" s="82">
        <f t="shared" ref="ET42" si="1679">+$D42*DT11</f>
        <v>6.0029853064917393</v>
      </c>
      <c r="EU42" s="82">
        <f t="shared" ref="EU42" si="1680">+$D42*DU11</f>
        <v>5.7028360411671519</v>
      </c>
      <c r="EV42" s="82">
        <f t="shared" ref="EV42" si="1681">+$D42*DV11</f>
        <v>5.4176942391087941</v>
      </c>
      <c r="EW42" s="82">
        <f t="shared" ref="EW42" si="1682">+$D42*DW11</f>
        <v>5.146809527153354</v>
      </c>
      <c r="EX42" s="82">
        <f t="shared" ref="EX42" si="1683">+$D42*DX11</f>
        <v>4.8894690507956868</v>
      </c>
      <c r="EY42" s="82">
        <f t="shared" ref="EY42" si="1684">+$D42*DY11</f>
        <v>4.6449955982559032</v>
      </c>
      <c r="EZ42" s="82">
        <f t="shared" ref="EZ42" si="1685">+$D42*DZ11</f>
        <v>4.4127458183431072</v>
      </c>
      <c r="FA42" s="82">
        <f t="shared" ref="FA42" si="1686">+$D42*EA11</f>
        <v>4.1921085274259529</v>
      </c>
      <c r="FB42" s="82">
        <f t="shared" ref="FB42" si="1687">+$D42*EB11</f>
        <v>3.9825031010546539</v>
      </c>
      <c r="FC42" s="82">
        <f t="shared" ref="FC42" si="1688">+$D42*EC11</f>
        <v>3.7833779460019219</v>
      </c>
      <c r="FD42" s="82">
        <f t="shared" ref="FD42" si="1689">+$D42*ED11</f>
        <v>3.5942090487018259</v>
      </c>
      <c r="FE42" s="82">
        <f t="shared" ref="FE42" si="1690">+$D42*EE11</f>
        <v>3.4144985962667342</v>
      </c>
      <c r="FF42" s="82">
        <f t="shared" ref="FF42" si="1691">+$D42*EF11</f>
        <v>3.2437736664533978</v>
      </c>
      <c r="FG42" s="82">
        <f t="shared" ref="FG42" si="1692">+$D42*EG11</f>
        <v>3.0815849831307283</v>
      </c>
      <c r="FH42" s="82">
        <f t="shared" ref="FH42" si="1693">+$D42*EH11</f>
        <v>2.9275057339741912</v>
      </c>
      <c r="FI42" s="82">
        <f t="shared" ref="FI42" si="1694">+$D42*EI11</f>
        <v>2.7811304472754821</v>
      </c>
      <c r="FJ42" s="82">
        <f t="shared" ref="FJ42" si="1695">+$D42*EJ11</f>
        <v>2.6420739249117076</v>
      </c>
      <c r="FK42" s="82">
        <f t="shared" ref="FK42" si="1696">+$D42*EK11</f>
        <v>2.5099702286661221</v>
      </c>
      <c r="FL42" s="82">
        <f t="shared" ref="FL42" si="1697">+$D42*EL11</f>
        <v>2.3844717172328163</v>
      </c>
      <c r="FM42" s="82">
        <f t="shared" ref="FM42" si="1698">+$D42*EM11</f>
        <v>2.265248131371175</v>
      </c>
      <c r="FN42" s="82">
        <f t="shared" ref="FN42" si="1699">+$D42*EN11</f>
        <v>2.1519857248026169</v>
      </c>
      <c r="FO42" s="82">
        <f t="shared" ref="FO42" si="1700">+$D42*EO11</f>
        <v>2.0443864385624857</v>
      </c>
      <c r="FP42" s="82">
        <f t="shared" ref="FP42" si="1701">+$D42*EP11</f>
        <v>1.9421671166343615</v>
      </c>
      <c r="FQ42" s="82">
        <f t="shared" ref="FQ42" si="1702">+$D42*EQ11</f>
        <v>1.8450587608026434</v>
      </c>
      <c r="FR42" s="82">
        <f t="shared" ref="FR42" si="1703">+$D42*ER11</f>
        <v>1.752805822762511</v>
      </c>
      <c r="FS42" s="82">
        <f t="shared" ref="FS42" si="1704">+$D42*ES11</f>
        <v>1.6651655316243854</v>
      </c>
      <c r="FT42" s="82">
        <f t="shared" ref="FT42" si="1705">+$D42*ET11</f>
        <v>1.5819072550431665</v>
      </c>
      <c r="FU42" s="82">
        <f t="shared" ref="FU42" si="1706">+$D42*EU11</f>
        <v>1.5028118922910079</v>
      </c>
    </row>
    <row r="43" spans="1:177">
      <c r="A43" s="79">
        <v>1979</v>
      </c>
      <c r="D43" s="98">
        <f>Data!CD43</f>
        <v>25.065615417716987</v>
      </c>
      <c r="AN43" s="82">
        <f>+$D43*M11</f>
        <v>25.064821558549397</v>
      </c>
      <c r="AO43" s="82">
        <f t="shared" ref="AO43:CO43" si="1707">+$D43*N11</f>
        <v>24.985342314285585</v>
      </c>
      <c r="AP43" s="82">
        <f t="shared" si="1707"/>
        <v>24.904159918710771</v>
      </c>
      <c r="AQ43" s="82">
        <f t="shared" si="1707"/>
        <v>24.821148913585521</v>
      </c>
      <c r="AR43" s="82">
        <f t="shared" si="1707"/>
        <v>24.736151584246361</v>
      </c>
      <c r="AS43" s="82">
        <f t="shared" si="1707"/>
        <v>24.648968288544499</v>
      </c>
      <c r="AT43" s="82">
        <f t="shared" si="1707"/>
        <v>24.559345507228095</v>
      </c>
      <c r="AU43" s="82">
        <f t="shared" si="1707"/>
        <v>24.46696134940289</v>
      </c>
      <c r="AV43" s="82">
        <f t="shared" si="1707"/>
        <v>24.371408318036366</v>
      </c>
      <c r="AW43" s="82">
        <f t="shared" si="1707"/>
        <v>24.272173258519089</v>
      </c>
      <c r="AX43" s="82">
        <f t="shared" si="1707"/>
        <v>24.168614586154636</v>
      </c>
      <c r="AY43" s="82">
        <f t="shared" si="1707"/>
        <v>24.059937121631954</v>
      </c>
      <c r="AZ43" s="82">
        <f t="shared" si="1707"/>
        <v>23.945165158293502</v>
      </c>
      <c r="BA43" s="82">
        <f t="shared" si="1707"/>
        <v>23.823114736545868</v>
      </c>
      <c r="BB43" s="82">
        <f t="shared" si="1707"/>
        <v>23.692366496509869</v>
      </c>
      <c r="BC43" s="82">
        <f t="shared" si="1707"/>
        <v>23.551240898345348</v>
      </c>
      <c r="BD43" s="82">
        <f t="shared" si="1707"/>
        <v>23.397778009278252</v>
      </c>
      <c r="BE43" s="82">
        <f t="shared" si="1707"/>
        <v>23.229724416559581</v>
      </c>
      <c r="BF43" s="82">
        <f t="shared" si="1707"/>
        <v>23.044530088128113</v>
      </c>
      <c r="BG43" s="82">
        <f t="shared" si="1707"/>
        <v>22.839358114919751</v>
      </c>
      <c r="BH43" s="82">
        <f t="shared" si="1707"/>
        <v>22.611110178093796</v>
      </c>
      <c r="BI43" s="82">
        <f t="shared" si="1707"/>
        <v>22.356470244695782</v>
      </c>
      <c r="BJ43" s="82">
        <f t="shared" si="1707"/>
        <v>22.071968373319677</v>
      </c>
      <c r="BK43" s="82">
        <f t="shared" si="1707"/>
        <v>21.75406559419967</v>
      </c>
      <c r="BL43" s="82">
        <f t="shared" si="1707"/>
        <v>21.399259629379099</v>
      </c>
      <c r="BM43" s="82">
        <f t="shared" si="1707"/>
        <v>21.004209782804534</v>
      </c>
      <c r="BN43" s="82">
        <f t="shared" si="1707"/>
        <v>20.565877734991034</v>
      </c>
      <c r="BO43" s="82">
        <f t="shared" si="1707"/>
        <v>20.081679331193442</v>
      </c>
      <c r="BP43" s="82">
        <f t="shared" si="1707"/>
        <v>19.549640890172856</v>
      </c>
      <c r="BQ43" s="82">
        <f t="shared" si="1707"/>
        <v>18.968552232596032</v>
      </c>
      <c r="BR43" s="82">
        <f t="shared" si="1707"/>
        <v>18.338107685800743</v>
      </c>
      <c r="BS43" s="82">
        <f t="shared" si="1707"/>
        <v>17.659025903081552</v>
      </c>
      <c r="BT43" s="82">
        <f t="shared" si="1707"/>
        <v>16.933139547992933</v>
      </c>
      <c r="BU43" s="82">
        <f t="shared" si="1707"/>
        <v>16.163446798249399</v>
      </c>
      <c r="BV43" s="82">
        <f t="shared" si="1707"/>
        <v>15.354118221832191</v>
      </c>
      <c r="BW43" s="82">
        <f t="shared" si="1707"/>
        <v>14.510454806580645</v>
      </c>
      <c r="BX43" s="82">
        <f t="shared" si="1707"/>
        <v>13.638795654925381</v>
      </c>
      <c r="BY43" s="82">
        <f t="shared" si="1707"/>
        <v>12.746376900373631</v>
      </c>
      <c r="BZ43" s="82">
        <f t="shared" si="1707"/>
        <v>11.841146531237277</v>
      </c>
      <c r="CA43" s="82">
        <f t="shared" si="1707"/>
        <v>10.931542766493015</v>
      </c>
      <c r="CB43" s="82">
        <f t="shared" si="1707"/>
        <v>10.026246167086796</v>
      </c>
      <c r="CC43" s="82">
        <f t="shared" si="1707"/>
        <v>9.1339175596623328</v>
      </c>
      <c r="CD43" s="82">
        <f t="shared" si="1707"/>
        <v>8.2629349263843697</v>
      </c>
      <c r="CE43" s="82">
        <f t="shared" si="1707"/>
        <v>7.4211425724779767</v>
      </c>
      <c r="CF43" s="82">
        <f t="shared" si="1707"/>
        <v>6.6156251025464607</v>
      </c>
      <c r="CG43" s="82">
        <f t="shared" si="1707"/>
        <v>5.8525170825342538</v>
      </c>
      <c r="CH43" s="82">
        <f t="shared" si="1707"/>
        <v>5.1368568792423881</v>
      </c>
      <c r="CI43" s="82">
        <f t="shared" si="1707"/>
        <v>4.472490259346646</v>
      </c>
      <c r="CJ43" s="82">
        <f t="shared" si="1707"/>
        <v>3.8620261418607744</v>
      </c>
      <c r="CK43" s="82">
        <f t="shared" si="1707"/>
        <v>3.3068436944748756</v>
      </c>
      <c r="CL43" s="82">
        <f t="shared" si="1707"/>
        <v>2.8071469969737399</v>
      </c>
      <c r="CM43" s="82">
        <f t="shared" si="1707"/>
        <v>2.3620609810452429</v>
      </c>
      <c r="CN43" s="82">
        <f t="shared" si="1707"/>
        <v>1.9697604585508306</v>
      </c>
      <c r="CO43" s="82">
        <f t="shared" si="1707"/>
        <v>1.6276228673175612</v>
      </c>
      <c r="DT43" s="82">
        <f>+$D43*CS11</f>
        <v>25.065615417716987</v>
      </c>
      <c r="DU43" s="82">
        <f t="shared" ref="DU43" si="1708">+$D43*CT11</f>
        <v>23.812334646831136</v>
      </c>
      <c r="DV43" s="82">
        <f t="shared" ref="DV43" si="1709">+$D43*CU11</f>
        <v>22.621717914489579</v>
      </c>
      <c r="DW43" s="82">
        <f t="shared" ref="DW43" si="1710">+$D43*CV11</f>
        <v>21.490632018765098</v>
      </c>
      <c r="DX43" s="82">
        <f t="shared" ref="DX43" si="1711">+$D43*CW11</f>
        <v>20.416100417826847</v>
      </c>
      <c r="DY43" s="82">
        <f t="shared" ref="DY43" si="1712">+$D43*CX11</f>
        <v>19.395295396935506</v>
      </c>
      <c r="DZ43" s="82">
        <f t="shared" ref="DZ43" si="1713">+$D43*CY11</f>
        <v>18.425530627088726</v>
      </c>
      <c r="EA43" s="82">
        <f t="shared" ref="EA43" si="1714">+$D43*CZ11</f>
        <v>17.504254095734293</v>
      </c>
      <c r="EB43" s="82">
        <f t="shared" ref="EB43" si="1715">+$D43*DA11</f>
        <v>16.629041390947577</v>
      </c>
      <c r="EC43" s="82">
        <f t="shared" ref="EC43" si="1716">+$D43*DB11</f>
        <v>15.797589321400197</v>
      </c>
      <c r="ED43" s="82">
        <f t="shared" ref="ED43" si="1717">+$D43*DC11</f>
        <v>15.007709855330189</v>
      </c>
      <c r="EE43" s="82">
        <f t="shared" ref="EE43" si="1718">+$D43*DD11</f>
        <v>14.257324362563677</v>
      </c>
      <c r="EF43" s="82">
        <f t="shared" ref="EF43" si="1719">+$D43*DE11</f>
        <v>13.544458144435493</v>
      </c>
      <c r="EG43" s="82">
        <f t="shared" ref="EG43" si="1720">+$D43*DF11</f>
        <v>12.86723523721372</v>
      </c>
      <c r="EH43" s="82">
        <f t="shared" ref="EH43" si="1721">+$D43*DG11</f>
        <v>12.223873475353033</v>
      </c>
      <c r="EI43" s="82">
        <f t="shared" ref="EI43" si="1722">+$D43*DH11</f>
        <v>11.612679801585383</v>
      </c>
      <c r="EJ43" s="82">
        <f t="shared" ref="EJ43" si="1723">+$D43*DI11</f>
        <v>11.032045811506112</v>
      </c>
      <c r="EK43" s="82">
        <f t="shared" ref="EK43" si="1724">+$D43*DJ11</f>
        <v>10.480443520930807</v>
      </c>
      <c r="EL43" s="82">
        <f t="shared" ref="EL43" si="1725">+$D43*DK11</f>
        <v>9.9564213448842658</v>
      </c>
      <c r="EM43" s="82">
        <f t="shared" ref="EM43" si="1726">+$D43*DL11</f>
        <v>9.458600277640052</v>
      </c>
      <c r="EN43" s="82">
        <f t="shared" ref="EN43" si="1727">+$D43*DM11</f>
        <v>8.9856702637580508</v>
      </c>
      <c r="EO43" s="82">
        <f t="shared" ref="EO43" si="1728">+$D43*DN11</f>
        <v>8.5363867505701485</v>
      </c>
      <c r="EP43" s="82">
        <f t="shared" ref="EP43" si="1729">+$D43*DO11</f>
        <v>8.1095674130416402</v>
      </c>
      <c r="EQ43" s="82">
        <f t="shared" ref="EQ43" si="1730">+$D43*DP11</f>
        <v>7.7040890423895583</v>
      </c>
      <c r="ER43" s="82">
        <f t="shared" ref="ER43" si="1731">+$D43*DQ11</f>
        <v>7.3188845902700805</v>
      </c>
      <c r="ES43" s="82">
        <f t="shared" ref="ES43" si="1732">+$D43*DR11</f>
        <v>6.9529403607565756</v>
      </c>
      <c r="ET43" s="82">
        <f t="shared" ref="ET43" si="1733">+$D43*DS11</f>
        <v>6.6052933427187472</v>
      </c>
      <c r="EU43" s="82">
        <f t="shared" ref="EU43" si="1734">+$D43*DT11</f>
        <v>6.27502867558281</v>
      </c>
      <c r="EV43" s="82">
        <f t="shared" ref="EV43" si="1735">+$D43*DU11</f>
        <v>5.9612772418036686</v>
      </c>
      <c r="EW43" s="82">
        <f t="shared" ref="EW43" si="1736">+$D43*DV11</f>
        <v>5.6632133797134854</v>
      </c>
      <c r="EX43" s="82">
        <f t="shared" ref="EX43" si="1737">+$D43*DW11</f>
        <v>5.3800527107278109</v>
      </c>
      <c r="EY43" s="82">
        <f t="shared" ref="EY43" si="1738">+$D43*DX11</f>
        <v>5.1110500751914207</v>
      </c>
      <c r="EZ43" s="82">
        <f t="shared" ref="EZ43" si="1739">+$D43*DY11</f>
        <v>4.85549757143185</v>
      </c>
      <c r="FA43" s="82">
        <f t="shared" ref="FA43" si="1740">+$D43*DZ11</f>
        <v>4.6127226928602569</v>
      </c>
      <c r="FB43" s="82">
        <f t="shared" ref="FB43" si="1741">+$D43*EA11</f>
        <v>4.382086558217245</v>
      </c>
      <c r="FC43" s="82">
        <f t="shared" ref="FC43" si="1742">+$D43*EB11</f>
        <v>4.1629822303063815</v>
      </c>
      <c r="FD43" s="82">
        <f t="shared" ref="FD43" si="1743">+$D43*EC11</f>
        <v>3.954833118791063</v>
      </c>
      <c r="FE43" s="82">
        <f t="shared" ref="FE43" si="1744">+$D43*ED11</f>
        <v>3.7570914628515104</v>
      </c>
      <c r="FF43" s="82">
        <f t="shared" ref="FF43" si="1745">+$D43*EE11</f>
        <v>3.5692368897089342</v>
      </c>
      <c r="FG43" s="82">
        <f t="shared" ref="FG43" si="1746">+$D43*EF11</f>
        <v>3.3907750452234882</v>
      </c>
      <c r="FH43" s="82">
        <f t="shared" ref="FH43" si="1747">+$D43*EG11</f>
        <v>3.2212362929623137</v>
      </c>
      <c r="FI43" s="82">
        <f t="shared" ref="FI43" si="1748">+$D43*EH11</f>
        <v>3.0601744783141975</v>
      </c>
      <c r="FJ43" s="82">
        <f t="shared" ref="FJ43" si="1749">+$D43*EI11</f>
        <v>2.9071657543984881</v>
      </c>
      <c r="FK43" s="82">
        <f t="shared" ref="FK43" si="1750">+$D43*EJ11</f>
        <v>2.7618074666785635</v>
      </c>
      <c r="FL43" s="82">
        <f t="shared" ref="FL43" si="1751">+$D43*EK11</f>
        <v>2.6237170933446348</v>
      </c>
      <c r="FM43" s="82">
        <f t="shared" ref="FM43" si="1752">+$D43*EL11</f>
        <v>2.4925312386774032</v>
      </c>
      <c r="FN43" s="82">
        <f t="shared" ref="FN43" si="1753">+$D43*EM11</f>
        <v>2.367904676743533</v>
      </c>
      <c r="FO43" s="82">
        <f t="shared" ref="FO43" si="1754">+$D43*EN11</f>
        <v>2.2495094429063567</v>
      </c>
      <c r="FP43" s="82">
        <f t="shared" ref="FP43" si="1755">+$D43*EO11</f>
        <v>2.1370339707610384</v>
      </c>
      <c r="FQ43" s="82">
        <f t="shared" ref="FQ43" si="1756">+$D43*EP11</f>
        <v>2.0301822722229868</v>
      </c>
      <c r="FR43" s="82">
        <f t="shared" ref="FR43" si="1757">+$D43*EQ11</f>
        <v>1.9286731586118373</v>
      </c>
      <c r="FS43" s="82">
        <f t="shared" ref="FS43" si="1758">+$D43*ER11</f>
        <v>1.8322395006812453</v>
      </c>
      <c r="FT43" s="82">
        <f t="shared" ref="FT43" si="1759">+$D43*ES11</f>
        <v>1.740627525647183</v>
      </c>
      <c r="FU43" s="82">
        <f t="shared" ref="FU43" si="1760">+$D43*ET11</f>
        <v>1.6535961493648241</v>
      </c>
    </row>
    <row r="44" spans="1:177">
      <c r="A44" s="79">
        <v>1980</v>
      </c>
      <c r="D44" s="98">
        <f>Data!CD44</f>
        <v>33.009602543380218</v>
      </c>
      <c r="AO44" s="82">
        <f>+$D44*M11</f>
        <v>33.008557088275253</v>
      </c>
      <c r="AP44" s="82">
        <f t="shared" ref="AP44:CO44" si="1761">+$D44*N11</f>
        <v>32.903888672205078</v>
      </c>
      <c r="AQ44" s="82">
        <f t="shared" si="1761"/>
        <v>32.796977329044914</v>
      </c>
      <c r="AR44" s="82">
        <f t="shared" si="1761"/>
        <v>32.687657839367667</v>
      </c>
      <c r="AS44" s="82">
        <f t="shared" si="1761"/>
        <v>32.575722504368819</v>
      </c>
      <c r="AT44" s="82">
        <f t="shared" si="1761"/>
        <v>32.460908409778249</v>
      </c>
      <c r="AU44" s="82">
        <f t="shared" si="1761"/>
        <v>32.342881689078006</v>
      </c>
      <c r="AV44" s="82">
        <f t="shared" si="1761"/>
        <v>32.221218435242257</v>
      </c>
      <c r="AW44" s="82">
        <f t="shared" si="1761"/>
        <v>32.095382004152889</v>
      </c>
      <c r="AX44" s="82">
        <f t="shared" si="1761"/>
        <v>31.964696608305051</v>
      </c>
      <c r="AY44" s="82">
        <f t="shared" si="1761"/>
        <v>31.8283173270585</v>
      </c>
      <c r="AZ44" s="82">
        <f t="shared" si="1761"/>
        <v>31.685196966774814</v>
      </c>
      <c r="BA44" s="82">
        <f t="shared" si="1761"/>
        <v>31.534050592357538</v>
      </c>
      <c r="BB44" s="82">
        <f t="shared" si="1761"/>
        <v>31.373319014656328</v>
      </c>
      <c r="BC44" s="82">
        <f t="shared" si="1761"/>
        <v>31.201133039370674</v>
      </c>
      <c r="BD44" s="82">
        <f t="shared" si="1761"/>
        <v>31.015280834009904</v>
      </c>
      <c r="BE44" s="82">
        <f t="shared" si="1761"/>
        <v>30.813181308869854</v>
      </c>
      <c r="BF44" s="82">
        <f t="shared" si="1761"/>
        <v>30.591866882346359</v>
      </c>
      <c r="BG44" s="82">
        <f t="shared" si="1761"/>
        <v>30.347979346655137</v>
      </c>
      <c r="BH44" s="82">
        <f t="shared" si="1761"/>
        <v>30.077782697748521</v>
      </c>
      <c r="BI44" s="82">
        <f t="shared" si="1761"/>
        <v>29.777196673810494</v>
      </c>
      <c r="BJ44" s="82">
        <f t="shared" si="1761"/>
        <v>29.441854299284152</v>
      </c>
      <c r="BK44" s="82">
        <f t="shared" si="1761"/>
        <v>29.067185912313889</v>
      </c>
      <c r="BL44" s="82">
        <f t="shared" si="1761"/>
        <v>28.648530945686971</v>
      </c>
      <c r="BM44" s="82">
        <f t="shared" si="1761"/>
        <v>28.181277152649468</v>
      </c>
      <c r="BN44" s="82">
        <f t="shared" si="1761"/>
        <v>27.661025078126993</v>
      </c>
      <c r="BO44" s="82">
        <f t="shared" si="1761"/>
        <v>27.083773475115386</v>
      </c>
      <c r="BP44" s="82">
        <f t="shared" si="1761"/>
        <v>26.446119198723661</v>
      </c>
      <c r="BQ44" s="82">
        <f t="shared" si="1761"/>
        <v>25.745463053513852</v>
      </c>
      <c r="BR44" s="82">
        <f t="shared" si="1761"/>
        <v>24.980211320834691</v>
      </c>
      <c r="BS44" s="82">
        <f t="shared" si="1761"/>
        <v>24.149961451898921</v>
      </c>
      <c r="BT44" s="82">
        <f t="shared" si="1761"/>
        <v>23.255659861116268</v>
      </c>
      <c r="BU44" s="82">
        <f t="shared" si="1761"/>
        <v>22.299720033833911</v>
      </c>
      <c r="BV44" s="82">
        <f t="shared" si="1761"/>
        <v>21.286090353247772</v>
      </c>
      <c r="BW44" s="82">
        <f t="shared" si="1761"/>
        <v>20.220263155737655</v>
      </c>
      <c r="BX44" s="82">
        <f t="shared" si="1761"/>
        <v>19.10921945887474</v>
      </c>
      <c r="BY44" s="82">
        <f t="shared" si="1761"/>
        <v>17.961307402061536</v>
      </c>
      <c r="BZ44" s="82">
        <f t="shared" si="1761"/>
        <v>16.786056449747406</v>
      </c>
      <c r="CA44" s="82">
        <f t="shared" si="1761"/>
        <v>15.593933527671949</v>
      </c>
      <c r="CB44" s="82">
        <f t="shared" si="1761"/>
        <v>14.396051159902614</v>
      </c>
      <c r="CC44" s="82">
        <f t="shared" si="1761"/>
        <v>13.203841017352088</v>
      </c>
      <c r="CD44" s="82">
        <f t="shared" si="1761"/>
        <v>12.028708782284376</v>
      </c>
      <c r="CE44" s="82">
        <f t="shared" si="1761"/>
        <v>10.881687651242427</v>
      </c>
      <c r="CF44" s="82">
        <f t="shared" si="1761"/>
        <v>9.7731080068397684</v>
      </c>
      <c r="CG44" s="82">
        <f t="shared" si="1761"/>
        <v>8.7122997609191728</v>
      </c>
      <c r="CH44" s="82">
        <f t="shared" si="1761"/>
        <v>7.7073416931246772</v>
      </c>
      <c r="CI44" s="82">
        <f t="shared" si="1761"/>
        <v>6.7648689681150467</v>
      </c>
      <c r="CJ44" s="82">
        <f t="shared" si="1761"/>
        <v>5.8899461824432287</v>
      </c>
      <c r="CK44" s="82">
        <f t="shared" si="1761"/>
        <v>5.0860090937507776</v>
      </c>
      <c r="CL44" s="82">
        <f t="shared" si="1761"/>
        <v>4.3548739661322431</v>
      </c>
      <c r="CM44" s="82">
        <f t="shared" si="1761"/>
        <v>3.6968095579033808</v>
      </c>
      <c r="CN44" s="82">
        <f t="shared" si="1761"/>
        <v>3.1106634673896192</v>
      </c>
      <c r="CO44" s="82">
        <f t="shared" si="1761"/>
        <v>2.5940320538258499</v>
      </c>
      <c r="DU44" s="82">
        <f>+$D44*CS11</f>
        <v>33.009602543380218</v>
      </c>
      <c r="DV44" s="82">
        <f t="shared" ref="DV44" si="1762">+$D44*CT11</f>
        <v>31.359122416211207</v>
      </c>
      <c r="DW44" s="82">
        <f t="shared" ref="DW44" si="1763">+$D44*CU11</f>
        <v>29.791166295400647</v>
      </c>
      <c r="DX44" s="82">
        <f t="shared" ref="DX44" si="1764">+$D44*CV11</f>
        <v>28.30160798063061</v>
      </c>
      <c r="DY44" s="82">
        <f t="shared" ref="DY44" si="1765">+$D44*CW11</f>
        <v>26.886527581599083</v>
      </c>
      <c r="DZ44" s="82">
        <f t="shared" ref="DZ44" si="1766">+$D44*CX11</f>
        <v>25.542201202519131</v>
      </c>
      <c r="EA44" s="82">
        <f t="shared" ref="EA44" si="1767">+$D44*CY11</f>
        <v>24.265091142393171</v>
      </c>
      <c r="EB44" s="82">
        <f t="shared" ref="EB44" si="1768">+$D44*CZ11</f>
        <v>23.051836585273513</v>
      </c>
      <c r="EC44" s="82">
        <f t="shared" ref="EC44" si="1769">+$D44*DA11</f>
        <v>21.899244756009839</v>
      </c>
      <c r="ED44" s="82">
        <f t="shared" ref="ED44" si="1770">+$D44*DB11</f>
        <v>20.804282518209344</v>
      </c>
      <c r="EE44" s="82">
        <f t="shared" ref="EE44" si="1771">+$D44*DC11</f>
        <v>19.764068392298878</v>
      </c>
      <c r="EF44" s="82">
        <f t="shared" ref="EF44" si="1772">+$D44*DD11</f>
        <v>18.775864972683934</v>
      </c>
      <c r="EG44" s="82">
        <f t="shared" ref="EG44" si="1773">+$D44*DE11</f>
        <v>17.837071724049736</v>
      </c>
      <c r="EH44" s="82">
        <f t="shared" ref="EH44" si="1774">+$D44*DF11</f>
        <v>16.945218137847249</v>
      </c>
      <c r="EI44" s="82">
        <f t="shared" ref="EI44" si="1775">+$D44*DG11</f>
        <v>16.097957230954886</v>
      </c>
      <c r="EJ44" s="82">
        <f t="shared" ref="EJ44" si="1776">+$D44*DH11</f>
        <v>15.293059369407143</v>
      </c>
      <c r="EK44" s="82">
        <f t="shared" ref="EK44" si="1777">+$D44*DI11</f>
        <v>14.528406400936786</v>
      </c>
      <c r="EL44" s="82">
        <f t="shared" ref="EL44" si="1778">+$D44*DJ11</f>
        <v>13.801986080889947</v>
      </c>
      <c r="EM44" s="82">
        <f t="shared" ref="EM44" si="1779">+$D44*DK11</f>
        <v>13.111886776845449</v>
      </c>
      <c r="EN44" s="82">
        <f t="shared" ref="EN44" si="1780">+$D44*DL11</f>
        <v>12.456292438003176</v>
      </c>
      <c r="EO44" s="82">
        <f t="shared" ref="EO44" si="1781">+$D44*DM11</f>
        <v>11.833477816103017</v>
      </c>
      <c r="EP44" s="82">
        <f t="shared" ref="EP44" si="1782">+$D44*DN11</f>
        <v>11.241803925297868</v>
      </c>
      <c r="EQ44" s="82">
        <f t="shared" ref="EQ44" si="1783">+$D44*DO11</f>
        <v>10.679713729032972</v>
      </c>
      <c r="ER44" s="82">
        <f t="shared" ref="ER44" si="1784">+$D44*DP11</f>
        <v>10.145728042581325</v>
      </c>
      <c r="ES44" s="82">
        <f t="shared" ref="ES44" si="1785">+$D44*DQ11</f>
        <v>9.6384416404522586</v>
      </c>
      <c r="ET44" s="82">
        <f t="shared" ref="ET44" si="1786">+$D44*DR11</f>
        <v>9.156519558429645</v>
      </c>
      <c r="EU44" s="82">
        <f t="shared" ref="EU44" si="1787">+$D44*DS11</f>
        <v>8.6986935805081629</v>
      </c>
      <c r="EV44" s="82">
        <f t="shared" ref="EV44" si="1788">+$D44*DT11</f>
        <v>8.2637589014827544</v>
      </c>
      <c r="EW44" s="82">
        <f t="shared" ref="EW44" si="1789">+$D44*DU11</f>
        <v>7.8505709564086157</v>
      </c>
      <c r="EX44" s="82">
        <f t="shared" ref="EX44" si="1790">+$D44*DV11</f>
        <v>7.4580424085881853</v>
      </c>
      <c r="EY44" s="82">
        <f t="shared" ref="EY44" si="1791">+$D44*DW11</f>
        <v>7.0851402881587759</v>
      </c>
      <c r="EZ44" s="82">
        <f t="shared" ref="EZ44" si="1792">+$D44*DX11</f>
        <v>6.7308832737508375</v>
      </c>
      <c r="FA44" s="82">
        <f t="shared" ref="FA44" si="1793">+$D44*DY11</f>
        <v>6.3943391100632958</v>
      </c>
      <c r="FB44" s="82">
        <f t="shared" ref="FB44" si="1794">+$D44*DZ11</f>
        <v>6.0746221545601307</v>
      </c>
      <c r="FC44" s="82">
        <f t="shared" ref="FC44" si="1795">+$D44*EA11</f>
        <v>5.7708910468321246</v>
      </c>
      <c r="FD44" s="82">
        <f t="shared" ref="FD44" si="1796">+$D44*EB11</f>
        <v>5.4823464944905176</v>
      </c>
      <c r="FE44" s="82">
        <f t="shared" ref="FE44" si="1797">+$D44*EC11</f>
        <v>5.2082291697659917</v>
      </c>
      <c r="FF44" s="82">
        <f t="shared" ref="FF44" si="1798">+$D44*ED11</f>
        <v>4.9478177112776933</v>
      </c>
      <c r="FG44" s="82">
        <f t="shared" ref="FG44" si="1799">+$D44*EE11</f>
        <v>4.7004268257138078</v>
      </c>
      <c r="FH44" s="82">
        <f t="shared" ref="FH44" si="1800">+$D44*EF11</f>
        <v>4.4654054844281177</v>
      </c>
      <c r="FI44" s="82">
        <f t="shared" ref="FI44" si="1801">+$D44*EG11</f>
        <v>4.2421352102067118</v>
      </c>
      <c r="FJ44" s="82">
        <f t="shared" ref="FJ44" si="1802">+$D44*EH11</f>
        <v>4.0300284496963759</v>
      </c>
      <c r="FK44" s="82">
        <f t="shared" ref="FK44" si="1803">+$D44*EI11</f>
        <v>3.8285270272115577</v>
      </c>
      <c r="FL44" s="82">
        <f t="shared" ref="FL44" si="1804">+$D44*EJ11</f>
        <v>3.6371006758509794</v>
      </c>
      <c r="FM44" s="82">
        <f t="shared" ref="FM44" si="1805">+$D44*EK11</f>
        <v>3.4552456420584301</v>
      </c>
      <c r="FN44" s="82">
        <f t="shared" ref="FN44" si="1806">+$D44*EL11</f>
        <v>3.2824833599555086</v>
      </c>
      <c r="FO44" s="82">
        <f t="shared" ref="FO44" si="1807">+$D44*EM11</f>
        <v>3.1183591919577331</v>
      </c>
      <c r="FP44" s="82">
        <f t="shared" ref="FP44" si="1808">+$D44*EN11</f>
        <v>2.9624412323598466</v>
      </c>
      <c r="FQ44" s="82">
        <f t="shared" ref="FQ44" si="1809">+$D44*EO11</f>
        <v>2.8143191707418542</v>
      </c>
      <c r="FR44" s="82">
        <f t="shared" ref="FR44" si="1810">+$D44*EP11</f>
        <v>2.6736032122047617</v>
      </c>
      <c r="FS44" s="82">
        <f t="shared" ref="FS44" si="1811">+$D44*EQ11</f>
        <v>2.5399230515945237</v>
      </c>
      <c r="FT44" s="82">
        <f t="shared" ref="FT44" si="1812">+$D44*ER11</f>
        <v>2.412926899014797</v>
      </c>
      <c r="FU44" s="82">
        <f t="shared" ref="FU44" si="1813">+$D44*ES11</f>
        <v>2.2922805540640572</v>
      </c>
    </row>
    <row r="45" spans="1:177">
      <c r="A45" s="79">
        <v>1981</v>
      </c>
      <c r="D45" s="98">
        <f>Data!CD45</f>
        <v>39.776766260469749</v>
      </c>
      <c r="AP45" s="82">
        <f>+$D45*M11</f>
        <v>39.775506480886172</v>
      </c>
      <c r="AQ45" s="82">
        <f t="shared" ref="AQ45:CO45" si="1814">+$D45*N11</f>
        <v>39.649380420585821</v>
      </c>
      <c r="AR45" s="82">
        <f t="shared" si="1814"/>
        <v>39.520551619878937</v>
      </c>
      <c r="AS45" s="82">
        <f t="shared" si="1814"/>
        <v>39.388820988378875</v>
      </c>
      <c r="AT45" s="82">
        <f t="shared" si="1814"/>
        <v>39.25393824779799</v>
      </c>
      <c r="AU45" s="82">
        <f t="shared" si="1814"/>
        <v>39.115586584886131</v>
      </c>
      <c r="AV45" s="82">
        <f t="shared" si="1814"/>
        <v>38.973363688514873</v>
      </c>
      <c r="AW45" s="82">
        <f t="shared" si="1814"/>
        <v>38.826758748211425</v>
      </c>
      <c r="AX45" s="82">
        <f t="shared" si="1814"/>
        <v>38.675125104640124</v>
      </c>
      <c r="AY45" s="82">
        <f t="shared" si="1814"/>
        <v>38.517648429861467</v>
      </c>
      <c r="AZ45" s="82">
        <f t="shared" si="1814"/>
        <v>38.353310589507714</v>
      </c>
      <c r="BA45" s="82">
        <f t="shared" si="1814"/>
        <v>38.180849709052183</v>
      </c>
      <c r="BB45" s="82">
        <f t="shared" si="1814"/>
        <v>37.998717434105444</v>
      </c>
      <c r="BC45" s="82">
        <f t="shared" si="1814"/>
        <v>37.805034932521387</v>
      </c>
      <c r="BD45" s="82">
        <f t="shared" si="1814"/>
        <v>37.597549814114771</v>
      </c>
      <c r="BE45" s="82">
        <f t="shared" si="1814"/>
        <v>37.373596807655119</v>
      </c>
      <c r="BF45" s="82">
        <f t="shared" si="1814"/>
        <v>37.130065684786153</v>
      </c>
      <c r="BG45" s="82">
        <f t="shared" si="1814"/>
        <v>36.863380492126652</v>
      </c>
      <c r="BH45" s="82">
        <f t="shared" si="1814"/>
        <v>36.569494569438461</v>
      </c>
      <c r="BI45" s="82">
        <f t="shared" si="1814"/>
        <v>36.243906009752031</v>
      </c>
      <c r="BJ45" s="82">
        <f t="shared" si="1814"/>
        <v>35.881698073451247</v>
      </c>
      <c r="BK45" s="82">
        <f t="shared" si="1814"/>
        <v>35.477608529166801</v>
      </c>
      <c r="BL45" s="82">
        <f t="shared" si="1814"/>
        <v>35.0261309073409</v>
      </c>
      <c r="BM45" s="82">
        <f t="shared" si="1814"/>
        <v>34.521649196922873</v>
      </c>
      <c r="BN45" s="82">
        <f t="shared" si="1814"/>
        <v>33.958605613300634</v>
      </c>
      <c r="BO45" s="82">
        <f t="shared" si="1814"/>
        <v>33.33169878709424</v>
      </c>
      <c r="BP45" s="82">
        <f t="shared" si="1814"/>
        <v>32.636107192003109</v>
      </c>
      <c r="BQ45" s="82">
        <f t="shared" si="1814"/>
        <v>31.867730018309778</v>
      </c>
      <c r="BR45" s="82">
        <f t="shared" si="1814"/>
        <v>31.023435220141682</v>
      </c>
      <c r="BS45" s="82">
        <f t="shared" si="1814"/>
        <v>30.1013023570999</v>
      </c>
      <c r="BT45" s="82">
        <f t="shared" si="1814"/>
        <v>29.100846355515397</v>
      </c>
      <c r="BU45" s="82">
        <f t="shared" si="1814"/>
        <v>28.023207650348329</v>
      </c>
      <c r="BV45" s="82">
        <f t="shared" si="1814"/>
        <v>26.871294505713706</v>
      </c>
      <c r="BW45" s="82">
        <f t="shared" si="1814"/>
        <v>25.649864746710591</v>
      </c>
      <c r="BX45" s="82">
        <f t="shared" si="1814"/>
        <v>24.365536671154487</v>
      </c>
      <c r="BY45" s="82">
        <f t="shared" si="1814"/>
        <v>23.026722446499516</v>
      </c>
      <c r="BZ45" s="82">
        <f t="shared" si="1814"/>
        <v>21.643481630090758</v>
      </c>
      <c r="CA45" s="82">
        <f t="shared" si="1814"/>
        <v>20.227297282940281</v>
      </c>
      <c r="CB45" s="82">
        <f t="shared" si="1814"/>
        <v>18.790782112458377</v>
      </c>
      <c r="CC45" s="82">
        <f t="shared" si="1814"/>
        <v>17.347326775858022</v>
      </c>
      <c r="CD45" s="82">
        <f t="shared" si="1814"/>
        <v>15.9107065041879</v>
      </c>
      <c r="CE45" s="82">
        <f t="shared" si="1814"/>
        <v>14.494665212021367</v>
      </c>
      <c r="CF45" s="82">
        <f t="shared" si="1814"/>
        <v>13.112497966435283</v>
      </c>
      <c r="CG45" s="82">
        <f t="shared" si="1814"/>
        <v>11.776652939565603</v>
      </c>
      <c r="CH45" s="82">
        <f t="shared" si="1814"/>
        <v>10.49837273035344</v>
      </c>
      <c r="CI45" s="82">
        <f t="shared" si="1814"/>
        <v>9.2873923160421086</v>
      </c>
      <c r="CJ45" s="82">
        <f t="shared" si="1814"/>
        <v>8.1517071092811424</v>
      </c>
      <c r="CK45" s="82">
        <f t="shared" si="1814"/>
        <v>7.0974199788653252</v>
      </c>
      <c r="CL45" s="82">
        <f t="shared" si="1814"/>
        <v>6.1286710330693976</v>
      </c>
      <c r="CM45" s="82">
        <f t="shared" si="1814"/>
        <v>5.2476488808674064</v>
      </c>
      <c r="CN45" s="82">
        <f t="shared" si="1814"/>
        <v>4.4546773776190856</v>
      </c>
      <c r="CO45" s="82">
        <f t="shared" si="1814"/>
        <v>3.7483678724920795</v>
      </c>
      <c r="DV45" s="82">
        <f>+$D45*CS11</f>
        <v>39.776766260469749</v>
      </c>
      <c r="DW45" s="82">
        <f t="shared" ref="DW45" si="1815">+$D45*CT11</f>
        <v>37.787927947446263</v>
      </c>
      <c r="DX45" s="82">
        <f t="shared" ref="DX45" si="1816">+$D45*CU11</f>
        <v>35.898531550073947</v>
      </c>
      <c r="DY45" s="82">
        <f t="shared" ref="DY45" si="1817">+$D45*CV11</f>
        <v>34.103604972570245</v>
      </c>
      <c r="DZ45" s="82">
        <f t="shared" ref="DZ45" si="1818">+$D45*CW11</f>
        <v>32.398424723941737</v>
      </c>
      <c r="EA45" s="82">
        <f t="shared" ref="EA45" si="1819">+$D45*CX11</f>
        <v>30.778503487744651</v>
      </c>
      <c r="EB45" s="82">
        <f t="shared" ref="EB45" si="1820">+$D45*CY11</f>
        <v>29.239578313357416</v>
      </c>
      <c r="EC45" s="82">
        <f t="shared" ref="EC45" si="1821">+$D45*CZ11</f>
        <v>27.777599397689546</v>
      </c>
      <c r="ED45" s="82">
        <f t="shared" ref="ED45" si="1822">+$D45*DA11</f>
        <v>26.388719427805071</v>
      </c>
      <c r="EE45" s="82">
        <f t="shared" ref="EE45" si="1823">+$D45*DB11</f>
        <v>25.069283456414816</v>
      </c>
      <c r="EF45" s="82">
        <f t="shared" ref="EF45" si="1824">+$D45*DC11</f>
        <v>23.815819283594077</v>
      </c>
      <c r="EG45" s="82">
        <f t="shared" ref="EG45" si="1825">+$D45*DD11</f>
        <v>22.625028319414369</v>
      </c>
      <c r="EH45" s="82">
        <f t="shared" ref="EH45" si="1826">+$D45*DE11</f>
        <v>21.493776903443649</v>
      </c>
      <c r="EI45" s="82">
        <f t="shared" ref="EI45" si="1827">+$D45*DF11</f>
        <v>20.41908805827147</v>
      </c>
      <c r="EJ45" s="82">
        <f t="shared" ref="EJ45" si="1828">+$D45*DG11</f>
        <v>19.398133655357892</v>
      </c>
      <c r="EK45" s="82">
        <f t="shared" ref="EK45" si="1829">+$D45*DH11</f>
        <v>18.42822697259</v>
      </c>
      <c r="EL45" s="82">
        <f t="shared" ref="EL45" si="1830">+$D45*DI11</f>
        <v>17.506815623960499</v>
      </c>
      <c r="EM45" s="82">
        <f t="shared" ref="EM45" si="1831">+$D45*DJ11</f>
        <v>16.631474842762476</v>
      </c>
      <c r="EN45" s="82">
        <f t="shared" ref="EN45" si="1832">+$D45*DK11</f>
        <v>15.799901100624352</v>
      </c>
      <c r="EO45" s="82">
        <f t="shared" ref="EO45" si="1833">+$D45*DL11</f>
        <v>15.009906045593132</v>
      </c>
      <c r="EP45" s="82">
        <f t="shared" ref="EP45" si="1834">+$D45*DM11</f>
        <v>14.259410743313476</v>
      </c>
      <c r="EQ45" s="82">
        <f t="shared" ref="EQ45" si="1835">+$D45*DN11</f>
        <v>13.546440206147803</v>
      </c>
      <c r="ER45" s="82">
        <f t="shared" ref="ER45" si="1836">+$D45*DO11</f>
        <v>12.869118195840413</v>
      </c>
      <c r="ES45" s="82">
        <f t="shared" ref="ES45" si="1837">+$D45*DP11</f>
        <v>12.225662286048392</v>
      </c>
      <c r="ET45" s="82">
        <f t="shared" ref="ET45" si="1838">+$D45*DQ11</f>
        <v>11.614379171745973</v>
      </c>
      <c r="EU45" s="82">
        <f t="shared" ref="EU45" si="1839">+$D45*DR11</f>
        <v>11.033660213158672</v>
      </c>
      <c r="EV45" s="82">
        <f t="shared" ref="EV45" si="1840">+$D45*DS11</f>
        <v>10.48197720250074</v>
      </c>
      <c r="EW45" s="82">
        <f t="shared" ref="EW45" si="1841">+$D45*DT11</f>
        <v>9.9578783423757038</v>
      </c>
      <c r="EX45" s="82">
        <f t="shared" ref="EX45" si="1842">+$D45*DU11</f>
        <v>9.4599844252569163</v>
      </c>
      <c r="EY45" s="82">
        <f t="shared" ref="EY45" si="1843">+$D45*DV11</f>
        <v>8.9869852039940703</v>
      </c>
      <c r="EZ45" s="82">
        <f t="shared" ref="EZ45" si="1844">+$D45*DW11</f>
        <v>8.537635943794367</v>
      </c>
      <c r="FA45" s="82">
        <f t="shared" ref="FA45" si="1845">+$D45*DX11</f>
        <v>8.1107541466046502</v>
      </c>
      <c r="FB45" s="82">
        <f t="shared" ref="FB45" si="1846">+$D45*DY11</f>
        <v>7.7052164392744169</v>
      </c>
      <c r="FC45" s="82">
        <f t="shared" ref="FC45" si="1847">+$D45*DZ11</f>
        <v>7.3199556173106961</v>
      </c>
      <c r="FD45" s="82">
        <f t="shared" ref="FD45" si="1848">+$D45*EA11</f>
        <v>6.953957836445162</v>
      </c>
      <c r="FE45" s="82">
        <f t="shared" ref="FE45" si="1849">+$D45*EB11</f>
        <v>6.6062599446229022</v>
      </c>
      <c r="FF45" s="82">
        <f t="shared" ref="FF45" si="1850">+$D45*EC11</f>
        <v>6.2759469473917582</v>
      </c>
      <c r="FG45" s="82">
        <f t="shared" ref="FG45" si="1851">+$D45*ED11</f>
        <v>5.9621496000221708</v>
      </c>
      <c r="FH45" s="82">
        <f t="shared" ref="FH45" si="1852">+$D45*EE11</f>
        <v>5.6640421200210609</v>
      </c>
      <c r="FI45" s="82">
        <f t="shared" ref="FI45" si="1853">+$D45*EF11</f>
        <v>5.3808400140200092</v>
      </c>
      <c r="FJ45" s="82">
        <f t="shared" ref="FJ45" si="1854">+$D45*EG11</f>
        <v>5.1117980133190084</v>
      </c>
      <c r="FK45" s="82">
        <f t="shared" ref="FK45" si="1855">+$D45*EH11</f>
        <v>4.8562081126530572</v>
      </c>
      <c r="FL45" s="82">
        <f t="shared" ref="FL45" si="1856">+$D45*EI11</f>
        <v>4.6133977070204049</v>
      </c>
      <c r="FM45" s="82">
        <f t="shared" ref="FM45" si="1857">+$D45*EJ11</f>
        <v>4.3827278216693841</v>
      </c>
      <c r="FN45" s="82">
        <f t="shared" ref="FN45" si="1858">+$D45*EK11</f>
        <v>4.1635914305859147</v>
      </c>
      <c r="FO45" s="82">
        <f t="shared" ref="FO45" si="1859">+$D45*EL11</f>
        <v>3.9554118590566194</v>
      </c>
      <c r="FP45" s="82">
        <f t="shared" ref="FP45" si="1860">+$D45*EM11</f>
        <v>3.7576412661037879</v>
      </c>
      <c r="FQ45" s="82">
        <f t="shared" ref="FQ45" si="1861">+$D45*EN11</f>
        <v>3.5697592027985992</v>
      </c>
      <c r="FR45" s="82">
        <f t="shared" ref="FR45" si="1862">+$D45*EO11</f>
        <v>3.3912712426586689</v>
      </c>
      <c r="FS45" s="82">
        <f t="shared" ref="FS45" si="1863">+$D45*EP11</f>
        <v>3.2217076805257356</v>
      </c>
      <c r="FT45" s="82">
        <f t="shared" ref="FT45" si="1864">+$D45*EQ11</f>
        <v>3.0606222964994489</v>
      </c>
      <c r="FU45" s="82">
        <f t="shared" ref="FU45" si="1865">+$D45*ER11</f>
        <v>2.9075911816744759</v>
      </c>
    </row>
    <row r="46" spans="1:177">
      <c r="A46" s="79">
        <v>1982</v>
      </c>
      <c r="D46" s="98">
        <f>Data!CD46</f>
        <v>52.263217285864144</v>
      </c>
      <c r="AQ46" s="82">
        <f>+$D46*M11</f>
        <v>52.261562044870509</v>
      </c>
      <c r="AR46" s="82">
        <f t="shared" ref="AR46:CO46" si="1866">+$D46*N11</f>
        <v>52.095843352412636</v>
      </c>
      <c r="AS46" s="82">
        <f t="shared" si="1866"/>
        <v>51.926573493723488</v>
      </c>
      <c r="AT46" s="82">
        <f t="shared" si="1866"/>
        <v>51.753490881320829</v>
      </c>
      <c r="AU46" s="82">
        <f t="shared" si="1866"/>
        <v>51.576266671264889</v>
      </c>
      <c r="AV46" s="82">
        <f t="shared" si="1866"/>
        <v>51.394484598451967</v>
      </c>
      <c r="AW46" s="82">
        <f t="shared" si="1866"/>
        <v>51.207616060989615</v>
      </c>
      <c r="AX46" s="82">
        <f t="shared" si="1866"/>
        <v>51.014989898267217</v>
      </c>
      <c r="AY46" s="82">
        <f t="shared" si="1866"/>
        <v>50.815756456063284</v>
      </c>
      <c r="AZ46" s="82">
        <f t="shared" si="1866"/>
        <v>50.608845778168607</v>
      </c>
      <c r="BA46" s="82">
        <f t="shared" si="1866"/>
        <v>50.392920124422496</v>
      </c>
      <c r="BB46" s="82">
        <f t="shared" si="1866"/>
        <v>50.16632150125799</v>
      </c>
      <c r="BC46" s="82">
        <f t="shared" si="1866"/>
        <v>49.927015505441787</v>
      </c>
      <c r="BD46" s="82">
        <f t="shared" si="1866"/>
        <v>49.67253351466173</v>
      </c>
      <c r="BE46" s="82">
        <f t="shared" si="1866"/>
        <v>49.399916083776077</v>
      </c>
      <c r="BF46" s="82">
        <f t="shared" si="1866"/>
        <v>49.105661277797665</v>
      </c>
      <c r="BG46" s="82">
        <f t="shared" si="1866"/>
        <v>48.785682526708989</v>
      </c>
      <c r="BH46" s="82">
        <f t="shared" si="1866"/>
        <v>48.435281338245929</v>
      </c>
      <c r="BI46" s="82">
        <f t="shared" si="1866"/>
        <v>48.049140752203016</v>
      </c>
      <c r="BJ46" s="82">
        <f t="shared" si="1866"/>
        <v>47.621345653696125</v>
      </c>
      <c r="BK46" s="82">
        <f t="shared" si="1866"/>
        <v>47.145435873760967</v>
      </c>
      <c r="BL46" s="82">
        <f t="shared" si="1866"/>
        <v>46.614497297266574</v>
      </c>
      <c r="BM46" s="82">
        <f t="shared" si="1866"/>
        <v>46.021294901308067</v>
      </c>
      <c r="BN46" s="82">
        <f t="shared" si="1866"/>
        <v>45.358449734969746</v>
      </c>
      <c r="BO46" s="82">
        <f t="shared" si="1866"/>
        <v>44.618659351820753</v>
      </c>
      <c r="BP46" s="82">
        <f t="shared" si="1866"/>
        <v>43.794958212782277</v>
      </c>
      <c r="BQ46" s="82">
        <f t="shared" si="1866"/>
        <v>42.88101125091984</v>
      </c>
      <c r="BR46" s="82">
        <f t="shared" si="1866"/>
        <v>41.871430358313653</v>
      </c>
      <c r="BS46" s="82">
        <f t="shared" si="1866"/>
        <v>40.762100298624105</v>
      </c>
      <c r="BT46" s="82">
        <f t="shared" si="1866"/>
        <v>39.550497779907452</v>
      </c>
      <c r="BU46" s="82">
        <f t="shared" si="1866"/>
        <v>38.235985457478655</v>
      </c>
      <c r="BV46" s="82">
        <f t="shared" si="1866"/>
        <v>36.820061763858149</v>
      </c>
      <c r="BW46" s="82">
        <f t="shared" si="1866"/>
        <v>35.306547905585767</v>
      </c>
      <c r="BX46" s="82">
        <f t="shared" si="1866"/>
        <v>33.701695251747971</v>
      </c>
      <c r="BY46" s="82">
        <f t="shared" si="1866"/>
        <v>32.014199671046846</v>
      </c>
      <c r="BZ46" s="82">
        <f t="shared" si="1866"/>
        <v>30.25511402113856</v>
      </c>
      <c r="CA46" s="82">
        <f t="shared" si="1866"/>
        <v>28.43765568696292</v>
      </c>
      <c r="CB46" s="82">
        <f t="shared" si="1866"/>
        <v>26.576912413683797</v>
      </c>
      <c r="CC46" s="82">
        <f t="shared" si="1866"/>
        <v>24.689456203751835</v>
      </c>
      <c r="CD46" s="82">
        <f t="shared" si="1866"/>
        <v>22.792881218113628</v>
      </c>
      <c r="CE46" s="82">
        <f t="shared" si="1866"/>
        <v>20.905286914345659</v>
      </c>
      <c r="CF46" s="82">
        <f t="shared" si="1866"/>
        <v>19.044731602894824</v>
      </c>
      <c r="CG46" s="82">
        <f t="shared" si="1866"/>
        <v>17.228683847568401</v>
      </c>
      <c r="CH46" s="82">
        <f t="shared" si="1866"/>
        <v>15.473499465752175</v>
      </c>
      <c r="CI46" s="82">
        <f t="shared" si="1866"/>
        <v>13.793950256326667</v>
      </c>
      <c r="CJ46" s="82">
        <f t="shared" si="1866"/>
        <v>12.202827134159334</v>
      </c>
      <c r="CK46" s="82">
        <f t="shared" si="1866"/>
        <v>10.710635377277461</v>
      </c>
      <c r="CL46" s="82">
        <f t="shared" si="1866"/>
        <v>9.3253936254015439</v>
      </c>
      <c r="CM46" s="82">
        <f t="shared" si="1866"/>
        <v>8.0525416213435737</v>
      </c>
      <c r="CN46" s="82">
        <f t="shared" si="1866"/>
        <v>6.8949550072715278</v>
      </c>
      <c r="CO46" s="82">
        <f t="shared" si="1866"/>
        <v>5.8530593010096617</v>
      </c>
      <c r="DW46" s="82">
        <f>+$D46*CS11</f>
        <v>52.263217285864144</v>
      </c>
      <c r="DX46" s="82">
        <f t="shared" ref="DX46" si="1867">+$D46*CT11</f>
        <v>49.650056421570937</v>
      </c>
      <c r="DY46" s="82">
        <f t="shared" ref="DY46" si="1868">+$D46*CU11</f>
        <v>47.16755360049239</v>
      </c>
      <c r="DZ46" s="82">
        <f t="shared" ref="DZ46" si="1869">+$D46*CV11</f>
        <v>44.809175920467766</v>
      </c>
      <c r="EA46" s="82">
        <f t="shared" ref="EA46" si="1870">+$D46*CW11</f>
        <v>42.568717124444383</v>
      </c>
      <c r="EB46" s="82">
        <f t="shared" ref="EB46" si="1871">+$D46*CX11</f>
        <v>40.440281268222165</v>
      </c>
      <c r="EC46" s="82">
        <f t="shared" ref="EC46" si="1872">+$D46*CY11</f>
        <v>38.418267204811052</v>
      </c>
      <c r="ED46" s="82">
        <f t="shared" ref="ED46" si="1873">+$D46*CZ11</f>
        <v>36.497353844570497</v>
      </c>
      <c r="EE46" s="82">
        <f t="shared" ref="EE46" si="1874">+$D46*DA11</f>
        <v>34.672486152341975</v>
      </c>
      <c r="EF46" s="82">
        <f t="shared" ref="EF46" si="1875">+$D46*DB11</f>
        <v>32.938861844724876</v>
      </c>
      <c r="EG46" s="82">
        <f t="shared" ref="EG46" si="1876">+$D46*DC11</f>
        <v>31.291918752488634</v>
      </c>
      <c r="EH46" s="82">
        <f t="shared" ref="EH46" si="1877">+$D46*DD11</f>
        <v>29.727322814864198</v>
      </c>
      <c r="EI46" s="82">
        <f t="shared" ref="EI46" si="1878">+$D46*DE11</f>
        <v>28.240956674120987</v>
      </c>
      <c r="EJ46" s="82">
        <f t="shared" ref="EJ46" si="1879">+$D46*DF11</f>
        <v>26.82890884041494</v>
      </c>
      <c r="EK46" s="82">
        <f t="shared" ref="EK46" si="1880">+$D46*DG11</f>
        <v>25.487463398394191</v>
      </c>
      <c r="EL46" s="82">
        <f t="shared" ref="EL46" si="1881">+$D46*DH11</f>
        <v>24.213090228474485</v>
      </c>
      <c r="EM46" s="82">
        <f t="shared" ref="EM46" si="1882">+$D46*DI11</f>
        <v>23.002435717050759</v>
      </c>
      <c r="EN46" s="82">
        <f t="shared" ref="EN46" si="1883">+$D46*DJ11</f>
        <v>21.852313931198221</v>
      </c>
      <c r="EO46" s="82">
        <f t="shared" ref="EO46" si="1884">+$D46*DK11</f>
        <v>20.759698234638307</v>
      </c>
      <c r="EP46" s="82">
        <f t="shared" ref="EP46" si="1885">+$D46*DL11</f>
        <v>19.721713322906393</v>
      </c>
      <c r="EQ46" s="82">
        <f t="shared" ref="EQ46" si="1886">+$D46*DM11</f>
        <v>18.735627656761071</v>
      </c>
      <c r="ER46" s="82">
        <f t="shared" ref="ER46" si="1887">+$D46*DN11</f>
        <v>17.798846273923022</v>
      </c>
      <c r="ES46" s="82">
        <f t="shared" ref="ES46" si="1888">+$D46*DO11</f>
        <v>16.908903960226869</v>
      </c>
      <c r="ET46" s="82">
        <f t="shared" ref="ET46" si="1889">+$D46*DP11</f>
        <v>16.063458762215525</v>
      </c>
      <c r="EU46" s="82">
        <f t="shared" ref="EU46" si="1890">+$D46*DQ11</f>
        <v>15.26028582410475</v>
      </c>
      <c r="EV46" s="82">
        <f t="shared" ref="EV46" si="1891">+$D46*DR11</f>
        <v>14.497271532899511</v>
      </c>
      <c r="EW46" s="82">
        <f t="shared" ref="EW46" si="1892">+$D46*DS11</f>
        <v>13.772407956254536</v>
      </c>
      <c r="EX46" s="82">
        <f t="shared" ref="EX46" si="1893">+$D46*DT11</f>
        <v>13.083787558441809</v>
      </c>
      <c r="EY46" s="82">
        <f t="shared" ref="EY46" si="1894">+$D46*DU11</f>
        <v>12.429598180519717</v>
      </c>
      <c r="EZ46" s="82">
        <f t="shared" ref="EZ46" si="1895">+$D46*DV11</f>
        <v>11.808118271493731</v>
      </c>
      <c r="FA46" s="82">
        <f t="shared" ref="FA46" si="1896">+$D46*DW11</f>
        <v>11.217712357919044</v>
      </c>
      <c r="FB46" s="82">
        <f t="shared" ref="FB46" si="1897">+$D46*DX11</f>
        <v>10.656826740023092</v>
      </c>
      <c r="FC46" s="82">
        <f t="shared" ref="FC46" si="1898">+$D46*DY11</f>
        <v>10.123985403021939</v>
      </c>
      <c r="FD46" s="82">
        <f t="shared" ref="FD46" si="1899">+$D46*DZ11</f>
        <v>9.6177861328708421</v>
      </c>
      <c r="FE46" s="82">
        <f t="shared" ref="FE46" si="1900">+$D46*EA11</f>
        <v>9.1368968262273</v>
      </c>
      <c r="FF46" s="82">
        <f t="shared" ref="FF46" si="1901">+$D46*EB11</f>
        <v>8.6800519849159326</v>
      </c>
      <c r="FG46" s="82">
        <f t="shared" ref="FG46" si="1902">+$D46*EC11</f>
        <v>8.2460493856701369</v>
      </c>
      <c r="FH46" s="82">
        <f t="shared" ref="FH46" si="1903">+$D46*ED11</f>
        <v>7.8337469163866311</v>
      </c>
      <c r="FI46" s="82">
        <f t="shared" ref="FI46" si="1904">+$D46*EE11</f>
        <v>7.4420595705672987</v>
      </c>
      <c r="FJ46" s="82">
        <f t="shared" ref="FJ46" si="1905">+$D46*EF11</f>
        <v>7.0699565920389347</v>
      </c>
      <c r="FK46" s="82">
        <f t="shared" ref="FK46" si="1906">+$D46*EG11</f>
        <v>6.7164587624369885</v>
      </c>
      <c r="FL46" s="82">
        <f t="shared" ref="FL46" si="1907">+$D46*EH11</f>
        <v>6.3806358243151378</v>
      </c>
      <c r="FM46" s="82">
        <f t="shared" ref="FM46" si="1908">+$D46*EI11</f>
        <v>6.0616040330993819</v>
      </c>
      <c r="FN46" s="82">
        <f t="shared" ref="FN46" si="1909">+$D46*EJ11</f>
        <v>5.7585238314444123</v>
      </c>
      <c r="FO46" s="82">
        <f t="shared" ref="FO46" si="1910">+$D46*EK11</f>
        <v>5.4705976398721905</v>
      </c>
      <c r="FP46" s="82">
        <f t="shared" ref="FP46" si="1911">+$D46*EL11</f>
        <v>5.1970677578785818</v>
      </c>
      <c r="FQ46" s="82">
        <f t="shared" ref="FQ46" si="1912">+$D46*EM11</f>
        <v>4.9372143699846527</v>
      </c>
      <c r="FR46" s="82">
        <f t="shared" ref="FR46" si="1913">+$D46*EN11</f>
        <v>4.6903536514854203</v>
      </c>
      <c r="FS46" s="82">
        <f t="shared" ref="FS46" si="1914">+$D46*EO11</f>
        <v>4.4558359689111491</v>
      </c>
      <c r="FT46" s="82">
        <f t="shared" ref="FT46" si="1915">+$D46*EP11</f>
        <v>4.2330441704655914</v>
      </c>
      <c r="FU46" s="82">
        <f t="shared" ref="FU46" si="1916">+$D46*EQ11</f>
        <v>4.021391961942312</v>
      </c>
    </row>
    <row r="47" spans="1:177">
      <c r="A47" s="79">
        <v>1983</v>
      </c>
      <c r="D47" s="98">
        <f>Data!CD47</f>
        <v>47.917302842881767</v>
      </c>
      <c r="AR47" s="82">
        <f>+$D47*M11</f>
        <v>47.915785242395437</v>
      </c>
      <c r="AS47" s="82">
        <f t="shared" ref="AS47:CO47" si="1917">+$D47*N11</f>
        <v>47.763846781932962</v>
      </c>
      <c r="AT47" s="82">
        <f t="shared" si="1917"/>
        <v>47.608652450198363</v>
      </c>
      <c r="AU47" s="82">
        <f t="shared" si="1917"/>
        <v>47.449962411849377</v>
      </c>
      <c r="AV47" s="82">
        <f t="shared" si="1917"/>
        <v>47.287475167753946</v>
      </c>
      <c r="AW47" s="82">
        <f t="shared" si="1917"/>
        <v>47.120809067067107</v>
      </c>
      <c r="AX47" s="82">
        <f t="shared" si="1917"/>
        <v>46.94947946344908</v>
      </c>
      <c r="AY47" s="82">
        <f t="shared" si="1917"/>
        <v>46.772871006221017</v>
      </c>
      <c r="AZ47" s="82">
        <f t="shared" si="1917"/>
        <v>46.590204693615391</v>
      </c>
      <c r="BA47" s="82">
        <f t="shared" si="1917"/>
        <v>46.400499540947976</v>
      </c>
      <c r="BB47" s="82">
        <f t="shared" si="1917"/>
        <v>46.202529046986477</v>
      </c>
      <c r="BC47" s="82">
        <f t="shared" si="1917"/>
        <v>45.994773087559722</v>
      </c>
      <c r="BD47" s="82">
        <f t="shared" si="1917"/>
        <v>45.77536642893552</v>
      </c>
      <c r="BE47" s="82">
        <f t="shared" si="1917"/>
        <v>45.542045725512885</v>
      </c>
      <c r="BF47" s="82">
        <f t="shared" si="1917"/>
        <v>45.292097622920103</v>
      </c>
      <c r="BG47" s="82">
        <f t="shared" si="1917"/>
        <v>45.022311387336501</v>
      </c>
      <c r="BH47" s="82">
        <f t="shared" si="1917"/>
        <v>44.728940264863525</v>
      </c>
      <c r="BI47" s="82">
        <f t="shared" si="1917"/>
        <v>44.407676463359444</v>
      </c>
      <c r="BJ47" s="82">
        <f t="shared" si="1917"/>
        <v>44.053645151047746</v>
      </c>
      <c r="BK47" s="82">
        <f t="shared" si="1917"/>
        <v>43.661423080643374</v>
      </c>
      <c r="BL47" s="82">
        <f t="shared" si="1917"/>
        <v>43.225087274404935</v>
      </c>
      <c r="BM47" s="82">
        <f t="shared" si="1917"/>
        <v>42.738298556027829</v>
      </c>
      <c r="BN47" s="82">
        <f t="shared" si="1917"/>
        <v>42.194423526314438</v>
      </c>
      <c r="BO47" s="82">
        <f t="shared" si="1917"/>
        <v>41.586696826298123</v>
      </c>
      <c r="BP47" s="82">
        <f t="shared" si="1917"/>
        <v>40.908423239815534</v>
      </c>
      <c r="BQ47" s="82">
        <f t="shared" si="1917"/>
        <v>40.153216442739748</v>
      </c>
      <c r="BR47" s="82">
        <f t="shared" si="1917"/>
        <v>39.315268156579812</v>
      </c>
      <c r="BS47" s="82">
        <f t="shared" si="1917"/>
        <v>38.389638318087606</v>
      </c>
      <c r="BT47" s="82">
        <f t="shared" si="1917"/>
        <v>37.372553890772153</v>
      </c>
      <c r="BU47" s="82">
        <f t="shared" si="1917"/>
        <v>36.261701405419196</v>
      </c>
      <c r="BV47" s="82">
        <f t="shared" si="1917"/>
        <v>35.05649651533377</v>
      </c>
      <c r="BW47" s="82">
        <f t="shared" si="1917"/>
        <v>33.758313051837412</v>
      </c>
      <c r="BX47" s="82">
        <f t="shared" si="1917"/>
        <v>32.370654471481473</v>
      </c>
      <c r="BY47" s="82">
        <f t="shared" si="1917"/>
        <v>30.899252314749965</v>
      </c>
      <c r="BZ47" s="82">
        <f t="shared" si="1917"/>
        <v>29.352079350938737</v>
      </c>
      <c r="CA47" s="82">
        <f t="shared" si="1917"/>
        <v>27.739269344387129</v>
      </c>
      <c r="CB47" s="82">
        <f t="shared" si="1917"/>
        <v>26.072940596834719</v>
      </c>
      <c r="CC47" s="82">
        <f t="shared" si="1917"/>
        <v>24.366926241635678</v>
      </c>
      <c r="CD47" s="82">
        <f t="shared" si="1917"/>
        <v>22.636420246964548</v>
      </c>
      <c r="CE47" s="82">
        <f t="shared" si="1917"/>
        <v>20.897553742555139</v>
      </c>
      <c r="CF47" s="82">
        <f t="shared" si="1917"/>
        <v>19.166921137152709</v>
      </c>
      <c r="CG47" s="82">
        <f t="shared" si="1917"/>
        <v>17.461079113936211</v>
      </c>
      <c r="CH47" s="82">
        <f t="shared" si="1917"/>
        <v>15.796043649450015</v>
      </c>
      <c r="CI47" s="82">
        <f t="shared" si="1917"/>
        <v>14.186810503534748</v>
      </c>
      <c r="CJ47" s="82">
        <f t="shared" si="1917"/>
        <v>12.646923135572571</v>
      </c>
      <c r="CK47" s="82">
        <f t="shared" si="1917"/>
        <v>11.188108840077117</v>
      </c>
      <c r="CL47" s="82">
        <f t="shared" si="1917"/>
        <v>9.8199993353930282</v>
      </c>
      <c r="CM47" s="82">
        <f t="shared" si="1917"/>
        <v>8.5499464763778654</v>
      </c>
      <c r="CN47" s="82">
        <f t="shared" si="1917"/>
        <v>7.3829376675054847</v>
      </c>
      <c r="CO47" s="82">
        <f t="shared" si="1917"/>
        <v>6.3216094287566031</v>
      </c>
      <c r="DX47" s="82">
        <f>+$D47*CS11</f>
        <v>47.917302842881767</v>
      </c>
      <c r="DY47" s="82">
        <f t="shared" ref="DY47" si="1918">+$D47*CT11</f>
        <v>45.521437700737678</v>
      </c>
      <c r="DZ47" s="82">
        <f t="shared" ref="DZ47" si="1919">+$D47*CU11</f>
        <v>43.245365815700794</v>
      </c>
      <c r="EA47" s="82">
        <f t="shared" ref="EA47" si="1920">+$D47*CV11</f>
        <v>41.08309752491575</v>
      </c>
      <c r="EB47" s="82">
        <f t="shared" ref="EB47" si="1921">+$D47*CW11</f>
        <v>39.028942648669968</v>
      </c>
      <c r="EC47" s="82">
        <f t="shared" ref="EC47" si="1922">+$D47*CX11</f>
        <v>37.077495516236468</v>
      </c>
      <c r="ED47" s="82">
        <f t="shared" ref="ED47" si="1923">+$D47*CY11</f>
        <v>35.223620740424643</v>
      </c>
      <c r="EE47" s="82">
        <f t="shared" ref="EE47" si="1924">+$D47*CZ11</f>
        <v>33.462439703403412</v>
      </c>
      <c r="EF47" s="82">
        <f t="shared" ref="EF47" si="1925">+$D47*DA11</f>
        <v>31.789317718233242</v>
      </c>
      <c r="EG47" s="82">
        <f t="shared" ref="EG47" si="1926">+$D47*DB11</f>
        <v>30.199851832321578</v>
      </c>
      <c r="EH47" s="82">
        <f t="shared" ref="EH47" si="1927">+$D47*DC11</f>
        <v>28.689859240705502</v>
      </c>
      <c r="EI47" s="82">
        <f t="shared" ref="EI47" si="1928">+$D47*DD11</f>
        <v>27.255366278670223</v>
      </c>
      <c r="EJ47" s="82">
        <f t="shared" ref="EJ47" si="1929">+$D47*DE11</f>
        <v>25.892597964736712</v>
      </c>
      <c r="EK47" s="82">
        <f t="shared" ref="EK47" si="1930">+$D47*DF11</f>
        <v>24.597968066499874</v>
      </c>
      <c r="EL47" s="82">
        <f t="shared" ref="EL47" si="1931">+$D47*DG11</f>
        <v>23.368069663174882</v>
      </c>
      <c r="EM47" s="82">
        <f t="shared" ref="EM47" si="1932">+$D47*DH11</f>
        <v>22.199666180016138</v>
      </c>
      <c r="EN47" s="82">
        <f t="shared" ref="EN47" si="1933">+$D47*DI11</f>
        <v>21.089682871015331</v>
      </c>
      <c r="EO47" s="82">
        <f t="shared" ref="EO47" si="1934">+$D47*DJ11</f>
        <v>20.035198727464564</v>
      </c>
      <c r="EP47" s="82">
        <f t="shared" ref="EP47" si="1935">+$D47*DK11</f>
        <v>19.033438791091335</v>
      </c>
      <c r="EQ47" s="82">
        <f t="shared" ref="EQ47" si="1936">+$D47*DL11</f>
        <v>18.081766851536766</v>
      </c>
      <c r="ER47" s="82">
        <f t="shared" ref="ER47" si="1937">+$D47*DM11</f>
        <v>17.177678508959929</v>
      </c>
      <c r="ES47" s="82">
        <f t="shared" ref="ES47" si="1938">+$D47*DN11</f>
        <v>16.318794583511934</v>
      </c>
      <c r="ET47" s="82">
        <f t="shared" ref="ET47" si="1939">+$D47*DO11</f>
        <v>15.502854854336336</v>
      </c>
      <c r="EU47" s="82">
        <f t="shared" ref="EU47" si="1940">+$D47*DP11</f>
        <v>14.727712111619521</v>
      </c>
      <c r="EV47" s="82">
        <f t="shared" ref="EV47" si="1941">+$D47*DQ11</f>
        <v>13.991326506038545</v>
      </c>
      <c r="EW47" s="82">
        <f t="shared" ref="EW47" si="1942">+$D47*DR11</f>
        <v>13.291760180736615</v>
      </c>
      <c r="EX47" s="82">
        <f t="shared" ref="EX47" si="1943">+$D47*DS11</f>
        <v>12.627172171699787</v>
      </c>
      <c r="EY47" s="82">
        <f t="shared" ref="EY47" si="1944">+$D47*DT11</f>
        <v>11.995813563114798</v>
      </c>
      <c r="EZ47" s="82">
        <f t="shared" ref="EZ47" si="1945">+$D47*DU11</f>
        <v>11.396022884959056</v>
      </c>
      <c r="FA47" s="82">
        <f t="shared" ref="FA47" si="1946">+$D47*DV11</f>
        <v>10.826221740711103</v>
      </c>
      <c r="FB47" s="82">
        <f t="shared" ref="FB47" si="1947">+$D47*DW11</f>
        <v>10.284910653675547</v>
      </c>
      <c r="FC47" s="82">
        <f t="shared" ref="FC47" si="1948">+$D47*DX11</f>
        <v>9.7706651209917705</v>
      </c>
      <c r="FD47" s="82">
        <f t="shared" ref="FD47" si="1949">+$D47*DY11</f>
        <v>9.2821318649421833</v>
      </c>
      <c r="FE47" s="82">
        <f t="shared" ref="FE47" si="1950">+$D47*DZ11</f>
        <v>8.8180252716950722</v>
      </c>
      <c r="FF47" s="82">
        <f t="shared" ref="FF47" si="1951">+$D47*EA11</f>
        <v>8.3771240081103198</v>
      </c>
      <c r="FG47" s="82">
        <f t="shared" ref="FG47" si="1952">+$D47*EB11</f>
        <v>7.9582678077048019</v>
      </c>
      <c r="FH47" s="82">
        <f t="shared" ref="FH47" si="1953">+$D47*EC11</f>
        <v>7.5603544173195631</v>
      </c>
      <c r="FI47" s="82">
        <f t="shared" ref="FI47" si="1954">+$D47*ED11</f>
        <v>7.1823366964535857</v>
      </c>
      <c r="FJ47" s="82">
        <f t="shared" ref="FJ47" si="1955">+$D47*EE11</f>
        <v>6.8232198616309052</v>
      </c>
      <c r="FK47" s="82">
        <f t="shared" ref="FK47" si="1956">+$D47*EF11</f>
        <v>6.4820588685493608</v>
      </c>
      <c r="FL47" s="82">
        <f t="shared" ref="FL47" si="1957">+$D47*EG11</f>
        <v>6.1579559251218932</v>
      </c>
      <c r="FM47" s="82">
        <f t="shared" ref="FM47" si="1958">+$D47*EH11</f>
        <v>5.8500581288657978</v>
      </c>
      <c r="FN47" s="82">
        <f t="shared" ref="FN47" si="1959">+$D47*EI11</f>
        <v>5.5575552224225087</v>
      </c>
      <c r="FO47" s="82">
        <f t="shared" ref="FO47" si="1960">+$D47*EJ11</f>
        <v>5.2796774613013824</v>
      </c>
      <c r="FP47" s="82">
        <f t="shared" ref="FP47" si="1961">+$D47*EK11</f>
        <v>5.0156935882363127</v>
      </c>
      <c r="FQ47" s="82">
        <f t="shared" ref="FQ47" si="1962">+$D47*EL11</f>
        <v>4.7649089088244976</v>
      </c>
      <c r="FR47" s="82">
        <f t="shared" ref="FR47" si="1963">+$D47*EM11</f>
        <v>4.5266634633832723</v>
      </c>
      <c r="FS47" s="82">
        <f t="shared" ref="FS47" si="1964">+$D47*EN11</f>
        <v>4.3003302902141094</v>
      </c>
      <c r="FT47" s="82">
        <f t="shared" ref="FT47" si="1965">+$D47*EO11</f>
        <v>4.085313775703403</v>
      </c>
      <c r="FU47" s="82">
        <f t="shared" ref="FU47" si="1966">+$D47*EP11</f>
        <v>3.8810480869182333</v>
      </c>
    </row>
    <row r="48" spans="1:177">
      <c r="A48" s="79">
        <v>1984</v>
      </c>
      <c r="D48" s="98">
        <f>Data!CD48</f>
        <v>63.335327408882861</v>
      </c>
      <c r="AS48" s="82">
        <f>+$D48*M11</f>
        <v>63.333321500411913</v>
      </c>
      <c r="AT48" s="82">
        <f t="shared" ref="AT48:CO48" si="1967">+$D48*N11</f>
        <v>63.132494835126806</v>
      </c>
      <c r="AU48" s="82">
        <f t="shared" si="1967"/>
        <v>62.927364679019249</v>
      </c>
      <c r="AV48" s="82">
        <f t="shared" si="1967"/>
        <v>62.717614026560426</v>
      </c>
      <c r="AW48" s="82">
        <f t="shared" si="1967"/>
        <v>62.502844367293591</v>
      </c>
      <c r="AX48" s="82">
        <f t="shared" si="1967"/>
        <v>62.282551249177693</v>
      </c>
      <c r="AY48" s="82">
        <f t="shared" si="1967"/>
        <v>62.056094084517099</v>
      </c>
      <c r="AZ48" s="82">
        <f t="shared" si="1967"/>
        <v>61.822659525431128</v>
      </c>
      <c r="BA48" s="82">
        <f t="shared" si="1967"/>
        <v>61.581217916052871</v>
      </c>
      <c r="BB48" s="82">
        <f t="shared" si="1967"/>
        <v>61.330472626929655</v>
      </c>
      <c r="BC48" s="82">
        <f t="shared" si="1967"/>
        <v>61.068802513871276</v>
      </c>
      <c r="BD48" s="82">
        <f t="shared" si="1967"/>
        <v>60.794198332693021</v>
      </c>
      <c r="BE48" s="82">
        <f t="shared" si="1967"/>
        <v>60.50419468609342</v>
      </c>
      <c r="BF48" s="82">
        <f t="shared" si="1967"/>
        <v>60.195799967154464</v>
      </c>
      <c r="BG48" s="82">
        <f t="shared" si="1967"/>
        <v>59.865427763926533</v>
      </c>
      <c r="BH48" s="82">
        <f t="shared" si="1967"/>
        <v>59.508834246609311</v>
      </c>
      <c r="BI48" s="82">
        <f t="shared" si="1967"/>
        <v>59.121067093790579</v>
      </c>
      <c r="BJ48" s="82">
        <f t="shared" si="1967"/>
        <v>58.696432424356011</v>
      </c>
      <c r="BK48" s="82">
        <f t="shared" si="1967"/>
        <v>58.228486865070657</v>
      </c>
      <c r="BL48" s="82">
        <f t="shared" si="1967"/>
        <v>57.710062167263587</v>
      </c>
      <c r="BM48" s="82">
        <f t="shared" si="1967"/>
        <v>57.133329556938136</v>
      </c>
      <c r="BN48" s="82">
        <f t="shared" si="1967"/>
        <v>56.489910144154045</v>
      </c>
      <c r="BO48" s="82">
        <f t="shared" si="1967"/>
        <v>55.771036145979274</v>
      </c>
      <c r="BP48" s="82">
        <f t="shared" si="1967"/>
        <v>54.967765359915589</v>
      </c>
      <c r="BQ48" s="82">
        <f t="shared" si="1967"/>
        <v>54.071248295640686</v>
      </c>
      <c r="BR48" s="82">
        <f t="shared" si="1967"/>
        <v>53.073043744957928</v>
      </c>
      <c r="BS48" s="82">
        <f t="shared" si="1967"/>
        <v>51.965474539118624</v>
      </c>
      <c r="BT48" s="82">
        <f t="shared" si="1967"/>
        <v>50.74201108432937</v>
      </c>
      <c r="BU48" s="82">
        <f t="shared" si="1967"/>
        <v>49.397666319814526</v>
      </c>
      <c r="BV48" s="82">
        <f t="shared" si="1967"/>
        <v>47.929382387108731</v>
      </c>
      <c r="BW48" s="82">
        <f t="shared" si="1967"/>
        <v>46.33638691825616</v>
      </c>
      <c r="BX48" s="82">
        <f t="shared" si="1967"/>
        <v>44.620495792936836</v>
      </c>
      <c r="BY48" s="82">
        <f t="shared" si="1967"/>
        <v>42.786339751083474</v>
      </c>
      <c r="BZ48" s="82">
        <f t="shared" si="1967"/>
        <v>40.84149453197135</v>
      </c>
      <c r="CA48" s="82">
        <f t="shared" si="1967"/>
        <v>38.796498248635821</v>
      </c>
      <c r="CB48" s="82">
        <f t="shared" si="1967"/>
        <v>36.664745337830183</v>
      </c>
      <c r="CC48" s="82">
        <f t="shared" si="1967"/>
        <v>34.462253324806888</v>
      </c>
      <c r="CD48" s="82">
        <f t="shared" si="1967"/>
        <v>32.207306336136035</v>
      </c>
      <c r="CE48" s="82">
        <f t="shared" si="1967"/>
        <v>29.919987199770826</v>
      </c>
      <c r="CF48" s="82">
        <f t="shared" si="1967"/>
        <v>27.621617449323363</v>
      </c>
      <c r="CG48" s="82">
        <f t="shared" si="1967"/>
        <v>25.334130963553147</v>
      </c>
      <c r="CH48" s="82">
        <f t="shared" si="1967"/>
        <v>23.079411756954531</v>
      </c>
      <c r="CI48" s="82">
        <f t="shared" si="1967"/>
        <v>20.878629157891773</v>
      </c>
      <c r="CJ48" s="82">
        <f t="shared" si="1967"/>
        <v>18.751604009836914</v>
      </c>
      <c r="CK48" s="82">
        <f t="shared" si="1967"/>
        <v>16.716237558964657</v>
      </c>
      <c r="CL48" s="82">
        <f t="shared" si="1967"/>
        <v>14.788030511566355</v>
      </c>
      <c r="CM48" s="82">
        <f t="shared" si="1967"/>
        <v>12.979713718476168</v>
      </c>
      <c r="CN48" s="82">
        <f t="shared" si="1967"/>
        <v>11.301004590876293</v>
      </c>
      <c r="CO48" s="82">
        <f t="shared" si="1967"/>
        <v>9.7584952964500395</v>
      </c>
      <c r="DY48" s="82">
        <f>+$D48*CS11</f>
        <v>63.335327408882861</v>
      </c>
      <c r="DZ48" s="82">
        <f t="shared" ref="DZ48" si="1968">+$D48*CT11</f>
        <v>60.168561038438718</v>
      </c>
      <c r="EA48" s="82">
        <f t="shared" ref="EA48" si="1969">+$D48*CU11</f>
        <v>57.160132986516778</v>
      </c>
      <c r="EB48" s="82">
        <f t="shared" ref="EB48" si="1970">+$D48*CV11</f>
        <v>54.302126337190934</v>
      </c>
      <c r="EC48" s="82">
        <f t="shared" ref="EC48" si="1971">+$D48*CW11</f>
        <v>51.587020020331394</v>
      </c>
      <c r="ED48" s="82">
        <f t="shared" ref="ED48" si="1972">+$D48*CX11</f>
        <v>49.007669019314825</v>
      </c>
      <c r="EE48" s="82">
        <f t="shared" ref="EE48" si="1973">+$D48*CY11</f>
        <v>46.55728556834908</v>
      </c>
      <c r="EF48" s="82">
        <f t="shared" ref="EF48" si="1974">+$D48*CZ11</f>
        <v>44.229421289931629</v>
      </c>
      <c r="EG48" s="82">
        <f t="shared" ref="EG48" si="1975">+$D48*DA11</f>
        <v>42.017950225435051</v>
      </c>
      <c r="EH48" s="82">
        <f t="shared" ref="EH48" si="1976">+$D48*DB11</f>
        <v>39.91705271416329</v>
      </c>
      <c r="EI48" s="82">
        <f t="shared" ref="EI48" si="1977">+$D48*DC11</f>
        <v>37.921200078455129</v>
      </c>
      <c r="EJ48" s="82">
        <f t="shared" ref="EJ48" si="1978">+$D48*DD11</f>
        <v>36.025140074532374</v>
      </c>
      <c r="EK48" s="82">
        <f t="shared" ref="EK48" si="1979">+$D48*DE11</f>
        <v>34.223883070805748</v>
      </c>
      <c r="EL48" s="82">
        <f t="shared" ref="EL48" si="1980">+$D48*DF11</f>
        <v>32.512688917265464</v>
      </c>
      <c r="EM48" s="82">
        <f t="shared" ref="EM48" si="1981">+$D48*DG11</f>
        <v>30.887054471402188</v>
      </c>
      <c r="EN48" s="82">
        <f t="shared" ref="EN48" si="1982">+$D48*DH11</f>
        <v>29.342701747832084</v>
      </c>
      <c r="EO48" s="82">
        <f t="shared" ref="EO48" si="1983">+$D48*DI11</f>
        <v>27.875566660440477</v>
      </c>
      <c r="EP48" s="82">
        <f t="shared" ref="EP48" si="1984">+$D48*DJ11</f>
        <v>26.481788327418453</v>
      </c>
      <c r="EQ48" s="82">
        <f t="shared" ref="EQ48" si="1985">+$D48*DK11</f>
        <v>25.157698911047529</v>
      </c>
      <c r="ER48" s="82">
        <f t="shared" ref="ER48" si="1986">+$D48*DL11</f>
        <v>23.899813965495152</v>
      </c>
      <c r="ES48" s="82">
        <f t="shared" ref="ES48" si="1987">+$D48*DM11</f>
        <v>22.704823267220394</v>
      </c>
      <c r="ET48" s="82">
        <f t="shared" ref="ET48" si="1988">+$D48*DN11</f>
        <v>21.569582103859378</v>
      </c>
      <c r="EU48" s="82">
        <f t="shared" ref="EU48" si="1989">+$D48*DO11</f>
        <v>20.491102998666406</v>
      </c>
      <c r="EV48" s="82">
        <f t="shared" ref="EV48" si="1990">+$D48*DP11</f>
        <v>19.466547848733086</v>
      </c>
      <c r="EW48" s="82">
        <f t="shared" ref="EW48" si="1991">+$D48*DQ11</f>
        <v>18.493220456296434</v>
      </c>
      <c r="EX48" s="82">
        <f t="shared" ref="EX48" si="1992">+$D48*DR11</f>
        <v>17.56855943348161</v>
      </c>
      <c r="EY48" s="82">
        <f t="shared" ref="EY48" si="1993">+$D48*DS11</f>
        <v>16.690131461807532</v>
      </c>
      <c r="EZ48" s="82">
        <f t="shared" ref="EZ48" si="1994">+$D48*DT11</f>
        <v>15.855624888717154</v>
      </c>
      <c r="FA48" s="82">
        <f t="shared" ref="FA48" si="1995">+$D48*DU11</f>
        <v>15.062843644281294</v>
      </c>
      <c r="FB48" s="82">
        <f t="shared" ref="FB48" si="1996">+$D48*DV11</f>
        <v>14.309701462067229</v>
      </c>
      <c r="FC48" s="82">
        <f t="shared" ref="FC48" si="1997">+$D48*DW11</f>
        <v>13.594216388963867</v>
      </c>
      <c r="FD48" s="82">
        <f t="shared" ref="FD48" si="1998">+$D48*DX11</f>
        <v>12.914505569515676</v>
      </c>
      <c r="FE48" s="82">
        <f t="shared" ref="FE48" si="1999">+$D48*DY11</f>
        <v>12.268780291039892</v>
      </c>
      <c r="FF48" s="82">
        <f t="shared" ref="FF48" si="2000">+$D48*DZ11</f>
        <v>11.655341276487897</v>
      </c>
      <c r="FG48" s="82">
        <f t="shared" ref="FG48" si="2001">+$D48*EA11</f>
        <v>11.072574212663502</v>
      </c>
      <c r="FH48" s="82">
        <f t="shared" ref="FH48" si="2002">+$D48*EB11</f>
        <v>10.518945502030325</v>
      </c>
      <c r="FI48" s="82">
        <f t="shared" ref="FI48" si="2003">+$D48*EC11</f>
        <v>9.99299822692881</v>
      </c>
      <c r="FJ48" s="82">
        <f t="shared" ref="FJ48" si="2004">+$D48*ED11</f>
        <v>9.4933483155823701</v>
      </c>
      <c r="FK48" s="82">
        <f t="shared" ref="FK48" si="2005">+$D48*EE11</f>
        <v>9.0186808998032504</v>
      </c>
      <c r="FL48" s="82">
        <f t="shared" ref="FL48" si="2006">+$D48*EF11</f>
        <v>8.5677468548130893</v>
      </c>
      <c r="FM48" s="82">
        <f t="shared" ref="FM48" si="2007">+$D48*EG11</f>
        <v>8.1393595120724349</v>
      </c>
      <c r="FN48" s="82">
        <f t="shared" ref="FN48" si="2008">+$D48*EH11</f>
        <v>7.7323915364688123</v>
      </c>
      <c r="FO48" s="82">
        <f t="shared" ref="FO48" si="2009">+$D48*EI11</f>
        <v>7.345771959645373</v>
      </c>
      <c r="FP48" s="82">
        <f t="shared" ref="FP48" si="2010">+$D48*EJ11</f>
        <v>6.9784833616631028</v>
      </c>
      <c r="FQ48" s="82">
        <f t="shared" ref="FQ48" si="2011">+$D48*EK11</f>
        <v>6.6295591935799472</v>
      </c>
      <c r="FR48" s="82">
        <f t="shared" ref="FR48" si="2012">+$D48*EL11</f>
        <v>6.29808123390095</v>
      </c>
      <c r="FS48" s="82">
        <f t="shared" ref="FS48" si="2013">+$D48*EM11</f>
        <v>5.9831771722059024</v>
      </c>
      <c r="FT48" s="82">
        <f t="shared" ref="FT48" si="2014">+$D48*EN11</f>
        <v>5.6840183135956082</v>
      </c>
      <c r="FU48" s="82">
        <f t="shared" ref="FU48" si="2015">+$D48*EO11</f>
        <v>5.399817397915827</v>
      </c>
    </row>
    <row r="49" spans="1:177">
      <c r="A49" s="79">
        <v>1985</v>
      </c>
      <c r="D49" s="98">
        <f>Data!CD49</f>
        <v>75.193472337469075</v>
      </c>
      <c r="AT49" s="82">
        <f>+$D49*M11</f>
        <v>75.191090866822407</v>
      </c>
      <c r="AU49" s="82">
        <f t="shared" ref="AU49:CO49" si="2016">+$D49*N11</f>
        <v>74.952663832203115</v>
      </c>
      <c r="AV49" s="82">
        <f t="shared" si="2016"/>
        <v>74.70912757290067</v>
      </c>
      <c r="AW49" s="82">
        <f t="shared" si="2016"/>
        <v>74.4601057310839</v>
      </c>
      <c r="AX49" s="82">
        <f t="shared" si="2016"/>
        <v>74.205125183991257</v>
      </c>
      <c r="AY49" s="82">
        <f t="shared" si="2016"/>
        <v>73.94358703204891</v>
      </c>
      <c r="AZ49" s="82">
        <f t="shared" si="2016"/>
        <v>73.674730751625873</v>
      </c>
      <c r="BA49" s="82">
        <f t="shared" si="2016"/>
        <v>73.397590713366924</v>
      </c>
      <c r="BB49" s="82">
        <f t="shared" si="2016"/>
        <v>73.110944481025015</v>
      </c>
      <c r="BC49" s="82">
        <f t="shared" si="2016"/>
        <v>72.813252659844139</v>
      </c>
      <c r="BD49" s="82">
        <f t="shared" si="2016"/>
        <v>72.502590582094484</v>
      </c>
      <c r="BE49" s="82">
        <f t="shared" si="2016"/>
        <v>72.176572816876714</v>
      </c>
      <c r="BF49" s="82">
        <f t="shared" si="2016"/>
        <v>71.83227237555154</v>
      </c>
      <c r="BG49" s="82">
        <f t="shared" si="2016"/>
        <v>71.466137538703677</v>
      </c>
      <c r="BH49" s="82">
        <f t="shared" si="2016"/>
        <v>71.073910417746148</v>
      </c>
      <c r="BI49" s="82">
        <f t="shared" si="2016"/>
        <v>70.650552619230183</v>
      </c>
      <c r="BJ49" s="82">
        <f t="shared" si="2016"/>
        <v>70.190184608647101</v>
      </c>
      <c r="BK49" s="82">
        <f t="shared" si="2016"/>
        <v>69.686046451066815</v>
      </c>
      <c r="BL49" s="82">
        <f t="shared" si="2016"/>
        <v>69.130488393548518</v>
      </c>
      <c r="BM49" s="82">
        <f t="shared" si="2016"/>
        <v>68.51500009075734</v>
      </c>
      <c r="BN49" s="82">
        <f t="shared" si="2016"/>
        <v>67.83028700321529</v>
      </c>
      <c r="BO49" s="82">
        <f t="shared" si="2016"/>
        <v>67.066401478408068</v>
      </c>
      <c r="BP49" s="82">
        <f t="shared" si="2016"/>
        <v>66.212934159183334</v>
      </c>
      <c r="BQ49" s="82">
        <f t="shared" si="2016"/>
        <v>65.259268612600792</v>
      </c>
      <c r="BR49" s="82">
        <f t="shared" si="2016"/>
        <v>64.194898476208806</v>
      </c>
      <c r="BS49" s="82">
        <f t="shared" si="2016"/>
        <v>63.009802111515924</v>
      </c>
      <c r="BT49" s="82">
        <f t="shared" si="2016"/>
        <v>61.694864969035322</v>
      </c>
      <c r="BU49" s="82">
        <f t="shared" si="2016"/>
        <v>60.242334932367385</v>
      </c>
      <c r="BV49" s="82">
        <f t="shared" si="2016"/>
        <v>58.646291223459507</v>
      </c>
      <c r="BW49" s="82">
        <f t="shared" si="2016"/>
        <v>56.90310346720613</v>
      </c>
      <c r="BX49" s="82">
        <f t="shared" si="2016"/>
        <v>55.011854686765155</v>
      </c>
      <c r="BY49" s="82">
        <f t="shared" si="2016"/>
        <v>52.97470074528713</v>
      </c>
      <c r="BZ49" s="82">
        <f t="shared" si="2016"/>
        <v>50.797139386752811</v>
      </c>
      <c r="CA49" s="82">
        <f t="shared" si="2016"/>
        <v>48.488164740741013</v>
      </c>
      <c r="CB49" s="82">
        <f t="shared" si="2016"/>
        <v>46.060287949823056</v>
      </c>
      <c r="CC49" s="82">
        <f t="shared" si="2016"/>
        <v>43.52941126398624</v>
      </c>
      <c r="CD49" s="82">
        <f t="shared" si="2016"/>
        <v>40.91455113725803</v>
      </c>
      <c r="CE49" s="82">
        <f t="shared" si="2016"/>
        <v>38.237414996152367</v>
      </c>
      <c r="CF49" s="82">
        <f t="shared" si="2016"/>
        <v>35.52184573577906</v>
      </c>
      <c r="CG49" s="82">
        <f t="shared" si="2016"/>
        <v>32.793156877255718</v>
      </c>
      <c r="CH49" s="82">
        <f t="shared" si="2016"/>
        <v>30.077388934987631</v>
      </c>
      <c r="CI49" s="82">
        <f t="shared" si="2016"/>
        <v>27.400523223129721</v>
      </c>
      <c r="CJ49" s="82">
        <f t="shared" si="2016"/>
        <v>24.787692560471783</v>
      </c>
      <c r="CK49" s="82">
        <f t="shared" si="2016"/>
        <v>22.262428806819308</v>
      </c>
      <c r="CL49" s="82">
        <f t="shared" si="2016"/>
        <v>19.845984822370738</v>
      </c>
      <c r="CM49" s="82">
        <f t="shared" si="2016"/>
        <v>17.556763479226273</v>
      </c>
      <c r="CN49" s="82">
        <f t="shared" si="2016"/>
        <v>15.409879199607985</v>
      </c>
      <c r="CO49" s="82">
        <f t="shared" si="2016"/>
        <v>13.416868765890161</v>
      </c>
      <c r="DZ49" s="82">
        <f>+$D49*CS11</f>
        <v>75.193472337469075</v>
      </c>
      <c r="EA49" s="82">
        <f t="shared" ref="EA49" si="2017">+$D49*CT11</f>
        <v>71.433798720595618</v>
      </c>
      <c r="EB49" s="82">
        <f t="shared" ref="EB49" si="2018">+$D49*CU11</f>
        <v>67.862108784565834</v>
      </c>
      <c r="EC49" s="82">
        <f t="shared" ref="EC49" si="2019">+$D49*CV11</f>
        <v>64.469003345337541</v>
      </c>
      <c r="ED49" s="82">
        <f t="shared" ref="ED49" si="2020">+$D49*CW11</f>
        <v>61.245553178070672</v>
      </c>
      <c r="EE49" s="82">
        <f t="shared" ref="EE49" si="2021">+$D49*CX11</f>
        <v>58.18327551916714</v>
      </c>
      <c r="EF49" s="82">
        <f t="shared" ref="EF49" si="2022">+$D49*CY11</f>
        <v>55.274111743208771</v>
      </c>
      <c r="EG49" s="82">
        <f t="shared" ref="EG49" si="2023">+$D49*CZ11</f>
        <v>52.51040615604834</v>
      </c>
      <c r="EH49" s="82">
        <f t="shared" ref="EH49" si="2024">+$D49*DA11</f>
        <v>49.884885848245922</v>
      </c>
      <c r="EI49" s="82">
        <f t="shared" ref="EI49" si="2025">+$D49*DB11</f>
        <v>47.390641555833625</v>
      </c>
      <c r="EJ49" s="82">
        <f t="shared" ref="EJ49" si="2026">+$D49*DC11</f>
        <v>45.021109478041943</v>
      </c>
      <c r="EK49" s="82">
        <f t="shared" ref="EK49" si="2027">+$D49*DD11</f>
        <v>42.770054004139844</v>
      </c>
      <c r="EL49" s="82">
        <f t="shared" ref="EL49" si="2028">+$D49*DE11</f>
        <v>40.631551303932852</v>
      </c>
      <c r="EM49" s="82">
        <f t="shared" ref="EM49" si="2029">+$D49*DF11</f>
        <v>38.59997373873621</v>
      </c>
      <c r="EN49" s="82">
        <f t="shared" ref="EN49" si="2030">+$D49*DG11</f>
        <v>36.669975051799398</v>
      </c>
      <c r="EO49" s="82">
        <f t="shared" ref="EO49" si="2031">+$D49*DH11</f>
        <v>34.83647629920943</v>
      </c>
      <c r="EP49" s="82">
        <f t="shared" ref="EP49" si="2032">+$D49*DI11</f>
        <v>33.094652484248954</v>
      </c>
      <c r="EQ49" s="82">
        <f t="shared" ref="EQ49" si="2033">+$D49*DJ11</f>
        <v>31.439919860036508</v>
      </c>
      <c r="ER49" s="82">
        <f t="shared" ref="ER49" si="2034">+$D49*DK11</f>
        <v>29.867923867034683</v>
      </c>
      <c r="ES49" s="82">
        <f t="shared" ref="ES49" si="2035">+$D49*DL11</f>
        <v>28.374527673682948</v>
      </c>
      <c r="ET49" s="82">
        <f t="shared" ref="ET49" si="2036">+$D49*DM11</f>
        <v>26.955801289998799</v>
      </c>
      <c r="EU49" s="82">
        <f t="shared" ref="EU49" si="2037">+$D49*DN11</f>
        <v>25.608011225498863</v>
      </c>
      <c r="EV49" s="82">
        <f t="shared" ref="EV49" si="2038">+$D49*DO11</f>
        <v>24.327610664223915</v>
      </c>
      <c r="EW49" s="82">
        <f t="shared" ref="EW49" si="2039">+$D49*DP11</f>
        <v>23.111230131012722</v>
      </c>
      <c r="EX49" s="82">
        <f t="shared" ref="EX49" si="2040">+$D49*DQ11</f>
        <v>21.955668624462085</v>
      </c>
      <c r="EY49" s="82">
        <f t="shared" ref="EY49" si="2041">+$D49*DR11</f>
        <v>20.857885193238978</v>
      </c>
      <c r="EZ49" s="82">
        <f t="shared" ref="EZ49" si="2042">+$D49*DS11</f>
        <v>19.814990933577032</v>
      </c>
      <c r="FA49" s="82">
        <f t="shared" ref="FA49" si="2043">+$D49*DT11</f>
        <v>18.82424138689818</v>
      </c>
      <c r="FB49" s="82">
        <f t="shared" ref="FB49" si="2044">+$D49*DU11</f>
        <v>17.88302931755327</v>
      </c>
      <c r="FC49" s="82">
        <f t="shared" ref="FC49" si="2045">+$D49*DV11</f>
        <v>16.988877851675607</v>
      </c>
      <c r="FD49" s="82">
        <f t="shared" ref="FD49" si="2046">+$D49*DW11</f>
        <v>16.139433959091825</v>
      </c>
      <c r="FE49" s="82">
        <f t="shared" ref="FE49" si="2047">+$D49*DX11</f>
        <v>15.332462261137236</v>
      </c>
      <c r="FF49" s="82">
        <f t="shared" ref="FF49" si="2048">+$D49*DY11</f>
        <v>14.565839148080375</v>
      </c>
      <c r="FG49" s="82">
        <f t="shared" ref="FG49" si="2049">+$D49*DZ11</f>
        <v>13.837547190676354</v>
      </c>
      <c r="FH49" s="82">
        <f t="shared" ref="FH49" si="2050">+$D49*EA11</f>
        <v>13.145669831142538</v>
      </c>
      <c r="FI49" s="82">
        <f t="shared" ref="FI49" si="2051">+$D49*EB11</f>
        <v>12.488386339585409</v>
      </c>
      <c r="FJ49" s="82">
        <f t="shared" ref="FJ49" si="2052">+$D49*EC11</f>
        <v>11.86396702260614</v>
      </c>
      <c r="FK49" s="82">
        <f t="shared" ref="FK49" si="2053">+$D49*ED11</f>
        <v>11.270768671475834</v>
      </c>
      <c r="FL49" s="82">
        <f t="shared" ref="FL49" si="2054">+$D49*EE11</f>
        <v>10.70723023790204</v>
      </c>
      <c r="FM49" s="82">
        <f t="shared" ref="FM49" si="2055">+$D49*EF11</f>
        <v>10.17186872600694</v>
      </c>
      <c r="FN49" s="82">
        <f t="shared" ref="FN49" si="2056">+$D49*EG11</f>
        <v>9.6632752897065934</v>
      </c>
      <c r="FO49" s="82">
        <f t="shared" ref="FO49" si="2057">+$D49*EH11</f>
        <v>9.1801115252212622</v>
      </c>
      <c r="FP49" s="82">
        <f t="shared" ref="FP49" si="2058">+$D49*EI11</f>
        <v>8.7211059489602007</v>
      </c>
      <c r="FQ49" s="82">
        <f t="shared" ref="FQ49" si="2059">+$D49*EJ11</f>
        <v>8.2850506515121882</v>
      </c>
      <c r="FR49" s="82">
        <f t="shared" ref="FR49" si="2060">+$D49*EK11</f>
        <v>7.8707981189365785</v>
      </c>
      <c r="FS49" s="82">
        <f t="shared" ref="FS49" si="2061">+$D49*EL11</f>
        <v>7.4772582129897502</v>
      </c>
      <c r="FT49" s="82">
        <f t="shared" ref="FT49" si="2062">+$D49*EM11</f>
        <v>7.1033953023402621</v>
      </c>
      <c r="FU49" s="82">
        <f t="shared" ref="FU49" si="2063">+$D49*EN11</f>
        <v>6.7482255372232505</v>
      </c>
    </row>
    <row r="50" spans="1:177">
      <c r="A50" s="79">
        <v>1986</v>
      </c>
      <c r="D50" s="98">
        <f>Data!CD50</f>
        <v>74.798659637537071</v>
      </c>
      <c r="AU50" s="82">
        <f>+$D50*M11</f>
        <v>74.796290671098902</v>
      </c>
      <c r="AV50" s="82">
        <f t="shared" ref="AV50:CO50" si="2064">+$D50*N11</f>
        <v>74.559115527346577</v>
      </c>
      <c r="AW50" s="82">
        <f t="shared" si="2064"/>
        <v>74.316857985532195</v>
      </c>
      <c r="AX50" s="82">
        <f t="shared" si="2064"/>
        <v>74.069143663938306</v>
      </c>
      <c r="AY50" s="82">
        <f t="shared" si="2064"/>
        <v>73.815501923993395</v>
      </c>
      <c r="AZ50" s="82">
        <f t="shared" si="2064"/>
        <v>73.555337010720493</v>
      </c>
      <c r="BA50" s="82">
        <f t="shared" si="2064"/>
        <v>73.287892393712738</v>
      </c>
      <c r="BB50" s="82">
        <f t="shared" si="2064"/>
        <v>73.012207513772239</v>
      </c>
      <c r="BC50" s="82">
        <f t="shared" si="2064"/>
        <v>72.727066353205814</v>
      </c>
      <c r="BD50" s="82">
        <f t="shared" si="2064"/>
        <v>72.430937600041545</v>
      </c>
      <c r="BE50" s="82">
        <f t="shared" si="2064"/>
        <v>72.121906692257454</v>
      </c>
      <c r="BF50" s="82">
        <f t="shared" si="2064"/>
        <v>71.797600723956478</v>
      </c>
      <c r="BG50" s="82">
        <f t="shared" si="2064"/>
        <v>71.455108075018089</v>
      </c>
      <c r="BH50" s="82">
        <f t="shared" si="2064"/>
        <v>71.090895674772511</v>
      </c>
      <c r="BI50" s="82">
        <f t="shared" si="2064"/>
        <v>70.7007279912076</v>
      </c>
      <c r="BJ50" s="82">
        <f t="shared" si="2064"/>
        <v>70.279593085587422</v>
      </c>
      <c r="BK50" s="82">
        <f t="shared" si="2064"/>
        <v>69.821642294632213</v>
      </c>
      <c r="BL50" s="82">
        <f t="shared" si="2064"/>
        <v>69.320151177292871</v>
      </c>
      <c r="BM50" s="82">
        <f t="shared" si="2064"/>
        <v>68.767510146609993</v>
      </c>
      <c r="BN50" s="82">
        <f t="shared" si="2064"/>
        <v>68.155253541877812</v>
      </c>
      <c r="BO50" s="82">
        <f t="shared" si="2064"/>
        <v>67.47413562575646</v>
      </c>
      <c r="BP50" s="82">
        <f t="shared" si="2064"/>
        <v>66.714260977121242</v>
      </c>
      <c r="BQ50" s="82">
        <f t="shared" si="2064"/>
        <v>65.865274894447126</v>
      </c>
      <c r="BR50" s="82">
        <f t="shared" si="2064"/>
        <v>64.916616687698394</v>
      </c>
      <c r="BS50" s="82">
        <f t="shared" si="2064"/>
        <v>63.857835159389168</v>
      </c>
      <c r="BT50" s="82">
        <f t="shared" si="2064"/>
        <v>62.678961290890165</v>
      </c>
      <c r="BU50" s="82">
        <f t="shared" si="2064"/>
        <v>61.370928389792823</v>
      </c>
      <c r="BV50" s="82">
        <f t="shared" si="2064"/>
        <v>59.92602504315105</v>
      </c>
      <c r="BW50" s="82">
        <f t="shared" si="2064"/>
        <v>58.338361560695482</v>
      </c>
      <c r="BX50" s="82">
        <f t="shared" si="2064"/>
        <v>56.604326629057603</v>
      </c>
      <c r="BY50" s="82">
        <f t="shared" si="2064"/>
        <v>54.72300808609652</v>
      </c>
      <c r="BZ50" s="82">
        <f t="shared" si="2064"/>
        <v>52.696550475334575</v>
      </c>
      <c r="CA50" s="82">
        <f t="shared" si="2064"/>
        <v>50.530422674162423</v>
      </c>
      <c r="CB50" s="82">
        <f t="shared" si="2064"/>
        <v>48.233571587360323</v>
      </c>
      <c r="CC50" s="82">
        <f t="shared" si="2064"/>
        <v>45.818442666185938</v>
      </c>
      <c r="CD50" s="82">
        <f t="shared" si="2064"/>
        <v>43.300854663880656</v>
      </c>
      <c r="CE50" s="82">
        <f t="shared" si="2064"/>
        <v>40.699724186209551</v>
      </c>
      <c r="CF50" s="82">
        <f t="shared" si="2064"/>
        <v>38.036644682137634</v>
      </c>
      <c r="CG50" s="82">
        <f t="shared" si="2064"/>
        <v>35.335333856681778</v>
      </c>
      <c r="CH50" s="82">
        <f t="shared" si="2064"/>
        <v>32.620972319161417</v>
      </c>
      <c r="CI50" s="82">
        <f t="shared" si="2064"/>
        <v>29.919463855014829</v>
      </c>
      <c r="CJ50" s="82">
        <f t="shared" si="2064"/>
        <v>27.256653360268196</v>
      </c>
      <c r="CK50" s="82">
        <f t="shared" si="2064"/>
        <v>24.657541690713266</v>
      </c>
      <c r="CL50" s="82">
        <f t="shared" si="2064"/>
        <v>22.145537149192208</v>
      </c>
      <c r="CM50" s="82">
        <f t="shared" si="2064"/>
        <v>19.741781005111651</v>
      </c>
      <c r="CN50" s="82">
        <f t="shared" si="2064"/>
        <v>17.46457950399779</v>
      </c>
      <c r="CO50" s="82">
        <f t="shared" si="2064"/>
        <v>15.328967707914689</v>
      </c>
      <c r="EA50" s="82">
        <f>+$D50*CS11</f>
        <v>74.798659637537071</v>
      </c>
      <c r="EB50" s="82">
        <f t="shared" ref="EB50" si="2065">+$D50*CT11</f>
        <v>71.058726655660209</v>
      </c>
      <c r="EC50" s="82">
        <f t="shared" ref="EC50" si="2066">+$D50*CU11</f>
        <v>67.505790322877203</v>
      </c>
      <c r="ED50" s="82">
        <f t="shared" ref="ED50" si="2067">+$D50*CV11</f>
        <v>64.130500806733338</v>
      </c>
      <c r="EE50" s="82">
        <f t="shared" ref="EE50" si="2068">+$D50*CW11</f>
        <v>60.92397576639668</v>
      </c>
      <c r="EF50" s="82">
        <f t="shared" ref="EF50" si="2069">+$D50*CX11</f>
        <v>57.877776978076845</v>
      </c>
      <c r="EG50" s="82">
        <f t="shared" ref="EG50" si="2070">+$D50*CY11</f>
        <v>54.983888129172996</v>
      </c>
      <c r="EH50" s="82">
        <f t="shared" ref="EH50" si="2071">+$D50*CZ11</f>
        <v>52.234693722714347</v>
      </c>
      <c r="EI50" s="82">
        <f t="shared" ref="EI50" si="2072">+$D50*DA11</f>
        <v>49.622959036578635</v>
      </c>
      <c r="EJ50" s="82">
        <f t="shared" ref="EJ50" si="2073">+$D50*DB11</f>
        <v>47.141811084749698</v>
      </c>
      <c r="EK50" s="82">
        <f t="shared" ref="EK50" si="2074">+$D50*DC11</f>
        <v>44.784720530512217</v>
      </c>
      <c r="EL50" s="82">
        <f t="shared" ref="EL50" si="2075">+$D50*DD11</f>
        <v>42.5454845039866</v>
      </c>
      <c r="EM50" s="82">
        <f t="shared" ref="EM50" si="2076">+$D50*DE11</f>
        <v>40.418210278787271</v>
      </c>
      <c r="EN50" s="82">
        <f t="shared" ref="EN50" si="2077">+$D50*DF11</f>
        <v>38.397299764847908</v>
      </c>
      <c r="EO50" s="82">
        <f t="shared" ref="EO50" si="2078">+$D50*DG11</f>
        <v>36.477434776605513</v>
      </c>
      <c r="EP50" s="82">
        <f t="shared" ref="EP50" si="2079">+$D50*DH11</f>
        <v>34.653563037775236</v>
      </c>
      <c r="EQ50" s="82">
        <f t="shared" ref="EQ50" si="2080">+$D50*DI11</f>
        <v>32.920884885886473</v>
      </c>
      <c r="ER50" s="82">
        <f t="shared" ref="ER50" si="2081">+$D50*DJ11</f>
        <v>31.274840641592149</v>
      </c>
      <c r="ES50" s="82">
        <f t="shared" ref="ES50" si="2082">+$D50*DK11</f>
        <v>29.711098609512543</v>
      </c>
      <c r="ET50" s="82">
        <f t="shared" ref="ET50" si="2083">+$D50*DL11</f>
        <v>28.225543679036914</v>
      </c>
      <c r="EU50" s="82">
        <f t="shared" ref="EU50" si="2084">+$D50*DM11</f>
        <v>26.814266495085068</v>
      </c>
      <c r="EV50" s="82">
        <f t="shared" ref="EV50" si="2085">+$D50*DN11</f>
        <v>25.473553170330817</v>
      </c>
      <c r="EW50" s="82">
        <f t="shared" ref="EW50" si="2086">+$D50*DO11</f>
        <v>24.199875511814273</v>
      </c>
      <c r="EX50" s="82">
        <f t="shared" ref="EX50" si="2087">+$D50*DP11</f>
        <v>22.989881736223563</v>
      </c>
      <c r="EY50" s="82">
        <f t="shared" ref="EY50" si="2088">+$D50*DQ11</f>
        <v>21.840387649412385</v>
      </c>
      <c r="EZ50" s="82">
        <f t="shared" ref="EZ50" si="2089">+$D50*DR11</f>
        <v>20.74836826694176</v>
      </c>
      <c r="FA50" s="82">
        <f t="shared" ref="FA50" si="2090">+$D50*DS11</f>
        <v>19.710949853594677</v>
      </c>
      <c r="FB50" s="82">
        <f t="shared" ref="FB50" si="2091">+$D50*DT11</f>
        <v>18.725402360914941</v>
      </c>
      <c r="FC50" s="82">
        <f t="shared" ref="FC50" si="2092">+$D50*DU11</f>
        <v>17.789132242869194</v>
      </c>
      <c r="FD50" s="82">
        <f t="shared" ref="FD50" si="2093">+$D50*DV11</f>
        <v>16.899675630725735</v>
      </c>
      <c r="FE50" s="82">
        <f t="shared" ref="FE50" si="2094">+$D50*DW11</f>
        <v>16.054691849189446</v>
      </c>
      <c r="FF50" s="82">
        <f t="shared" ref="FF50" si="2095">+$D50*DX11</f>
        <v>15.251957256729975</v>
      </c>
      <c r="FG50" s="82">
        <f t="shared" ref="FG50" si="2096">+$D50*DY11</f>
        <v>14.489359393893476</v>
      </c>
      <c r="FH50" s="82">
        <f t="shared" ref="FH50" si="2097">+$D50*DZ11</f>
        <v>13.764891424198803</v>
      </c>
      <c r="FI50" s="82">
        <f t="shared" ref="FI50" si="2098">+$D50*EA11</f>
        <v>13.076646852988864</v>
      </c>
      <c r="FJ50" s="82">
        <f t="shared" ref="FJ50" si="2099">+$D50*EB11</f>
        <v>12.422814510339418</v>
      </c>
      <c r="FK50" s="82">
        <f t="shared" ref="FK50" si="2100">+$D50*EC11</f>
        <v>11.801673784822448</v>
      </c>
      <c r="FL50" s="82">
        <f t="shared" ref="FL50" si="2101">+$D50*ED11</f>
        <v>11.211590095581327</v>
      </c>
      <c r="FM50" s="82">
        <f t="shared" ref="FM50" si="2102">+$D50*EE11</f>
        <v>10.651010590802258</v>
      </c>
      <c r="FN50" s="82">
        <f t="shared" ref="FN50" si="2103">+$D50*EF11</f>
        <v>10.118460061262146</v>
      </c>
      <c r="FO50" s="82">
        <f t="shared" ref="FO50" si="2104">+$D50*EG11</f>
        <v>9.6125370581990399</v>
      </c>
      <c r="FP50" s="82">
        <f t="shared" ref="FP50" si="2105">+$D50*EH11</f>
        <v>9.1319102052890866</v>
      </c>
      <c r="FQ50" s="82">
        <f t="shared" ref="FQ50" si="2106">+$D50*EI11</f>
        <v>8.6753146950246336</v>
      </c>
      <c r="FR50" s="82">
        <f t="shared" ref="FR50" si="2107">+$D50*EJ11</f>
        <v>8.2415489602734002</v>
      </c>
      <c r="FS50" s="82">
        <f t="shared" ref="FS50" si="2108">+$D50*EK11</f>
        <v>7.8294715122597296</v>
      </c>
      <c r="FT50" s="82">
        <f t="shared" ref="FT50" si="2109">+$D50*EL11</f>
        <v>7.4379979366467444</v>
      </c>
      <c r="FU50" s="82">
        <f t="shared" ref="FU50" si="2110">+$D50*EM11</f>
        <v>7.0660980398144062</v>
      </c>
    </row>
    <row r="51" spans="1:177">
      <c r="A51" s="79">
        <v>1987</v>
      </c>
      <c r="D51" s="98">
        <f>Data!CD51</f>
        <v>78.124103845768346</v>
      </c>
      <c r="AV51" s="82">
        <f>+$D51*M11</f>
        <v>78.121629558382452</v>
      </c>
      <c r="AW51" s="82">
        <f t="shared" ref="AW51:CO51" si="2111">+$D51*N11</f>
        <v>77.873909938138837</v>
      </c>
      <c r="AX51" s="82">
        <f t="shared" si="2111"/>
        <v>77.620881963495449</v>
      </c>
      <c r="AY51" s="82">
        <f t="shared" si="2111"/>
        <v>77.362154608245177</v>
      </c>
      <c r="AZ51" s="82">
        <f t="shared" si="2111"/>
        <v>77.097236309881268</v>
      </c>
      <c r="BA51" s="82">
        <f t="shared" si="2111"/>
        <v>76.825504826990382</v>
      </c>
      <c r="BB51" s="82">
        <f t="shared" si="2111"/>
        <v>76.546169994877701</v>
      </c>
      <c r="BC51" s="82">
        <f t="shared" si="2111"/>
        <v>76.258228549221485</v>
      </c>
      <c r="BD51" s="82">
        <f t="shared" si="2111"/>
        <v>75.960410409875905</v>
      </c>
      <c r="BE51" s="82">
        <f t="shared" si="2111"/>
        <v>75.651116184871995</v>
      </c>
      <c r="BF51" s="82">
        <f t="shared" si="2111"/>
        <v>75.328346193427393</v>
      </c>
      <c r="BG51" s="82">
        <f t="shared" si="2111"/>
        <v>74.98962203355444</v>
      </c>
      <c r="BH51" s="82">
        <f t="shared" si="2111"/>
        <v>74.631902638558131</v>
      </c>
      <c r="BI51" s="82">
        <f t="shared" si="2111"/>
        <v>74.251497862368481</v>
      </c>
      <c r="BJ51" s="82">
        <f t="shared" si="2111"/>
        <v>73.843983867120485</v>
      </c>
      <c r="BK51" s="82">
        <f t="shared" si="2111"/>
        <v>73.404125890263941</v>
      </c>
      <c r="BL51" s="82">
        <f t="shared" si="2111"/>
        <v>72.925815245097212</v>
      </c>
      <c r="BM51" s="82">
        <f t="shared" si="2111"/>
        <v>72.40202853128973</v>
      </c>
      <c r="BN51" s="82">
        <f t="shared" si="2111"/>
        <v>71.824817850246532</v>
      </c>
      <c r="BO51" s="82">
        <f t="shared" si="2111"/>
        <v>71.185341169780045</v>
      </c>
      <c r="BP51" s="82">
        <f t="shared" si="2111"/>
        <v>70.473941699948185</v>
      </c>
      <c r="BQ51" s="82">
        <f t="shared" si="2111"/>
        <v>69.680284082987981</v>
      </c>
      <c r="BR51" s="82">
        <f t="shared" si="2111"/>
        <v>68.793553261769375</v>
      </c>
      <c r="BS51" s="82">
        <f t="shared" si="2111"/>
        <v>67.802719032689353</v>
      </c>
      <c r="BT51" s="82">
        <f t="shared" si="2111"/>
        <v>66.696865552580988</v>
      </c>
      <c r="BU51" s="82">
        <f t="shared" si="2111"/>
        <v>65.465580594134224</v>
      </c>
      <c r="BV51" s="82">
        <f t="shared" si="2111"/>
        <v>64.099394372426474</v>
      </c>
      <c r="BW51" s="82">
        <f t="shared" si="2111"/>
        <v>62.590252635834567</v>
      </c>
      <c r="BX51" s="82">
        <f t="shared" si="2111"/>
        <v>60.932003846664458</v>
      </c>
      <c r="BY51" s="82">
        <f t="shared" si="2111"/>
        <v>59.120876137586052</v>
      </c>
      <c r="BZ51" s="82">
        <f t="shared" si="2111"/>
        <v>57.155916793000394</v>
      </c>
      <c r="CA51" s="82">
        <f t="shared" si="2111"/>
        <v>55.039365699847316</v>
      </c>
      <c r="CB51" s="82">
        <f t="shared" si="2111"/>
        <v>52.776934874187788</v>
      </c>
      <c r="CC51" s="82">
        <f t="shared" si="2111"/>
        <v>50.377968987724991</v>
      </c>
      <c r="CD51" s="82">
        <f t="shared" si="2111"/>
        <v>47.855466799142199</v>
      </c>
      <c r="CE51" s="82">
        <f t="shared" si="2111"/>
        <v>45.225950341413409</v>
      </c>
      <c r="CF51" s="82">
        <f t="shared" si="2111"/>
        <v>42.509177226243963</v>
      </c>
      <c r="CG51" s="82">
        <f t="shared" si="2111"/>
        <v>39.727700917258836</v>
      </c>
      <c r="CH51" s="82">
        <f t="shared" si="2111"/>
        <v>36.906293575599676</v>
      </c>
      <c r="CI51" s="82">
        <f t="shared" si="2111"/>
        <v>34.07125530539809</v>
      </c>
      <c r="CJ51" s="82">
        <f t="shared" si="2111"/>
        <v>31.24964153830734</v>
      </c>
      <c r="CK51" s="82">
        <f t="shared" si="2111"/>
        <v>28.468446198427348</v>
      </c>
      <c r="CL51" s="82">
        <f t="shared" si="2111"/>
        <v>25.753781644770598</v>
      </c>
      <c r="CM51" s="82">
        <f t="shared" si="2111"/>
        <v>23.130096880714376</v>
      </c>
      <c r="CN51" s="82">
        <f t="shared" si="2111"/>
        <v>20.619473087052018</v>
      </c>
      <c r="CO51" s="82">
        <f t="shared" si="2111"/>
        <v>18.241030379484044</v>
      </c>
      <c r="EB51" s="82">
        <f>+$D51*CS11</f>
        <v>78.124103845768346</v>
      </c>
      <c r="EC51" s="82">
        <f t="shared" ref="EC51" si="2112">+$D51*CT11</f>
        <v>74.217898653479921</v>
      </c>
      <c r="ED51" s="82">
        <f t="shared" ref="ED51" si="2113">+$D51*CU11</f>
        <v>70.507003720805926</v>
      </c>
      <c r="EE51" s="82">
        <f t="shared" ref="EE51" si="2114">+$D51*CV11</f>
        <v>66.981653534765627</v>
      </c>
      <c r="EF51" s="82">
        <f t="shared" ref="EF51" si="2115">+$D51*CW11</f>
        <v>63.63257085802735</v>
      </c>
      <c r="EG51" s="82">
        <f t="shared" ref="EG51" si="2116">+$D51*CX11</f>
        <v>60.450942315125985</v>
      </c>
      <c r="EH51" s="82">
        <f t="shared" ref="EH51" si="2117">+$D51*CY11</f>
        <v>57.428395199369682</v>
      </c>
      <c r="EI51" s="82">
        <f t="shared" ref="EI51" si="2118">+$D51*CZ11</f>
        <v>54.556975439401199</v>
      </c>
      <c r="EJ51" s="82">
        <f t="shared" ref="EJ51" si="2119">+$D51*DA11</f>
        <v>51.82912666743114</v>
      </c>
      <c r="EK51" s="82">
        <f t="shared" ref="EK51" si="2120">+$D51*DB11</f>
        <v>49.23767033405958</v>
      </c>
      <c r="EL51" s="82">
        <f t="shared" ref="EL51" si="2121">+$D51*DC11</f>
        <v>46.775786817356604</v>
      </c>
      <c r="EM51" s="82">
        <f t="shared" ref="EM51" si="2122">+$D51*DD11</f>
        <v>44.43699747648877</v>
      </c>
      <c r="EN51" s="82">
        <f t="shared" ref="EN51" si="2123">+$D51*DE11</f>
        <v>42.215147602664331</v>
      </c>
      <c r="EO51" s="82">
        <f t="shared" ref="EO51" si="2124">+$D51*DF11</f>
        <v>40.104390222531116</v>
      </c>
      <c r="EP51" s="82">
        <f t="shared" ref="EP51" si="2125">+$D51*DG11</f>
        <v>38.099170711404554</v>
      </c>
      <c r="EQ51" s="82">
        <f t="shared" ref="EQ51" si="2126">+$D51*DH11</f>
        <v>36.19421217583433</v>
      </c>
      <c r="ER51" s="82">
        <f t="shared" ref="ER51" si="2127">+$D51*DI11</f>
        <v>34.384501567042612</v>
      </c>
      <c r="ES51" s="82">
        <f t="shared" ref="ES51" si="2128">+$D51*DJ11</f>
        <v>32.665276488690481</v>
      </c>
      <c r="ET51" s="82">
        <f t="shared" ref="ET51" si="2129">+$D51*DK11</f>
        <v>31.032012664255959</v>
      </c>
      <c r="EU51" s="82">
        <f t="shared" ref="EU51" si="2130">+$D51*DL11</f>
        <v>29.480412031043159</v>
      </c>
      <c r="EV51" s="82">
        <f t="shared" ref="EV51" si="2131">+$D51*DM11</f>
        <v>28.006391429491</v>
      </c>
      <c r="EW51" s="82">
        <f t="shared" ref="EW51" si="2132">+$D51*DN11</f>
        <v>26.606071858016456</v>
      </c>
      <c r="EX51" s="82">
        <f t="shared" ref="EX51" si="2133">+$D51*DO11</f>
        <v>25.275768265115627</v>
      </c>
      <c r="EY51" s="82">
        <f t="shared" ref="EY51" si="2134">+$D51*DP11</f>
        <v>24.011979851859849</v>
      </c>
      <c r="EZ51" s="82">
        <f t="shared" ref="EZ51" si="2135">+$D51*DQ11</f>
        <v>22.811380859266855</v>
      </c>
      <c r="FA51" s="82">
        <f t="shared" ref="FA51" si="2136">+$D51*DR11</f>
        <v>21.670811816303509</v>
      </c>
      <c r="FB51" s="82">
        <f t="shared" ref="FB51" si="2137">+$D51*DS11</f>
        <v>20.587271225488337</v>
      </c>
      <c r="FC51" s="82">
        <f t="shared" ref="FC51" si="2138">+$D51*DT11</f>
        <v>19.557907664213921</v>
      </c>
      <c r="FD51" s="82">
        <f t="shared" ref="FD51" si="2139">+$D51*DU11</f>
        <v>18.580012281003221</v>
      </c>
      <c r="FE51" s="82">
        <f t="shared" ref="FE51" si="2140">+$D51*DV11</f>
        <v>17.65101166695306</v>
      </c>
      <c r="FF51" s="82">
        <f t="shared" ref="FF51" si="2141">+$D51*DW11</f>
        <v>16.768461083605406</v>
      </c>
      <c r="FG51" s="82">
        <f t="shared" ref="FG51" si="2142">+$D51*DX11</f>
        <v>15.930038029425138</v>
      </c>
      <c r="FH51" s="82">
        <f t="shared" ref="FH51" si="2143">+$D51*DY11</f>
        <v>15.133536127953882</v>
      </c>
      <c r="FI51" s="82">
        <f t="shared" ref="FI51" si="2144">+$D51*DZ11</f>
        <v>14.376859321556188</v>
      </c>
      <c r="FJ51" s="82">
        <f t="shared" ref="FJ51" si="2145">+$D51*EA11</f>
        <v>13.658016355478379</v>
      </c>
      <c r="FK51" s="82">
        <f t="shared" ref="FK51" si="2146">+$D51*EB11</f>
        <v>12.975115537704458</v>
      </c>
      <c r="FL51" s="82">
        <f t="shared" ref="FL51" si="2147">+$D51*EC11</f>
        <v>12.326359760819235</v>
      </c>
      <c r="FM51" s="82">
        <f t="shared" ref="FM51" si="2148">+$D51*ED11</f>
        <v>11.710041772778276</v>
      </c>
      <c r="FN51" s="82">
        <f t="shared" ref="FN51" si="2149">+$D51*EE11</f>
        <v>11.124539684139359</v>
      </c>
      <c r="FO51" s="82">
        <f t="shared" ref="FO51" si="2150">+$D51*EF11</f>
        <v>10.568312699932394</v>
      </c>
      <c r="FP51" s="82">
        <f t="shared" ref="FP51" si="2151">+$D51*EG11</f>
        <v>10.039897064935774</v>
      </c>
      <c r="FQ51" s="82">
        <f t="shared" ref="FQ51" si="2152">+$D51*EH11</f>
        <v>9.5379022116889836</v>
      </c>
      <c r="FR51" s="82">
        <f t="shared" ref="FR51" si="2153">+$D51*EI11</f>
        <v>9.0610071011045363</v>
      </c>
      <c r="FS51" s="82">
        <f t="shared" ref="FS51" si="2154">+$D51*EJ11</f>
        <v>8.6079567460493074</v>
      </c>
      <c r="FT51" s="82">
        <f t="shared" ref="FT51" si="2155">+$D51*EK11</f>
        <v>8.1775589087468408</v>
      </c>
      <c r="FU51" s="82">
        <f t="shared" ref="FU51" si="2156">+$D51*EL11</f>
        <v>7.7686809633095004</v>
      </c>
    </row>
    <row r="52" spans="1:177">
      <c r="A52" s="79">
        <v>1988</v>
      </c>
      <c r="D52" s="98">
        <f>Data!CD52</f>
        <v>79.028675327689101</v>
      </c>
      <c r="AW52" s="82">
        <f>+$D52*M11</f>
        <v>79.026172391401047</v>
      </c>
      <c r="AX52" s="82">
        <f t="shared" ref="AX52:CO52" si="2157">+$D52*N11</f>
        <v>78.775584512925292</v>
      </c>
      <c r="AY52" s="82">
        <f t="shared" si="2157"/>
        <v>78.519626816483836</v>
      </c>
      <c r="AZ52" s="82">
        <f t="shared" si="2157"/>
        <v>78.257903748314874</v>
      </c>
      <c r="BA52" s="82">
        <f t="shared" si="2157"/>
        <v>77.989918054282498</v>
      </c>
      <c r="BB52" s="82">
        <f t="shared" si="2157"/>
        <v>77.715040288259232</v>
      </c>
      <c r="BC52" s="82">
        <f t="shared" si="2157"/>
        <v>77.432471136511538</v>
      </c>
      <c r="BD52" s="82">
        <f t="shared" si="2157"/>
        <v>77.141195718273465</v>
      </c>
      <c r="BE52" s="82">
        <f t="shared" si="2157"/>
        <v>76.839929247588529</v>
      </c>
      <c r="BF52" s="82">
        <f t="shared" si="2157"/>
        <v>76.527053813691481</v>
      </c>
      <c r="BG52" s="82">
        <f t="shared" si="2157"/>
        <v>76.200546582200474</v>
      </c>
      <c r="BH52" s="82">
        <f t="shared" si="2157"/>
        <v>75.857900454584211</v>
      </c>
      <c r="BI52" s="82">
        <f t="shared" si="2157"/>
        <v>75.496039152707496</v>
      </c>
      <c r="BJ52" s="82">
        <f t="shared" si="2157"/>
        <v>75.111229803598761</v>
      </c>
      <c r="BK52" s="82">
        <f t="shared" si="2157"/>
        <v>74.69899734733248</v>
      </c>
      <c r="BL52" s="82">
        <f t="shared" si="2157"/>
        <v>74.254046409886641</v>
      </c>
      <c r="BM52" s="82">
        <f t="shared" si="2157"/>
        <v>73.770197574227879</v>
      </c>
      <c r="BN52" s="82">
        <f t="shared" si="2157"/>
        <v>73.240346118546952</v>
      </c>
      <c r="BO52" s="82">
        <f t="shared" si="2157"/>
        <v>72.656452118330435</v>
      </c>
      <c r="BP52" s="82">
        <f t="shared" si="2157"/>
        <v>72.009571162614321</v>
      </c>
      <c r="BQ52" s="82">
        <f t="shared" si="2157"/>
        <v>71.289934648887112</v>
      </c>
      <c r="BR52" s="82">
        <f t="shared" si="2157"/>
        <v>70.487087549918527</v>
      </c>
      <c r="BS52" s="82">
        <f t="shared" si="2157"/>
        <v>69.590089584841252</v>
      </c>
      <c r="BT52" s="82">
        <f t="shared" si="2157"/>
        <v>68.587782835209737</v>
      </c>
      <c r="BU52" s="82">
        <f t="shared" si="2157"/>
        <v>67.469125067153783</v>
      </c>
      <c r="BV52" s="82">
        <f t="shared" si="2157"/>
        <v>66.22358349385064</v>
      </c>
      <c r="BW52" s="82">
        <f t="shared" si="2157"/>
        <v>64.841578683073507</v>
      </c>
      <c r="BX52" s="82">
        <f t="shared" si="2157"/>
        <v>63.314963125856501</v>
      </c>
      <c r="BY52" s="82">
        <f t="shared" si="2157"/>
        <v>61.637514058017288</v>
      </c>
      <c r="BZ52" s="82">
        <f t="shared" si="2157"/>
        <v>59.80541593910246</v>
      </c>
      <c r="CA52" s="82">
        <f t="shared" si="2157"/>
        <v>57.817705022354708</v>
      </c>
      <c r="CB52" s="82">
        <f t="shared" si="2157"/>
        <v>55.676647129575819</v>
      </c>
      <c r="CC52" s="82">
        <f t="shared" si="2157"/>
        <v>53.388020414248864</v>
      </c>
      <c r="CD52" s="82">
        <f t="shared" si="2157"/>
        <v>50.961277746739356</v>
      </c>
      <c r="CE52" s="82">
        <f t="shared" si="2157"/>
        <v>48.409568393778983</v>
      </c>
      <c r="CF52" s="82">
        <f t="shared" si="2157"/>
        <v>45.749605691142236</v>
      </c>
      <c r="CG52" s="82">
        <f t="shared" si="2157"/>
        <v>43.001376016961466</v>
      </c>
      <c r="CH52" s="82">
        <f t="shared" si="2157"/>
        <v>40.18769397347328</v>
      </c>
      <c r="CI52" s="82">
        <f t="shared" si="2157"/>
        <v>37.333618549948049</v>
      </c>
      <c r="CJ52" s="82">
        <f t="shared" si="2157"/>
        <v>34.465754370159829</v>
      </c>
      <c r="CK52" s="82">
        <f t="shared" si="2157"/>
        <v>31.611470131075642</v>
      </c>
      <c r="CL52" s="82">
        <f t="shared" si="2157"/>
        <v>28.798072309934899</v>
      </c>
      <c r="CM52" s="82">
        <f t="shared" si="2157"/>
        <v>26.051975611557914</v>
      </c>
      <c r="CN52" s="82">
        <f t="shared" si="2157"/>
        <v>23.397912125720758</v>
      </c>
      <c r="CO52" s="82">
        <f t="shared" si="2157"/>
        <v>20.858218703431845</v>
      </c>
      <c r="EC52" s="82">
        <f>+$D52*CS11</f>
        <v>79.028675327689101</v>
      </c>
      <c r="ED52" s="82">
        <f t="shared" ref="ED52" si="2158">+$D52*CT11</f>
        <v>75.077241561304646</v>
      </c>
      <c r="EE52" s="82">
        <f t="shared" ref="EE52" si="2159">+$D52*CU11</f>
        <v>71.323379483239407</v>
      </c>
      <c r="EF52" s="82">
        <f t="shared" ref="EF52" si="2160">+$D52*CV11</f>
        <v>67.757210509077439</v>
      </c>
      <c r="EG52" s="82">
        <f t="shared" ref="EG52" si="2161">+$D52*CW11</f>
        <v>64.369349983623565</v>
      </c>
      <c r="EH52" s="82">
        <f t="shared" ref="EH52" si="2162">+$D52*CX11</f>
        <v>61.150882484442391</v>
      </c>
      <c r="EI52" s="82">
        <f t="shared" ref="EI52" si="2163">+$D52*CY11</f>
        <v>58.093338360220265</v>
      </c>
      <c r="EJ52" s="82">
        <f t="shared" ref="EJ52" si="2164">+$D52*CZ11</f>
        <v>55.188671442209255</v>
      </c>
      <c r="EK52" s="82">
        <f t="shared" ref="EK52" si="2165">+$D52*DA11</f>
        <v>52.429237870098795</v>
      </c>
      <c r="EL52" s="82">
        <f t="shared" ref="EL52" si="2166">+$D52*DB11</f>
        <v>49.807775976593852</v>
      </c>
      <c r="EM52" s="82">
        <f t="shared" ref="EM52" si="2167">+$D52*DC11</f>
        <v>47.317387177764161</v>
      </c>
      <c r="EN52" s="82">
        <f t="shared" ref="EN52" si="2168">+$D52*DD11</f>
        <v>44.951517818875949</v>
      </c>
      <c r="EO52" s="82">
        <f t="shared" ref="EO52" si="2169">+$D52*DE11</f>
        <v>42.703941927932149</v>
      </c>
      <c r="EP52" s="82">
        <f t="shared" ref="EP52" si="2170">+$D52*DF11</f>
        <v>40.56874483153554</v>
      </c>
      <c r="EQ52" s="82">
        <f t="shared" ref="EQ52" si="2171">+$D52*DG11</f>
        <v>38.540307589958765</v>
      </c>
      <c r="ER52" s="82">
        <f t="shared" ref="ER52" si="2172">+$D52*DH11</f>
        <v>36.613292210460827</v>
      </c>
      <c r="ES52" s="82">
        <f t="shared" ref="ES52" si="2173">+$D52*DI11</f>
        <v>34.78262759993779</v>
      </c>
      <c r="ET52" s="82">
        <f t="shared" ref="ET52" si="2174">+$D52*DJ11</f>
        <v>33.043496219940899</v>
      </c>
      <c r="EU52" s="82">
        <f t="shared" ref="EU52" si="2175">+$D52*DK11</f>
        <v>31.391321408943853</v>
      </c>
      <c r="EV52" s="82">
        <f t="shared" ref="EV52" si="2176">+$D52*DL11</f>
        <v>29.821755338496658</v>
      </c>
      <c r="EW52" s="82">
        <f t="shared" ref="EW52" si="2177">+$D52*DM11</f>
        <v>28.330667571571826</v>
      </c>
      <c r="EX52" s="82">
        <f t="shared" ref="EX52" si="2178">+$D52*DN11</f>
        <v>26.914134192993238</v>
      </c>
      <c r="EY52" s="82">
        <f t="shared" ref="EY52" si="2179">+$D52*DO11</f>
        <v>25.568427483343569</v>
      </c>
      <c r="EZ52" s="82">
        <f t="shared" ref="EZ52" si="2180">+$D52*DP11</f>
        <v>24.290006109176396</v>
      </c>
      <c r="FA52" s="82">
        <f t="shared" ref="FA52" si="2181">+$D52*DQ11</f>
        <v>23.075505803717576</v>
      </c>
      <c r="FB52" s="82">
        <f t="shared" ref="FB52" si="2182">+$D52*DR11</f>
        <v>21.921730513531692</v>
      </c>
      <c r="FC52" s="82">
        <f t="shared" ref="FC52" si="2183">+$D52*DS11</f>
        <v>20.825643987855109</v>
      </c>
      <c r="FD52" s="82">
        <f t="shared" ref="FD52" si="2184">+$D52*DT11</f>
        <v>19.784361788462355</v>
      </c>
      <c r="FE52" s="82">
        <f t="shared" ref="FE52" si="2185">+$D52*DU11</f>
        <v>18.795143699039237</v>
      </c>
      <c r="FF52" s="82">
        <f t="shared" ref="FF52" si="2186">+$D52*DV11</f>
        <v>17.855386514087275</v>
      </c>
      <c r="FG52" s="82">
        <f t="shared" ref="FG52" si="2187">+$D52*DW11</f>
        <v>16.962617188382907</v>
      </c>
      <c r="FH52" s="82">
        <f t="shared" ref="FH52" si="2188">+$D52*DX11</f>
        <v>16.114486328963764</v>
      </c>
      <c r="FI52" s="82">
        <f t="shared" ref="FI52" si="2189">+$D52*DY11</f>
        <v>15.308762012515578</v>
      </c>
      <c r="FJ52" s="82">
        <f t="shared" ref="FJ52" si="2190">+$D52*DZ11</f>
        <v>14.543323911889798</v>
      </c>
      <c r="FK52" s="82">
        <f t="shared" ref="FK52" si="2191">+$D52*EA11</f>
        <v>13.81615771629531</v>
      </c>
      <c r="FL52" s="82">
        <f t="shared" ref="FL52" si="2192">+$D52*EB11</f>
        <v>13.125349830480541</v>
      </c>
      <c r="FM52" s="82">
        <f t="shared" ref="FM52" si="2193">+$D52*EC11</f>
        <v>12.469082338956515</v>
      </c>
      <c r="FN52" s="82">
        <f t="shared" ref="FN52" si="2194">+$D52*ED11</f>
        <v>11.84562822200869</v>
      </c>
      <c r="FO52" s="82">
        <f t="shared" ref="FO52" si="2195">+$D52*EE11</f>
        <v>11.253346810908255</v>
      </c>
      <c r="FP52" s="82">
        <f t="shared" ref="FP52" si="2196">+$D52*EF11</f>
        <v>10.690679470362843</v>
      </c>
      <c r="FQ52" s="82">
        <f t="shared" ref="FQ52" si="2197">+$D52*EG11</f>
        <v>10.156145496844701</v>
      </c>
      <c r="FR52" s="82">
        <f t="shared" ref="FR52" si="2198">+$D52*EH11</f>
        <v>9.6483382220024652</v>
      </c>
      <c r="FS52" s="82">
        <f t="shared" ref="FS52" si="2199">+$D52*EI11</f>
        <v>9.165921310902343</v>
      </c>
      <c r="FT52" s="82">
        <f t="shared" ref="FT52" si="2200">+$D52*EJ11</f>
        <v>8.7076252453572245</v>
      </c>
      <c r="FU52" s="82">
        <f t="shared" ref="FU52" si="2201">+$D52*EK11</f>
        <v>8.2722439830893624</v>
      </c>
    </row>
    <row r="53" spans="1:177">
      <c r="A53" s="79">
        <v>1989</v>
      </c>
      <c r="D53" s="98">
        <f>Data!CD53</f>
        <v>66.797006552854427</v>
      </c>
      <c r="AW53" s="82"/>
      <c r="AX53" s="82">
        <f>+$D53*M11</f>
        <v>66.794891008706159</v>
      </c>
      <c r="AY53" s="82">
        <f t="shared" ref="AY53:CO53" si="2202">+$D53*N11</f>
        <v>66.583087886722836</v>
      </c>
      <c r="AZ53" s="82">
        <f t="shared" si="2202"/>
        <v>66.366746060726641</v>
      </c>
      <c r="BA53" s="82">
        <f t="shared" si="2202"/>
        <v>66.145531198817011</v>
      </c>
      <c r="BB53" s="82">
        <f t="shared" si="2202"/>
        <v>65.919023009401869</v>
      </c>
      <c r="BC53" s="82">
        <f t="shared" si="2202"/>
        <v>65.686689468922339</v>
      </c>
      <c r="BD53" s="82">
        <f t="shared" si="2202"/>
        <v>65.447854977484099</v>
      </c>
      <c r="BE53" s="82">
        <f t="shared" si="2202"/>
        <v>65.201661732563082</v>
      </c>
      <c r="BF53" s="82">
        <f t="shared" si="2202"/>
        <v>64.947023801039435</v>
      </c>
      <c r="BG53" s="82">
        <f t="shared" si="2202"/>
        <v>64.682573684400225</v>
      </c>
      <c r="BH53" s="82">
        <f t="shared" si="2202"/>
        <v>64.406601632597187</v>
      </c>
      <c r="BI53" s="82">
        <f t="shared" si="2202"/>
        <v>64.116988583450265</v>
      </c>
      <c r="BJ53" s="82">
        <f t="shared" si="2202"/>
        <v>63.811134389988744</v>
      </c>
      <c r="BK53" s="82">
        <f t="shared" si="2202"/>
        <v>63.48588393491741</v>
      </c>
      <c r="BL53" s="82">
        <f t="shared" si="2202"/>
        <v>63.137454786025039</v>
      </c>
      <c r="BM53" s="82">
        <f t="shared" si="2202"/>
        <v>62.761371161175838</v>
      </c>
      <c r="BN53" s="82">
        <f t="shared" si="2202"/>
        <v>62.352410063041809</v>
      </c>
      <c r="BO53" s="82">
        <f t="shared" si="2202"/>
        <v>61.904566403630781</v>
      </c>
      <c r="BP53" s="82">
        <f t="shared" si="2202"/>
        <v>61.411044638310607</v>
      </c>
      <c r="BQ53" s="82">
        <f t="shared" si="2202"/>
        <v>60.86428472795253</v>
      </c>
      <c r="BR53" s="82">
        <f t="shared" si="2202"/>
        <v>60.256030006184865</v>
      </c>
      <c r="BS53" s="82">
        <f t="shared" si="2202"/>
        <v>59.577443623351307</v>
      </c>
      <c r="BT53" s="82">
        <f t="shared" si="2202"/>
        <v>58.819278581324191</v>
      </c>
      <c r="BU53" s="82">
        <f t="shared" si="2202"/>
        <v>57.972103929269153</v>
      </c>
      <c r="BV53" s="82">
        <f t="shared" si="2202"/>
        <v>57.026586495838821</v>
      </c>
      <c r="BW53" s="82">
        <f t="shared" si="2202"/>
        <v>55.973823707030782</v>
      </c>
      <c r="BX53" s="82">
        <f t="shared" si="2202"/>
        <v>54.80571878791401</v>
      </c>
      <c r="BY53" s="82">
        <f t="shared" si="2202"/>
        <v>53.515385260795085</v>
      </c>
      <c r="BZ53" s="82">
        <f t="shared" si="2202"/>
        <v>52.097563490255077</v>
      </c>
      <c r="CA53" s="82">
        <f t="shared" si="2202"/>
        <v>50.549028486382269</v>
      </c>
      <c r="CB53" s="82">
        <f t="shared" si="2202"/>
        <v>48.868965666391396</v>
      </c>
      <c r="CC53" s="82">
        <f t="shared" si="2202"/>
        <v>47.05929015935574</v>
      </c>
      <c r="CD53" s="82">
        <f t="shared" si="2202"/>
        <v>45.124885804647164</v>
      </c>
      <c r="CE53" s="82">
        <f t="shared" si="2202"/>
        <v>43.073742403956373</v>
      </c>
      <c r="CF53" s="82">
        <f t="shared" si="2202"/>
        <v>40.91697404533307</v>
      </c>
      <c r="CG53" s="82">
        <f t="shared" si="2202"/>
        <v>38.668707256833294</v>
      </c>
      <c r="CH53" s="82">
        <f t="shared" si="2202"/>
        <v>36.345835023510112</v>
      </c>
      <c r="CI53" s="82">
        <f t="shared" si="2202"/>
        <v>33.967640815936463</v>
      </c>
      <c r="CJ53" s="82">
        <f t="shared" si="2202"/>
        <v>31.555305116558234</v>
      </c>
      <c r="CK53" s="82">
        <f t="shared" si="2202"/>
        <v>29.131314816636149</v>
      </c>
      <c r="CL53" s="82">
        <f t="shared" si="2202"/>
        <v>26.718802621141773</v>
      </c>
      <c r="CM53" s="82">
        <f t="shared" si="2202"/>
        <v>24.340848645381769</v>
      </c>
      <c r="CN53" s="82">
        <f t="shared" si="2202"/>
        <v>22.01977925638252</v>
      </c>
      <c r="CO53" s="82">
        <f t="shared" si="2202"/>
        <v>19.776498632987817</v>
      </c>
      <c r="EC53" s="82"/>
      <c r="ED53" s="82">
        <f>+$D53*CS11</f>
        <v>66.797006552854427</v>
      </c>
      <c r="EE53" s="82">
        <f t="shared" ref="EE53" si="2203">+$D53*CT11</f>
        <v>63.457156225211705</v>
      </c>
      <c r="EF53" s="82">
        <f t="shared" ref="EF53" si="2204">+$D53*CU11</f>
        <v>60.28429841395112</v>
      </c>
      <c r="EG53" s="82">
        <f t="shared" ref="EG53" si="2205">+$D53*CV11</f>
        <v>57.270083493253559</v>
      </c>
      <c r="EH53" s="82">
        <f t="shared" ref="EH53" si="2206">+$D53*CW11</f>
        <v>54.406579318590886</v>
      </c>
      <c r="EI53" s="82">
        <f t="shared" ref="EI53" si="2207">+$D53*CX11</f>
        <v>51.686250352661339</v>
      </c>
      <c r="EJ53" s="82">
        <f t="shared" ref="EJ53" si="2208">+$D53*CY11</f>
        <v>49.101937835028266</v>
      </c>
      <c r="EK53" s="82">
        <f t="shared" ref="EK53" si="2209">+$D53*CZ11</f>
        <v>46.646840943276857</v>
      </c>
      <c r="EL53" s="82">
        <f t="shared" ref="EL53" si="2210">+$D53*DA11</f>
        <v>44.314498896113015</v>
      </c>
      <c r="EM53" s="82">
        <f t="shared" ref="EM53" si="2211">+$D53*DB11</f>
        <v>42.098773951307365</v>
      </c>
      <c r="EN53" s="82">
        <f t="shared" ref="EN53" si="2212">+$D53*DC11</f>
        <v>39.993835253741999</v>
      </c>
      <c r="EO53" s="82">
        <f t="shared" ref="EO53" si="2213">+$D53*DD11</f>
        <v>37.994143491054892</v>
      </c>
      <c r="EP53" s="82">
        <f t="shared" ref="EP53" si="2214">+$D53*DE11</f>
        <v>36.094436316502147</v>
      </c>
      <c r="EQ53" s="82">
        <f t="shared" ref="EQ53" si="2215">+$D53*DF11</f>
        <v>34.289714500677043</v>
      </c>
      <c r="ER53" s="82">
        <f t="shared" ref="ER53" si="2216">+$D53*DG11</f>
        <v>32.57522877564319</v>
      </c>
      <c r="ES53" s="82">
        <f t="shared" ref="ES53" si="2217">+$D53*DH11</f>
        <v>30.94646733686103</v>
      </c>
      <c r="ET53" s="82">
        <f t="shared" ref="ET53" si="2218">+$D53*DI11</f>
        <v>29.399143970017978</v>
      </c>
      <c r="EU53" s="82">
        <f t="shared" ref="EU53" si="2219">+$D53*DJ11</f>
        <v>27.929186771517081</v>
      </c>
      <c r="EV53" s="82">
        <f t="shared" ref="EV53" si="2220">+$D53*DK11</f>
        <v>26.532727432941225</v>
      </c>
      <c r="EW53" s="82">
        <f t="shared" ref="EW53" si="2221">+$D53*DL11</f>
        <v>25.206091061294163</v>
      </c>
      <c r="EX53" s="82">
        <f t="shared" ref="EX53" si="2222">+$D53*DM11</f>
        <v>23.945786508229453</v>
      </c>
      <c r="EY53" s="82">
        <f t="shared" ref="EY53" si="2223">+$D53*DN11</f>
        <v>22.748497182817985</v>
      </c>
      <c r="EZ53" s="82">
        <f t="shared" ref="EZ53" si="2224">+$D53*DO11</f>
        <v>21.611072323677082</v>
      </c>
      <c r="FA53" s="82">
        <f t="shared" ref="FA53" si="2225">+$D53*DP11</f>
        <v>20.530518707493229</v>
      </c>
      <c r="FB53" s="82">
        <f t="shared" ref="FB53" si="2226">+$D53*DQ11</f>
        <v>19.503992772118568</v>
      </c>
      <c r="FC53" s="82">
        <f t="shared" ref="FC53" si="2227">+$D53*DR11</f>
        <v>18.528793133512636</v>
      </c>
      <c r="FD53" s="82">
        <f t="shared" ref="FD53" si="2228">+$D53*DS11</f>
        <v>17.602353476837006</v>
      </c>
      <c r="FE53" s="82">
        <f t="shared" ref="FE53" si="2229">+$D53*DT11</f>
        <v>16.722235802995158</v>
      </c>
      <c r="FF53" s="82">
        <f t="shared" ref="FF53" si="2230">+$D53*DU11</f>
        <v>15.886124012845396</v>
      </c>
      <c r="FG53" s="82">
        <f t="shared" ref="FG53" si="2231">+$D53*DV11</f>
        <v>15.091817812203127</v>
      </c>
      <c r="FH53" s="82">
        <f t="shared" ref="FH53" si="2232">+$D53*DW11</f>
        <v>14.33722692159297</v>
      </c>
      <c r="FI53" s="82">
        <f t="shared" ref="FI53" si="2233">+$D53*DX11</f>
        <v>13.620365575513324</v>
      </c>
      <c r="FJ53" s="82">
        <f t="shared" ref="FJ53" si="2234">+$D53*DY11</f>
        <v>12.939347296737658</v>
      </c>
      <c r="FK53" s="82">
        <f t="shared" ref="FK53" si="2235">+$D53*DZ11</f>
        <v>12.292379931900774</v>
      </c>
      <c r="FL53" s="82">
        <f t="shared" ref="FL53" si="2236">+$D53*EA11</f>
        <v>11.677760935305736</v>
      </c>
      <c r="FM53" s="82">
        <f t="shared" ref="FM53" si="2237">+$D53*EB11</f>
        <v>11.093872888540446</v>
      </c>
      <c r="FN53" s="82">
        <f t="shared" ref="FN53" si="2238">+$D53*EC11</f>
        <v>10.539179244113425</v>
      </c>
      <c r="FO53" s="82">
        <f t="shared" ref="FO53" si="2239">+$D53*ED11</f>
        <v>10.012220281907755</v>
      </c>
      <c r="FP53" s="82">
        <f t="shared" ref="FP53" si="2240">+$D53*EE11</f>
        <v>9.511609267812366</v>
      </c>
      <c r="FQ53" s="82">
        <f t="shared" ref="FQ53" si="2241">+$D53*EF11</f>
        <v>9.0360288044217487</v>
      </c>
      <c r="FR53" s="82">
        <f t="shared" ref="FR53" si="2242">+$D53*EG11</f>
        <v>8.5842273642006628</v>
      </c>
      <c r="FS53" s="82">
        <f t="shared" ref="FS53" si="2243">+$D53*EH11</f>
        <v>8.1550159959906274</v>
      </c>
      <c r="FT53" s="82">
        <f t="shared" ref="FT53" si="2244">+$D53*EI11</f>
        <v>7.7472651961910977</v>
      </c>
      <c r="FU53" s="82">
        <f t="shared" ref="FU53" si="2245">+$D53*EJ11</f>
        <v>7.359901936381541</v>
      </c>
    </row>
    <row r="54" spans="1:177">
      <c r="A54" s="79">
        <v>1990</v>
      </c>
      <c r="D54" s="98">
        <f>Data!CD54</f>
        <v>67.964350353950991</v>
      </c>
      <c r="F54" s="79" t="s">
        <v>197</v>
      </c>
      <c r="AW54" s="82"/>
      <c r="AX54" s="82"/>
      <c r="AY54" s="82">
        <f>+$D54*M11</f>
        <v>67.962197838574895</v>
      </c>
      <c r="AZ54" s="82">
        <f t="shared" ref="AZ54:CO54" si="2246">+$D54*N11</f>
        <v>67.746693247405162</v>
      </c>
      <c r="BA54" s="82">
        <f t="shared" si="2246"/>
        <v>67.526570633877796</v>
      </c>
      <c r="BB54" s="82">
        <f t="shared" si="2246"/>
        <v>67.301489823311371</v>
      </c>
      <c r="BC54" s="82">
        <f t="shared" si="2246"/>
        <v>67.071023179102269</v>
      </c>
      <c r="BD54" s="82">
        <f t="shared" si="2246"/>
        <v>66.834629380053343</v>
      </c>
      <c r="BE54" s="82">
        <f t="shared" si="2246"/>
        <v>66.591621019493488</v>
      </c>
      <c r="BF54" s="82">
        <f t="shared" si="2246"/>
        <v>66.341125303950477</v>
      </c>
      <c r="BG54" s="82">
        <f t="shared" si="2246"/>
        <v>66.082037322548416</v>
      </c>
      <c r="BH54" s="82">
        <f t="shared" si="2246"/>
        <v>65.81296567838443</v>
      </c>
      <c r="BI54" s="82">
        <f t="shared" si="2246"/>
        <v>65.532170741835898</v>
      </c>
      <c r="BJ54" s="82">
        <f t="shared" si="2246"/>
        <v>65.237496418013876</v>
      </c>
      <c r="BK54" s="82">
        <f t="shared" si="2246"/>
        <v>64.926297119805866</v>
      </c>
      <c r="BL54" s="82">
        <f t="shared" si="2246"/>
        <v>64.595362591119184</v>
      </c>
      <c r="BM54" s="82">
        <f t="shared" si="2246"/>
        <v>64.240844297996091</v>
      </c>
      <c r="BN54" s="82">
        <f t="shared" si="2246"/>
        <v>63.858188239578112</v>
      </c>
      <c r="BO54" s="82">
        <f t="shared" si="2246"/>
        <v>63.442080141489548</v>
      </c>
      <c r="BP54" s="82">
        <f t="shared" si="2246"/>
        <v>62.986409970882086</v>
      </c>
      <c r="BQ54" s="82">
        <f t="shared" si="2246"/>
        <v>62.484263424255332</v>
      </c>
      <c r="BR54" s="82">
        <f t="shared" si="2246"/>
        <v>61.927948343314277</v>
      </c>
      <c r="BS54" s="82">
        <f t="shared" si="2246"/>
        <v>61.309063768270462</v>
      </c>
      <c r="BT54" s="82">
        <f t="shared" si="2246"/>
        <v>60.61861841677365</v>
      </c>
      <c r="BU54" s="82">
        <f t="shared" si="2246"/>
        <v>59.847203690251796</v>
      </c>
      <c r="BV54" s="82">
        <f t="shared" si="2246"/>
        <v>58.98522382267052</v>
      </c>
      <c r="BW54" s="82">
        <f t="shared" si="2246"/>
        <v>58.023182536275755</v>
      </c>
      <c r="BX54" s="82">
        <f t="shared" si="2246"/>
        <v>56.952021675773175</v>
      </c>
      <c r="BY54" s="82">
        <f t="shared" si="2246"/>
        <v>55.763502967076143</v>
      </c>
      <c r="BZ54" s="82">
        <f t="shared" si="2246"/>
        <v>54.450619584477721</v>
      </c>
      <c r="CA54" s="82">
        <f t="shared" si="2246"/>
        <v>53.008019975224386</v>
      </c>
      <c r="CB54" s="82">
        <f t="shared" si="2246"/>
        <v>51.432422789513808</v>
      </c>
      <c r="CC54" s="82">
        <f t="shared" si="2246"/>
        <v>49.722999208920335</v>
      </c>
      <c r="CD54" s="82">
        <f t="shared" si="2246"/>
        <v>47.881697831293266</v>
      </c>
      <c r="CE54" s="82">
        <f t="shared" si="2246"/>
        <v>45.913487845931215</v>
      </c>
      <c r="CF54" s="82">
        <f t="shared" si="2246"/>
        <v>43.826498684217263</v>
      </c>
      <c r="CG54" s="82">
        <f t="shared" si="2246"/>
        <v>41.632038663889809</v>
      </c>
      <c r="CH54" s="82">
        <f t="shared" si="2246"/>
        <v>39.34448118806425</v>
      </c>
      <c r="CI54" s="82">
        <f t="shared" si="2246"/>
        <v>36.981014463427094</v>
      </c>
      <c r="CJ54" s="82">
        <f t="shared" si="2246"/>
        <v>34.561258958285137</v>
      </c>
      <c r="CK54" s="82">
        <f t="shared" si="2246"/>
        <v>32.106765304978175</v>
      </c>
      <c r="CL54" s="82">
        <f t="shared" si="2246"/>
        <v>29.640413375447832</v>
      </c>
      <c r="CM54" s="82">
        <f t="shared" si="2246"/>
        <v>27.185740141580396</v>
      </c>
      <c r="CN54" s="82">
        <f t="shared" si="2246"/>
        <v>24.766229066540806</v>
      </c>
      <c r="CO54" s="82">
        <f t="shared" si="2246"/>
        <v>22.404596692716492</v>
      </c>
      <c r="EC54" s="82"/>
      <c r="ED54" s="82"/>
      <c r="EE54" s="82">
        <f>+$D54*CS11</f>
        <v>67.964350353950991</v>
      </c>
      <c r="EF54" s="82">
        <f t="shared" ref="EF54" si="2247">+$D54*CT11</f>
        <v>64.566132836253445</v>
      </c>
      <c r="EG54" s="82">
        <f t="shared" ref="EG54" si="2248">+$D54*CU11</f>
        <v>61.337826194440765</v>
      </c>
      <c r="EH54" s="82">
        <f t="shared" ref="EH54" si="2249">+$D54*CV11</f>
        <v>58.27093488471872</v>
      </c>
      <c r="EI54" s="82">
        <f t="shared" ref="EI54" si="2250">+$D54*CW11</f>
        <v>55.35738814048279</v>
      </c>
      <c r="EJ54" s="82">
        <f t="shared" ref="EJ54" si="2251">+$D54*CX11</f>
        <v>52.589518733458654</v>
      </c>
      <c r="EK54" s="82">
        <f t="shared" ref="EK54" si="2252">+$D54*CY11</f>
        <v>49.960042796785714</v>
      </c>
      <c r="EL54" s="82">
        <f t="shared" ref="EL54" si="2253">+$D54*CZ11</f>
        <v>47.462040656946435</v>
      </c>
      <c r="EM54" s="82">
        <f t="shared" ref="EM54" si="2254">+$D54*DA11</f>
        <v>45.088938624099114</v>
      </c>
      <c r="EN54" s="82">
        <f t="shared" ref="EN54" si="2255">+$D54*DB11</f>
        <v>42.834491692894154</v>
      </c>
      <c r="EO54" s="82">
        <f t="shared" ref="EO54" si="2256">+$D54*DC11</f>
        <v>40.692767108249448</v>
      </c>
      <c r="EP54" s="82">
        <f t="shared" ref="EP54" si="2257">+$D54*DD11</f>
        <v>38.658128752836973</v>
      </c>
      <c r="EQ54" s="82">
        <f t="shared" ref="EQ54" si="2258">+$D54*DE11</f>
        <v>36.725222315195126</v>
      </c>
      <c r="ER54" s="82">
        <f t="shared" ref="ER54" si="2259">+$D54*DF11</f>
        <v>34.888961199435364</v>
      </c>
      <c r="ES54" s="82">
        <f t="shared" ref="ES54" si="2260">+$D54*DG11</f>
        <v>33.144513139463598</v>
      </c>
      <c r="ET54" s="82">
        <f t="shared" ref="ET54" si="2261">+$D54*DH11</f>
        <v>31.487287482490419</v>
      </c>
      <c r="EU54" s="82">
        <f t="shared" ref="EU54" si="2262">+$D54*DI11</f>
        <v>29.912923108365899</v>
      </c>
      <c r="EV54" s="82">
        <f t="shared" ref="EV54" si="2263">+$D54*DJ11</f>
        <v>28.417276952947603</v>
      </c>
      <c r="EW54" s="82">
        <f t="shared" ref="EW54" si="2264">+$D54*DK11</f>
        <v>26.996413105300221</v>
      </c>
      <c r="EX54" s="82">
        <f t="shared" ref="EX54" si="2265">+$D54*DL11</f>
        <v>25.646592450035211</v>
      </c>
      <c r="EY54" s="82">
        <f t="shared" ref="EY54" si="2266">+$D54*DM11</f>
        <v>24.364262827533448</v>
      </c>
      <c r="EZ54" s="82">
        <f t="shared" ref="EZ54" si="2267">+$D54*DN11</f>
        <v>23.146049686156779</v>
      </c>
      <c r="FA54" s="82">
        <f t="shared" ref="FA54" si="2268">+$D54*DO11</f>
        <v>21.988747201848938</v>
      </c>
      <c r="FB54" s="82">
        <f t="shared" ref="FB54" si="2269">+$D54*DP11</f>
        <v>20.889309841756493</v>
      </c>
      <c r="FC54" s="82">
        <f t="shared" ref="FC54" si="2270">+$D54*DQ11</f>
        <v>19.844844349668669</v>
      </c>
      <c r="FD54" s="82">
        <f t="shared" ref="FD54" si="2271">+$D54*DR11</f>
        <v>18.852602132185233</v>
      </c>
      <c r="FE54" s="82">
        <f t="shared" ref="FE54" si="2272">+$D54*DS11</f>
        <v>17.909972025575971</v>
      </c>
      <c r="FF54" s="82">
        <f t="shared" ref="FF54" si="2273">+$D54*DT11</f>
        <v>17.014473424297172</v>
      </c>
      <c r="FG54" s="82">
        <f t="shared" ref="FG54" si="2274">+$D54*DU11</f>
        <v>16.163749753082314</v>
      </c>
      <c r="FH54" s="82">
        <f t="shared" ref="FH54" si="2275">+$D54*DV11</f>
        <v>15.355562265428198</v>
      </c>
      <c r="FI54" s="82">
        <f t="shared" ref="FI54" si="2276">+$D54*DW11</f>
        <v>14.587784152156786</v>
      </c>
      <c r="FJ54" s="82">
        <f t="shared" ref="FJ54" si="2277">+$D54*DX11</f>
        <v>13.858394944548948</v>
      </c>
      <c r="FK54" s="82">
        <f t="shared" ref="FK54" si="2278">+$D54*DY11</f>
        <v>13.165475197321502</v>
      </c>
      <c r="FL54" s="82">
        <f t="shared" ref="FL54" si="2279">+$D54*DZ11</f>
        <v>12.507201437455427</v>
      </c>
      <c r="FM54" s="82">
        <f t="shared" ref="FM54" si="2280">+$D54*EA11</f>
        <v>11.881841365582655</v>
      </c>
      <c r="FN54" s="82">
        <f t="shared" ref="FN54" si="2281">+$D54*EB11</f>
        <v>11.28774929730352</v>
      </c>
      <c r="FO54" s="82">
        <f t="shared" ref="FO54" si="2282">+$D54*EC11</f>
        <v>10.723361832438346</v>
      </c>
      <c r="FP54" s="82">
        <f t="shared" ref="FP54" si="2283">+$D54*ED11</f>
        <v>10.187193740816429</v>
      </c>
      <c r="FQ54" s="82">
        <f t="shared" ref="FQ54" si="2284">+$D54*EE11</f>
        <v>9.6778340537756069</v>
      </c>
      <c r="FR54" s="82">
        <f t="shared" ref="FR54" si="2285">+$D54*EF11</f>
        <v>9.193942351086827</v>
      </c>
      <c r="FS54" s="82">
        <f t="shared" ref="FS54" si="2286">+$D54*EG11</f>
        <v>8.7342452335324872</v>
      </c>
      <c r="FT54" s="82">
        <f t="shared" ref="FT54" si="2287">+$D54*EH11</f>
        <v>8.2975329718558601</v>
      </c>
      <c r="FU54" s="82">
        <f t="shared" ref="FU54" si="2288">+$D54*EI11</f>
        <v>7.8826563232630686</v>
      </c>
    </row>
    <row r="55" spans="1:177">
      <c r="A55" s="79">
        <v>1991</v>
      </c>
      <c r="D55" s="98">
        <f>Data!CD55</f>
        <v>70.684001857750303</v>
      </c>
      <c r="AW55" s="82"/>
      <c r="AX55" s="82"/>
      <c r="AY55" s="82"/>
      <c r="AZ55" s="82">
        <f>+$D55*M11</f>
        <v>70.681763207633736</v>
      </c>
      <c r="BA55" s="82">
        <f t="shared" ref="BA55:CO55" si="2289">+$D55*N11</f>
        <v>70.457635016261861</v>
      </c>
      <c r="BB55" s="82">
        <f t="shared" si="2289"/>
        <v>70.228704008425083</v>
      </c>
      <c r="BC55" s="82">
        <f t="shared" si="2289"/>
        <v>69.994616397061705</v>
      </c>
      <c r="BD55" s="82">
        <f t="shared" si="2289"/>
        <v>69.754927433324283</v>
      </c>
      <c r="BE55" s="82">
        <f t="shared" si="2289"/>
        <v>69.509074134585831</v>
      </c>
      <c r="BF55" s="82">
        <f t="shared" si="2289"/>
        <v>69.256341587010411</v>
      </c>
      <c r="BG55" s="82">
        <f t="shared" si="2289"/>
        <v>68.995822071549881</v>
      </c>
      <c r="BH55" s="82">
        <f t="shared" si="2289"/>
        <v>68.726366463376337</v>
      </c>
      <c r="BI55" s="82">
        <f t="shared" si="2289"/>
        <v>68.446527687651908</v>
      </c>
      <c r="BJ55" s="82">
        <f t="shared" si="2289"/>
        <v>68.154496501989456</v>
      </c>
      <c r="BK55" s="82">
        <f t="shared" si="2289"/>
        <v>67.848030533522262</v>
      </c>
      <c r="BL55" s="82">
        <f t="shared" si="2289"/>
        <v>67.524378329710871</v>
      </c>
      <c r="BM55" s="82">
        <f t="shared" si="2289"/>
        <v>67.180201173324306</v>
      </c>
      <c r="BN55" s="82">
        <f t="shared" si="2289"/>
        <v>66.811496528032833</v>
      </c>
      <c r="BO55" s="82">
        <f t="shared" si="2289"/>
        <v>66.413528160745642</v>
      </c>
      <c r="BP55" s="82">
        <f t="shared" si="2289"/>
        <v>65.980769141860875</v>
      </c>
      <c r="BQ55" s="82">
        <f t="shared" si="2289"/>
        <v>65.506864940349345</v>
      </c>
      <c r="BR55" s="82">
        <f t="shared" si="2289"/>
        <v>64.984624570953017</v>
      </c>
      <c r="BS55" s="82">
        <f t="shared" si="2289"/>
        <v>64.406048067095568</v>
      </c>
      <c r="BT55" s="82">
        <f t="shared" si="2289"/>
        <v>63.762398297410286</v>
      </c>
      <c r="BU55" s="82">
        <f t="shared" si="2289"/>
        <v>63.044324185707424</v>
      </c>
      <c r="BV55" s="82">
        <f t="shared" si="2289"/>
        <v>62.242040640310499</v>
      </c>
      <c r="BW55" s="82">
        <f t="shared" si="2289"/>
        <v>61.3455679124149</v>
      </c>
      <c r="BX55" s="82">
        <f t="shared" si="2289"/>
        <v>60.345029722604828</v>
      </c>
      <c r="BY55" s="82">
        <f t="shared" si="2289"/>
        <v>59.23100544576846</v>
      </c>
      <c r="BZ55" s="82">
        <f t="shared" si="2289"/>
        <v>57.99492714624818</v>
      </c>
      <c r="CA55" s="82">
        <f t="shared" si="2289"/>
        <v>56.629507614224337</v>
      </c>
      <c r="CB55" s="82">
        <f t="shared" si="2289"/>
        <v>55.129181149991098</v>
      </c>
      <c r="CC55" s="82">
        <f t="shared" si="2289"/>
        <v>53.490535097732341</v>
      </c>
      <c r="CD55" s="82">
        <f t="shared" si="2289"/>
        <v>51.712707473145521</v>
      </c>
      <c r="CE55" s="82">
        <f t="shared" si="2289"/>
        <v>49.797724848886482</v>
      </c>
      <c r="CF55" s="82">
        <f t="shared" si="2289"/>
        <v>47.750755260606049</v>
      </c>
      <c r="CG55" s="82">
        <f t="shared" si="2289"/>
        <v>45.580253445824589</v>
      </c>
      <c r="CH55" s="82">
        <f t="shared" si="2289"/>
        <v>43.297980234269239</v>
      </c>
      <c r="CI55" s="82">
        <f t="shared" si="2289"/>
        <v>40.918884193052321</v>
      </c>
      <c r="CJ55" s="82">
        <f t="shared" si="2289"/>
        <v>38.460841329625289</v>
      </c>
      <c r="CK55" s="82">
        <f t="shared" si="2289"/>
        <v>35.944257242085165</v>
      </c>
      <c r="CL55" s="82">
        <f t="shared" si="2289"/>
        <v>33.391544929723594</v>
      </c>
      <c r="CM55" s="82">
        <f t="shared" si="2289"/>
        <v>30.826499822091602</v>
      </c>
      <c r="CN55" s="82">
        <f t="shared" si="2289"/>
        <v>28.273600743100122</v>
      </c>
      <c r="CO55" s="82">
        <f t="shared" si="2289"/>
        <v>25.757270866741585</v>
      </c>
      <c r="EC55" s="82"/>
      <c r="ED55" s="82"/>
      <c r="EE55" s="82"/>
      <c r="EF55" s="82">
        <f>+$D55*CS11</f>
        <v>70.684001857750303</v>
      </c>
      <c r="EG55" s="82">
        <f t="shared" ref="EG55" si="2290">+$D55*CT11</f>
        <v>67.149801764862787</v>
      </c>
      <c r="EH55" s="82">
        <f t="shared" ref="EH55" si="2291">+$D55*CU11</f>
        <v>63.792311676619647</v>
      </c>
      <c r="EI55" s="82">
        <f t="shared" ref="EI55" si="2292">+$D55*CV11</f>
        <v>60.602696092788655</v>
      </c>
      <c r="EJ55" s="82">
        <f t="shared" ref="EJ55" si="2293">+$D55*CW11</f>
        <v>57.572561288149231</v>
      </c>
      <c r="EK55" s="82">
        <f t="shared" ref="EK55" si="2294">+$D55*CX11</f>
        <v>54.693933223741773</v>
      </c>
      <c r="EL55" s="82">
        <f t="shared" ref="EL55" si="2295">+$D55*CY11</f>
        <v>51.959236562554679</v>
      </c>
      <c r="EM55" s="82">
        <f t="shared" ref="EM55" si="2296">+$D55*CZ11</f>
        <v>49.361274734426942</v>
      </c>
      <c r="EN55" s="82">
        <f t="shared" ref="EN55" si="2297">+$D55*DA11</f>
        <v>46.893210997705602</v>
      </c>
      <c r="EO55" s="82">
        <f t="shared" ref="EO55" si="2298">+$D55*DB11</f>
        <v>44.548550447820318</v>
      </c>
      <c r="EP55" s="82">
        <f t="shared" ref="EP55" si="2299">+$D55*DC11</f>
        <v>42.321122925429307</v>
      </c>
      <c r="EQ55" s="82">
        <f t="shared" ref="EQ55" si="2300">+$D55*DD11</f>
        <v>40.205066779157832</v>
      </c>
      <c r="ER55" s="82">
        <f t="shared" ref="ER55" si="2301">+$D55*DE11</f>
        <v>38.194813440199944</v>
      </c>
      <c r="ES55" s="82">
        <f t="shared" ref="ES55" si="2302">+$D55*DF11</f>
        <v>36.285072768189941</v>
      </c>
      <c r="ET55" s="82">
        <f t="shared" ref="ET55" si="2303">+$D55*DG11</f>
        <v>34.470819129780445</v>
      </c>
      <c r="EU55" s="82">
        <f t="shared" ref="EU55" si="2304">+$D55*DH11</f>
        <v>32.747278173291427</v>
      </c>
      <c r="EV55" s="82">
        <f t="shared" ref="EV55" si="2305">+$D55*DI11</f>
        <v>31.109914264626855</v>
      </c>
      <c r="EW55" s="82">
        <f t="shared" ref="EW55" si="2306">+$D55*DJ11</f>
        <v>29.554418551395511</v>
      </c>
      <c r="EX55" s="82">
        <f t="shared" ref="EX55" si="2307">+$D55*DK11</f>
        <v>28.076697623825734</v>
      </c>
      <c r="EY55" s="82">
        <f t="shared" ref="EY55" si="2308">+$D55*DL11</f>
        <v>26.672862742634447</v>
      </c>
      <c r="EZ55" s="82">
        <f t="shared" ref="EZ55" si="2309">+$D55*DM11</f>
        <v>25.339219605502723</v>
      </c>
      <c r="FA55" s="82">
        <f t="shared" ref="FA55" si="2310">+$D55*DN11</f>
        <v>24.07225862522759</v>
      </c>
      <c r="FB55" s="82">
        <f t="shared" ref="FB55" si="2311">+$D55*DO11</f>
        <v>22.868645693966208</v>
      </c>
      <c r="FC55" s="82">
        <f t="shared" ref="FC55" si="2312">+$D55*DP11</f>
        <v>21.725213409267901</v>
      </c>
      <c r="FD55" s="82">
        <f t="shared" ref="FD55" si="2313">+$D55*DQ11</f>
        <v>20.638952738804505</v>
      </c>
      <c r="FE55" s="82">
        <f t="shared" ref="FE55" si="2314">+$D55*DR11</f>
        <v>19.607005101864278</v>
      </c>
      <c r="FF55" s="82">
        <f t="shared" ref="FF55" si="2315">+$D55*DS11</f>
        <v>18.626654846771064</v>
      </c>
      <c r="FG55" s="82">
        <f t="shared" ref="FG55" si="2316">+$D55*DT11</f>
        <v>17.695322104432513</v>
      </c>
      <c r="FH55" s="82">
        <f t="shared" ref="FH55" si="2317">+$D55*DU11</f>
        <v>16.810555999210884</v>
      </c>
      <c r="FI55" s="82">
        <f t="shared" ref="FI55" si="2318">+$D55*DV11</f>
        <v>15.97002819925034</v>
      </c>
      <c r="FJ55" s="82">
        <f t="shared" ref="FJ55" si="2319">+$D55*DW11</f>
        <v>15.171526789287823</v>
      </c>
      <c r="FK55" s="82">
        <f t="shared" ref="FK55" si="2320">+$D55*DX11</f>
        <v>14.412950449823432</v>
      </c>
      <c r="FL55" s="82">
        <f t="shared" ref="FL55" si="2321">+$D55*DY11</f>
        <v>13.692302927332262</v>
      </c>
      <c r="FM55" s="82">
        <f t="shared" ref="FM55" si="2322">+$D55*DZ11</f>
        <v>13.007687780965648</v>
      </c>
      <c r="FN55" s="82">
        <f t="shared" ref="FN55" si="2323">+$D55*EA11</f>
        <v>12.357303391917366</v>
      </c>
      <c r="FO55" s="82">
        <f t="shared" ref="FO55" si="2324">+$D55*EB11</f>
        <v>11.739438222321496</v>
      </c>
      <c r="FP55" s="82">
        <f t="shared" ref="FP55" si="2325">+$D55*EC11</f>
        <v>11.152466311205423</v>
      </c>
      <c r="FQ55" s="82">
        <f t="shared" ref="FQ55" si="2326">+$D55*ED11</f>
        <v>10.594842995645152</v>
      </c>
      <c r="FR55" s="82">
        <f t="shared" ref="FR55" si="2327">+$D55*EE11</f>
        <v>10.065100845862892</v>
      </c>
      <c r="FS55" s="82">
        <f t="shared" ref="FS55" si="2328">+$D55*EF11</f>
        <v>9.5618458035697493</v>
      </c>
      <c r="FT55" s="82">
        <f t="shared" ref="FT55" si="2329">+$D55*EG11</f>
        <v>9.0837535133912617</v>
      </c>
      <c r="FU55" s="82">
        <f t="shared" ref="FU55" si="2330">+$D55*EH11</f>
        <v>8.6295658377216977</v>
      </c>
    </row>
    <row r="56" spans="1:177">
      <c r="A56" s="79">
        <v>1992</v>
      </c>
      <c r="D56" s="98">
        <f>Data!CD56</f>
        <v>79.149394298116334</v>
      </c>
      <c r="AW56" s="82"/>
      <c r="AX56" s="82"/>
      <c r="AY56" s="82"/>
      <c r="AZ56" s="82"/>
      <c r="BA56" s="82">
        <f>+$D56*M11</f>
        <v>79.146887538508579</v>
      </c>
      <c r="BB56" s="82">
        <f t="shared" ref="BB56:CO56" si="2331">+$D56*N11</f>
        <v>78.895916878585894</v>
      </c>
      <c r="BC56" s="82">
        <f t="shared" si="2331"/>
        <v>78.639568198119221</v>
      </c>
      <c r="BD56" s="82">
        <f t="shared" si="2331"/>
        <v>78.377445339125018</v>
      </c>
      <c r="BE56" s="82">
        <f t="shared" si="2331"/>
        <v>78.109050287894917</v>
      </c>
      <c r="BF56" s="82">
        <f t="shared" si="2331"/>
        <v>77.833752636801194</v>
      </c>
      <c r="BG56" s="82">
        <f t="shared" si="2331"/>
        <v>77.550751851131608</v>
      </c>
      <c r="BH56" s="82">
        <f t="shared" si="2331"/>
        <v>77.259031499855553</v>
      </c>
      <c r="BI56" s="82">
        <f t="shared" si="2331"/>
        <v>76.957304834462633</v>
      </c>
      <c r="BJ56" s="82">
        <f t="shared" si="2331"/>
        <v>76.643951472774233</v>
      </c>
      <c r="BK56" s="82">
        <f t="shared" si="2331"/>
        <v>76.316945490460711</v>
      </c>
      <c r="BL56" s="82">
        <f t="shared" si="2331"/>
        <v>75.973775959313059</v>
      </c>
      <c r="BM56" s="82">
        <f t="shared" si="2331"/>
        <v>75.611361902077377</v>
      </c>
      <c r="BN56" s="82">
        <f t="shared" si="2331"/>
        <v>75.225964743692558</v>
      </c>
      <c r="BO56" s="82">
        <f t="shared" si="2331"/>
        <v>74.813102588427881</v>
      </c>
      <c r="BP56" s="82">
        <f t="shared" si="2331"/>
        <v>74.367471973398736</v>
      </c>
      <c r="BQ56" s="82">
        <f t="shared" si="2331"/>
        <v>73.88288404230353</v>
      </c>
      <c r="BR56" s="82">
        <f t="shared" si="2331"/>
        <v>73.35222322063052</v>
      </c>
      <c r="BS56" s="82">
        <f t="shared" si="2331"/>
        <v>72.767437302610077</v>
      </c>
      <c r="BT56" s="82">
        <f t="shared" si="2331"/>
        <v>72.119568214388423</v>
      </c>
      <c r="BU56" s="82">
        <f t="shared" si="2331"/>
        <v>71.398832431583756</v>
      </c>
      <c r="BV56" s="82">
        <f t="shared" si="2331"/>
        <v>70.594758956558678</v>
      </c>
      <c r="BW56" s="82">
        <f t="shared" si="2331"/>
        <v>69.696390796797374</v>
      </c>
      <c r="BX56" s="82">
        <f t="shared" si="2331"/>
        <v>68.692552989757075</v>
      </c>
      <c r="BY56" s="82">
        <f t="shared" si="2331"/>
        <v>67.572186434182413</v>
      </c>
      <c r="BZ56" s="82">
        <f t="shared" si="2331"/>
        <v>66.324742254063068</v>
      </c>
      <c r="CA56" s="82">
        <f t="shared" si="2331"/>
        <v>64.940626384266025</v>
      </c>
      <c r="CB56" s="82">
        <f t="shared" si="2331"/>
        <v>63.41167887023029</v>
      </c>
      <c r="CC56" s="82">
        <f t="shared" si="2331"/>
        <v>61.731667442291098</v>
      </c>
      <c r="CD56" s="82">
        <f t="shared" si="2331"/>
        <v>59.896770731628152</v>
      </c>
      <c r="CE56" s="82">
        <f t="shared" si="2331"/>
        <v>57.906023519328407</v>
      </c>
      <c r="CF56" s="82">
        <f t="shared" si="2331"/>
        <v>55.761695088312997</v>
      </c>
      <c r="CG56" s="82">
        <f t="shared" si="2331"/>
        <v>53.469572418389546</v>
      </c>
      <c r="CH56" s="82">
        <f t="shared" si="2331"/>
        <v>51.039122819502296</v>
      </c>
      <c r="CI56" s="82">
        <f t="shared" si="2331"/>
        <v>48.483515644331924</v>
      </c>
      <c r="CJ56" s="82">
        <f t="shared" si="2331"/>
        <v>45.81948975883774</v>
      </c>
      <c r="CK56" s="82">
        <f t="shared" si="2331"/>
        <v>43.067062071019656</v>
      </c>
      <c r="CL56" s="82">
        <f t="shared" si="2331"/>
        <v>40.249082033189659</v>
      </c>
      <c r="CM56" s="82">
        <f t="shared" si="2331"/>
        <v>37.390646913070491</v>
      </c>
      <c r="CN56" s="82">
        <f t="shared" si="2331"/>
        <v>34.518401973897475</v>
      </c>
      <c r="CO56" s="82">
        <f t="shared" si="2331"/>
        <v>31.659757719246535</v>
      </c>
      <c r="EC56" s="82"/>
      <c r="ED56" s="82"/>
      <c r="EE56" s="82"/>
      <c r="EF56" s="82"/>
      <c r="EG56" s="82">
        <f>+$D56*CS11</f>
        <v>79.149394298116334</v>
      </c>
      <c r="EH56" s="82">
        <f t="shared" ref="EH56" si="2332">+$D56*CT11</f>
        <v>75.191924583210508</v>
      </c>
      <c r="EI56" s="82">
        <f t="shared" ref="EI56" si="2333">+$D56*CU11</f>
        <v>71.432328354049986</v>
      </c>
      <c r="EJ56" s="82">
        <f t="shared" ref="EJ56" si="2334">+$D56*CV11</f>
        <v>67.860711936347485</v>
      </c>
      <c r="EK56" s="82">
        <f t="shared" ref="EK56" si="2335">+$D56*CW11</f>
        <v>64.467676339530115</v>
      </c>
      <c r="EL56" s="82">
        <f t="shared" ref="EL56" si="2336">+$D56*CX11</f>
        <v>61.244292522553607</v>
      </c>
      <c r="EM56" s="82">
        <f t="shared" ref="EM56" si="2337">+$D56*CY11</f>
        <v>58.182077896425923</v>
      </c>
      <c r="EN56" s="82">
        <f t="shared" ref="EN56" si="2338">+$D56*CZ11</f>
        <v>55.272974001604631</v>
      </c>
      <c r="EO56" s="82">
        <f t="shared" ref="EO56" si="2339">+$D56*DA11</f>
        <v>52.509325301524399</v>
      </c>
      <c r="EP56" s="82">
        <f t="shared" ref="EP56" si="2340">+$D56*DB11</f>
        <v>49.883859036448179</v>
      </c>
      <c r="EQ56" s="82">
        <f t="shared" ref="EQ56" si="2341">+$D56*DC11</f>
        <v>47.389666084625773</v>
      </c>
      <c r="ER56" s="82">
        <f t="shared" ref="ER56" si="2342">+$D56*DD11</f>
        <v>45.020182780394478</v>
      </c>
      <c r="ES56" s="82">
        <f t="shared" ref="ES56" si="2343">+$D56*DE11</f>
        <v>42.769173641374756</v>
      </c>
      <c r="ET56" s="82">
        <f t="shared" ref="ET56" si="2344">+$D56*DF11</f>
        <v>40.630714959306019</v>
      </c>
      <c r="EU56" s="82">
        <f t="shared" ref="EU56" si="2345">+$D56*DG11</f>
        <v>38.599179211340712</v>
      </c>
      <c r="EV56" s="82">
        <f t="shared" ref="EV56" si="2346">+$D56*DH11</f>
        <v>36.669220250773684</v>
      </c>
      <c r="EW56" s="82">
        <f t="shared" ref="EW56" si="2347">+$D56*DI11</f>
        <v>34.835759238234999</v>
      </c>
      <c r="EX56" s="82">
        <f t="shared" ref="EX56" si="2348">+$D56*DJ11</f>
        <v>33.093971276323245</v>
      </c>
      <c r="EY56" s="82">
        <f t="shared" ref="EY56" si="2349">+$D56*DK11</f>
        <v>31.439272712507083</v>
      </c>
      <c r="EZ56" s="82">
        <f t="shared" ref="EZ56" si="2350">+$D56*DL11</f>
        <v>29.867309076881728</v>
      </c>
      <c r="FA56" s="82">
        <f t="shared" ref="FA56" si="2351">+$D56*DM11</f>
        <v>28.37394362303764</v>
      </c>
      <c r="FB56" s="82">
        <f t="shared" ref="FB56" si="2352">+$D56*DN11</f>
        <v>26.955246441885762</v>
      </c>
      <c r="FC56" s="82">
        <f t="shared" ref="FC56" si="2353">+$D56*DO11</f>
        <v>25.607484119791469</v>
      </c>
      <c r="FD56" s="82">
        <f t="shared" ref="FD56" si="2354">+$D56*DP11</f>
        <v>24.327109913801898</v>
      </c>
      <c r="FE56" s="82">
        <f t="shared" ref="FE56" si="2355">+$D56*DQ11</f>
        <v>23.110754418111803</v>
      </c>
      <c r="FF56" s="82">
        <f t="shared" ref="FF56" si="2356">+$D56*DR11</f>
        <v>21.955216697206211</v>
      </c>
      <c r="FG56" s="82">
        <f t="shared" ref="FG56" si="2357">+$D56*DS11</f>
        <v>20.857455862345901</v>
      </c>
      <c r="FH56" s="82">
        <f t="shared" ref="FH56" si="2358">+$D56*DT11</f>
        <v>19.814583069228608</v>
      </c>
      <c r="FI56" s="82">
        <f t="shared" ref="FI56" si="2359">+$D56*DU11</f>
        <v>18.823853915767174</v>
      </c>
      <c r="FJ56" s="82">
        <f t="shared" ref="FJ56" si="2360">+$D56*DV11</f>
        <v>17.882661219978818</v>
      </c>
      <c r="FK56" s="82">
        <f t="shared" ref="FK56" si="2361">+$D56*DW11</f>
        <v>16.988528158979875</v>
      </c>
      <c r="FL56" s="82">
        <f t="shared" ref="FL56" si="2362">+$D56*DX11</f>
        <v>16.139101751030882</v>
      </c>
      <c r="FM56" s="82">
        <f t="shared" ref="FM56" si="2363">+$D56*DY11</f>
        <v>15.332146663479339</v>
      </c>
      <c r="FN56" s="82">
        <f t="shared" ref="FN56" si="2364">+$D56*DZ11</f>
        <v>14.565539330305372</v>
      </c>
      <c r="FO56" s="82">
        <f t="shared" ref="FO56" si="2365">+$D56*EA11</f>
        <v>13.837262363790105</v>
      </c>
      <c r="FP56" s="82">
        <f t="shared" ref="FP56" si="2366">+$D56*EB11</f>
        <v>13.145399245600595</v>
      </c>
      <c r="FQ56" s="82">
        <f t="shared" ref="FQ56" si="2367">+$D56*EC11</f>
        <v>12.488129283320568</v>
      </c>
      <c r="FR56" s="82">
        <f t="shared" ref="FR56" si="2368">+$D56*ED11</f>
        <v>11.863722819154541</v>
      </c>
      <c r="FS56" s="82">
        <f t="shared" ref="FS56" si="2369">+$D56*EE11</f>
        <v>11.270536678196811</v>
      </c>
      <c r="FT56" s="82">
        <f t="shared" ref="FT56" si="2370">+$D56*EF11</f>
        <v>10.707009844286972</v>
      </c>
      <c r="FU56" s="82">
        <f t="shared" ref="FU56" si="2371">+$D56*EG11</f>
        <v>10.171659352072624</v>
      </c>
    </row>
    <row r="57" spans="1:177">
      <c r="A57" s="79">
        <v>1993</v>
      </c>
      <c r="D57" s="98">
        <f>Data!CD57</f>
        <v>87.065629366517996</v>
      </c>
      <c r="AW57" s="82"/>
      <c r="AX57" s="82"/>
      <c r="AY57" s="82"/>
      <c r="AZ57" s="82"/>
      <c r="BA57" s="82"/>
      <c r="BB57" s="82">
        <f>+$D57*M11</f>
        <v>87.062871889914973</v>
      </c>
      <c r="BC57" s="82">
        <f t="shared" ref="BC57:CO57" si="2372">+$D57*N11</f>
        <v>86.786800055727625</v>
      </c>
      <c r="BD57" s="82">
        <f t="shared" si="2372"/>
        <v>86.504812310906203</v>
      </c>
      <c r="BE57" s="82">
        <f t="shared" si="2372"/>
        <v>86.216472875183896</v>
      </c>
      <c r="BF57" s="82">
        <f t="shared" si="2372"/>
        <v>85.921233925329247</v>
      </c>
      <c r="BG57" s="82">
        <f t="shared" si="2372"/>
        <v>85.61840200263228</v>
      </c>
      <c r="BH57" s="82">
        <f t="shared" si="2372"/>
        <v>85.307096505805148</v>
      </c>
      <c r="BI57" s="82">
        <f t="shared" si="2372"/>
        <v>84.9861993440757</v>
      </c>
      <c r="BJ57" s="82">
        <f t="shared" si="2372"/>
        <v>84.654295073019</v>
      </c>
      <c r="BK57" s="82">
        <f t="shared" si="2372"/>
        <v>84.309601245713694</v>
      </c>
      <c r="BL57" s="82">
        <f t="shared" si="2372"/>
        <v>83.949889312233722</v>
      </c>
      <c r="BM57" s="82">
        <f t="shared" si="2372"/>
        <v>83.572397210446482</v>
      </c>
      <c r="BN57" s="82">
        <f t="shared" si="2372"/>
        <v>83.17373581493851</v>
      </c>
      <c r="BO57" s="82">
        <f t="shared" si="2372"/>
        <v>82.749792631943848</v>
      </c>
      <c r="BP57" s="82">
        <f t="shared" si="2372"/>
        <v>82.295637502792204</v>
      </c>
      <c r="BQ57" s="82">
        <f t="shared" si="2372"/>
        <v>81.805436531495275</v>
      </c>
      <c r="BR57" s="82">
        <f t="shared" si="2372"/>
        <v>81.272381874812609</v>
      </c>
      <c r="BS57" s="82">
        <f t="shared" si="2372"/>
        <v>80.688646284302678</v>
      </c>
      <c r="BT57" s="82">
        <f t="shared" si="2372"/>
        <v>80.04537220180805</v>
      </c>
      <c r="BU57" s="82">
        <f t="shared" si="2372"/>
        <v>79.332705599450051</v>
      </c>
      <c r="BV57" s="82">
        <f t="shared" si="2372"/>
        <v>78.53988444025704</v>
      </c>
      <c r="BW57" s="82">
        <f t="shared" si="2372"/>
        <v>77.655390455422506</v>
      </c>
      <c r="BX57" s="82">
        <f t="shared" si="2372"/>
        <v>76.667170773818185</v>
      </c>
      <c r="BY57" s="82">
        <f t="shared" si="2372"/>
        <v>75.562932753718144</v>
      </c>
      <c r="BZ57" s="82">
        <f t="shared" si="2372"/>
        <v>74.330511202709161</v>
      </c>
      <c r="CA57" s="82">
        <f t="shared" si="2372"/>
        <v>72.958302184499715</v>
      </c>
      <c r="CB57" s="82">
        <f t="shared" si="2372"/>
        <v>71.435752070393121</v>
      </c>
      <c r="CC57" s="82">
        <f t="shared" si="2372"/>
        <v>69.753884776797634</v>
      </c>
      <c r="CD57" s="82">
        <f t="shared" si="2372"/>
        <v>67.905844705062691</v>
      </c>
      <c r="CE57" s="82">
        <f t="shared" si="2372"/>
        <v>65.887428286931936</v>
      </c>
      <c r="CF57" s="82">
        <f t="shared" si="2372"/>
        <v>63.697573765800833</v>
      </c>
      <c r="CG57" s="82">
        <f t="shared" si="2372"/>
        <v>61.338777390029726</v>
      </c>
      <c r="CH57" s="82">
        <f t="shared" si="2372"/>
        <v>58.817404932137173</v>
      </c>
      <c r="CI57" s="82">
        <f t="shared" si="2372"/>
        <v>56.143870588037259</v>
      </c>
      <c r="CJ57" s="82">
        <f t="shared" si="2372"/>
        <v>53.332660861254894</v>
      </c>
      <c r="CK57" s="82">
        <f t="shared" si="2372"/>
        <v>50.402188778352723</v>
      </c>
      <c r="CL57" s="82">
        <f t="shared" si="2372"/>
        <v>47.374473265798066</v>
      </c>
      <c r="CM57" s="82">
        <f t="shared" si="2372"/>
        <v>44.274649095168982</v>
      </c>
      <c r="CN57" s="82">
        <f t="shared" si="2372"/>
        <v>41.130323671791018</v>
      </c>
      <c r="CO57" s="82">
        <f t="shared" si="2372"/>
        <v>37.970807221393549</v>
      </c>
      <c r="EC57" s="82"/>
      <c r="ED57" s="82"/>
      <c r="EE57" s="82"/>
      <c r="EF57" s="82"/>
      <c r="EG57" s="82"/>
      <c r="EH57" s="82">
        <f>+$D57*CS11</f>
        <v>87.065629366517996</v>
      </c>
      <c r="EI57" s="82">
        <f t="shared" ref="EI57" si="2373">+$D57*CT11</f>
        <v>82.712347898192093</v>
      </c>
      <c r="EJ57" s="82">
        <f t="shared" ref="EJ57" si="2374">+$D57*CU11</f>
        <v>78.576730503282491</v>
      </c>
      <c r="EK57" s="82">
        <f t="shared" ref="EK57" si="2375">+$D57*CV11</f>
        <v>74.647893978118361</v>
      </c>
      <c r="EL57" s="82">
        <f t="shared" ref="EL57" si="2376">+$D57*CW11</f>
        <v>70.91549927921244</v>
      </c>
      <c r="EM57" s="82">
        <f t="shared" ref="EM57" si="2377">+$D57*CX11</f>
        <v>67.36972431525183</v>
      </c>
      <c r="EN57" s="82">
        <f t="shared" ref="EN57" si="2378">+$D57*CY11</f>
        <v>64.001238099489228</v>
      </c>
      <c r="EO57" s="82">
        <f t="shared" ref="EO57" si="2379">+$D57*CZ11</f>
        <v>60.801176194514767</v>
      </c>
      <c r="EP57" s="82">
        <f t="shared" ref="EP57" si="2380">+$D57*DA11</f>
        <v>57.761117384789031</v>
      </c>
      <c r="EQ57" s="82">
        <f t="shared" ref="EQ57" si="2381">+$D57*DB11</f>
        <v>54.873061515549573</v>
      </c>
      <c r="ER57" s="82">
        <f t="shared" ref="ER57" si="2382">+$D57*DC11</f>
        <v>52.129408439772099</v>
      </c>
      <c r="ES57" s="82">
        <f t="shared" ref="ES57" si="2383">+$D57*DD11</f>
        <v>49.522938017783495</v>
      </c>
      <c r="ET57" s="82">
        <f t="shared" ref="ET57" si="2384">+$D57*DE11</f>
        <v>47.046791116894319</v>
      </c>
      <c r="EU57" s="82">
        <f t="shared" ref="EU57" si="2385">+$D57*DF11</f>
        <v>44.694451561049597</v>
      </c>
      <c r="EV57" s="82">
        <f t="shared" ref="EV57" si="2386">+$D57*DG11</f>
        <v>42.45972898299712</v>
      </c>
      <c r="EW57" s="82">
        <f t="shared" ref="EW57" si="2387">+$D57*DH11</f>
        <v>40.336742533847264</v>
      </c>
      <c r="EX57" s="82">
        <f t="shared" ref="EX57" si="2388">+$D57*DI11</f>
        <v>38.319905407154899</v>
      </c>
      <c r="EY57" s="82">
        <f t="shared" ref="EY57" si="2389">+$D57*DJ11</f>
        <v>36.403910136797158</v>
      </c>
      <c r="EZ57" s="82">
        <f t="shared" ref="EZ57" si="2390">+$D57*DK11</f>
        <v>34.583714629957299</v>
      </c>
      <c r="FA57" s="82">
        <f t="shared" ref="FA57" si="2391">+$D57*DL11</f>
        <v>32.854528898459428</v>
      </c>
      <c r="FB57" s="82">
        <f t="shared" ref="FB57" si="2392">+$D57*DM11</f>
        <v>31.21180245353646</v>
      </c>
      <c r="FC57" s="82">
        <f t="shared" ref="FC57" si="2393">+$D57*DN11</f>
        <v>29.651212330859639</v>
      </c>
      <c r="FD57" s="82">
        <f t="shared" ref="FD57" si="2394">+$D57*DO11</f>
        <v>28.168651714316653</v>
      </c>
      <c r="FE57" s="82">
        <f t="shared" ref="FE57" si="2395">+$D57*DP11</f>
        <v>26.760219128600824</v>
      </c>
      <c r="FF57" s="82">
        <f t="shared" ref="FF57" si="2396">+$D57*DQ11</f>
        <v>25.422208172170784</v>
      </c>
      <c r="FG57" s="82">
        <f t="shared" ref="FG57" si="2397">+$D57*DR11</f>
        <v>24.151097763562241</v>
      </c>
      <c r="FH57" s="82">
        <f t="shared" ref="FH57" si="2398">+$D57*DS11</f>
        <v>22.943542875384132</v>
      </c>
      <c r="FI57" s="82">
        <f t="shared" ref="FI57" si="2399">+$D57*DT11</f>
        <v>21.796365731614923</v>
      </c>
      <c r="FJ57" s="82">
        <f t="shared" ref="FJ57" si="2400">+$D57*DU11</f>
        <v>20.706547445034175</v>
      </c>
      <c r="FK57" s="82">
        <f t="shared" ref="FK57" si="2401">+$D57*DV11</f>
        <v>19.671220072782468</v>
      </c>
      <c r="FL57" s="82">
        <f t="shared" ref="FL57" si="2402">+$D57*DW11</f>
        <v>18.687659069143344</v>
      </c>
      <c r="FM57" s="82">
        <f t="shared" ref="FM57" si="2403">+$D57*DX11</f>
        <v>17.753276115686177</v>
      </c>
      <c r="FN57" s="82">
        <f t="shared" ref="FN57" si="2404">+$D57*DY11</f>
        <v>16.86561230990187</v>
      </c>
      <c r="FO57" s="82">
        <f t="shared" ref="FO57" si="2405">+$D57*DZ11</f>
        <v>16.022331694406773</v>
      </c>
      <c r="FP57" s="82">
        <f t="shared" ref="FP57" si="2406">+$D57*EA11</f>
        <v>15.221215109686437</v>
      </c>
      <c r="FQ57" s="82">
        <f t="shared" ref="FQ57" si="2407">+$D57*EB11</f>
        <v>14.460154354202112</v>
      </c>
      <c r="FR57" s="82">
        <f t="shared" ref="FR57" si="2408">+$D57*EC11</f>
        <v>13.737146636492009</v>
      </c>
      <c r="FS57" s="82">
        <f t="shared" ref="FS57" si="2409">+$D57*ED11</f>
        <v>13.050289304667409</v>
      </c>
      <c r="FT57" s="82">
        <f t="shared" ref="FT57" si="2410">+$D57*EE11</f>
        <v>12.397774839434037</v>
      </c>
      <c r="FU57" s="82">
        <f t="shared" ref="FU57" si="2411">+$D57*EF11</f>
        <v>11.777886097462336</v>
      </c>
    </row>
    <row r="58" spans="1:177">
      <c r="A58" s="79">
        <v>1994</v>
      </c>
      <c r="D58" s="98">
        <f>Data!CD58</f>
        <v>93.715292967610907</v>
      </c>
      <c r="AW58" s="82"/>
      <c r="AX58" s="82"/>
      <c r="AY58" s="82"/>
      <c r="AZ58" s="82"/>
      <c r="BA58" s="82"/>
      <c r="BB58" s="82"/>
      <c r="BC58" s="82">
        <f>+$D58*M11</f>
        <v>93.712324887903861</v>
      </c>
      <c r="BD58" s="82">
        <f t="shared" ref="BD58:CO58" si="2412">+$D58*N11</f>
        <v>93.415167984436707</v>
      </c>
      <c r="BE58" s="82">
        <f t="shared" si="2412"/>
        <v>93.111643340883418</v>
      </c>
      <c r="BF58" s="82">
        <f t="shared" si="2412"/>
        <v>92.801281894128365</v>
      </c>
      <c r="BG58" s="82">
        <f t="shared" si="2412"/>
        <v>92.483493980776203</v>
      </c>
      <c r="BH58" s="82">
        <f t="shared" si="2412"/>
        <v>92.157533178999643</v>
      </c>
      <c r="BI58" s="82">
        <f t="shared" si="2412"/>
        <v>91.822451631322906</v>
      </c>
      <c r="BJ58" s="82">
        <f t="shared" si="2412"/>
        <v>91.477045852455191</v>
      </c>
      <c r="BK58" s="82">
        <f t="shared" si="2412"/>
        <v>91.119792292978346</v>
      </c>
      <c r="BL58" s="82">
        <f t="shared" si="2412"/>
        <v>90.748772371051885</v>
      </c>
      <c r="BM58" s="82">
        <f t="shared" si="2412"/>
        <v>90.361587330579596</v>
      </c>
      <c r="BN58" s="82">
        <f t="shared" si="2412"/>
        <v>89.955264156103638</v>
      </c>
      <c r="BO58" s="82">
        <f t="shared" si="2412"/>
        <v>89.526154876738872</v>
      </c>
      <c r="BP58" s="82">
        <f t="shared" si="2412"/>
        <v>89.069832905772401</v>
      </c>
      <c r="BQ58" s="82">
        <f t="shared" si="2412"/>
        <v>88.58099154218425</v>
      </c>
      <c r="BR58" s="82">
        <f t="shared" si="2412"/>
        <v>88.05335132442724</v>
      </c>
      <c r="BS58" s="82">
        <f t="shared" si="2412"/>
        <v>87.479584458188114</v>
      </c>
      <c r="BT58" s="82">
        <f t="shared" si="2412"/>
        <v>86.851265886573941</v>
      </c>
      <c r="BU58" s="82">
        <f t="shared" si="2412"/>
        <v>86.158861552761834</v>
      </c>
      <c r="BV58" s="82">
        <f t="shared" si="2412"/>
        <v>85.39176482453334</v>
      </c>
      <c r="BW58" s="82">
        <f t="shared" si="2412"/>
        <v>84.538391711109696</v>
      </c>
      <c r="BX58" s="82">
        <f t="shared" si="2412"/>
        <v>83.586344232443736</v>
      </c>
      <c r="BY58" s="82">
        <f t="shared" si="2412"/>
        <v>82.522648975753583</v>
      </c>
      <c r="BZ58" s="82">
        <f t="shared" si="2412"/>
        <v>81.334074445108257</v>
      </c>
      <c r="CA58" s="82">
        <f t="shared" si="2412"/>
        <v>80.007526327869002</v>
      </c>
      <c r="CB58" s="82">
        <f t="shared" si="2412"/>
        <v>78.53051443362375</v>
      </c>
      <c r="CC58" s="82">
        <f t="shared" si="2412"/>
        <v>76.891679097113325</v>
      </c>
      <c r="CD58" s="82">
        <f t="shared" si="2412"/>
        <v>75.081358683664902</v>
      </c>
      <c r="CE58" s="82">
        <f t="shared" si="2412"/>
        <v>73.092173996221206</v>
      </c>
      <c r="CF58" s="82">
        <f t="shared" si="2412"/>
        <v>70.919600417737414</v>
      </c>
      <c r="CG58" s="82">
        <f t="shared" si="2412"/>
        <v>68.562495099629317</v>
      </c>
      <c r="CH58" s="82">
        <f t="shared" si="2412"/>
        <v>66.023544941975743</v>
      </c>
      <c r="CI58" s="82">
        <f t="shared" si="2412"/>
        <v>63.309601905083916</v>
      </c>
      <c r="CJ58" s="82">
        <f t="shared" si="2412"/>
        <v>60.431875572209734</v>
      </c>
      <c r="CK58" s="82">
        <f t="shared" si="2412"/>
        <v>57.405958857937165</v>
      </c>
      <c r="CL58" s="82">
        <f t="shared" si="2412"/>
        <v>54.251671089264654</v>
      </c>
      <c r="CM58" s="82">
        <f t="shared" si="2412"/>
        <v>50.992712894783885</v>
      </c>
      <c r="CN58" s="82">
        <f t="shared" si="2412"/>
        <v>47.656138721803728</v>
      </c>
      <c r="CO58" s="82">
        <f t="shared" si="2412"/>
        <v>44.271664499525933</v>
      </c>
      <c r="EC58" s="82"/>
      <c r="ED58" s="82"/>
      <c r="EE58" s="82"/>
      <c r="EF58" s="82"/>
      <c r="EG58" s="82"/>
      <c r="EH58" s="82"/>
      <c r="EI58" s="82">
        <f>+$D58*CS11</f>
        <v>93.715292967610907</v>
      </c>
      <c r="EJ58" s="82">
        <f t="shared" ref="EJ58" si="2413">+$D58*CT11</f>
        <v>89.029528319230351</v>
      </c>
      <c r="EK58" s="82">
        <f t="shared" ref="EK58" si="2414">+$D58*CU11</f>
        <v>84.578051903268843</v>
      </c>
      <c r="EL58" s="82">
        <f t="shared" ref="EL58" si="2415">+$D58*CV11</f>
        <v>80.349149308105396</v>
      </c>
      <c r="EM58" s="82">
        <f t="shared" ref="EM58" si="2416">+$D58*CW11</f>
        <v>76.331691842700124</v>
      </c>
      <c r="EN58" s="82">
        <f t="shared" ref="EN58" si="2417">+$D58*CX11</f>
        <v>72.515107250565123</v>
      </c>
      <c r="EO58" s="82">
        <f t="shared" ref="EO58" si="2418">+$D58*CY11</f>
        <v>68.889351888036856</v>
      </c>
      <c r="EP58" s="82">
        <f t="shared" ref="EP58" si="2419">+$D58*CZ11</f>
        <v>65.444884293635013</v>
      </c>
      <c r="EQ58" s="82">
        <f t="shared" ref="EQ58" si="2420">+$D58*DA11</f>
        <v>62.172640078953272</v>
      </c>
      <c r="ER58" s="82">
        <f t="shared" ref="ER58" si="2421">+$D58*DB11</f>
        <v>59.064008075005603</v>
      </c>
      <c r="ES58" s="82">
        <f t="shared" ref="ES58" si="2422">+$D58*DC11</f>
        <v>56.11080767125533</v>
      </c>
      <c r="ET58" s="82">
        <f t="shared" ref="ET58" si="2423">+$D58*DD11</f>
        <v>53.305267287692558</v>
      </c>
      <c r="EU58" s="82">
        <f t="shared" ref="EU58" si="2424">+$D58*DE11</f>
        <v>50.64000392330793</v>
      </c>
      <c r="EV58" s="82">
        <f t="shared" ref="EV58" si="2425">+$D58*DF11</f>
        <v>48.108003727142531</v>
      </c>
      <c r="EW58" s="82">
        <f t="shared" ref="EW58" si="2426">+$D58*DG11</f>
        <v>45.702603540785404</v>
      </c>
      <c r="EX58" s="82">
        <f t="shared" ref="EX58" si="2427">+$D58*DH11</f>
        <v>43.417473363746133</v>
      </c>
      <c r="EY58" s="82">
        <f t="shared" ref="EY58" si="2428">+$D58*DI11</f>
        <v>41.246599695558828</v>
      </c>
      <c r="EZ58" s="82">
        <f t="shared" ref="EZ58" si="2429">+$D58*DJ11</f>
        <v>39.184269710780889</v>
      </c>
      <c r="FA58" s="82">
        <f t="shared" ref="FA58" si="2430">+$D58*DK11</f>
        <v>37.225056225241843</v>
      </c>
      <c r="FB58" s="82">
        <f t="shared" ref="FB58" si="2431">+$D58*DL11</f>
        <v>35.363803413979745</v>
      </c>
      <c r="FC58" s="82">
        <f t="shared" ref="FC58" si="2432">+$D58*DM11</f>
        <v>33.595613243280759</v>
      </c>
      <c r="FD58" s="82">
        <f t="shared" ref="FD58" si="2433">+$D58*DN11</f>
        <v>31.915832581116724</v>
      </c>
      <c r="FE58" s="82">
        <f t="shared" ref="FE58" si="2434">+$D58*DO11</f>
        <v>30.320040952060886</v>
      </c>
      <c r="FF58" s="82">
        <f t="shared" ref="FF58" si="2435">+$D58*DP11</f>
        <v>28.804038904457844</v>
      </c>
      <c r="FG58" s="82">
        <f t="shared" ref="FG58" si="2436">+$D58*DQ11</f>
        <v>27.363836959234952</v>
      </c>
      <c r="FH58" s="82">
        <f t="shared" ref="FH58" si="2437">+$D58*DR11</f>
        <v>25.995645111273202</v>
      </c>
      <c r="FI58" s="82">
        <f t="shared" ref="FI58" si="2438">+$D58*DS11</f>
        <v>24.695862855709542</v>
      </c>
      <c r="FJ58" s="82">
        <f t="shared" ref="FJ58" si="2439">+$D58*DT11</f>
        <v>23.461069712924065</v>
      </c>
      <c r="FK58" s="82">
        <f t="shared" ref="FK58" si="2440">+$D58*DU11</f>
        <v>22.288016227277858</v>
      </c>
      <c r="FL58" s="82">
        <f t="shared" ref="FL58" si="2441">+$D58*DV11</f>
        <v>21.173615415913968</v>
      </c>
      <c r="FM58" s="82">
        <f t="shared" ref="FM58" si="2442">+$D58*DW11</f>
        <v>20.114934645118268</v>
      </c>
      <c r="FN58" s="82">
        <f t="shared" ref="FN58" si="2443">+$D58*DX11</f>
        <v>19.109187912862357</v>
      </c>
      <c r="FO58" s="82">
        <f t="shared" ref="FO58" si="2444">+$D58*DY11</f>
        <v>18.153728517219239</v>
      </c>
      <c r="FP58" s="82">
        <f t="shared" ref="FP58" si="2445">+$D58*DZ11</f>
        <v>17.246042091358277</v>
      </c>
      <c r="FQ58" s="82">
        <f t="shared" ref="FQ58" si="2446">+$D58*EA11</f>
        <v>16.383739986790363</v>
      </c>
      <c r="FR58" s="82">
        <f t="shared" ref="FR58" si="2447">+$D58*EB11</f>
        <v>15.564552987450842</v>
      </c>
      <c r="FS58" s="82">
        <f t="shared" ref="FS58" si="2448">+$D58*EC11</f>
        <v>14.786325338078301</v>
      </c>
      <c r="FT58" s="82">
        <f t="shared" ref="FT58" si="2449">+$D58*ED11</f>
        <v>14.047009071174388</v>
      </c>
      <c r="FU58" s="82">
        <f t="shared" ref="FU58" si="2450">+$D58*EE11</f>
        <v>13.344658617615666</v>
      </c>
    </row>
    <row r="59" spans="1:177">
      <c r="A59" s="79">
        <v>1995</v>
      </c>
      <c r="D59" s="98">
        <f>Data!CD59</f>
        <v>111.58858973022846</v>
      </c>
      <c r="AW59" s="82"/>
      <c r="AX59" s="82"/>
      <c r="AY59" s="82"/>
      <c r="AZ59" s="82"/>
      <c r="BA59" s="82"/>
      <c r="BB59" s="82"/>
      <c r="BC59" s="82"/>
      <c r="BD59" s="82">
        <f>+$D59*M11</f>
        <v>111.5850555810173</v>
      </c>
      <c r="BE59" s="82">
        <f t="shared" ref="BE59:CO59" si="2451">+$D59*N11</f>
        <v>111.23122517899357</v>
      </c>
      <c r="BF59" s="82">
        <f t="shared" si="2451"/>
        <v>110.86981258719612</v>
      </c>
      <c r="BG59" s="82">
        <f t="shared" si="2451"/>
        <v>110.5002592832119</v>
      </c>
      <c r="BH59" s="82">
        <f t="shared" si="2451"/>
        <v>110.12186314357078</v>
      </c>
      <c r="BI59" s="82">
        <f t="shared" si="2451"/>
        <v>109.73373538954293</v>
      </c>
      <c r="BJ59" s="82">
        <f t="shared" si="2451"/>
        <v>109.33474738912348</v>
      </c>
      <c r="BK59" s="82">
        <f t="shared" si="2451"/>
        <v>108.92346612938458</v>
      </c>
      <c r="BL59" s="82">
        <f t="shared" si="2451"/>
        <v>108.49807749092722</v>
      </c>
      <c r="BM59" s="82">
        <f t="shared" si="2451"/>
        <v>108.05629698170016</v>
      </c>
      <c r="BN59" s="82">
        <f t="shared" si="2451"/>
        <v>107.59526835699238</v>
      </c>
      <c r="BO59" s="82">
        <f t="shared" si="2451"/>
        <v>107.11145159049994</v>
      </c>
      <c r="BP59" s="82">
        <f t="shared" si="2451"/>
        <v>106.60050297359685</v>
      </c>
      <c r="BQ59" s="82">
        <f t="shared" si="2451"/>
        <v>106.05715168491587</v>
      </c>
      <c r="BR59" s="82">
        <f t="shared" si="2451"/>
        <v>105.47507893417009</v>
      </c>
      <c r="BS59" s="82">
        <f t="shared" si="2451"/>
        <v>104.84680764652866</v>
      </c>
      <c r="BT59" s="82">
        <f t="shared" si="2451"/>
        <v>104.16361247730813</v>
      </c>
      <c r="BU59" s="82">
        <f t="shared" si="2451"/>
        <v>103.41546155030876</v>
      </c>
      <c r="BV59" s="82">
        <f t="shared" si="2451"/>
        <v>102.59100248192709</v>
      </c>
      <c r="BW59" s="82">
        <f t="shared" si="2451"/>
        <v>101.67760575254511</v>
      </c>
      <c r="BX59" s="82">
        <f t="shared" si="2451"/>
        <v>100.66147808303496</v>
      </c>
      <c r="BY59" s="82">
        <f t="shared" si="2451"/>
        <v>99.527856961695989</v>
      </c>
      <c r="BZ59" s="82">
        <f t="shared" si="2451"/>
        <v>98.261294698076853</v>
      </c>
      <c r="CA59" s="82">
        <f t="shared" si="2451"/>
        <v>96.846036297190039</v>
      </c>
      <c r="CB59" s="82">
        <f t="shared" si="2451"/>
        <v>95.266490110814914</v>
      </c>
      <c r="CC59" s="82">
        <f t="shared" si="2451"/>
        <v>93.50778383060765</v>
      </c>
      <c r="CD59" s="82">
        <f t="shared" si="2451"/>
        <v>91.556391286122235</v>
      </c>
      <c r="CE59" s="82">
        <f t="shared" si="2451"/>
        <v>89.400808184371996</v>
      </c>
      <c r="CF59" s="82">
        <f t="shared" si="2451"/>
        <v>87.032247974444232</v>
      </c>
      <c r="CG59" s="82">
        <f t="shared" si="2451"/>
        <v>84.44532310838261</v>
      </c>
      <c r="CH59" s="82">
        <f t="shared" si="2451"/>
        <v>81.638672774544247</v>
      </c>
      <c r="CI59" s="82">
        <f t="shared" si="2451"/>
        <v>78.615496316185201</v>
      </c>
      <c r="CJ59" s="82">
        <f t="shared" si="2451"/>
        <v>75.383952493347238</v>
      </c>
      <c r="CK59" s="82">
        <f t="shared" si="2451"/>
        <v>71.957388770967853</v>
      </c>
      <c r="CL59" s="82">
        <f t="shared" si="2451"/>
        <v>68.354371930338644</v>
      </c>
      <c r="CM59" s="82">
        <f t="shared" si="2451"/>
        <v>64.598501222757065</v>
      </c>
      <c r="CN59" s="82">
        <f t="shared" si="2451"/>
        <v>60.717997439478424</v>
      </c>
      <c r="CO59" s="82">
        <f t="shared" si="2451"/>
        <v>56.74507482777792</v>
      </c>
      <c r="EC59" s="82"/>
      <c r="ED59" s="82"/>
      <c r="EE59" s="82"/>
      <c r="EF59" s="82"/>
      <c r="EG59" s="82"/>
      <c r="EH59" s="82"/>
      <c r="EI59" s="82"/>
      <c r="EJ59" s="82">
        <f>+$D59*CS11</f>
        <v>111.58858973022846</v>
      </c>
      <c r="EK59" s="82">
        <f t="shared" ref="EK59" si="2452">+$D59*CT11</f>
        <v>106.00916024371703</v>
      </c>
      <c r="EL59" s="82">
        <f t="shared" ref="EL59" si="2453">+$D59*CU11</f>
        <v>100.70870223153119</v>
      </c>
      <c r="EM59" s="82">
        <f t="shared" ref="EM59" si="2454">+$D59*CV11</f>
        <v>95.673267119954616</v>
      </c>
      <c r="EN59" s="82">
        <f t="shared" ref="EN59" si="2455">+$D59*CW11</f>
        <v>90.889603763956899</v>
      </c>
      <c r="EO59" s="82">
        <f t="shared" ref="EO59" si="2456">+$D59*CX11</f>
        <v>86.345123575759047</v>
      </c>
      <c r="EP59" s="82">
        <f t="shared" ref="EP59" si="2457">+$D59*CY11</f>
        <v>82.027867396971089</v>
      </c>
      <c r="EQ59" s="82">
        <f t="shared" ref="EQ59" si="2458">+$D59*CZ11</f>
        <v>77.926474027122538</v>
      </c>
      <c r="ER59" s="82">
        <f t="shared" ref="ER59" si="2459">+$D59*DA11</f>
        <v>74.030150325766414</v>
      </c>
      <c r="ES59" s="82">
        <f t="shared" ref="ES59" si="2460">+$D59*DB11</f>
        <v>70.328642809478083</v>
      </c>
      <c r="ET59" s="82">
        <f t="shared" ref="ET59" si="2461">+$D59*DC11</f>
        <v>66.812210669004187</v>
      </c>
      <c r="EU59" s="82">
        <f t="shared" ref="EU59" si="2462">+$D59*DD11</f>
        <v>63.471600135553977</v>
      </c>
      <c r="EV59" s="82">
        <f t="shared" ref="EV59" si="2463">+$D59*DE11</f>
        <v>60.298020128776272</v>
      </c>
      <c r="EW59" s="82">
        <f t="shared" ref="EW59" si="2464">+$D59*DF11</f>
        <v>57.28311912233746</v>
      </c>
      <c r="EX59" s="82">
        <f t="shared" ref="EX59" si="2465">+$D59*DG11</f>
        <v>54.418963166220585</v>
      </c>
      <c r="EY59" s="82">
        <f t="shared" ref="EY59" si="2466">+$D59*DH11</f>
        <v>51.698015007909561</v>
      </c>
      <c r="EZ59" s="82">
        <f t="shared" ref="EZ59" si="2467">+$D59*DI11</f>
        <v>49.113114257514084</v>
      </c>
      <c r="FA59" s="82">
        <f t="shared" ref="FA59" si="2468">+$D59*DJ11</f>
        <v>46.657458544638374</v>
      </c>
      <c r="FB59" s="82">
        <f t="shared" ref="FB59" si="2469">+$D59*DK11</f>
        <v>44.324585617406456</v>
      </c>
      <c r="FC59" s="82">
        <f t="shared" ref="FC59" si="2470">+$D59*DL11</f>
        <v>42.108356336536133</v>
      </c>
      <c r="FD59" s="82">
        <f t="shared" ref="FD59" si="2471">+$D59*DM11</f>
        <v>40.002938519709325</v>
      </c>
      <c r="FE59" s="82">
        <f t="shared" ref="FE59" si="2472">+$D59*DN11</f>
        <v>38.002791593723863</v>
      </c>
      <c r="FF59" s="82">
        <f t="shared" ref="FF59" si="2473">+$D59*DO11</f>
        <v>36.102652014037666</v>
      </c>
      <c r="FG59" s="82">
        <f t="shared" ref="FG59" si="2474">+$D59*DP11</f>
        <v>34.297519413335785</v>
      </c>
      <c r="FH59" s="82">
        <f t="shared" ref="FH59" si="2475">+$D59*DQ11</f>
        <v>32.582643442668996</v>
      </c>
      <c r="FI59" s="82">
        <f t="shared" ref="FI59" si="2476">+$D59*DR11</f>
        <v>30.953511270535543</v>
      </c>
      <c r="FJ59" s="82">
        <f t="shared" ref="FJ59" si="2477">+$D59*DS11</f>
        <v>29.405835707008766</v>
      </c>
      <c r="FK59" s="82">
        <f t="shared" ref="FK59" si="2478">+$D59*DT11</f>
        <v>27.935543921658329</v>
      </c>
      <c r="FL59" s="82">
        <f t="shared" ref="FL59" si="2479">+$D59*DU11</f>
        <v>26.53876672557541</v>
      </c>
      <c r="FM59" s="82">
        <f t="shared" ref="FM59" si="2480">+$D59*DV11</f>
        <v>25.211828389296638</v>
      </c>
      <c r="FN59" s="82">
        <f t="shared" ref="FN59" si="2481">+$D59*DW11</f>
        <v>23.951236969831804</v>
      </c>
      <c r="FO59" s="82">
        <f t="shared" ref="FO59" si="2482">+$D59*DX11</f>
        <v>22.753675121340219</v>
      </c>
      <c r="FP59" s="82">
        <f t="shared" ref="FP59" si="2483">+$D59*DY11</f>
        <v>21.615991365273207</v>
      </c>
      <c r="FQ59" s="82">
        <f t="shared" ref="FQ59" si="2484">+$D59*DZ11</f>
        <v>20.535191797009546</v>
      </c>
      <c r="FR59" s="82">
        <f t="shared" ref="FR59" si="2485">+$D59*EA11</f>
        <v>19.508432207159071</v>
      </c>
      <c r="FS59" s="82">
        <f t="shared" ref="FS59" si="2486">+$D59*EB11</f>
        <v>18.533010596801113</v>
      </c>
      <c r="FT59" s="82">
        <f t="shared" ref="FT59" si="2487">+$D59*EC11</f>
        <v>17.606360066961059</v>
      </c>
      <c r="FU59" s="82">
        <f t="shared" ref="FU59" si="2488">+$D59*ED11</f>
        <v>16.726042063613008</v>
      </c>
    </row>
    <row r="60" spans="1:177">
      <c r="A60" s="79">
        <v>1996</v>
      </c>
      <c r="D60" s="98">
        <f>Data!CD60</f>
        <v>123.95687697709816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123.95295110887054</v>
      </c>
      <c r="BF60" s="82">
        <f t="shared" ref="BF60:CO60" si="2489">+$D60*N11</f>
        <v>123.55990275401234</v>
      </c>
      <c r="BG60" s="82">
        <f t="shared" si="2489"/>
        <v>123.15843181251451</v>
      </c>
      <c r="BH60" s="82">
        <f t="shared" si="2489"/>
        <v>122.7479178563009</v>
      </c>
      <c r="BI60" s="82">
        <f t="shared" si="2489"/>
        <v>122.32758093974431</v>
      </c>
      <c r="BJ60" s="82">
        <f t="shared" si="2489"/>
        <v>121.89643377341002</v>
      </c>
      <c r="BK60" s="82">
        <f t="shared" si="2489"/>
        <v>121.45322262966407</v>
      </c>
      <c r="BL60" s="82">
        <f t="shared" si="2489"/>
        <v>120.99635566289183</v>
      </c>
      <c r="BM60" s="82">
        <f t="shared" si="2489"/>
        <v>120.52381767982213</v>
      </c>
      <c r="BN60" s="82">
        <f t="shared" si="2489"/>
        <v>120.03307097923629</v>
      </c>
      <c r="BO60" s="82">
        <f t="shared" si="2489"/>
        <v>119.52094273517494</v>
      </c>
      <c r="BP60" s="82">
        <f t="shared" si="2489"/>
        <v>118.98350055091088</v>
      </c>
      <c r="BQ60" s="82">
        <f t="shared" si="2489"/>
        <v>118.41591926862931</v>
      </c>
      <c r="BR60" s="82">
        <f t="shared" si="2489"/>
        <v>117.8123438581935</v>
      </c>
      <c r="BS60" s="82">
        <f t="shared" si="2489"/>
        <v>117.16575516547547</v>
      </c>
      <c r="BT60" s="82">
        <f t="shared" si="2489"/>
        <v>116.46784736953786</v>
      </c>
      <c r="BU60" s="82">
        <f t="shared" si="2489"/>
        <v>115.70892802350838</v>
      </c>
      <c r="BV60" s="82">
        <f t="shared" si="2489"/>
        <v>114.87785333529372</v>
      </c>
      <c r="BW60" s="82">
        <f t="shared" si="2489"/>
        <v>113.96201264262875</v>
      </c>
      <c r="BX60" s="82">
        <f t="shared" si="2489"/>
        <v>112.94737659167582</v>
      </c>
      <c r="BY60" s="82">
        <f t="shared" si="2489"/>
        <v>111.81862307998612</v>
      </c>
      <c r="BZ60" s="82">
        <f t="shared" si="2489"/>
        <v>110.55935334446774</v>
      </c>
      <c r="CA60" s="82">
        <f t="shared" si="2489"/>
        <v>109.15240749924445</v>
      </c>
      <c r="CB60" s="82">
        <f t="shared" si="2489"/>
        <v>107.58028429279793</v>
      </c>
      <c r="CC60" s="82">
        <f t="shared" si="2489"/>
        <v>105.82566392545129</v>
      </c>
      <c r="CD60" s="82">
        <f t="shared" si="2489"/>
        <v>103.87202566779844</v>
      </c>
      <c r="CE60" s="82">
        <f t="shared" si="2489"/>
        <v>101.70434413193905</v>
      </c>
      <c r="CF60" s="82">
        <f t="shared" si="2489"/>
        <v>99.309839908850165</v>
      </c>
      <c r="CG60" s="82">
        <f t="shared" si="2489"/>
        <v>96.67875256143715</v>
      </c>
      <c r="CH60" s="82">
        <f t="shared" si="2489"/>
        <v>93.805097395199923</v>
      </c>
      <c r="CI60" s="82">
        <f t="shared" si="2489"/>
        <v>90.687362768475026</v>
      </c>
      <c r="CJ60" s="82">
        <f t="shared" si="2489"/>
        <v>87.329102634219041</v>
      </c>
      <c r="CK60" s="82">
        <f t="shared" si="2489"/>
        <v>83.739380055395969</v>
      </c>
      <c r="CL60" s="82">
        <f t="shared" si="2489"/>
        <v>79.933021906986554</v>
      </c>
      <c r="CM60" s="82">
        <f t="shared" si="2489"/>
        <v>75.930652880368214</v>
      </c>
      <c r="CN60" s="82">
        <f t="shared" si="2489"/>
        <v>71.758487927238988</v>
      </c>
      <c r="CO60" s="82">
        <f t="shared" si="2489"/>
        <v>67.447875782790206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123.95687697709816</v>
      </c>
      <c r="EL60" s="82">
        <f t="shared" ref="EL60" si="2490">+$D60*CT11</f>
        <v>117.75903312824325</v>
      </c>
      <c r="EM60" s="82">
        <f t="shared" ref="EM60" si="2491">+$D60*CU11</f>
        <v>111.87108147183109</v>
      </c>
      <c r="EN60" s="82">
        <f t="shared" ref="EN60" si="2492">+$D60*CV11</f>
        <v>106.27752739823953</v>
      </c>
      <c r="EO60" s="82">
        <f t="shared" ref="EO60" si="2493">+$D60*CW11</f>
        <v>100.96365102832756</v>
      </c>
      <c r="EP60" s="82">
        <f t="shared" ref="EP60" si="2494">+$D60*CX11</f>
        <v>95.915468476911187</v>
      </c>
      <c r="EQ60" s="82">
        <f t="shared" ref="EQ60" si="2495">+$D60*CY11</f>
        <v>91.119695053065612</v>
      </c>
      <c r="ER60" s="82">
        <f t="shared" ref="ER60" si="2496">+$D60*CZ11</f>
        <v>86.563710300412339</v>
      </c>
      <c r="ES60" s="82">
        <f t="shared" ref="ES60" si="2497">+$D60*DA11</f>
        <v>82.235524785391718</v>
      </c>
      <c r="ET60" s="82">
        <f t="shared" ref="ET60" si="2498">+$D60*DB11</f>
        <v>78.12374854612213</v>
      </c>
      <c r="EU60" s="82">
        <f t="shared" ref="EU60" si="2499">+$D60*DC11</f>
        <v>74.217561118816036</v>
      </c>
      <c r="EV60" s="82">
        <f t="shared" ref="EV60" si="2500">+$D60*DD11</f>
        <v>70.506683062875226</v>
      </c>
      <c r="EW60" s="82">
        <f t="shared" ref="EW60" si="2501">+$D60*DE11</f>
        <v>66.981348909731452</v>
      </c>
      <c r="EX60" s="82">
        <f t="shared" ref="EX60" si="2502">+$D60*DF11</f>
        <v>63.632281464244883</v>
      </c>
      <c r="EY60" s="82">
        <f t="shared" ref="EY60" si="2503">+$D60*DG11</f>
        <v>60.450667391032638</v>
      </c>
      <c r="EZ60" s="82">
        <f t="shared" ref="EZ60" si="2504">+$D60*DH11</f>
        <v>57.428134021481014</v>
      </c>
      <c r="FA60" s="82">
        <f t="shared" ref="FA60" si="2505">+$D60*DI11</f>
        <v>54.556727320406956</v>
      </c>
      <c r="FB60" s="82">
        <f t="shared" ref="FB60" si="2506">+$D60*DJ11</f>
        <v>51.828890954386608</v>
      </c>
      <c r="FC60" s="82">
        <f t="shared" ref="FC60" si="2507">+$D60*DK11</f>
        <v>49.237446406667281</v>
      </c>
      <c r="FD60" s="82">
        <f t="shared" ref="FD60" si="2508">+$D60*DL11</f>
        <v>46.775574086333911</v>
      </c>
      <c r="FE60" s="82">
        <f t="shared" ref="FE60" si="2509">+$D60*DM11</f>
        <v>44.436795382017216</v>
      </c>
      <c r="FF60" s="82">
        <f t="shared" ref="FF60" si="2510">+$D60*DN11</f>
        <v>42.214955612916363</v>
      </c>
      <c r="FG60" s="82">
        <f t="shared" ref="FG60" si="2511">+$D60*DO11</f>
        <v>40.104207832270539</v>
      </c>
      <c r="FH60" s="82">
        <f t="shared" ref="FH60" si="2512">+$D60*DP11</f>
        <v>38.098997440657016</v>
      </c>
      <c r="FI60" s="82">
        <f t="shared" ref="FI60" si="2513">+$D60*DQ11</f>
        <v>36.194047568624164</v>
      </c>
      <c r="FJ60" s="82">
        <f t="shared" ref="FJ60" si="2514">+$D60*DR11</f>
        <v>34.384345190192953</v>
      </c>
      <c r="FK60" s="82">
        <f t="shared" ref="FK60" si="2515">+$D60*DS11</f>
        <v>32.665127930683305</v>
      </c>
      <c r="FL60" s="82">
        <f t="shared" ref="FL60" si="2516">+$D60*DT11</f>
        <v>31.03187153414914</v>
      </c>
      <c r="FM60" s="82">
        <f t="shared" ref="FM60" si="2517">+$D60*DU11</f>
        <v>29.480277957441679</v>
      </c>
      <c r="FN60" s="82">
        <f t="shared" ref="FN60" si="2518">+$D60*DV11</f>
        <v>28.006264059569599</v>
      </c>
      <c r="FO60" s="82">
        <f t="shared" ref="FO60" si="2519">+$D60*DW11</f>
        <v>26.605950856591114</v>
      </c>
      <c r="FP60" s="82">
        <f t="shared" ref="FP60" si="2520">+$D60*DX11</f>
        <v>25.275653313761563</v>
      </c>
      <c r="FQ60" s="82">
        <f t="shared" ref="FQ60" si="2521">+$D60*DY11</f>
        <v>24.011870648073486</v>
      </c>
      <c r="FR60" s="82">
        <f t="shared" ref="FR60" si="2522">+$D60*DZ11</f>
        <v>22.81127711566981</v>
      </c>
      <c r="FS60" s="82">
        <f t="shared" ref="FS60" si="2523">+$D60*EA11</f>
        <v>21.67071325988632</v>
      </c>
      <c r="FT60" s="82">
        <f t="shared" ref="FT60" si="2524">+$D60*EB11</f>
        <v>20.587177596892001</v>
      </c>
      <c r="FU60" s="82">
        <f t="shared" ref="FU60" si="2525">+$D60*EC11</f>
        <v>19.557818717047404</v>
      </c>
    </row>
    <row r="61" spans="1:177">
      <c r="A61" s="79">
        <v>1997</v>
      </c>
      <c r="D61" s="98">
        <f>Data!CD61</f>
        <v>132.2943649427053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132.29017501588004</v>
      </c>
      <c r="BG61" s="82">
        <f t="shared" ref="BG61:CO61" si="2526">+$D61*N11</f>
        <v>131.8706897580565</v>
      </c>
      <c r="BH61" s="82">
        <f t="shared" si="2526"/>
        <v>131.44221540033109</v>
      </c>
      <c r="BI61" s="82">
        <f t="shared" si="2526"/>
        <v>131.00408978389251</v>
      </c>
      <c r="BJ61" s="82">
        <f t="shared" si="2526"/>
        <v>130.55548050303668</v>
      </c>
      <c r="BK61" s="82">
        <f t="shared" si="2526"/>
        <v>130.09533386205942</v>
      </c>
      <c r="BL61" s="82">
        <f t="shared" si="2526"/>
        <v>129.62231180610499</v>
      </c>
      <c r="BM61" s="82">
        <f t="shared" si="2526"/>
        <v>129.13471542011663</v>
      </c>
      <c r="BN61" s="82">
        <f t="shared" si="2526"/>
        <v>128.63039396651095</v>
      </c>
      <c r="BO61" s="82">
        <f t="shared" si="2526"/>
        <v>128.10663905524669</v>
      </c>
      <c r="BP61" s="82">
        <f t="shared" si="2526"/>
        <v>127.56006445229156</v>
      </c>
      <c r="BQ61" s="82">
        <f t="shared" si="2526"/>
        <v>126.98647326320592</v>
      </c>
      <c r="BR61" s="82">
        <f t="shared" si="2526"/>
        <v>126.380715784283</v>
      </c>
      <c r="BS61" s="82">
        <f t="shared" si="2526"/>
        <v>125.73654316904849</v>
      </c>
      <c r="BT61" s="82">
        <f t="shared" si="2526"/>
        <v>125.04646414666341</v>
      </c>
      <c r="BU61" s="82">
        <f t="shared" si="2526"/>
        <v>124.30161423672909</v>
      </c>
      <c r="BV61" s="82">
        <f t="shared" si="2526"/>
        <v>123.49164906679138</v>
      </c>
      <c r="BW61" s="82">
        <f t="shared" si="2526"/>
        <v>122.60467529995771</v>
      </c>
      <c r="BX61" s="82">
        <f t="shared" si="2526"/>
        <v>121.62723406571956</v>
      </c>
      <c r="BY61" s="82">
        <f t="shared" si="2526"/>
        <v>120.54435237910211</v>
      </c>
      <c r="BZ61" s="82">
        <f t="shared" si="2526"/>
        <v>119.33967755469988</v>
      </c>
      <c r="CA61" s="82">
        <f t="shared" si="2526"/>
        <v>117.99570782898023</v>
      </c>
      <c r="CB61" s="82">
        <f t="shared" si="2526"/>
        <v>116.49412912159652</v>
      </c>
      <c r="CC61" s="82">
        <f t="shared" si="2526"/>
        <v>114.81626302589811</v>
      </c>
      <c r="CD61" s="82">
        <f t="shared" si="2526"/>
        <v>112.94362479174393</v>
      </c>
      <c r="CE61" s="82">
        <f t="shared" si="2526"/>
        <v>110.8585824856869</v>
      </c>
      <c r="CF61" s="82">
        <f t="shared" si="2526"/>
        <v>108.54510009424581</v>
      </c>
      <c r="CG61" s="82">
        <f t="shared" si="2526"/>
        <v>105.98953865004535</v>
      </c>
      <c r="CH61" s="82">
        <f t="shared" si="2526"/>
        <v>103.18148121730525</v>
      </c>
      <c r="CI61" s="82">
        <f t="shared" si="2526"/>
        <v>100.11454056380752</v>
      </c>
      <c r="CJ61" s="82">
        <f t="shared" si="2526"/>
        <v>96.787103373060475</v>
      </c>
      <c r="CK61" s="82">
        <f t="shared" si="2526"/>
        <v>93.202962641151885</v>
      </c>
      <c r="CL61" s="82">
        <f t="shared" si="2526"/>
        <v>89.371791023512387</v>
      </c>
      <c r="CM61" s="82">
        <f t="shared" si="2526"/>
        <v>85.309412668486942</v>
      </c>
      <c r="CN61" s="82">
        <f t="shared" si="2526"/>
        <v>81.037839508890059</v>
      </c>
      <c r="CO61" s="82">
        <f t="shared" si="2526"/>
        <v>76.5850497454595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132.2943649427053</v>
      </c>
      <c r="EM61" s="82">
        <f t="shared" ref="EM61" si="2527">+$D61*CT11</f>
        <v>125.67964669557003</v>
      </c>
      <c r="EN61" s="82">
        <f t="shared" ref="EN61" si="2528">+$D61*CU11</f>
        <v>119.39566436079153</v>
      </c>
      <c r="EO61" s="82">
        <f t="shared" ref="EO61" si="2529">+$D61*CV11</f>
        <v>113.42588114275195</v>
      </c>
      <c r="EP61" s="82">
        <f t="shared" ref="EP61" si="2530">+$D61*CW11</f>
        <v>107.75458708561436</v>
      </c>
      <c r="EQ61" s="82">
        <f t="shared" ref="EQ61" si="2531">+$D61*CX11</f>
        <v>102.36685773133364</v>
      </c>
      <c r="ER61" s="82">
        <f t="shared" ref="ER61" si="2532">+$D61*CY11</f>
        <v>97.248514844766945</v>
      </c>
      <c r="ES61" s="82">
        <f t="shared" ref="ES61" si="2533">+$D61*CZ11</f>
        <v>92.386089102528601</v>
      </c>
      <c r="ET61" s="82">
        <f t="shared" ref="ET61" si="2534">+$D61*DA11</f>
        <v>87.766784647402176</v>
      </c>
      <c r="EU61" s="82">
        <f t="shared" ref="EU61" si="2535">+$D61*DB11</f>
        <v>83.378445415032061</v>
      </c>
      <c r="EV61" s="82">
        <f t="shared" ref="EV61" si="2536">+$D61*DC11</f>
        <v>79.209523144280467</v>
      </c>
      <c r="EW61" s="82">
        <f t="shared" ref="EW61" si="2537">+$D61*DD11</f>
        <v>75.249046987066436</v>
      </c>
      <c r="EX61" s="82">
        <f t="shared" ref="EX61" si="2538">+$D61*DE11</f>
        <v>71.486594637713111</v>
      </c>
      <c r="EY61" s="82">
        <f t="shared" ref="EY61" si="2539">+$D61*DF11</f>
        <v>67.912264905827456</v>
      </c>
      <c r="EZ61" s="82">
        <f t="shared" ref="EZ61" si="2540">+$D61*DG11</f>
        <v>64.516651660536084</v>
      </c>
      <c r="FA61" s="82">
        <f t="shared" ref="FA61" si="2541">+$D61*DH11</f>
        <v>61.290819077509283</v>
      </c>
      <c r="FB61" s="82">
        <f t="shared" ref="FB61" si="2542">+$D61*DI11</f>
        <v>58.226278123633818</v>
      </c>
      <c r="FC61" s="82">
        <f t="shared" ref="FC61" si="2543">+$D61*DJ11</f>
        <v>55.314964217452122</v>
      </c>
      <c r="FD61" s="82">
        <f t="shared" ref="FD61" si="2544">+$D61*DK11</f>
        <v>52.54921600657952</v>
      </c>
      <c r="FE61" s="82">
        <f t="shared" ref="FE61" si="2545">+$D61*DL11</f>
        <v>49.921755206250538</v>
      </c>
      <c r="FF61" s="82">
        <f t="shared" ref="FF61" si="2546">+$D61*DM11</f>
        <v>47.425667445938011</v>
      </c>
      <c r="FG61" s="82">
        <f t="shared" ref="FG61" si="2547">+$D61*DN11</f>
        <v>45.054384073641117</v>
      </c>
      <c r="FH61" s="82">
        <f t="shared" ref="FH61" si="2548">+$D61*DO11</f>
        <v>42.801664869959055</v>
      </c>
      <c r="FI61" s="82">
        <f t="shared" ref="FI61" si="2549">+$D61*DP11</f>
        <v>40.661581626461107</v>
      </c>
      <c r="FJ61" s="82">
        <f t="shared" ref="FJ61" si="2550">+$D61*DQ11</f>
        <v>38.628502545138048</v>
      </c>
      <c r="FK61" s="82">
        <f t="shared" ref="FK61" si="2551">+$D61*DR11</f>
        <v>36.69707741788114</v>
      </c>
      <c r="FL61" s="82">
        <f t="shared" ref="FL61" si="2552">+$D61*DS11</f>
        <v>34.862223546987089</v>
      </c>
      <c r="FM61" s="82">
        <f t="shared" ref="FM61" si="2553">+$D61*DT11</f>
        <v>33.119112369637733</v>
      </c>
      <c r="FN61" s="82">
        <f t="shared" ref="FN61" si="2554">+$D61*DU11</f>
        <v>31.463156751155843</v>
      </c>
      <c r="FO61" s="82">
        <f t="shared" ref="FO61" si="2555">+$D61*DV11</f>
        <v>29.889998913598053</v>
      </c>
      <c r="FP61" s="82">
        <f t="shared" ref="FP61" si="2556">+$D61*DW11</f>
        <v>28.395498967918147</v>
      </c>
      <c r="FQ61" s="82">
        <f t="shared" ref="FQ61" si="2557">+$D61*DX11</f>
        <v>26.975724019522243</v>
      </c>
      <c r="FR61" s="82">
        <f t="shared" ref="FR61" si="2558">+$D61*DY11</f>
        <v>25.626937818546132</v>
      </c>
      <c r="FS61" s="82">
        <f t="shared" ref="FS61" si="2559">+$D61*DZ11</f>
        <v>24.345590927618826</v>
      </c>
      <c r="FT61" s="82">
        <f t="shared" ref="FT61" si="2560">+$D61*EA11</f>
        <v>23.128311381237886</v>
      </c>
      <c r="FU61" s="82">
        <f t="shared" ref="FU61" si="2561">+$D61*EB11</f>
        <v>21.971895812175987</v>
      </c>
    </row>
    <row r="62" spans="1:177">
      <c r="A62" s="79">
        <v>1998</v>
      </c>
      <c r="D62" s="98">
        <f>Data!CD62</f>
        <v>153.44171630428329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153.43685661457891</v>
      </c>
      <c r="BH62" s="82">
        <f t="shared" ref="BH62:CO62" si="2562">+$D62*N11</f>
        <v>152.95031633032218</v>
      </c>
      <c r="BI62" s="82">
        <f t="shared" si="2562"/>
        <v>152.45335003194484</v>
      </c>
      <c r="BJ62" s="82">
        <f t="shared" si="2562"/>
        <v>151.94518971406336</v>
      </c>
      <c r="BK62" s="82">
        <f t="shared" si="2562"/>
        <v>151.42486991031089</v>
      </c>
      <c r="BL62" s="82">
        <f t="shared" si="2562"/>
        <v>150.89116849095126</v>
      </c>
      <c r="BM62" s="82">
        <f t="shared" si="2562"/>
        <v>150.34253351207772</v>
      </c>
      <c r="BN62" s="82">
        <f t="shared" si="2562"/>
        <v>149.77699448581444</v>
      </c>
      <c r="BO62" s="82">
        <f t="shared" si="2562"/>
        <v>149.19205687759626</v>
      </c>
      <c r="BP62" s="82">
        <f t="shared" si="2562"/>
        <v>148.58457935924551</v>
      </c>
      <c r="BQ62" s="82">
        <f t="shared" si="2562"/>
        <v>147.95063440473371</v>
      </c>
      <c r="BR62" s="82">
        <f t="shared" si="2562"/>
        <v>147.28535424296393</v>
      </c>
      <c r="BS62" s="82">
        <f t="shared" si="2562"/>
        <v>146.58276598631107</v>
      </c>
      <c r="BT62" s="82">
        <f t="shared" si="2562"/>
        <v>145.83562190560434</v>
      </c>
      <c r="BU62" s="82">
        <f t="shared" si="2562"/>
        <v>145.03523324486125</v>
      </c>
      <c r="BV62" s="82">
        <f t="shared" si="2562"/>
        <v>144.17131852998347</v>
      </c>
      <c r="BW62" s="82">
        <f t="shared" si="2562"/>
        <v>143.23187983298564</v>
      </c>
      <c r="BX62" s="82">
        <f t="shared" si="2562"/>
        <v>142.20312265834121</v>
      </c>
      <c r="BY62" s="82">
        <f t="shared" si="2562"/>
        <v>141.06943672520998</v>
      </c>
      <c r="BZ62" s="82">
        <f t="shared" si="2562"/>
        <v>139.8134556059762</v>
      </c>
      <c r="CA62" s="82">
        <f t="shared" si="2562"/>
        <v>138.41621262646689</v>
      </c>
      <c r="CB62" s="82">
        <f t="shared" si="2562"/>
        <v>136.85740835339953</v>
      </c>
      <c r="CC62" s="82">
        <f t="shared" si="2562"/>
        <v>135.11580118723862</v>
      </c>
      <c r="CD62" s="82">
        <f t="shared" si="2562"/>
        <v>133.16972696431739</v>
      </c>
      <c r="CE62" s="82">
        <f t="shared" si="2562"/>
        <v>130.99774613361396</v>
      </c>
      <c r="CF62" s="82">
        <f t="shared" si="2562"/>
        <v>128.57940828417503</v>
      </c>
      <c r="CG62" s="82">
        <f t="shared" si="2562"/>
        <v>125.89611403399138</v>
      </c>
      <c r="CH62" s="82">
        <f t="shared" si="2562"/>
        <v>122.93204421673956</v>
      </c>
      <c r="CI62" s="82">
        <f t="shared" si="2562"/>
        <v>119.67511674180707</v>
      </c>
      <c r="CJ62" s="82">
        <f t="shared" si="2562"/>
        <v>116.11792337321667</v>
      </c>
      <c r="CK62" s="82">
        <f t="shared" si="2562"/>
        <v>112.25859290465098</v>
      </c>
      <c r="CL62" s="82">
        <f t="shared" si="2562"/>
        <v>108.10152464540712</v>
      </c>
      <c r="CM62" s="82">
        <f t="shared" si="2562"/>
        <v>103.65793743198761</v>
      </c>
      <c r="CN62" s="82">
        <f t="shared" si="2562"/>
        <v>98.946184914467807</v>
      </c>
      <c r="CO62" s="82">
        <f t="shared" si="2562"/>
        <v>93.991797649282944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153.44171630428329</v>
      </c>
      <c r="EN62" s="82">
        <f t="shared" ref="EN62" si="2563">+$D62*CT11</f>
        <v>145.76963048906913</v>
      </c>
      <c r="EO62" s="82">
        <f t="shared" ref="EO62" si="2564">+$D62*CU11</f>
        <v>138.48114896461567</v>
      </c>
      <c r="EP62" s="82">
        <f t="shared" ref="EP62" si="2565">+$D62*CV11</f>
        <v>131.55709151638487</v>
      </c>
      <c r="EQ62" s="82">
        <f t="shared" ref="EQ62" si="2566">+$D62*CW11</f>
        <v>124.97923694056564</v>
      </c>
      <c r="ER62" s="82">
        <f t="shared" ref="ER62" si="2567">+$D62*CX11</f>
        <v>118.73027509353736</v>
      </c>
      <c r="ES62" s="82">
        <f t="shared" ref="ES62" si="2568">+$D62*CY11</f>
        <v>112.79376133886048</v>
      </c>
      <c r="ET62" s="82">
        <f t="shared" ref="ET62" si="2569">+$D62*CZ11</f>
        <v>107.15407327191745</v>
      </c>
      <c r="EU62" s="82">
        <f t="shared" ref="EU62" si="2570">+$D62*DA11</f>
        <v>101.79636960832158</v>
      </c>
      <c r="EV62" s="82">
        <f t="shared" ref="EV62" si="2571">+$D62*DB11</f>
        <v>96.706551127905499</v>
      </c>
      <c r="EW62" s="82">
        <f t="shared" ref="EW62" si="2572">+$D62*DC11</f>
        <v>91.871223571510242</v>
      </c>
      <c r="EX62" s="82">
        <f t="shared" ref="EX62" si="2573">+$D62*DD11</f>
        <v>87.277662392934715</v>
      </c>
      <c r="EY62" s="82">
        <f t="shared" ref="EY62" si="2574">+$D62*DE11</f>
        <v>82.913779273287972</v>
      </c>
      <c r="EZ62" s="82">
        <f t="shared" ref="EZ62" si="2575">+$D62*DF11</f>
        <v>78.768090309623574</v>
      </c>
      <c r="FA62" s="82">
        <f t="shared" ref="FA62" si="2576">+$D62*DG11</f>
        <v>74.829685794142392</v>
      </c>
      <c r="FB62" s="82">
        <f t="shared" ref="FB62" si="2577">+$D62*DH11</f>
        <v>71.08820150443529</v>
      </c>
      <c r="FC62" s="82">
        <f t="shared" ref="FC62" si="2578">+$D62*DI11</f>
        <v>67.533791429213522</v>
      </c>
      <c r="FD62" s="82">
        <f t="shared" ref="FD62" si="2579">+$D62*DJ11</f>
        <v>64.157101857752835</v>
      </c>
      <c r="FE62" s="82">
        <f t="shared" ref="FE62" si="2580">+$D62*DK11</f>
        <v>60.949246764865194</v>
      </c>
      <c r="FF62" s="82">
        <f t="shared" ref="FF62" si="2581">+$D62*DL11</f>
        <v>57.901784426621937</v>
      </c>
      <c r="FG62" s="82">
        <f t="shared" ref="FG62" si="2582">+$D62*DM11</f>
        <v>55.006695205290839</v>
      </c>
      <c r="FH62" s="82">
        <f t="shared" ref="FH62" si="2583">+$D62*DN11</f>
        <v>52.256360445026303</v>
      </c>
      <c r="FI62" s="82">
        <f t="shared" ref="FI62" si="2584">+$D62*DO11</f>
        <v>49.643542422774978</v>
      </c>
      <c r="FJ62" s="82">
        <f t="shared" ref="FJ62" si="2585">+$D62*DP11</f>
        <v>47.161365301636238</v>
      </c>
      <c r="FK62" s="82">
        <f t="shared" ref="FK62" si="2586">+$D62*DQ11</f>
        <v>44.803297036554426</v>
      </c>
      <c r="FL62" s="82">
        <f t="shared" ref="FL62" si="2587">+$D62*DR11</f>
        <v>42.563132184726697</v>
      </c>
      <c r="FM62" s="82">
        <f t="shared" ref="FM62" si="2588">+$D62*DS11</f>
        <v>40.434975575490363</v>
      </c>
      <c r="FN62" s="82">
        <f t="shared" ref="FN62" si="2589">+$D62*DT11</f>
        <v>38.413226796715847</v>
      </c>
      <c r="FO62" s="82">
        <f t="shared" ref="FO62" si="2590">+$D62*DU11</f>
        <v>36.492565456880051</v>
      </c>
      <c r="FP62" s="82">
        <f t="shared" ref="FP62" si="2591">+$D62*DV11</f>
        <v>34.667937184036049</v>
      </c>
      <c r="FQ62" s="82">
        <f t="shared" ref="FQ62" si="2592">+$D62*DW11</f>
        <v>32.934540324834245</v>
      </c>
      <c r="FR62" s="82">
        <f t="shared" ref="FR62" si="2593">+$D62*DX11</f>
        <v>31.287813308592536</v>
      </c>
      <c r="FS62" s="82">
        <f t="shared" ref="FS62" si="2594">+$D62*DY11</f>
        <v>29.723422643162909</v>
      </c>
      <c r="FT62" s="82">
        <f t="shared" ref="FT62" si="2595">+$D62*DZ11</f>
        <v>28.237251511004761</v>
      </c>
      <c r="FU62" s="82">
        <f t="shared" ref="FU62" si="2596">+$D62*EA11</f>
        <v>26.825388935454527</v>
      </c>
    </row>
    <row r="63" spans="1:177">
      <c r="A63" s="79">
        <v>1999</v>
      </c>
      <c r="D63" s="98">
        <f>Data!CD63</f>
        <v>150.92192797726909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150.91714809239019</v>
      </c>
      <c r="BI63" s="82">
        <f t="shared" ref="BI63:CO63" si="2597">+$D63*N11</f>
        <v>150.4385976726789</v>
      </c>
      <c r="BJ63" s="82">
        <f t="shared" si="2597"/>
        <v>149.94979245270795</v>
      </c>
      <c r="BK63" s="82">
        <f t="shared" si="2597"/>
        <v>149.44997703912037</v>
      </c>
      <c r="BL63" s="82">
        <f t="shared" si="2597"/>
        <v>148.93820182023953</v>
      </c>
      <c r="BM63" s="82">
        <f t="shared" si="2597"/>
        <v>148.4132647358926</v>
      </c>
      <c r="BN63" s="82">
        <f t="shared" si="2597"/>
        <v>147.87363932787665</v>
      </c>
      <c r="BO63" s="82">
        <f t="shared" si="2597"/>
        <v>147.31738746726279</v>
      </c>
      <c r="BP63" s="82">
        <f t="shared" si="2597"/>
        <v>146.74205558421974</v>
      </c>
      <c r="BQ63" s="82">
        <f t="shared" si="2597"/>
        <v>146.1445539368155</v>
      </c>
      <c r="BR63" s="82">
        <f t="shared" si="2597"/>
        <v>145.52101949604679</v>
      </c>
      <c r="BS63" s="82">
        <f t="shared" si="2597"/>
        <v>144.86666442835312</v>
      </c>
      <c r="BT63" s="82">
        <f t="shared" si="2597"/>
        <v>144.17561393164229</v>
      </c>
      <c r="BU63" s="82">
        <f t="shared" si="2597"/>
        <v>143.44073929746227</v>
      </c>
      <c r="BV63" s="82">
        <f t="shared" si="2597"/>
        <v>142.65349445479546</v>
      </c>
      <c r="BW63" s="82">
        <f t="shared" si="2597"/>
        <v>141.80376676979793</v>
      </c>
      <c r="BX63" s="82">
        <f t="shared" si="2597"/>
        <v>140.87975534199165</v>
      </c>
      <c r="BY63" s="82">
        <f t="shared" si="2597"/>
        <v>139.86789220622035</v>
      </c>
      <c r="BZ63" s="82">
        <f t="shared" si="2597"/>
        <v>138.7528234304672</v>
      </c>
      <c r="CA63" s="82">
        <f t="shared" si="2597"/>
        <v>137.51746777502137</v>
      </c>
      <c r="CB63" s="82">
        <f t="shared" si="2597"/>
        <v>136.14317003253475</v>
      </c>
      <c r="CC63" s="82">
        <f t="shared" si="2597"/>
        <v>134.60996412284587</v>
      </c>
      <c r="CD63" s="82">
        <f t="shared" si="2597"/>
        <v>132.89695727160085</v>
      </c>
      <c r="CE63" s="82">
        <f t="shared" si="2597"/>
        <v>130.98284107957585</v>
      </c>
      <c r="CF63" s="82">
        <f t="shared" si="2597"/>
        <v>128.8465280716492</v>
      </c>
      <c r="CG63" s="82">
        <f t="shared" si="2597"/>
        <v>126.46790366931292</v>
      </c>
      <c r="CH63" s="82">
        <f t="shared" si="2597"/>
        <v>123.8286739257863</v>
      </c>
      <c r="CI63" s="82">
        <f t="shared" si="2597"/>
        <v>120.91327945384381</v>
      </c>
      <c r="CJ63" s="82">
        <f t="shared" si="2597"/>
        <v>117.70983657248165</v>
      </c>
      <c r="CK63" s="82">
        <f t="shared" si="2597"/>
        <v>114.21105870225109</v>
      </c>
      <c r="CL63" s="82">
        <f t="shared" si="2597"/>
        <v>110.41510536540034</v>
      </c>
      <c r="CM63" s="82">
        <f t="shared" si="2597"/>
        <v>106.32630362667345</v>
      </c>
      <c r="CN63" s="82">
        <f t="shared" si="2597"/>
        <v>101.95568808914577</v>
      </c>
      <c r="CO63" s="82">
        <f t="shared" si="2597"/>
        <v>97.321311003023524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150.92192797726909</v>
      </c>
      <c r="EO63" s="82">
        <f t="shared" ref="EO63" si="2598">+$D63*CT11</f>
        <v>143.37583157840564</v>
      </c>
      <c r="EP63" s="82">
        <f t="shared" ref="EP63" si="2599">+$D63*CU11</f>
        <v>136.20703999948535</v>
      </c>
      <c r="EQ63" s="82">
        <f t="shared" ref="EQ63" si="2600">+$D63*CV11</f>
        <v>129.39668799951107</v>
      </c>
      <c r="ER63" s="82">
        <f t="shared" ref="ER63" si="2601">+$D63*CW11</f>
        <v>122.92685359953553</v>
      </c>
      <c r="ES63" s="82">
        <f t="shared" ref="ES63" si="2602">+$D63*CX11</f>
        <v>116.78051091955875</v>
      </c>
      <c r="ET63" s="82">
        <f t="shared" ref="ET63" si="2603">+$D63*CY11</f>
        <v>110.9414853735808</v>
      </c>
      <c r="EU63" s="82">
        <f t="shared" ref="EU63" si="2604">+$D63*CZ11</f>
        <v>105.39441110490176</v>
      </c>
      <c r="EV63" s="82">
        <f t="shared" ref="EV63" si="2605">+$D63*DA11</f>
        <v>100.12469054965669</v>
      </c>
      <c r="EW63" s="82">
        <f t="shared" ref="EW63" si="2606">+$D63*DB11</f>
        <v>95.118456022173845</v>
      </c>
      <c r="EX63" s="82">
        <f t="shared" ref="EX63" si="2607">+$D63*DC11</f>
        <v>90.362533221065164</v>
      </c>
      <c r="EY63" s="82">
        <f t="shared" ref="EY63" si="2608">+$D63*DD11</f>
        <v>85.84440656001189</v>
      </c>
      <c r="EZ63" s="82">
        <f t="shared" ref="EZ63" si="2609">+$D63*DE11</f>
        <v>81.552186232011294</v>
      </c>
      <c r="FA63" s="82">
        <f t="shared" ref="FA63" si="2610">+$D63*DF11</f>
        <v>77.474576920410726</v>
      </c>
      <c r="FB63" s="82">
        <f t="shared" ref="FB63" si="2611">+$D63*DG11</f>
        <v>73.600848074390186</v>
      </c>
      <c r="FC63" s="82">
        <f t="shared" ref="FC63" si="2612">+$D63*DH11</f>
        <v>69.920805670670688</v>
      </c>
      <c r="FD63" s="82">
        <f t="shared" ref="FD63" si="2613">+$D63*DI11</f>
        <v>66.424765387137157</v>
      </c>
      <c r="FE63" s="82">
        <f t="shared" ref="FE63" si="2614">+$D63*DJ11</f>
        <v>63.103527117780295</v>
      </c>
      <c r="FF63" s="82">
        <f t="shared" ref="FF63" si="2615">+$D63*DK11</f>
        <v>59.948350761891277</v>
      </c>
      <c r="FG63" s="82">
        <f t="shared" ref="FG63" si="2616">+$D63*DL11</f>
        <v>56.95093322379671</v>
      </c>
      <c r="FH63" s="82">
        <f t="shared" ref="FH63" si="2617">+$D63*DM11</f>
        <v>54.103386562606879</v>
      </c>
      <c r="FI63" s="82">
        <f t="shared" ref="FI63" si="2618">+$D63*DN11</f>
        <v>51.39821723447654</v>
      </c>
      <c r="FJ63" s="82">
        <f t="shared" ref="FJ63" si="2619">+$D63*DO11</f>
        <v>48.828306372752706</v>
      </c>
      <c r="FK63" s="82">
        <f t="shared" ref="FK63" si="2620">+$D63*DP11</f>
        <v>46.386891054115075</v>
      </c>
      <c r="FL63" s="82">
        <f t="shared" ref="FL63" si="2621">+$D63*DQ11</f>
        <v>44.067546501409318</v>
      </c>
      <c r="FM63" s="82">
        <f t="shared" ref="FM63" si="2622">+$D63*DR11</f>
        <v>41.864169176338848</v>
      </c>
      <c r="FN63" s="82">
        <f t="shared" ref="FN63" si="2623">+$D63*DS11</f>
        <v>39.770960717521909</v>
      </c>
      <c r="FO63" s="82">
        <f t="shared" ref="FO63" si="2624">+$D63*DT11</f>
        <v>37.782412681645816</v>
      </c>
      <c r="FP63" s="82">
        <f t="shared" ref="FP63" si="2625">+$D63*DU11</f>
        <v>35.89329204756352</v>
      </c>
      <c r="FQ63" s="82">
        <f t="shared" ref="FQ63" si="2626">+$D63*DV11</f>
        <v>34.098627445185343</v>
      </c>
      <c r="FR63" s="82">
        <f t="shared" ref="FR63" si="2627">+$D63*DW11</f>
        <v>32.393696072926076</v>
      </c>
      <c r="FS63" s="82">
        <f t="shared" ref="FS63" si="2628">+$D63*DX11</f>
        <v>30.774011269279775</v>
      </c>
      <c r="FT63" s="82">
        <f t="shared" ref="FT63" si="2629">+$D63*DY11</f>
        <v>29.235310705815788</v>
      </c>
      <c r="FU63" s="82">
        <f t="shared" ref="FU63" si="2630">+$D63*DZ11</f>
        <v>27.773545170524994</v>
      </c>
    </row>
    <row r="64" spans="1:177">
      <c r="A64" s="79">
        <v>2000</v>
      </c>
      <c r="D64" s="98">
        <f>Data!CD64</f>
        <v>159.34632216969598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159.34127547379131</v>
      </c>
      <c r="BJ64" s="82">
        <f t="shared" ref="BJ64:CO64" si="2631">+$D64*N11</f>
        <v>158.83601258472166</v>
      </c>
      <c r="BK64" s="82">
        <f t="shared" si="2631"/>
        <v>158.31992247705054</v>
      </c>
      <c r="BL64" s="82">
        <f t="shared" si="2631"/>
        <v>157.79220759170332</v>
      </c>
      <c r="BM64" s="82">
        <f t="shared" si="2631"/>
        <v>157.25186531010633</v>
      </c>
      <c r="BN64" s="82">
        <f t="shared" si="2631"/>
        <v>156.69762647362813</v>
      </c>
      <c r="BO64" s="82">
        <f t="shared" si="2631"/>
        <v>156.12787941785496</v>
      </c>
      <c r="BP64" s="82">
        <f t="shared" si="2631"/>
        <v>155.54057782837208</v>
      </c>
      <c r="BQ64" s="82">
        <f t="shared" si="2631"/>
        <v>154.93313117818298</v>
      </c>
      <c r="BR64" s="82">
        <f t="shared" si="2631"/>
        <v>154.30227725734954</v>
      </c>
      <c r="BS64" s="82">
        <f t="shared" si="2631"/>
        <v>153.6439374043257</v>
      </c>
      <c r="BT64" s="82">
        <f t="shared" si="2631"/>
        <v>152.95305653083329</v>
      </c>
      <c r="BU64" s="82">
        <f t="shared" si="2631"/>
        <v>152.22343190596769</v>
      </c>
      <c r="BV64" s="82">
        <f t="shared" si="2631"/>
        <v>151.44753689997475</v>
      </c>
      <c r="BW64" s="82">
        <f t="shared" si="2631"/>
        <v>150.6163484039935</v>
      </c>
      <c r="BX64" s="82">
        <f t="shared" si="2631"/>
        <v>149.71918930150363</v>
      </c>
      <c r="BY64" s="82">
        <f t="shared" si="2631"/>
        <v>148.743599971066</v>
      </c>
      <c r="BZ64" s="82">
        <f t="shared" si="2631"/>
        <v>147.67525508980702</v>
      </c>
      <c r="CA64" s="82">
        <f t="shared" si="2631"/>
        <v>146.49794367612503</v>
      </c>
      <c r="CB64" s="82">
        <f t="shared" si="2631"/>
        <v>145.19363102318522</v>
      </c>
      <c r="CC64" s="82">
        <f t="shared" si="2631"/>
        <v>143.74262059834925</v>
      </c>
      <c r="CD64" s="82">
        <f t="shared" si="2631"/>
        <v>142.12383182383425</v>
      </c>
      <c r="CE64" s="82">
        <f t="shared" si="2631"/>
        <v>140.31520570001146</v>
      </c>
      <c r="CF64" s="82">
        <f t="shared" si="2631"/>
        <v>138.29424440238887</v>
      </c>
      <c r="CG64" s="82">
        <f t="shared" si="2631"/>
        <v>136.03868336246057</v>
      </c>
      <c r="CH64" s="82">
        <f t="shared" si="2631"/>
        <v>133.52728521498619</v>
      </c>
      <c r="CI64" s="82">
        <f t="shared" si="2631"/>
        <v>130.74073485329734</v>
      </c>
      <c r="CJ64" s="82">
        <f t="shared" si="2631"/>
        <v>127.66260437216627</v>
      </c>
      <c r="CK64" s="82">
        <f t="shared" si="2631"/>
        <v>124.28034674885632</v>
      </c>
      <c r="CL64" s="82">
        <f t="shared" si="2631"/>
        <v>120.58626867032866</v>
      </c>
      <c r="CM64" s="82">
        <f t="shared" si="2631"/>
        <v>116.57842692419052</v>
      </c>
      <c r="CN64" s="82">
        <f t="shared" si="2631"/>
        <v>112.26139010999532</v>
      </c>
      <c r="CO64" s="82">
        <f t="shared" si="2631"/>
        <v>107.64680877740288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159.34632216969598</v>
      </c>
      <c r="EP64" s="82">
        <f t="shared" ref="EP64" si="2632">+$D64*CT11</f>
        <v>151.37900606121119</v>
      </c>
      <c r="EQ64" s="82">
        <f t="shared" ref="EQ64" si="2633">+$D64*CU11</f>
        <v>143.81005575815061</v>
      </c>
      <c r="ER64" s="82">
        <f t="shared" ref="ER64" si="2634">+$D64*CV11</f>
        <v>136.61955297024306</v>
      </c>
      <c r="ES64" s="82">
        <f t="shared" ref="ES64" si="2635">+$D64*CW11</f>
        <v>129.78857532173095</v>
      </c>
      <c r="ET64" s="82">
        <f t="shared" ref="ET64" si="2636">+$D64*CX11</f>
        <v>123.29914655564438</v>
      </c>
      <c r="EU64" s="82">
        <f t="shared" ref="EU64" si="2637">+$D64*CY11</f>
        <v>117.13418922786215</v>
      </c>
      <c r="EV64" s="82">
        <f t="shared" ref="EV64" si="2638">+$D64*CZ11</f>
        <v>111.27747976646906</v>
      </c>
      <c r="EW64" s="82">
        <f t="shared" ref="EW64" si="2639">+$D64*DA11</f>
        <v>105.71360577814561</v>
      </c>
      <c r="EX64" s="82">
        <f t="shared" ref="EX64" si="2640">+$D64*DB11</f>
        <v>100.42792548923832</v>
      </c>
      <c r="EY64" s="82">
        <f t="shared" ref="EY64" si="2641">+$D64*DC11</f>
        <v>95.406529214776413</v>
      </c>
      <c r="EZ64" s="82">
        <f t="shared" ref="EZ64" si="2642">+$D64*DD11</f>
        <v>90.636202754037583</v>
      </c>
      <c r="FA64" s="82">
        <f t="shared" ref="FA64" si="2643">+$D64*DE11</f>
        <v>86.104392616335701</v>
      </c>
      <c r="FB64" s="82">
        <f t="shared" ref="FB64" si="2644">+$D64*DF11</f>
        <v>81.799172985518908</v>
      </c>
      <c r="FC64" s="82">
        <f t="shared" ref="FC64" si="2645">+$D64*DG11</f>
        <v>77.709214336242965</v>
      </c>
      <c r="FD64" s="82">
        <f t="shared" ref="FD64" si="2646">+$D64*DH11</f>
        <v>73.823753619430818</v>
      </c>
      <c r="FE64" s="82">
        <f t="shared" ref="FE64" si="2647">+$D64*DI11</f>
        <v>70.13256593845928</v>
      </c>
      <c r="FF64" s="82">
        <f t="shared" ref="FF64" si="2648">+$D64*DJ11</f>
        <v>66.625937641536311</v>
      </c>
      <c r="FG64" s="82">
        <f t="shared" ref="FG64" si="2649">+$D64*DK11</f>
        <v>63.294640759459497</v>
      </c>
      <c r="FH64" s="82">
        <f t="shared" ref="FH64" si="2650">+$D64*DL11</f>
        <v>60.129908721486522</v>
      </c>
      <c r="FI64" s="82">
        <f t="shared" ref="FI64" si="2651">+$D64*DM11</f>
        <v>57.123413285412191</v>
      </c>
      <c r="FJ64" s="82">
        <f t="shared" ref="FJ64" si="2652">+$D64*DN11</f>
        <v>54.267242621141591</v>
      </c>
      <c r="FK64" s="82">
        <f t="shared" ref="FK64" si="2653">+$D64*DO11</f>
        <v>51.553880490084502</v>
      </c>
      <c r="FL64" s="82">
        <f t="shared" ref="FL64" si="2654">+$D64*DP11</f>
        <v>48.976186465580284</v>
      </c>
      <c r="FM64" s="82">
        <f t="shared" ref="FM64" si="2655">+$D64*DQ11</f>
        <v>46.527377142301269</v>
      </c>
      <c r="FN64" s="82">
        <f t="shared" ref="FN64" si="2656">+$D64*DR11</f>
        <v>44.201008285186198</v>
      </c>
      <c r="FO64" s="82">
        <f t="shared" ref="FO64" si="2657">+$D64*DS11</f>
        <v>41.990957870926891</v>
      </c>
      <c r="FP64" s="82">
        <f t="shared" ref="FP64" si="2658">+$D64*DT11</f>
        <v>39.891409977380548</v>
      </c>
      <c r="FQ64" s="82">
        <f t="shared" ref="FQ64" si="2659">+$D64*DU11</f>
        <v>37.896839478511517</v>
      </c>
      <c r="FR64" s="82">
        <f t="shared" ref="FR64" si="2660">+$D64*DV11</f>
        <v>36.001997504585944</v>
      </c>
      <c r="FS64" s="82">
        <f t="shared" ref="FS64" si="2661">+$D64*DW11</f>
        <v>34.201897629356644</v>
      </c>
      <c r="FT64" s="82">
        <f t="shared" ref="FT64" si="2662">+$D64*DX11</f>
        <v>32.491802747888812</v>
      </c>
      <c r="FU64" s="82">
        <f t="shared" ref="FU64" si="2663">+$D64*DY11</f>
        <v>30.867212610494374</v>
      </c>
    </row>
    <row r="65" spans="1:16384">
      <c r="A65" s="79">
        <v>2001</v>
      </c>
      <c r="D65" s="98">
        <f>Data!CD65</f>
        <v>177.04309692876254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177.03748975402482</v>
      </c>
      <c r="BK65" s="82">
        <f t="shared" ref="BK65:CO65" si="2664">+$D65*N11</f>
        <v>176.47611309075418</v>
      </c>
      <c r="BL65" s="82">
        <f t="shared" si="2664"/>
        <v>175.90270675346147</v>
      </c>
      <c r="BM65" s="82">
        <f t="shared" si="2664"/>
        <v>175.31638460730122</v>
      </c>
      <c r="BN65" s="82">
        <f t="shared" si="2664"/>
        <v>174.7160326843142</v>
      </c>
      <c r="BO65" s="82">
        <f t="shared" si="2664"/>
        <v>174.10024087492565</v>
      </c>
      <c r="BP65" s="82">
        <f t="shared" si="2664"/>
        <v>173.46721852557573</v>
      </c>
      <c r="BQ65" s="82">
        <f t="shared" si="2664"/>
        <v>172.81469206109605</v>
      </c>
      <c r="BR65" s="82">
        <f t="shared" si="2664"/>
        <v>172.13978325426487</v>
      </c>
      <c r="BS65" s="82">
        <f t="shared" si="2664"/>
        <v>171.43886759877168</v>
      </c>
      <c r="BT65" s="82">
        <f t="shared" si="2664"/>
        <v>170.70741346274937</v>
      </c>
      <c r="BU65" s="82">
        <f t="shared" si="2664"/>
        <v>169.93980434704176</v>
      </c>
      <c r="BV65" s="82">
        <f t="shared" si="2664"/>
        <v>169.12914865431651</v>
      </c>
      <c r="BW65" s="82">
        <f t="shared" si="2664"/>
        <v>168.26708385807817</v>
      </c>
      <c r="BX65" s="82">
        <f t="shared" si="2664"/>
        <v>167.34358475589386</v>
      </c>
      <c r="BY65" s="82">
        <f t="shared" si="2664"/>
        <v>166.34678844594526</v>
      </c>
      <c r="BZ65" s="82">
        <f t="shared" si="2664"/>
        <v>165.26285155904682</v>
      </c>
      <c r="CA65" s="82">
        <f t="shared" si="2664"/>
        <v>164.07585782244428</v>
      </c>
      <c r="CB65" s="82">
        <f t="shared" si="2664"/>
        <v>162.76779588609244</v>
      </c>
      <c r="CC65" s="82">
        <f t="shared" si="2664"/>
        <v>161.31862813439548</v>
      </c>
      <c r="CD65" s="82">
        <f t="shared" si="2664"/>
        <v>159.70647056595593</v>
      </c>
      <c r="CE65" s="82">
        <f t="shared" si="2664"/>
        <v>157.90790142415648</v>
      </c>
      <c r="CF65" s="82">
        <f t="shared" si="2664"/>
        <v>155.89841186840229</v>
      </c>
      <c r="CG65" s="82">
        <f t="shared" si="2664"/>
        <v>153.65300549797323</v>
      </c>
      <c r="CH65" s="82">
        <f t="shared" si="2664"/>
        <v>151.14694507321175</v>
      </c>
      <c r="CI65" s="82">
        <f t="shared" si="2664"/>
        <v>148.35663463745209</v>
      </c>
      <c r="CJ65" s="82">
        <f t="shared" si="2664"/>
        <v>145.26061397588973</v>
      </c>
      <c r="CK65" s="82">
        <f t="shared" si="2664"/>
        <v>141.84063072362545</v>
      </c>
      <c r="CL65" s="82">
        <f t="shared" si="2664"/>
        <v>138.08274440351312</v>
      </c>
      <c r="CM65" s="82">
        <f t="shared" si="2664"/>
        <v>133.97840729416524</v>
      </c>
      <c r="CN65" s="82">
        <f t="shared" si="2664"/>
        <v>129.52546037279839</v>
      </c>
      <c r="CO65" s="82">
        <f t="shared" si="2664"/>
        <v>124.72897962110176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177.04309692876254</v>
      </c>
      <c r="EQ65" s="82">
        <f t="shared" ref="EQ65" si="2665">+$D65*CT11</f>
        <v>168.1909420823244</v>
      </c>
      <c r="ER65" s="82">
        <f t="shared" ref="ER65" si="2666">+$D65*CU11</f>
        <v>159.7813949782082</v>
      </c>
      <c r="ES65" s="82">
        <f t="shared" ref="ES65" si="2667">+$D65*CV11</f>
        <v>151.79232522929777</v>
      </c>
      <c r="ET65" s="82">
        <f t="shared" ref="ET65" si="2668">+$D65*CW11</f>
        <v>144.20270896783288</v>
      </c>
      <c r="EU65" s="82">
        <f t="shared" ref="EU65" si="2669">+$D65*CX11</f>
        <v>136.99257351944124</v>
      </c>
      <c r="EV65" s="82">
        <f t="shared" ref="EV65" si="2670">+$D65*CY11</f>
        <v>130.14294484346917</v>
      </c>
      <c r="EW65" s="82">
        <f t="shared" ref="EW65" si="2671">+$D65*CZ11</f>
        <v>123.63579760129572</v>
      </c>
      <c r="EX65" s="82">
        <f t="shared" ref="EX65" si="2672">+$D65*DA11</f>
        <v>117.45400772123094</v>
      </c>
      <c r="EY65" s="82">
        <f t="shared" ref="EY65" si="2673">+$D65*DB11</f>
        <v>111.58130733516938</v>
      </c>
      <c r="EZ65" s="82">
        <f t="shared" ref="EZ65" si="2674">+$D65*DC11</f>
        <v>106.00224196841091</v>
      </c>
      <c r="FA65" s="82">
        <f t="shared" ref="FA65" si="2675">+$D65*DD11</f>
        <v>100.70212986999036</v>
      </c>
      <c r="FB65" s="82">
        <f t="shared" ref="FB65" si="2676">+$D65*DE11</f>
        <v>95.667023376490846</v>
      </c>
      <c r="FC65" s="82">
        <f t="shared" ref="FC65" si="2677">+$D65*DF11</f>
        <v>90.883672207666294</v>
      </c>
      <c r="FD65" s="82">
        <f t="shared" ref="FD65" si="2678">+$D65*DG11</f>
        <v>86.33948859728298</v>
      </c>
      <c r="FE65" s="82">
        <f t="shared" ref="FE65" si="2679">+$D65*DH11</f>
        <v>82.022514167418848</v>
      </c>
      <c r="FF65" s="82">
        <f t="shared" ref="FF65" si="2680">+$D65*DI11</f>
        <v>77.92138845904789</v>
      </c>
      <c r="FG65" s="82">
        <f t="shared" ref="FG65" si="2681">+$D65*DJ11</f>
        <v>74.025319036095496</v>
      </c>
      <c r="FH65" s="82">
        <f t="shared" ref="FH65" si="2682">+$D65*DK11</f>
        <v>70.324053084290725</v>
      </c>
      <c r="FI65" s="82">
        <f t="shared" ref="FI65" si="2683">+$D65*DL11</f>
        <v>66.807850430076186</v>
      </c>
      <c r="FJ65" s="82">
        <f t="shared" ref="FJ65" si="2684">+$D65*DM11</f>
        <v>63.467457908572378</v>
      </c>
      <c r="FK65" s="82">
        <f t="shared" ref="FK65" si="2685">+$D65*DN11</f>
        <v>60.294085013143764</v>
      </c>
      <c r="FL65" s="82">
        <f t="shared" ref="FL65" si="2686">+$D65*DO11</f>
        <v>57.279380762486568</v>
      </c>
      <c r="FM65" s="82">
        <f t="shared" ref="FM65" si="2687">+$D65*DP11</f>
        <v>54.415411724362244</v>
      </c>
      <c r="FN65" s="82">
        <f t="shared" ref="FN65" si="2688">+$D65*DQ11</f>
        <v>51.694641138144135</v>
      </c>
      <c r="FO65" s="82">
        <f t="shared" ref="FO65" si="2689">+$D65*DR11</f>
        <v>49.109909081236921</v>
      </c>
      <c r="FP65" s="82">
        <f t="shared" ref="FP65" si="2690">+$D65*DS11</f>
        <v>46.654413627175074</v>
      </c>
      <c r="FQ65" s="82">
        <f t="shared" ref="FQ65" si="2691">+$D65*DT11</f>
        <v>44.321692945816324</v>
      </c>
      <c r="FR65" s="82">
        <f t="shared" ref="FR65" si="2692">+$D65*DU11</f>
        <v>42.105608298525503</v>
      </c>
      <c r="FS65" s="82">
        <f t="shared" ref="FS65" si="2693">+$D65*DV11</f>
        <v>40.000327883599226</v>
      </c>
      <c r="FT65" s="82">
        <f t="shared" ref="FT65" si="2694">+$D65*DW11</f>
        <v>38.000311489419261</v>
      </c>
      <c r="FU65" s="82">
        <f t="shared" ref="FU65" si="2695">+$D65*DX11</f>
        <v>36.100295914948305</v>
      </c>
    </row>
    <row r="66" spans="1:16384">
      <c r="A66" s="79">
        <v>2002</v>
      </c>
      <c r="D66" s="98">
        <f>Data!CD66</f>
        <v>192.7884450114156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192.78233916195103</v>
      </c>
      <c r="BL66" s="82">
        <f t="shared" ref="BL66:CO66" si="2696">+$D66*N11</f>
        <v>192.17103640089962</v>
      </c>
      <c r="BM66" s="82">
        <f t="shared" si="2696"/>
        <v>191.54663410539055</v>
      </c>
      <c r="BN66" s="82">
        <f t="shared" si="2696"/>
        <v>190.90816733207447</v>
      </c>
      <c r="BO66" s="82">
        <f t="shared" si="2696"/>
        <v>190.25442304212427</v>
      </c>
      <c r="BP66" s="82">
        <f t="shared" si="2696"/>
        <v>189.58386571770876</v>
      </c>
      <c r="BQ66" s="82">
        <f t="shared" si="2696"/>
        <v>188.89454545328891</v>
      </c>
      <c r="BR66" s="82">
        <f t="shared" si="2696"/>
        <v>188.18398647302857</v>
      </c>
      <c r="BS66" s="82">
        <f t="shared" si="2696"/>
        <v>187.44905457423872</v>
      </c>
      <c r="BT66" s="82">
        <f t="shared" si="2696"/>
        <v>186.68580290472539</v>
      </c>
      <c r="BU66" s="82">
        <f t="shared" si="2696"/>
        <v>185.88929681142287</v>
      </c>
      <c r="BV66" s="82">
        <f t="shared" si="2696"/>
        <v>185.05342029117983</v>
      </c>
      <c r="BW66" s="82">
        <f t="shared" si="2696"/>
        <v>184.17066884166675</v>
      </c>
      <c r="BX66" s="82">
        <f t="shared" si="2696"/>
        <v>183.23193621413739</v>
      </c>
      <c r="BY66" s="82">
        <f t="shared" si="2696"/>
        <v>182.22630561363346</v>
      </c>
      <c r="BZ66" s="82">
        <f t="shared" si="2696"/>
        <v>181.140859109806</v>
      </c>
      <c r="CA66" s="82">
        <f t="shared" si="2696"/>
        <v>179.96052217184706</v>
      </c>
      <c r="CB66" s="82">
        <f t="shared" si="2696"/>
        <v>178.66796301146377</v>
      </c>
      <c r="CC66" s="82">
        <f t="shared" si="2696"/>
        <v>177.24356843713389</v>
      </c>
      <c r="CD66" s="82">
        <f t="shared" si="2696"/>
        <v>175.66551878562578</v>
      </c>
      <c r="CE66" s="82">
        <f t="shared" si="2696"/>
        <v>173.9099837993738</v>
      </c>
      <c r="CF66" s="82">
        <f t="shared" si="2696"/>
        <v>171.95145870515591</v>
      </c>
      <c r="CG66" s="82">
        <f t="shared" si="2696"/>
        <v>169.76325496583468</v>
      </c>
      <c r="CH66" s="82">
        <f t="shared" si="2696"/>
        <v>167.31815312293182</v>
      </c>
      <c r="CI66" s="82">
        <f t="shared" si="2696"/>
        <v>164.58921592755044</v>
      </c>
      <c r="CJ66" s="82">
        <f t="shared" si="2696"/>
        <v>161.55074891391882</v>
      </c>
      <c r="CK66" s="82">
        <f t="shared" si="2696"/>
        <v>158.17938330057331</v>
      </c>
      <c r="CL66" s="82">
        <f t="shared" si="2696"/>
        <v>154.45524344645401</v>
      </c>
      <c r="CM66" s="82">
        <f t="shared" si="2696"/>
        <v>150.36314907648466</v>
      </c>
      <c r="CN66" s="82">
        <f t="shared" si="2696"/>
        <v>145.89379227669815</v>
      </c>
      <c r="CO66" s="82">
        <f t="shared" si="2696"/>
        <v>141.04482201137279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192.7884450114156</v>
      </c>
      <c r="ER66" s="82">
        <f t="shared" ref="ER66" si="2697">+$D66*CT11</f>
        <v>183.14902276084482</v>
      </c>
      <c r="ES66" s="82">
        <f t="shared" ref="ES66" si="2698">+$D66*CU11</f>
        <v>173.99157162280258</v>
      </c>
      <c r="ET66" s="82">
        <f t="shared" ref="ET66" si="2699">+$D66*CV11</f>
        <v>165.29199304166244</v>
      </c>
      <c r="EU66" s="82">
        <f t="shared" ref="EU66" si="2700">+$D66*CW11</f>
        <v>157.02739338957932</v>
      </c>
      <c r="EV66" s="82">
        <f t="shared" ref="EV66" si="2701">+$D66*CX11</f>
        <v>149.17602372010037</v>
      </c>
      <c r="EW66" s="82">
        <f t="shared" ref="EW66" si="2702">+$D66*CY11</f>
        <v>141.71722253409533</v>
      </c>
      <c r="EX66" s="82">
        <f t="shared" ref="EX66" si="2703">+$D66*CZ11</f>
        <v>134.63136140739056</v>
      </c>
      <c r="EY66" s="82">
        <f t="shared" ref="EY66" si="2704">+$D66*DA11</f>
        <v>127.89979333702104</v>
      </c>
      <c r="EZ66" s="82">
        <f t="shared" ref="EZ66" si="2705">+$D66*DB11</f>
        <v>121.50480367016998</v>
      </c>
      <c r="FA66" s="82">
        <f t="shared" ref="FA66" si="2706">+$D66*DC11</f>
        <v>115.42956348666149</v>
      </c>
      <c r="FB66" s="82">
        <f t="shared" ref="FB66" si="2707">+$D66*DD11</f>
        <v>109.65808531232841</v>
      </c>
      <c r="FC66" s="82">
        <f t="shared" ref="FC66" si="2708">+$D66*DE11</f>
        <v>104.17518104671198</v>
      </c>
      <c r="FD66" s="82">
        <f t="shared" ref="FD66" si="2709">+$D66*DF11</f>
        <v>98.96642199437639</v>
      </c>
      <c r="FE66" s="82">
        <f t="shared" ref="FE66" si="2710">+$D66*DG11</f>
        <v>94.018100894657564</v>
      </c>
      <c r="FF66" s="82">
        <f t="shared" ref="FF66" si="2711">+$D66*DH11</f>
        <v>89.317195849924687</v>
      </c>
      <c r="FG66" s="82">
        <f t="shared" ref="FG66" si="2712">+$D66*DI11</f>
        <v>84.851336057428455</v>
      </c>
      <c r="FH66" s="82">
        <f t="shared" ref="FH66" si="2713">+$D66*DJ11</f>
        <v>80.608769254557032</v>
      </c>
      <c r="FI66" s="82">
        <f t="shared" ref="FI66" si="2714">+$D66*DK11</f>
        <v>76.578330791829174</v>
      </c>
      <c r="FJ66" s="82">
        <f t="shared" ref="FJ66" si="2715">+$D66*DL11</f>
        <v>72.749414252237713</v>
      </c>
      <c r="FK66" s="82">
        <f t="shared" ref="FK66" si="2716">+$D66*DM11</f>
        <v>69.111943539625827</v>
      </c>
      <c r="FL66" s="82">
        <f t="shared" ref="FL66" si="2717">+$D66*DN11</f>
        <v>65.656346362644541</v>
      </c>
      <c r="FM66" s="82">
        <f t="shared" ref="FM66" si="2718">+$D66*DO11</f>
        <v>62.37352904451231</v>
      </c>
      <c r="FN66" s="82">
        <f t="shared" ref="FN66" si="2719">+$D66*DP11</f>
        <v>59.254852592286703</v>
      </c>
      <c r="FO66" s="82">
        <f t="shared" ref="FO66" si="2720">+$D66*DQ11</f>
        <v>56.292109962672363</v>
      </c>
      <c r="FP66" s="82">
        <f t="shared" ref="FP66" si="2721">+$D66*DR11</f>
        <v>53.47750446453874</v>
      </c>
      <c r="FQ66" s="82">
        <f t="shared" ref="FQ66" si="2722">+$D66*DS11</f>
        <v>50.80362924131181</v>
      </c>
      <c r="FR66" s="82">
        <f t="shared" ref="FR66" si="2723">+$D66*DT11</f>
        <v>48.263447779246221</v>
      </c>
      <c r="FS66" s="82">
        <f t="shared" ref="FS66" si="2724">+$D66*DU11</f>
        <v>45.850275390283898</v>
      </c>
      <c r="FT66" s="82">
        <f t="shared" ref="FT66" si="2725">+$D66*DV11</f>
        <v>43.55776162076971</v>
      </c>
      <c r="FU66" s="82">
        <f t="shared" ref="FU66" si="2726">+$D66*DW11</f>
        <v>41.379873539731221</v>
      </c>
    </row>
    <row r="67" spans="1:16384">
      <c r="A67" s="79">
        <v>2003</v>
      </c>
      <c r="D67" s="98">
        <f>Data!CD67</f>
        <v>209.73629224570209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209.7296496368692</v>
      </c>
      <c r="BM67" s="82">
        <f t="shared" ref="BM67:CO67" si="2727">+$D67*N11</f>
        <v>209.06460783659486</v>
      </c>
      <c r="BN67" s="82">
        <f t="shared" si="2727"/>
        <v>208.38531493435676</v>
      </c>
      <c r="BO67" s="82">
        <f t="shared" si="2727"/>
        <v>207.69072115956149</v>
      </c>
      <c r="BP67" s="82">
        <f t="shared" si="2727"/>
        <v>206.97950683630245</v>
      </c>
      <c r="BQ67" s="82">
        <f t="shared" si="2727"/>
        <v>206.25000146084915</v>
      </c>
      <c r="BR67" s="82">
        <f t="shared" si="2727"/>
        <v>205.50008371333743</v>
      </c>
      <c r="BS67" s="82">
        <f t="shared" si="2727"/>
        <v>204.72706017485274</v>
      </c>
      <c r="BT67" s="82">
        <f t="shared" si="2727"/>
        <v>203.92752111795463</v>
      </c>
      <c r="BU67" s="82">
        <f t="shared" si="2727"/>
        <v>203.09717272645955</v>
      </c>
      <c r="BV67" s="82">
        <f t="shared" si="2727"/>
        <v>202.23064654668519</v>
      </c>
      <c r="BW67" s="82">
        <f t="shared" si="2727"/>
        <v>201.3212889235111</v>
      </c>
      <c r="BX67" s="82">
        <f t="shared" si="2727"/>
        <v>200.36093564100793</v>
      </c>
      <c r="BY67" s="82">
        <f t="shared" si="2727"/>
        <v>199.33967992883899</v>
      </c>
      <c r="BZ67" s="82">
        <f t="shared" si="2727"/>
        <v>198.24564530707508</v>
      </c>
      <c r="CA67" s="82">
        <f t="shared" si="2727"/>
        <v>197.06477824250416</v>
      </c>
      <c r="CB67" s="82">
        <f t="shared" si="2727"/>
        <v>195.78067901677775</v>
      </c>
      <c r="CC67" s="82">
        <f t="shared" si="2727"/>
        <v>194.37449222072286</v>
      </c>
      <c r="CD67" s="82">
        <f t="shared" si="2727"/>
        <v>192.8248804859679</v>
      </c>
      <c r="CE67" s="82">
        <f t="shared" si="2727"/>
        <v>191.10810600362106</v>
      </c>
      <c r="CF67" s="82">
        <f t="shared" si="2727"/>
        <v>189.19824362103739</v>
      </c>
      <c r="CG67" s="82">
        <f t="shared" si="2727"/>
        <v>187.06754646485098</v>
      </c>
      <c r="CH67" s="82">
        <f t="shared" si="2727"/>
        <v>184.68697983423033</v>
      </c>
      <c r="CI67" s="82">
        <f t="shared" si="2727"/>
        <v>182.02693143421749</v>
      </c>
      <c r="CJ67" s="82">
        <f t="shared" si="2727"/>
        <v>179.05809598820937</v>
      </c>
      <c r="CK67" s="82">
        <f t="shared" si="2727"/>
        <v>175.75252025460031</v>
      </c>
      <c r="CL67" s="82">
        <f t="shared" si="2727"/>
        <v>172.08478112476877</v>
      </c>
      <c r="CM67" s="82">
        <f t="shared" si="2727"/>
        <v>168.03325570911855</v>
      </c>
      <c r="CN67" s="82">
        <f t="shared" si="2727"/>
        <v>163.58142924915586</v>
      </c>
      <c r="CO67" s="82">
        <f t="shared" si="2727"/>
        <v>158.71917558112696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209.73629224570209</v>
      </c>
      <c r="ES67" s="82">
        <f t="shared" ref="ES67" si="2728">+$D67*CT11</f>
        <v>199.24947763341697</v>
      </c>
      <c r="ET67" s="82">
        <f t="shared" ref="ET67" si="2729">+$D67*CU11</f>
        <v>189.28700375174614</v>
      </c>
      <c r="EU67" s="82">
        <f t="shared" ref="EU67" si="2730">+$D67*CV11</f>
        <v>179.8226535641588</v>
      </c>
      <c r="EV67" s="82">
        <f t="shared" ref="EV67" si="2731">+$D67*CW11</f>
        <v>170.83152088595088</v>
      </c>
      <c r="EW67" s="82">
        <f t="shared" ref="EW67" si="2732">+$D67*CX11</f>
        <v>162.28994484165335</v>
      </c>
      <c r="EX67" s="82">
        <f t="shared" ref="EX67" si="2733">+$D67*CY11</f>
        <v>154.17544759957065</v>
      </c>
      <c r="EY67" s="82">
        <f t="shared" ref="EY67" si="2734">+$D67*CZ11</f>
        <v>146.46667521959213</v>
      </c>
      <c r="EZ67" s="82">
        <f t="shared" ref="EZ67" si="2735">+$D67*DA11</f>
        <v>139.14334145861253</v>
      </c>
      <c r="FA67" s="82">
        <f t="shared" ref="FA67" si="2736">+$D67*DB11</f>
        <v>132.18617438568188</v>
      </c>
      <c r="FB67" s="82">
        <f t="shared" ref="FB67" si="2737">+$D67*DC11</f>
        <v>125.57686566639781</v>
      </c>
      <c r="FC67" s="82">
        <f t="shared" ref="FC67" si="2738">+$D67*DD11</f>
        <v>119.29802238307791</v>
      </c>
      <c r="FD67" s="82">
        <f t="shared" ref="FD67" si="2739">+$D67*DE11</f>
        <v>113.33312126392401</v>
      </c>
      <c r="FE67" s="82">
        <f t="shared" ref="FE67" si="2740">+$D67*DF11</f>
        <v>107.66646520072781</v>
      </c>
      <c r="FF67" s="82">
        <f t="shared" ref="FF67" si="2741">+$D67*DG11</f>
        <v>102.28314194069141</v>
      </c>
      <c r="FG67" s="82">
        <f t="shared" ref="FG67" si="2742">+$D67*DH11</f>
        <v>97.168984843656858</v>
      </c>
      <c r="FH67" s="82">
        <f t="shared" ref="FH67" si="2743">+$D67*DI11</f>
        <v>92.310535601474001</v>
      </c>
      <c r="FI67" s="82">
        <f t="shared" ref="FI67" si="2744">+$D67*DJ11</f>
        <v>87.695008821400307</v>
      </c>
      <c r="FJ67" s="82">
        <f t="shared" ref="FJ67" si="2745">+$D67*DK11</f>
        <v>83.310258380330282</v>
      </c>
      <c r="FK67" s="82">
        <f t="shared" ref="FK67" si="2746">+$D67*DL11</f>
        <v>79.144745461313775</v>
      </c>
      <c r="FL67" s="82">
        <f t="shared" ref="FL67" si="2747">+$D67*DM11</f>
        <v>75.187508188248074</v>
      </c>
      <c r="FM67" s="82">
        <f t="shared" ref="FM67" si="2748">+$D67*DN11</f>
        <v>71.428132778835689</v>
      </c>
      <c r="FN67" s="82">
        <f t="shared" ref="FN67" si="2749">+$D67*DO11</f>
        <v>67.856726139893894</v>
      </c>
      <c r="FO67" s="82">
        <f t="shared" ref="FO67" si="2750">+$D67*DP11</f>
        <v>64.463889832899198</v>
      </c>
      <c r="FP67" s="82">
        <f t="shared" ref="FP67" si="2751">+$D67*DQ11</f>
        <v>61.240695341254245</v>
      </c>
      <c r="FQ67" s="82">
        <f t="shared" ref="FQ67" si="2752">+$D67*DR11</f>
        <v>58.178660574191525</v>
      </c>
      <c r="FR67" s="82">
        <f t="shared" ref="FR67" si="2753">+$D67*DS11</f>
        <v>55.269727545481949</v>
      </c>
      <c r="FS67" s="82">
        <f t="shared" ref="FS67" si="2754">+$D67*DT11</f>
        <v>52.506241168207858</v>
      </c>
      <c r="FT67" s="82">
        <f t="shared" ref="FT67" si="2755">+$D67*DU11</f>
        <v>49.880929109797457</v>
      </c>
      <c r="FU67" s="82">
        <f t="shared" ref="FU67" si="2756">+$D67*DV11</f>
        <v>47.386882654307584</v>
      </c>
    </row>
    <row r="68" spans="1:16384">
      <c r="A68" s="79">
        <v>2004</v>
      </c>
      <c r="D68" s="98">
        <f>Data!CD68</f>
        <v>235.32737115345586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235.31991804337412</v>
      </c>
      <c r="BN68" s="82">
        <f t="shared" ref="BN68:CO68" si="2757">+$D68*N11</f>
        <v>234.57373083423636</v>
      </c>
      <c r="BO68" s="82">
        <f t="shared" si="2757"/>
        <v>233.81155366777998</v>
      </c>
      <c r="BP68" s="82">
        <f t="shared" si="2757"/>
        <v>233.03220868512605</v>
      </c>
      <c r="BQ68" s="82">
        <f t="shared" si="2757"/>
        <v>232.23421518945023</v>
      </c>
      <c r="BR68" s="82">
        <f t="shared" si="2757"/>
        <v>231.41569884967137</v>
      </c>
      <c r="BS68" s="82">
        <f t="shared" si="2757"/>
        <v>230.57427951201802</v>
      </c>
      <c r="BT68" s="82">
        <f t="shared" si="2757"/>
        <v>229.70693511871559</v>
      </c>
      <c r="BU68" s="82">
        <f t="shared" si="2757"/>
        <v>228.80983990271966</v>
      </c>
      <c r="BV68" s="82">
        <f t="shared" si="2757"/>
        <v>227.8781761357111</v>
      </c>
      <c r="BW68" s="82">
        <f t="shared" si="2757"/>
        <v>226.9059203294386</v>
      </c>
      <c r="BX68" s="82">
        <f t="shared" si="2757"/>
        <v>225.88560697971457</v>
      </c>
      <c r="BY68" s="82">
        <f t="shared" si="2757"/>
        <v>224.80807570970759</v>
      </c>
      <c r="BZ68" s="82">
        <f t="shared" si="2757"/>
        <v>223.6622109695289</v>
      </c>
      <c r="CA68" s="82">
        <f t="shared" si="2757"/>
        <v>222.43468716459313</v>
      </c>
      <c r="CB68" s="82">
        <f t="shared" si="2757"/>
        <v>221.10973601278371</v>
      </c>
      <c r="CC68" s="82">
        <f t="shared" si="2757"/>
        <v>219.66895677589142</v>
      </c>
      <c r="CD68" s="82">
        <f t="shared" si="2757"/>
        <v>218.09119339253459</v>
      </c>
      <c r="CE68" s="82">
        <f t="shared" si="2757"/>
        <v>216.35250500463636</v>
      </c>
      <c r="CF68" s="82">
        <f t="shared" si="2757"/>
        <v>214.42625742264548</v>
      </c>
      <c r="CG68" s="82">
        <f t="shared" si="2757"/>
        <v>212.28336222341227</v>
      </c>
      <c r="CH68" s="82">
        <f t="shared" si="2757"/>
        <v>209.89268698489846</v>
      </c>
      <c r="CI68" s="82">
        <f t="shared" si="2757"/>
        <v>207.22165432268605</v>
      </c>
      <c r="CJ68" s="82">
        <f t="shared" si="2757"/>
        <v>204.23703878279346</v>
      </c>
      <c r="CK68" s="82">
        <f t="shared" si="2757"/>
        <v>200.90595939059256</v>
      </c>
      <c r="CL68" s="82">
        <f t="shared" si="2757"/>
        <v>197.19705217568099</v>
      </c>
      <c r="CM68" s="82">
        <f t="shared" si="2757"/>
        <v>193.08179201608596</v>
      </c>
      <c r="CN68" s="82">
        <f t="shared" si="2757"/>
        <v>188.53591769449051</v>
      </c>
      <c r="CO68" s="82">
        <f t="shared" si="2757"/>
        <v>183.54089939585899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235.32737115345586</v>
      </c>
      <c r="ET68" s="82">
        <f t="shared" ref="ET68" si="2758">+$D68*CT11</f>
        <v>223.56100259578307</v>
      </c>
      <c r="EU68" s="82">
        <f t="shared" ref="EU68" si="2759">+$D68*CU11</f>
        <v>212.3829524659939</v>
      </c>
      <c r="EV68" s="82">
        <f t="shared" ref="EV68" si="2760">+$D68*CV11</f>
        <v>201.76380484269419</v>
      </c>
      <c r="EW68" s="82">
        <f t="shared" ref="EW68" si="2761">+$D68*CW11</f>
        <v>191.6756146005595</v>
      </c>
      <c r="EX68" s="82">
        <f t="shared" ref="EX68" si="2762">+$D68*CX11</f>
        <v>182.09183387053153</v>
      </c>
      <c r="EY68" s="82">
        <f t="shared" ref="EY68" si="2763">+$D68*CY11</f>
        <v>172.98724217700493</v>
      </c>
      <c r="EZ68" s="82">
        <f t="shared" ref="EZ68" si="2764">+$D68*CZ11</f>
        <v>164.3378800681547</v>
      </c>
      <c r="FA68" s="82">
        <f t="shared" ref="FA68" si="2765">+$D68*DA11</f>
        <v>156.12098606474697</v>
      </c>
      <c r="FB68" s="82">
        <f t="shared" ref="FB68" si="2766">+$D68*DB11</f>
        <v>148.31493676150961</v>
      </c>
      <c r="FC68" s="82">
        <f t="shared" ref="FC68" si="2767">+$D68*DC11</f>
        <v>140.89918992343414</v>
      </c>
      <c r="FD68" s="82">
        <f t="shared" ref="FD68" si="2768">+$D68*DD11</f>
        <v>133.85423042726242</v>
      </c>
      <c r="FE68" s="82">
        <f t="shared" ref="FE68" si="2769">+$D68*DE11</f>
        <v>127.16151890589929</v>
      </c>
      <c r="FF68" s="82">
        <f t="shared" ref="FF68" si="2770">+$D68*DF11</f>
        <v>120.80344296060433</v>
      </c>
      <c r="FG68" s="82">
        <f t="shared" ref="FG68" si="2771">+$D68*DG11</f>
        <v>114.76327081257411</v>
      </c>
      <c r="FH68" s="82">
        <f t="shared" ref="FH68" si="2772">+$D68*DH11</f>
        <v>109.02510727194542</v>
      </c>
      <c r="FI68" s="82">
        <f t="shared" ref="FI68" si="2773">+$D68*DI11</f>
        <v>103.57385190834813</v>
      </c>
      <c r="FJ68" s="82">
        <f t="shared" ref="FJ68" si="2774">+$D68*DJ11</f>
        <v>98.39515931293073</v>
      </c>
      <c r="FK68" s="82">
        <f t="shared" ref="FK68" si="2775">+$D68*DK11</f>
        <v>93.47540134728419</v>
      </c>
      <c r="FL68" s="82">
        <f t="shared" ref="FL68" si="2776">+$D68*DL11</f>
        <v>88.801631279919974</v>
      </c>
      <c r="FM68" s="82">
        <f t="shared" ref="FM68" si="2777">+$D68*DM11</f>
        <v>84.361549715923985</v>
      </c>
      <c r="FN68" s="82">
        <f t="shared" ref="FN68" si="2778">+$D68*DN11</f>
        <v>80.143472230127784</v>
      </c>
      <c r="FO68" s="82">
        <f t="shared" ref="FO68" si="2779">+$D68*DO11</f>
        <v>76.136298618621382</v>
      </c>
      <c r="FP68" s="82">
        <f t="shared" ref="FP68" si="2780">+$D68*DP11</f>
        <v>72.329483687690328</v>
      </c>
      <c r="FQ68" s="82">
        <f t="shared" ref="FQ68" si="2781">+$D68*DQ11</f>
        <v>68.713009503305813</v>
      </c>
      <c r="FR68" s="82">
        <f t="shared" ref="FR68" si="2782">+$D68*DR11</f>
        <v>65.277359028140509</v>
      </c>
      <c r="FS68" s="82">
        <f t="shared" ref="FS68" si="2783">+$D68*DS11</f>
        <v>62.013491076733487</v>
      </c>
      <c r="FT68" s="82">
        <f t="shared" ref="FT68" si="2784">+$D68*DT11</f>
        <v>58.912816522896819</v>
      </c>
      <c r="FU68" s="82">
        <f t="shared" ref="FU68" si="2785">+$D68*DU11</f>
        <v>55.967175696751966</v>
      </c>
    </row>
    <row r="69" spans="1:16384">
      <c r="A69" s="79">
        <v>2005</v>
      </c>
      <c r="D69" s="98">
        <f>Data!CD69</f>
        <v>266.76897656700623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266.7605276622358</v>
      </c>
      <c r="BO69" s="82">
        <f t="shared" ref="BO69:CO69" si="2786">+$D69*N11</f>
        <v>265.91464391682456</v>
      </c>
      <c r="BP69" s="82">
        <f t="shared" si="2786"/>
        <v>265.05063382882793</v>
      </c>
      <c r="BQ69" s="82">
        <f t="shared" si="2786"/>
        <v>264.16716216806799</v>
      </c>
      <c r="BR69" s="82">
        <f t="shared" si="2786"/>
        <v>263.26255040486706</v>
      </c>
      <c r="BS69" s="82">
        <f t="shared" si="2786"/>
        <v>262.33467378262839</v>
      </c>
      <c r="BT69" s="82">
        <f t="shared" si="2786"/>
        <v>261.38083414013687</v>
      </c>
      <c r="BU69" s="82">
        <f t="shared" si="2786"/>
        <v>260.39760564870255</v>
      </c>
      <c r="BV69" s="82">
        <f t="shared" si="2786"/>
        <v>259.38065138842512</v>
      </c>
      <c r="BW69" s="82">
        <f t="shared" si="2786"/>
        <v>258.32450994422669</v>
      </c>
      <c r="BX69" s="82">
        <f t="shared" si="2786"/>
        <v>257.22235304199575</v>
      </c>
      <c r="BY69" s="82">
        <f t="shared" si="2786"/>
        <v>256.06571772690506</v>
      </c>
      <c r="BZ69" s="82">
        <f t="shared" si="2786"/>
        <v>254.84421972304025</v>
      </c>
      <c r="CA69" s="82">
        <f t="shared" si="2786"/>
        <v>253.54525835478378</v>
      </c>
      <c r="CB69" s="82">
        <f t="shared" si="2786"/>
        <v>252.15372762230129</v>
      </c>
      <c r="CC69" s="82">
        <f t="shared" si="2786"/>
        <v>250.65175247577662</v>
      </c>
      <c r="CD69" s="82">
        <f t="shared" si="2786"/>
        <v>249.01847369226397</v>
      </c>
      <c r="CE69" s="82">
        <f t="shared" si="2786"/>
        <v>247.22990859259039</v>
      </c>
      <c r="CF69" s="82">
        <f t="shared" si="2786"/>
        <v>245.25891762993655</v>
      </c>
      <c r="CG69" s="82">
        <f t="shared" si="2786"/>
        <v>243.07530807553715</v>
      </c>
      <c r="CH69" s="82">
        <f t="shared" si="2786"/>
        <v>240.64610506193182</v>
      </c>
      <c r="CI69" s="82">
        <f t="shared" si="2786"/>
        <v>237.93601662828959</v>
      </c>
      <c r="CJ69" s="82">
        <f t="shared" si="2786"/>
        <v>234.90811279295207</v>
      </c>
      <c r="CK69" s="82">
        <f t="shared" si="2786"/>
        <v>231.52472891745748</v>
      </c>
      <c r="CL69" s="82">
        <f t="shared" si="2786"/>
        <v>227.74859086787458</v>
      </c>
      <c r="CM69" s="82">
        <f t="shared" si="2786"/>
        <v>223.54414419830829</v>
      </c>
      <c r="CN69" s="82">
        <f t="shared" si="2786"/>
        <v>218.87905260398517</v>
      </c>
      <c r="CO69" s="82">
        <f t="shared" si="2786"/>
        <v>213.72581337630749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266.76897656700623</v>
      </c>
      <c r="EU69" s="82">
        <f t="shared" ref="EU69" si="2787">+$D69*CT11</f>
        <v>253.43052773865591</v>
      </c>
      <c r="EV69" s="82">
        <f t="shared" ref="EV69" si="2788">+$D69*CU11</f>
        <v>240.75900135172313</v>
      </c>
      <c r="EW69" s="82">
        <f t="shared" ref="EW69" si="2789">+$D69*CV11</f>
        <v>228.72105128413693</v>
      </c>
      <c r="EX69" s="82">
        <f t="shared" ref="EX69" si="2790">+$D69*CW11</f>
        <v>217.28499871993012</v>
      </c>
      <c r="EY69" s="82">
        <f t="shared" ref="EY69" si="2791">+$D69*CX11</f>
        <v>206.42074878393362</v>
      </c>
      <c r="EZ69" s="82">
        <f t="shared" ref="EZ69" si="2792">+$D69*CY11</f>
        <v>196.0997113447369</v>
      </c>
      <c r="FA69" s="82">
        <f t="shared" ref="FA69" si="2793">+$D69*CZ11</f>
        <v>186.29472577750008</v>
      </c>
      <c r="FB69" s="82">
        <f t="shared" ref="FB69" si="2794">+$D69*DA11</f>
        <v>176.97998948862508</v>
      </c>
      <c r="FC69" s="82">
        <f t="shared" ref="FC69" si="2795">+$D69*DB11</f>
        <v>168.1309900141938</v>
      </c>
      <c r="FD69" s="82">
        <f t="shared" ref="FD69" si="2796">+$D69*DC11</f>
        <v>159.72444051348413</v>
      </c>
      <c r="FE69" s="82">
        <f t="shared" ref="FE69" si="2797">+$D69*DD11</f>
        <v>151.73821848780992</v>
      </c>
      <c r="FF69" s="82">
        <f t="shared" ref="FF69" si="2798">+$D69*DE11</f>
        <v>144.15130756341941</v>
      </c>
      <c r="FG69" s="82">
        <f t="shared" ref="FG69" si="2799">+$D69*DF11</f>
        <v>136.94374218524845</v>
      </c>
      <c r="FH69" s="82">
        <f t="shared" ref="FH69" si="2800">+$D69*DG11</f>
        <v>130.096555075986</v>
      </c>
      <c r="FI69" s="82">
        <f t="shared" ref="FI69" si="2801">+$D69*DH11</f>
        <v>123.59172732218673</v>
      </c>
      <c r="FJ69" s="82">
        <f t="shared" ref="FJ69" si="2802">+$D69*DI11</f>
        <v>117.41214095607738</v>
      </c>
      <c r="FK69" s="82">
        <f t="shared" ref="FK69" si="2803">+$D69*DJ11</f>
        <v>111.54153390827352</v>
      </c>
      <c r="FL69" s="82">
        <f t="shared" ref="FL69" si="2804">+$D69*DK11</f>
        <v>105.96445721285984</v>
      </c>
      <c r="FM69" s="82">
        <f t="shared" ref="FM69" si="2805">+$D69*DL11</f>
        <v>100.66623435221683</v>
      </c>
      <c r="FN69" s="82">
        <f t="shared" ref="FN69" si="2806">+$D69*DM11</f>
        <v>95.632922634606004</v>
      </c>
      <c r="FO69" s="82">
        <f t="shared" ref="FO69" si="2807">+$D69*DN11</f>
        <v>90.851276502875706</v>
      </c>
      <c r="FP69" s="82">
        <f t="shared" ref="FP69" si="2808">+$D69*DO11</f>
        <v>86.308712677731904</v>
      </c>
      <c r="FQ69" s="82">
        <f t="shared" ref="FQ69" si="2809">+$D69*DP11</f>
        <v>81.993277043845325</v>
      </c>
      <c r="FR69" s="82">
        <f t="shared" ref="FR69" si="2810">+$D69*DQ11</f>
        <v>77.89361319165306</v>
      </c>
      <c r="FS69" s="82">
        <f t="shared" ref="FS69" si="2811">+$D69*DR11</f>
        <v>73.998932532070398</v>
      </c>
      <c r="FT69" s="82">
        <f t="shared" ref="FT69" si="2812">+$D69*DS11</f>
        <v>70.298985905466878</v>
      </c>
      <c r="FU69" s="82">
        <f t="shared" ref="FU69" si="2813">+$D69*DT11</f>
        <v>66.784036610193539</v>
      </c>
    </row>
    <row r="70" spans="1:16384">
      <c r="A70" s="79">
        <v>2006</v>
      </c>
      <c r="D70" s="98">
        <f>Data!CD70</f>
        <v>322.21150362182846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322.20129878337582</v>
      </c>
      <c r="BP70" s="82">
        <f t="shared" ref="BP70:CO70" si="2814">+$D70*N11</f>
        <v>321.17961523903853</v>
      </c>
      <c r="BQ70" s="82">
        <f t="shared" si="2814"/>
        <v>320.1360381590481</v>
      </c>
      <c r="BR70" s="82">
        <f t="shared" si="2814"/>
        <v>319.06895481268594</v>
      </c>
      <c r="BS70" s="82">
        <f t="shared" si="2814"/>
        <v>317.97633782188768</v>
      </c>
      <c r="BT70" s="82">
        <f t="shared" si="2814"/>
        <v>316.85562084244549</v>
      </c>
      <c r="BU70" s="82">
        <f t="shared" si="2814"/>
        <v>315.70354495500027</v>
      </c>
      <c r="BV70" s="82">
        <f t="shared" si="2814"/>
        <v>314.51597234177586</v>
      </c>
      <c r="BW70" s="82">
        <f t="shared" si="2814"/>
        <v>313.28766474193651</v>
      </c>
      <c r="BX70" s="82">
        <f t="shared" si="2814"/>
        <v>312.01202569592834</v>
      </c>
      <c r="BY70" s="82">
        <f t="shared" si="2814"/>
        <v>310.68080781120625</v>
      </c>
      <c r="BZ70" s="82">
        <f t="shared" si="2814"/>
        <v>309.28378927924115</v>
      </c>
      <c r="CA70" s="82">
        <f t="shared" si="2814"/>
        <v>307.8084276627547</v>
      </c>
      <c r="CB70" s="82">
        <f t="shared" si="2814"/>
        <v>306.23950349099118</v>
      </c>
      <c r="CC70" s="82">
        <f t="shared" si="2814"/>
        <v>304.55877128809743</v>
      </c>
      <c r="CD70" s="82">
        <f t="shared" si="2814"/>
        <v>302.7446410373006</v>
      </c>
      <c r="CE70" s="82">
        <f t="shared" si="2814"/>
        <v>300.77191834877215</v>
      </c>
      <c r="CF70" s="82">
        <f t="shared" si="2814"/>
        <v>298.61163622936084</v>
      </c>
      <c r="CG70" s="82">
        <f t="shared" si="2814"/>
        <v>296.23101472728672</v>
      </c>
      <c r="CH70" s="82">
        <f t="shared" si="2814"/>
        <v>293.59358616681351</v>
      </c>
      <c r="CI70" s="82">
        <f t="shared" si="2814"/>
        <v>290.65952252234831</v>
      </c>
      <c r="CJ70" s="82">
        <f t="shared" si="2814"/>
        <v>287.38619711401446</v>
      </c>
      <c r="CK70" s="82">
        <f t="shared" si="2814"/>
        <v>283.72900481166539</v>
      </c>
      <c r="CL70" s="82">
        <f t="shared" si="2814"/>
        <v>279.64245314481843</v>
      </c>
      <c r="CM70" s="82">
        <f t="shared" si="2814"/>
        <v>275.08152130597659</v>
      </c>
      <c r="CN70" s="82">
        <f t="shared" si="2814"/>
        <v>270.00326557799667</v>
      </c>
      <c r="CO70" s="82">
        <f t="shared" si="2814"/>
        <v>264.36862921028978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322.21150362182846</v>
      </c>
      <c r="EV70" s="82">
        <f t="shared" ref="EV70" si="2815">+$D70*CT11</f>
        <v>306.10092844073699</v>
      </c>
      <c r="EW70" s="82">
        <f t="shared" ref="EW70" si="2816">+$D70*CU11</f>
        <v>290.79588201870018</v>
      </c>
      <c r="EX70" s="82">
        <f t="shared" ref="EX70" si="2817">+$D70*CV11</f>
        <v>276.25608791776511</v>
      </c>
      <c r="EY70" s="82">
        <f t="shared" ref="EY70" si="2818">+$D70*CW11</f>
        <v>262.44328352187694</v>
      </c>
      <c r="EZ70" s="82">
        <f t="shared" ref="EZ70" si="2819">+$D70*CX11</f>
        <v>249.32111934578307</v>
      </c>
      <c r="FA70" s="82">
        <f t="shared" ref="FA70" si="2820">+$D70*CY11</f>
        <v>236.8550633784939</v>
      </c>
      <c r="FB70" s="82">
        <f t="shared" ref="FB70" si="2821">+$D70*CZ11</f>
        <v>225.01231020956919</v>
      </c>
      <c r="FC70" s="82">
        <f t="shared" ref="FC70" si="2822">+$D70*DA11</f>
        <v>213.76169469909075</v>
      </c>
      <c r="FD70" s="82">
        <f t="shared" ref="FD70" si="2823">+$D70*DB11</f>
        <v>203.07360996413618</v>
      </c>
      <c r="FE70" s="82">
        <f t="shared" ref="FE70" si="2824">+$D70*DC11</f>
        <v>192.91992946592941</v>
      </c>
      <c r="FF70" s="82">
        <f t="shared" ref="FF70" si="2825">+$D70*DD11</f>
        <v>183.27393299263292</v>
      </c>
      <c r="FG70" s="82">
        <f t="shared" ref="FG70" si="2826">+$D70*DE11</f>
        <v>174.11023634300128</v>
      </c>
      <c r="FH70" s="82">
        <f t="shared" ref="FH70" si="2827">+$D70*DF11</f>
        <v>165.40472452585121</v>
      </c>
      <c r="FI70" s="82">
        <f t="shared" ref="FI70" si="2828">+$D70*DG11</f>
        <v>157.13448829955863</v>
      </c>
      <c r="FJ70" s="82">
        <f t="shared" ref="FJ70" si="2829">+$D70*DH11</f>
        <v>149.27776388458071</v>
      </c>
      <c r="FK70" s="82">
        <f t="shared" ref="FK70" si="2830">+$D70*DI11</f>
        <v>141.81387569035167</v>
      </c>
      <c r="FL70" s="82">
        <f t="shared" ref="FL70" si="2831">+$D70*DJ11</f>
        <v>134.72318190583408</v>
      </c>
      <c r="FM70" s="82">
        <f t="shared" ref="FM70" si="2832">+$D70*DK11</f>
        <v>127.98702281054238</v>
      </c>
      <c r="FN70" s="82">
        <f t="shared" ref="FN70" si="2833">+$D70*DL11</f>
        <v>121.58767167001525</v>
      </c>
      <c r="FO70" s="82">
        <f t="shared" ref="FO70" si="2834">+$D70*DM11</f>
        <v>115.5082880865145</v>
      </c>
      <c r="FP70" s="82">
        <f t="shared" ref="FP70" si="2835">+$D70*DN11</f>
        <v>109.73287368218878</v>
      </c>
      <c r="FQ70" s="82">
        <f t="shared" ref="FQ70" si="2836">+$D70*DO11</f>
        <v>104.24622999807933</v>
      </c>
      <c r="FR70" s="82">
        <f t="shared" ref="FR70" si="2837">+$D70*DP11</f>
        <v>99.033918498175368</v>
      </c>
      <c r="FS70" s="82">
        <f t="shared" ref="FS70" si="2838">+$D70*DQ11</f>
        <v>94.082222573266606</v>
      </c>
      <c r="FT70" s="82">
        <f t="shared" ref="FT70" si="2839">+$D70*DR11</f>
        <v>89.378111444603263</v>
      </c>
      <c r="FU70" s="82">
        <f t="shared" ref="FU70" si="2840">+$D70*DS11</f>
        <v>84.909205872373107</v>
      </c>
    </row>
    <row r="71" spans="1:16384">
      <c r="A71" s="79">
        <v>2007</v>
      </c>
      <c r="D71" s="98">
        <f>Data!CD71</f>
        <v>408.47979360902093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408.46685654669358</v>
      </c>
      <c r="BQ71" s="82">
        <f t="shared" ref="BQ71:CO71" si="2841">+$D71*N11</f>
        <v>407.17162940975544</v>
      </c>
      <c r="BR71" s="82">
        <f t="shared" si="2841"/>
        <v>405.84864700391961</v>
      </c>
      <c r="BS71" s="82">
        <f t="shared" si="2841"/>
        <v>404.49586480903798</v>
      </c>
      <c r="BT71" s="82">
        <f t="shared" si="2841"/>
        <v>403.11071264073178</v>
      </c>
      <c r="BU71" s="82">
        <f t="shared" si="2841"/>
        <v>401.68993704671709</v>
      </c>
      <c r="BV71" s="82">
        <f t="shared" si="2841"/>
        <v>400.22940657081608</v>
      </c>
      <c r="BW71" s="82">
        <f t="shared" si="2841"/>
        <v>398.72387554385756</v>
      </c>
      <c r="BX71" s="82">
        <f t="shared" si="2841"/>
        <v>397.16670322309636</v>
      </c>
      <c r="BY71" s="82">
        <f t="shared" si="2841"/>
        <v>395.54952702554942</v>
      </c>
      <c r="BZ71" s="82">
        <f t="shared" si="2841"/>
        <v>393.86189141760997</v>
      </c>
      <c r="CA71" s="82">
        <f t="shared" si="2841"/>
        <v>392.0908378233384</v>
      </c>
      <c r="CB71" s="82">
        <f t="shared" si="2841"/>
        <v>390.22046571735547</v>
      </c>
      <c r="CC71" s="82">
        <f t="shared" si="2841"/>
        <v>388.23148079699604</v>
      </c>
      <c r="CD71" s="82">
        <f t="shared" si="2841"/>
        <v>386.1007525776962</v>
      </c>
      <c r="CE71" s="82">
        <f t="shared" si="2841"/>
        <v>383.80091057300132</v>
      </c>
      <c r="CF71" s="82">
        <f t="shared" si="2841"/>
        <v>381.30001489547237</v>
      </c>
      <c r="CG71" s="82">
        <f t="shared" si="2841"/>
        <v>378.56134298476968</v>
      </c>
      <c r="CH71" s="82">
        <f t="shared" si="2841"/>
        <v>375.54333844769468</v>
      </c>
      <c r="CI71" s="82">
        <f t="shared" si="2841"/>
        <v>372.1997698229535</v>
      </c>
      <c r="CJ71" s="82">
        <f t="shared" si="2841"/>
        <v>368.48014560576991</v>
      </c>
      <c r="CK71" s="82">
        <f t="shared" si="2841"/>
        <v>364.33042633075399</v>
      </c>
      <c r="CL71" s="82">
        <f t="shared" si="2841"/>
        <v>359.69406437576492</v>
      </c>
      <c r="CM71" s="82">
        <f t="shared" si="2841"/>
        <v>354.51338720352646</v>
      </c>
      <c r="CN71" s="82">
        <f t="shared" si="2841"/>
        <v>348.73132022189088</v>
      </c>
      <c r="CO71" s="82">
        <f t="shared" si="2841"/>
        <v>342.29342204525193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408.47979360902093</v>
      </c>
      <c r="EW71" s="82">
        <f t="shared" ref="EW71" si="2842">+$D71*CT11</f>
        <v>388.05580392856984</v>
      </c>
      <c r="EX71" s="82">
        <f t="shared" ref="EX71" si="2843">+$D71*CU11</f>
        <v>368.6530137321414</v>
      </c>
      <c r="EY71" s="82">
        <f t="shared" ref="EY71" si="2844">+$D71*CV11</f>
        <v>350.22036304553427</v>
      </c>
      <c r="EZ71" s="82">
        <f t="shared" ref="EZ71" si="2845">+$D71*CW11</f>
        <v>332.70934489325759</v>
      </c>
      <c r="FA71" s="82">
        <f t="shared" ref="FA71" si="2846">+$D71*CX11</f>
        <v>316.0738776485947</v>
      </c>
      <c r="FB71" s="82">
        <f t="shared" ref="FB71" si="2847">+$D71*CY11</f>
        <v>300.27018376616496</v>
      </c>
      <c r="FC71" s="82">
        <f t="shared" ref="FC71" si="2848">+$D71*CZ11</f>
        <v>285.2566745778567</v>
      </c>
      <c r="FD71" s="82">
        <f t="shared" ref="FD71" si="2849">+$D71*DA11</f>
        <v>270.99384084896388</v>
      </c>
      <c r="FE71" s="82">
        <f t="shared" ref="FE71" si="2850">+$D71*DB11</f>
        <v>257.44414880651567</v>
      </c>
      <c r="FF71" s="82">
        <f t="shared" ref="FF71" si="2851">+$D71*DC11</f>
        <v>244.57194136618992</v>
      </c>
      <c r="FG71" s="82">
        <f t="shared" ref="FG71" si="2852">+$D71*DD11</f>
        <v>232.34334429788041</v>
      </c>
      <c r="FH71" s="82">
        <f t="shared" ref="FH71" si="2853">+$D71*DE11</f>
        <v>220.72617708298637</v>
      </c>
      <c r="FI71" s="82">
        <f t="shared" ref="FI71" si="2854">+$D71*DF11</f>
        <v>209.68986822883704</v>
      </c>
      <c r="FJ71" s="82">
        <f t="shared" ref="FJ71" si="2855">+$D71*DG11</f>
        <v>199.20537481739518</v>
      </c>
      <c r="FK71" s="82">
        <f t="shared" ref="FK71" si="2856">+$D71*DH11</f>
        <v>189.24510607652545</v>
      </c>
      <c r="FL71" s="82">
        <f t="shared" ref="FL71" si="2857">+$D71*DI11</f>
        <v>179.78285077269916</v>
      </c>
      <c r="FM71" s="82">
        <f t="shared" ref="FM71" si="2858">+$D71*DJ11</f>
        <v>170.79370823406421</v>
      </c>
      <c r="FN71" s="82">
        <f t="shared" ref="FN71" si="2859">+$D71*DK11</f>
        <v>162.25402282236101</v>
      </c>
      <c r="FO71" s="82">
        <f t="shared" ref="FO71" si="2860">+$D71*DL11</f>
        <v>154.14132168124294</v>
      </c>
      <c r="FP71" s="82">
        <f t="shared" ref="FP71" si="2861">+$D71*DM11</f>
        <v>146.43425559718079</v>
      </c>
      <c r="FQ71" s="82">
        <f t="shared" ref="FQ71" si="2862">+$D71*DN11</f>
        <v>139.11254281732178</v>
      </c>
      <c r="FR71" s="82">
        <f t="shared" ref="FR71" si="2863">+$D71*DO11</f>
        <v>132.15691567645567</v>
      </c>
      <c r="FS71" s="82">
        <f t="shared" ref="FS71" si="2864">+$D71*DP11</f>
        <v>125.54906989263289</v>
      </c>
      <c r="FT71" s="82">
        <f t="shared" ref="FT71" si="2865">+$D71*DQ11</f>
        <v>119.27161639800124</v>
      </c>
      <c r="FU71" s="82">
        <f t="shared" ref="FU71" si="2866">+$D71*DR11</f>
        <v>113.30803557810117</v>
      </c>
    </row>
    <row r="72" spans="1:16384">
      <c r="A72" s="79">
        <v>2008</v>
      </c>
      <c r="D72" s="98">
        <f>Data!CD72</f>
        <v>454.41277029658028</v>
      </c>
      <c r="BQ72" s="82">
        <f>+$D72*M11</f>
        <v>454.39837847984018</v>
      </c>
      <c r="BR72" s="82">
        <f t="shared" ref="BR72:CO72" si="2867">+$D72*N11</f>
        <v>452.9575048780905</v>
      </c>
      <c r="BS72" s="82">
        <f t="shared" si="2867"/>
        <v>451.48575496660061</v>
      </c>
      <c r="BT72" s="82">
        <f t="shared" si="2867"/>
        <v>449.98085432181512</v>
      </c>
      <c r="BU72" s="82">
        <f t="shared" si="2867"/>
        <v>448.43994374574686</v>
      </c>
      <c r="BV72" s="82">
        <f t="shared" si="2867"/>
        <v>446.85940393999101</v>
      </c>
      <c r="BW72" s="82">
        <f t="shared" si="2867"/>
        <v>445.23463887194947</v>
      </c>
      <c r="BX72" s="82">
        <f t="shared" si="2867"/>
        <v>443.55981300435099</v>
      </c>
      <c r="BY72" s="82">
        <f t="shared" si="2867"/>
        <v>441.82753885229454</v>
      </c>
      <c r="BZ72" s="82">
        <f t="shared" si="2867"/>
        <v>440.02851347213493</v>
      </c>
      <c r="CA72" s="82">
        <f t="shared" si="2867"/>
        <v>438.15110562025728</v>
      </c>
      <c r="CB72" s="82">
        <f t="shared" si="2867"/>
        <v>436.180899547134</v>
      </c>
      <c r="CC72" s="82">
        <f t="shared" si="2867"/>
        <v>434.10020673573229</v>
      </c>
      <c r="CD72" s="82">
        <f t="shared" si="2867"/>
        <v>431.88756326626424</v>
      </c>
      <c r="CE72" s="82">
        <f t="shared" si="2867"/>
        <v>429.51723766379905</v>
      </c>
      <c r="CF72" s="82">
        <f t="shared" si="2867"/>
        <v>426.95878166928259</v>
      </c>
      <c r="CG72" s="82">
        <f t="shared" si="2867"/>
        <v>424.17666379998008</v>
      </c>
      <c r="CH72" s="82">
        <f t="shared" si="2867"/>
        <v>421.13003209543359</v>
      </c>
      <c r="CI72" s="82">
        <f t="shared" si="2867"/>
        <v>417.77265720463896</v>
      </c>
      <c r="CJ72" s="82">
        <f t="shared" si="2867"/>
        <v>414.05310900368283</v>
      </c>
      <c r="CK72" s="82">
        <f t="shared" si="2867"/>
        <v>409.91521828928813</v>
      </c>
      <c r="CL72" s="82">
        <f t="shared" si="2867"/>
        <v>405.29886893439692</v>
      </c>
      <c r="CM72" s="82">
        <f t="shared" si="2867"/>
        <v>400.14115461651119</v>
      </c>
      <c r="CN72" s="82">
        <f t="shared" si="2867"/>
        <v>394.37791760287706</v>
      </c>
      <c r="CO72" s="82">
        <f t="shared" si="2867"/>
        <v>387.94566534395562</v>
      </c>
      <c r="EW72" s="82">
        <f>+$D72*CS11</f>
        <v>454.41277029658028</v>
      </c>
      <c r="EX72" s="82">
        <f t="shared" ref="EX72" si="2868">+$D72*CT11</f>
        <v>431.69213178175124</v>
      </c>
      <c r="EY72" s="82">
        <f t="shared" ref="EY72" si="2869">+$D72*CU11</f>
        <v>410.10752519266367</v>
      </c>
      <c r="EZ72" s="82">
        <f t="shared" ref="EZ72" si="2870">+$D72*CV11</f>
        <v>389.60214893303049</v>
      </c>
      <c r="FA72" s="82">
        <f t="shared" ref="FA72" si="2871">+$D72*CW11</f>
        <v>370.12204148637898</v>
      </c>
      <c r="FB72" s="82">
        <f t="shared" ref="FB72" si="2872">+$D72*CX11</f>
        <v>351.61593941206002</v>
      </c>
      <c r="FC72" s="82">
        <f t="shared" ref="FC72" si="2873">+$D72*CY11</f>
        <v>334.03514244145697</v>
      </c>
      <c r="FD72" s="82">
        <f t="shared" ref="FD72" si="2874">+$D72*CZ11</f>
        <v>317.33338531938415</v>
      </c>
      <c r="FE72" s="82">
        <f t="shared" ref="FE72" si="2875">+$D72*DA11</f>
        <v>301.46671605341498</v>
      </c>
      <c r="FF72" s="82">
        <f t="shared" ref="FF72" si="2876">+$D72*DB11</f>
        <v>286.3933802507442</v>
      </c>
      <c r="FG72" s="82">
        <f t="shared" ref="FG72" si="2877">+$D72*DC11</f>
        <v>272.07371123820701</v>
      </c>
      <c r="FH72" s="82">
        <f t="shared" ref="FH72" si="2878">+$D72*DD11</f>
        <v>258.47002567629664</v>
      </c>
      <c r="FI72" s="82">
        <f t="shared" ref="FI72" si="2879">+$D72*DE11</f>
        <v>245.54652439248179</v>
      </c>
      <c r="FJ72" s="82">
        <f t="shared" ref="FJ72" si="2880">+$D72*DF11</f>
        <v>233.2691981728577</v>
      </c>
      <c r="FK72" s="82">
        <f t="shared" ref="FK72" si="2881">+$D72*DG11</f>
        <v>221.60573826421481</v>
      </c>
      <c r="FL72" s="82">
        <f t="shared" ref="FL72" si="2882">+$D72*DH11</f>
        <v>210.52545135100408</v>
      </c>
      <c r="FM72" s="82">
        <f t="shared" ref="FM72" si="2883">+$D72*DI11</f>
        <v>199.99917878345389</v>
      </c>
      <c r="FN72" s="82">
        <f t="shared" ref="FN72" si="2884">+$D72*DJ11</f>
        <v>189.99921984428119</v>
      </c>
      <c r="FO72" s="82">
        <f t="shared" ref="FO72" si="2885">+$D72*DK11</f>
        <v>180.49925885206713</v>
      </c>
      <c r="FP72" s="82">
        <f t="shared" ref="FP72" si="2886">+$D72*DL11</f>
        <v>171.47429590946376</v>
      </c>
      <c r="FQ72" s="82">
        <f t="shared" ref="FQ72" si="2887">+$D72*DM11</f>
        <v>162.90058111399057</v>
      </c>
      <c r="FR72" s="82">
        <f t="shared" ref="FR72" si="2888">+$D72*DN11</f>
        <v>154.75555205829107</v>
      </c>
      <c r="FS72" s="82">
        <f t="shared" ref="FS72" si="2889">+$D72*DO11</f>
        <v>147.01777445537647</v>
      </c>
      <c r="FT72" s="82">
        <f t="shared" ref="FT72" si="2890">+$D72*DP11</f>
        <v>139.66688573260768</v>
      </c>
      <c r="FU72" s="82">
        <f t="shared" ref="FU72" si="2891">+$D72*DQ11</f>
        <v>132.68354144597728</v>
      </c>
    </row>
    <row r="73" spans="1:16384">
      <c r="A73" s="79">
        <v>2009</v>
      </c>
      <c r="D73" s="98">
        <f>Data!CD73</f>
        <v>563.63160480787815</v>
      </c>
      <c r="BR73" s="82">
        <f>+$D73*M11</f>
        <v>563.61375389501745</v>
      </c>
      <c r="BS73" s="82">
        <f t="shared" ref="BS73:CO73" si="2892">+$D73*N11</f>
        <v>561.82656402368218</v>
      </c>
      <c r="BT73" s="82">
        <f t="shared" si="2892"/>
        <v>560.0010766722869</v>
      </c>
      <c r="BU73" s="82">
        <f t="shared" si="2892"/>
        <v>558.13447075594513</v>
      </c>
      <c r="BV73" s="82">
        <f t="shared" si="2892"/>
        <v>556.2231998638706</v>
      </c>
      <c r="BW73" s="82">
        <f t="shared" si="2892"/>
        <v>554.2627747935112</v>
      </c>
      <c r="BX73" s="82">
        <f t="shared" si="2892"/>
        <v>552.24749484849917</v>
      </c>
      <c r="BY73" s="82">
        <f t="shared" si="2892"/>
        <v>550.17012191086769</v>
      </c>
      <c r="BZ73" s="82">
        <f t="shared" si="2892"/>
        <v>548.0214929019304</v>
      </c>
      <c r="CA73" s="82">
        <f t="shared" si="2892"/>
        <v>545.79006890069104</v>
      </c>
      <c r="CB73" s="82">
        <f t="shared" si="2892"/>
        <v>543.46142307557022</v>
      </c>
      <c r="CC73" s="82">
        <f t="shared" si="2892"/>
        <v>541.01767482863613</v>
      </c>
      <c r="CD73" s="82">
        <f t="shared" si="2892"/>
        <v>538.43688417955923</v>
      </c>
      <c r="CE73" s="82">
        <f t="shared" si="2892"/>
        <v>535.69242832117743</v>
      </c>
      <c r="CF73" s="82">
        <f t="shared" si="2892"/>
        <v>532.75239117749709</v>
      </c>
      <c r="CG73" s="82">
        <f t="shared" si="2892"/>
        <v>529.57900620180976</v>
      </c>
      <c r="CH73" s="82">
        <f t="shared" si="2892"/>
        <v>526.1282018628026</v>
      </c>
      <c r="CI73" s="82">
        <f t="shared" si="2892"/>
        <v>522.34930736612876</v>
      </c>
      <c r="CJ73" s="82">
        <f t="shared" si="2892"/>
        <v>518.18498206249524</v>
      </c>
      <c r="CK73" s="82">
        <f t="shared" si="2892"/>
        <v>513.57143451563195</v>
      </c>
      <c r="CL73" s="82">
        <f t="shared" si="2892"/>
        <v>508.43899516461693</v>
      </c>
      <c r="CM73" s="82">
        <f t="shared" si="2892"/>
        <v>502.71309887531817</v>
      </c>
      <c r="CN73" s="82">
        <f t="shared" si="2892"/>
        <v>496.31571969023679</v>
      </c>
      <c r="CO73" s="82">
        <f t="shared" si="2892"/>
        <v>489.16727946316598</v>
      </c>
      <c r="EX73" s="82">
        <f>+$D73*CS11</f>
        <v>563.63160480787815</v>
      </c>
      <c r="EY73" s="82">
        <f t="shared" ref="EY73" si="2893">+$D73*CT11</f>
        <v>535.45002456748421</v>
      </c>
      <c r="EZ73" s="82">
        <f t="shared" ref="EZ73" si="2894">+$D73*CU11</f>
        <v>508.67752333911</v>
      </c>
      <c r="FA73" s="82">
        <f t="shared" ref="FA73" si="2895">+$D73*CV11</f>
        <v>483.24364717215445</v>
      </c>
      <c r="FB73" s="82">
        <f t="shared" ref="FB73" si="2896">+$D73*CW11</f>
        <v>459.0814648135468</v>
      </c>
      <c r="FC73" s="82">
        <f t="shared" ref="FC73" si="2897">+$D73*CX11</f>
        <v>436.12739157286944</v>
      </c>
      <c r="FD73" s="82">
        <f t="shared" ref="FD73" si="2898">+$D73*CY11</f>
        <v>414.32102199422593</v>
      </c>
      <c r="FE73" s="82">
        <f t="shared" ref="FE73" si="2899">+$D73*CZ11</f>
        <v>393.60497089451468</v>
      </c>
      <c r="FF73" s="82">
        <f t="shared" ref="FF73" si="2900">+$D73*DA11</f>
        <v>373.92472234978896</v>
      </c>
      <c r="FG73" s="82">
        <f t="shared" ref="FG73" si="2901">+$D73*DB11</f>
        <v>355.22848623229947</v>
      </c>
      <c r="FH73" s="82">
        <f t="shared" ref="FH73" si="2902">+$D73*DC11</f>
        <v>337.4670619206845</v>
      </c>
      <c r="FI73" s="82">
        <f t="shared" ref="FI73" si="2903">+$D73*DD11</f>
        <v>320.59370882465026</v>
      </c>
      <c r="FJ73" s="82">
        <f t="shared" ref="FJ73" si="2904">+$D73*DE11</f>
        <v>304.56402338341775</v>
      </c>
      <c r="FK73" s="82">
        <f t="shared" ref="FK73" si="2905">+$D73*DF11</f>
        <v>289.33582221424683</v>
      </c>
      <c r="FL73" s="82">
        <f t="shared" ref="FL73" si="2906">+$D73*DG11</f>
        <v>274.8690311035345</v>
      </c>
      <c r="FM73" s="82">
        <f t="shared" ref="FM73" si="2907">+$D73*DH11</f>
        <v>261.12557954835779</v>
      </c>
      <c r="FN73" s="82">
        <f t="shared" ref="FN73" si="2908">+$D73*DI11</f>
        <v>248.0693005709399</v>
      </c>
      <c r="FO73" s="82">
        <f t="shared" ref="FO73" si="2909">+$D73*DJ11</f>
        <v>235.6658355423929</v>
      </c>
      <c r="FP73" s="82">
        <f t="shared" ref="FP73" si="2910">+$D73*DK11</f>
        <v>223.88254376527325</v>
      </c>
      <c r="FQ73" s="82">
        <f t="shared" ref="FQ73" si="2911">+$D73*DL11</f>
        <v>212.68841657700958</v>
      </c>
      <c r="FR73" s="82">
        <f t="shared" ref="FR73" si="2912">+$D73*DM11</f>
        <v>202.05399574815911</v>
      </c>
      <c r="FS73" s="82">
        <f t="shared" ref="FS73" si="2913">+$D73*DN11</f>
        <v>191.95129596075117</v>
      </c>
      <c r="FT73" s="82">
        <f t="shared" ref="FT73" si="2914">+$D73*DO11</f>
        <v>182.35373116271359</v>
      </c>
      <c r="FU73" s="82">
        <f t="shared" ref="FU73" si="2915">+$D73*DP11</f>
        <v>173.23604460457793</v>
      </c>
    </row>
    <row r="74" spans="1:16384">
      <c r="A74" s="79">
        <v>2010</v>
      </c>
      <c r="D74" s="98">
        <f>Data!CD74</f>
        <v>681.84764844066956</v>
      </c>
      <c r="F74" s="79" t="s">
        <v>198</v>
      </c>
      <c r="N74" s="79" t="s">
        <v>199</v>
      </c>
      <c r="BS74" s="82">
        <f>+$D74*M11</f>
        <v>681.82605347890239</v>
      </c>
      <c r="BT74" s="82">
        <f t="shared" ref="BT74:CO74" si="2916">+$D74*N11</f>
        <v>679.66401855983099</v>
      </c>
      <c r="BU74" s="82">
        <f t="shared" si="2916"/>
        <v>677.45565365057189</v>
      </c>
      <c r="BV74" s="82">
        <f t="shared" si="2916"/>
        <v>675.19754597214092</v>
      </c>
      <c r="BW74" s="82">
        <f t="shared" si="2916"/>
        <v>672.88540528986255</v>
      </c>
      <c r="BX74" s="82">
        <f t="shared" si="2916"/>
        <v>670.51380083623303</v>
      </c>
      <c r="BY74" s="82">
        <f t="shared" si="2916"/>
        <v>668.07583625132577</v>
      </c>
      <c r="BZ74" s="82">
        <f t="shared" si="2916"/>
        <v>665.56275529494258</v>
      </c>
      <c r="CA74" s="82">
        <f t="shared" si="2916"/>
        <v>662.96347302507309</v>
      </c>
      <c r="CB74" s="82">
        <f t="shared" si="2916"/>
        <v>660.26403034843725</v>
      </c>
      <c r="CC74" s="82">
        <f t="shared" si="2916"/>
        <v>657.4469745510587</v>
      </c>
      <c r="CD74" s="82">
        <f t="shared" si="2916"/>
        <v>654.49067475995491</v>
      </c>
      <c r="CE74" s="82">
        <f t="shared" si="2916"/>
        <v>651.36858930523556</v>
      </c>
      <c r="CF74" s="82">
        <f t="shared" si="2916"/>
        <v>648.04851151448656</v>
      </c>
      <c r="CG74" s="82">
        <f t="shared" si="2916"/>
        <v>644.49183123671901</v>
      </c>
      <c r="CH74" s="82">
        <f t="shared" si="2916"/>
        <v>640.65286077301175</v>
      </c>
      <c r="CI74" s="82">
        <f t="shared" si="2916"/>
        <v>636.47828503291839</v>
      </c>
      <c r="CJ74" s="82">
        <f t="shared" si="2916"/>
        <v>631.90680553410505</v>
      </c>
      <c r="CK74" s="82">
        <f t="shared" si="2916"/>
        <v>626.86905500449745</v>
      </c>
      <c r="CL74" s="82">
        <f t="shared" si="2916"/>
        <v>621.28786239754584</v>
      </c>
      <c r="CM74" s="82">
        <f t="shared" si="2916"/>
        <v>615.07894566469724</v>
      </c>
      <c r="CN74" s="82">
        <f t="shared" si="2916"/>
        <v>608.15210038709029</v>
      </c>
      <c r="CO74" s="82">
        <f t="shared" si="2916"/>
        <v>600.41293544970551</v>
      </c>
      <c r="EY74" s="82">
        <f>+$D74*CS11</f>
        <v>681.84764844066956</v>
      </c>
      <c r="EZ74" s="82">
        <f t="shared" ref="EZ74" si="2917">+$D74*CT11</f>
        <v>647.75526601863601</v>
      </c>
      <c r="FA74" s="82">
        <f t="shared" ref="FA74" si="2918">+$D74*CU11</f>
        <v>615.36750271770427</v>
      </c>
      <c r="FB74" s="82">
        <f t="shared" ref="FB74" si="2919">+$D74*CV11</f>
        <v>584.59912758181895</v>
      </c>
      <c r="FC74" s="82">
        <f t="shared" ref="FC74" si="2920">+$D74*CW11</f>
        <v>555.36917120272813</v>
      </c>
      <c r="FD74" s="82">
        <f t="shared" ref="FD74" si="2921">+$D74*CX11</f>
        <v>527.6007126425917</v>
      </c>
      <c r="FE74" s="82">
        <f t="shared" ref="FE74" si="2922">+$D74*CY11</f>
        <v>501.22067701046205</v>
      </c>
      <c r="FF74" s="82">
        <f t="shared" ref="FF74" si="2923">+$D74*CZ11</f>
        <v>476.15964315993898</v>
      </c>
      <c r="FG74" s="82">
        <f t="shared" ref="FG74" si="2924">+$D74*DA11</f>
        <v>452.35166100194203</v>
      </c>
      <c r="FH74" s="82">
        <f t="shared" ref="FH74" si="2925">+$D74*DB11</f>
        <v>429.73407795184488</v>
      </c>
      <c r="FI74" s="82">
        <f t="shared" ref="FI74" si="2926">+$D74*DC11</f>
        <v>408.2473740542527</v>
      </c>
      <c r="FJ74" s="82">
        <f t="shared" ref="FJ74" si="2927">+$D74*DD11</f>
        <v>387.83500535154002</v>
      </c>
      <c r="FK74" s="82">
        <f t="shared" ref="FK74" si="2928">+$D74*DE11</f>
        <v>368.44325508396304</v>
      </c>
      <c r="FL74" s="82">
        <f t="shared" ref="FL74" si="2929">+$D74*DF11</f>
        <v>350.02109232976488</v>
      </c>
      <c r="FM74" s="82">
        <f t="shared" ref="FM74" si="2930">+$D74*DG11</f>
        <v>332.52003771327662</v>
      </c>
      <c r="FN74" s="82">
        <f t="shared" ref="FN74" si="2931">+$D74*DH11</f>
        <v>315.89403582761281</v>
      </c>
      <c r="FO74" s="82">
        <f t="shared" ref="FO74" si="2932">+$D74*DI11</f>
        <v>300.09933403623216</v>
      </c>
      <c r="FP74" s="82">
        <f t="shared" ref="FP74" si="2933">+$D74*DJ11</f>
        <v>285.09436733442055</v>
      </c>
      <c r="FQ74" s="82">
        <f t="shared" ref="FQ74" si="2934">+$D74*DK11</f>
        <v>270.83964896769953</v>
      </c>
      <c r="FR74" s="82">
        <f t="shared" ref="FR74" si="2935">+$D74*DL11</f>
        <v>257.29766651931453</v>
      </c>
      <c r="FS74" s="82">
        <f t="shared" ref="FS74" si="2936">+$D74*DM11</f>
        <v>244.4327831933488</v>
      </c>
      <c r="FT74" s="82">
        <f t="shared" ref="FT74" si="2937">+$D74*DN11</f>
        <v>232.21114403368139</v>
      </c>
      <c r="FU74" s="82">
        <f t="shared" ref="FU74" si="2938">+$D74*DO11</f>
        <v>220.60058683199728</v>
      </c>
    </row>
    <row r="75" spans="1:16384">
      <c r="A75" s="79">
        <v>2011</v>
      </c>
      <c r="D75" s="98">
        <f>Data!CD75</f>
        <v>822.31505604401298</v>
      </c>
      <c r="BT75" s="82">
        <f>+$D75*M11</f>
        <v>822.28901230501003</v>
      </c>
      <c r="BU75" s="82">
        <f t="shared" ref="BU75:CO75" si="2939">+$D75*N11</f>
        <v>819.68157665613558</v>
      </c>
      <c r="BV75" s="82">
        <f t="shared" si="2939"/>
        <v>817.01826657759239</v>
      </c>
      <c r="BW75" s="82">
        <f t="shared" si="2939"/>
        <v>814.29496622392992</v>
      </c>
      <c r="BX75" s="82">
        <f t="shared" si="2939"/>
        <v>811.50650152939374</v>
      </c>
      <c r="BY75" s="82">
        <f t="shared" si="2939"/>
        <v>808.64632293427712</v>
      </c>
      <c r="BZ75" s="82">
        <f t="shared" si="2939"/>
        <v>805.70611335981266</v>
      </c>
      <c r="CA75" s="82">
        <f t="shared" si="2939"/>
        <v>802.67531269309859</v>
      </c>
      <c r="CB75" s="82">
        <f t="shared" si="2939"/>
        <v>799.54055238365106</v>
      </c>
      <c r="CC75" s="82">
        <f t="shared" si="2939"/>
        <v>796.28499762592492</v>
      </c>
      <c r="CD75" s="82">
        <f t="shared" si="2939"/>
        <v>792.88760027301453</v>
      </c>
      <c r="CE75" s="82">
        <f t="shared" si="2939"/>
        <v>789.32227327663361</v>
      </c>
      <c r="CF75" s="82">
        <f t="shared" si="2939"/>
        <v>785.55700711850727</v>
      </c>
      <c r="CG75" s="82">
        <f t="shared" si="2939"/>
        <v>781.5529602308867</v>
      </c>
      <c r="CH75" s="82">
        <f t="shared" si="2939"/>
        <v>777.26356838707579</v>
      </c>
      <c r="CI75" s="82">
        <f t="shared" si="2939"/>
        <v>772.63373176707091</v>
      </c>
      <c r="CJ75" s="82">
        <f t="shared" si="2939"/>
        <v>767.59915184071144</v>
      </c>
      <c r="CK75" s="82">
        <f t="shared" si="2939"/>
        <v>762.08590202769574</v>
      </c>
      <c r="CL75" s="82">
        <f t="shared" si="2939"/>
        <v>756.01032470692053</v>
      </c>
      <c r="CM75" s="82">
        <f t="shared" si="2939"/>
        <v>749.27935082753015</v>
      </c>
      <c r="CN75" s="82">
        <f t="shared" si="2939"/>
        <v>741.79133539941915</v>
      </c>
      <c r="CO75" s="82">
        <f t="shared" si="2939"/>
        <v>733.4374909948956</v>
      </c>
      <c r="EZ75" s="82">
        <f>+$D75*CS11</f>
        <v>822.31505604401298</v>
      </c>
      <c r="FA75" s="82">
        <f t="shared" ref="FA75" si="2940">+$D75*CT11</f>
        <v>781.19930324181234</v>
      </c>
      <c r="FB75" s="82">
        <f t="shared" ref="FB75" si="2941">+$D75*CU11</f>
        <v>742.13933807972171</v>
      </c>
      <c r="FC75" s="82">
        <f t="shared" ref="FC75" si="2942">+$D75*CV11</f>
        <v>705.03237117573553</v>
      </c>
      <c r="FD75" s="82">
        <f t="shared" ref="FD75" si="2943">+$D75*CW11</f>
        <v>669.7807526169488</v>
      </c>
      <c r="FE75" s="82">
        <f t="shared" ref="FE75" si="2944">+$D75*CX11</f>
        <v>636.2917149861014</v>
      </c>
      <c r="FF75" s="82">
        <f t="shared" ref="FF75" si="2945">+$D75*CY11</f>
        <v>604.47712923679626</v>
      </c>
      <c r="FG75" s="82">
        <f t="shared" ref="FG75" si="2946">+$D75*CZ11</f>
        <v>574.25327277495649</v>
      </c>
      <c r="FH75" s="82">
        <f t="shared" ref="FH75" si="2947">+$D75*DA11</f>
        <v>545.54060913620867</v>
      </c>
      <c r="FI75" s="82">
        <f t="shared" ref="FI75" si="2948">+$D75*DB11</f>
        <v>518.26357867939817</v>
      </c>
      <c r="FJ75" s="82">
        <f t="shared" ref="FJ75" si="2949">+$D75*DC11</f>
        <v>492.35039974542832</v>
      </c>
      <c r="FK75" s="82">
        <f t="shared" ref="FK75" si="2950">+$D75*DD11</f>
        <v>467.73287975815686</v>
      </c>
      <c r="FL75" s="82">
        <f t="shared" ref="FL75" si="2951">+$D75*DE11</f>
        <v>444.346235770249</v>
      </c>
      <c r="FM75" s="82">
        <f t="shared" ref="FM75" si="2952">+$D75*DF11</f>
        <v>422.12892398173653</v>
      </c>
      <c r="FN75" s="82">
        <f t="shared" ref="FN75" si="2953">+$D75*DG11</f>
        <v>401.02247778264973</v>
      </c>
      <c r="FO75" s="82">
        <f t="shared" ref="FO75" si="2954">+$D75*DH11</f>
        <v>380.97135389351729</v>
      </c>
      <c r="FP75" s="82">
        <f t="shared" ref="FP75" si="2955">+$D75*DI11</f>
        <v>361.92278619884138</v>
      </c>
      <c r="FQ75" s="82">
        <f t="shared" ref="FQ75" si="2956">+$D75*DJ11</f>
        <v>343.82664688889929</v>
      </c>
      <c r="FR75" s="82">
        <f t="shared" ref="FR75" si="2957">+$D75*DK11</f>
        <v>326.63531454445433</v>
      </c>
      <c r="FS75" s="82">
        <f t="shared" ref="FS75" si="2958">+$D75*DL11</f>
        <v>310.30354881723161</v>
      </c>
      <c r="FT75" s="82">
        <f t="shared" ref="FT75" si="2959">+$D75*DM11</f>
        <v>294.78837137637004</v>
      </c>
      <c r="FU75" s="82">
        <f t="shared" ref="FU75" si="2960">+$D75*DN11</f>
        <v>280.04895280755159</v>
      </c>
    </row>
    <row r="76" spans="1:16384">
      <c r="A76" s="79">
        <v>2012</v>
      </c>
      <c r="D76" s="98">
        <f>Data!CD76</f>
        <v>923.9919890140834</v>
      </c>
      <c r="BU76" s="82">
        <f>+$D76*M11</f>
        <v>923.96272504034744</v>
      </c>
      <c r="BV76" s="82">
        <f t="shared" ref="BV76:CO76" si="2961">+$D76*N11</f>
        <v>921.03288734161902</v>
      </c>
      <c r="BW76" s="82">
        <f t="shared" si="2961"/>
        <v>918.0402664978842</v>
      </c>
      <c r="BX76" s="82">
        <f t="shared" si="2961"/>
        <v>914.98023775103275</v>
      </c>
      <c r="BY76" s="82">
        <f t="shared" si="2961"/>
        <v>911.84698727670104</v>
      </c>
      <c r="BZ76" s="82">
        <f t="shared" si="2961"/>
        <v>908.63315568063229</v>
      </c>
      <c r="CA76" s="82">
        <f t="shared" si="2961"/>
        <v>905.32939750077196</v>
      </c>
      <c r="CB76" s="82">
        <f t="shared" si="2961"/>
        <v>901.92384689609912</v>
      </c>
      <c r="CC76" s="82">
        <f t="shared" si="2961"/>
        <v>898.40148233263938</v>
      </c>
      <c r="CD76" s="82">
        <f t="shared" si="2961"/>
        <v>894.74338742871407</v>
      </c>
      <c r="CE76" s="82">
        <f t="shared" si="2961"/>
        <v>890.92591149353098</v>
      </c>
      <c r="CF76" s="82">
        <f t="shared" si="2961"/>
        <v>886.91974188899997</v>
      </c>
      <c r="CG76" s="82">
        <f t="shared" si="2961"/>
        <v>882.68891121036484</v>
      </c>
      <c r="CH76" s="82">
        <f t="shared" si="2961"/>
        <v>878.18977523978367</v>
      </c>
      <c r="CI76" s="82">
        <f t="shared" si="2961"/>
        <v>873.37001221551088</v>
      </c>
      <c r="CJ76" s="82">
        <f t="shared" si="2961"/>
        <v>868.16770938050172</v>
      </c>
      <c r="CK76" s="82">
        <f t="shared" si="2961"/>
        <v>862.51061787303661</v>
      </c>
      <c r="CL76" s="82">
        <f t="shared" si="2961"/>
        <v>856.31567030006249</v>
      </c>
      <c r="CM76" s="82">
        <f t="shared" si="2961"/>
        <v>849.48886501202765</v>
      </c>
      <c r="CN76" s="82">
        <f t="shared" si="2961"/>
        <v>841.92562523293407</v>
      </c>
      <c r="CO76" s="82">
        <f t="shared" si="2961"/>
        <v>833.51173785687922</v>
      </c>
      <c r="FA76" s="82">
        <f>+$D76*CS11</f>
        <v>923.9919890140834</v>
      </c>
      <c r="FB76" s="82">
        <f t="shared" ref="FB76" si="2962">+$D76*CT11</f>
        <v>877.79238956337917</v>
      </c>
      <c r="FC76" s="82">
        <f t="shared" ref="FC76" si="2963">+$D76*CU11</f>
        <v>833.90277008521025</v>
      </c>
      <c r="FD76" s="82">
        <f t="shared" ref="FD76" si="2964">+$D76*CV11</f>
        <v>792.20763158094962</v>
      </c>
      <c r="FE76" s="82">
        <f t="shared" ref="FE76" si="2965">+$D76*CW11</f>
        <v>752.59725000190224</v>
      </c>
      <c r="FF76" s="82">
        <f t="shared" ref="FF76" si="2966">+$D76*CX11</f>
        <v>714.96738750180714</v>
      </c>
      <c r="FG76" s="82">
        <f t="shared" ref="FG76" si="2967">+$D76*CY11</f>
        <v>679.21901812671672</v>
      </c>
      <c r="FH76" s="82">
        <f t="shared" ref="FH76" si="2968">+$D76*CZ11</f>
        <v>645.25806722038089</v>
      </c>
      <c r="FI76" s="82">
        <f t="shared" ref="FI76" si="2969">+$D76*DA11</f>
        <v>612.99516385936192</v>
      </c>
      <c r="FJ76" s="82">
        <f t="shared" ref="FJ76" si="2970">+$D76*DB11</f>
        <v>582.34540566639373</v>
      </c>
      <c r="FK76" s="82">
        <f t="shared" ref="FK76" si="2971">+$D76*DC11</f>
        <v>553.22813538307412</v>
      </c>
      <c r="FL76" s="82">
        <f t="shared" ref="FL76" si="2972">+$D76*DD11</f>
        <v>525.5667286139203</v>
      </c>
      <c r="FM76" s="82">
        <f t="shared" ref="FM76" si="2973">+$D76*DE11</f>
        <v>499.28839218322435</v>
      </c>
      <c r="FN76" s="82">
        <f t="shared" ref="FN76" si="2974">+$D76*DF11</f>
        <v>474.32397257406308</v>
      </c>
      <c r="FO76" s="82">
        <f t="shared" ref="FO76" si="2975">+$D76*DG11</f>
        <v>450.60777394535995</v>
      </c>
      <c r="FP76" s="82">
        <f t="shared" ref="FP76" si="2976">+$D76*DH11</f>
        <v>428.07738524809196</v>
      </c>
      <c r="FQ76" s="82">
        <f t="shared" ref="FQ76" si="2977">+$D76*DI11</f>
        <v>406.67351598568735</v>
      </c>
      <c r="FR76" s="82">
        <f t="shared" ref="FR76" si="2978">+$D76*DJ11</f>
        <v>386.33984018640297</v>
      </c>
      <c r="FS76" s="82">
        <f t="shared" ref="FS76" si="2979">+$D76*DK11</f>
        <v>367.02284817708284</v>
      </c>
      <c r="FT76" s="82">
        <f t="shared" ref="FT76" si="2980">+$D76*DL11</f>
        <v>348.67170576822866</v>
      </c>
      <c r="FU76" s="82">
        <f t="shared" ref="FU76" si="2981">+$D76*DM11</f>
        <v>331.23812047981721</v>
      </c>
    </row>
    <row r="77" spans="1:16384">
      <c r="A77" s="79">
        <v>2013</v>
      </c>
      <c r="D77" s="98">
        <f>Data!CD77</f>
        <v>1095.2987621640923</v>
      </c>
      <c r="BV77" s="82">
        <f>+$D77*M11</f>
        <v>1095.2640726921163</v>
      </c>
      <c r="BW77" s="82">
        <f t="shared" ref="BW77:CO77" si="2982">+$D77*N11</f>
        <v>1091.7910473380946</v>
      </c>
      <c r="BX77" s="82">
        <f t="shared" si="2982"/>
        <v>1088.2435989351416</v>
      </c>
      <c r="BY77" s="82">
        <f t="shared" si="2982"/>
        <v>1084.6162453017089</v>
      </c>
      <c r="BZ77" s="82">
        <f t="shared" si="2982"/>
        <v>1080.9020947388374</v>
      </c>
      <c r="CA77" s="82">
        <f t="shared" si="2982"/>
        <v>1077.0924234312604</v>
      </c>
      <c r="CB77" s="82">
        <f t="shared" si="2982"/>
        <v>1073.176153281828</v>
      </c>
      <c r="CC77" s="82">
        <f t="shared" si="2982"/>
        <v>1069.1392185398229</v>
      </c>
      <c r="CD77" s="82">
        <f t="shared" si="2982"/>
        <v>1064.9638127006826</v>
      </c>
      <c r="CE77" s="82">
        <f t="shared" si="2982"/>
        <v>1060.6275123130317</v>
      </c>
      <c r="CF77" s="82">
        <f t="shared" si="2982"/>
        <v>1056.1022818823449</v>
      </c>
      <c r="CG77" s="82">
        <f t="shared" si="2982"/>
        <v>1051.3533742499919</v>
      </c>
      <c r="CH77" s="82">
        <f t="shared" si="2982"/>
        <v>1046.3381537065977</v>
      </c>
      <c r="CI77" s="82">
        <f t="shared" si="2982"/>
        <v>1041.0048844597034</v>
      </c>
      <c r="CJ77" s="82">
        <f t="shared" si="2982"/>
        <v>1035.2915443689055</v>
      </c>
      <c r="CK77" s="82">
        <f t="shared" si="2982"/>
        <v>1029.1247421418991</v>
      </c>
      <c r="CL77" s="82">
        <f t="shared" si="2982"/>
        <v>1022.4188340829049</v>
      </c>
      <c r="CM77" s="82">
        <f t="shared" si="2982"/>
        <v>1015.07535222481</v>
      </c>
      <c r="CN77" s="82">
        <f t="shared" si="2982"/>
        <v>1006.9828671487236</v>
      </c>
      <c r="CO77" s="82">
        <f t="shared" si="2982"/>
        <v>998.0174136962205</v>
      </c>
      <c r="FB77" s="82">
        <f>+$D77*CS11</f>
        <v>1095.2987621640923</v>
      </c>
      <c r="FC77" s="82">
        <f t="shared" ref="FC77" si="2983">+$D77*CT11</f>
        <v>1040.5338240558876</v>
      </c>
      <c r="FD77" s="82">
        <f t="shared" ref="FD77" si="2984">+$D77*CU11</f>
        <v>988.50713285309325</v>
      </c>
      <c r="FE77" s="82">
        <f t="shared" ref="FE77" si="2985">+$D77*CV11</f>
        <v>939.08177621043853</v>
      </c>
      <c r="FF77" s="82">
        <f t="shared" ref="FF77" si="2986">+$D77*CW11</f>
        <v>892.12768739991668</v>
      </c>
      <c r="FG77" s="82">
        <f t="shared" ref="FG77" si="2987">+$D77*CX11</f>
        <v>847.52130302992089</v>
      </c>
      <c r="FH77" s="82">
        <f t="shared" ref="FH77" si="2988">+$D77*CY11</f>
        <v>805.14523787842472</v>
      </c>
      <c r="FI77" s="82">
        <f t="shared" ref="FI77" si="2989">+$D77*CZ11</f>
        <v>764.88797598450356</v>
      </c>
      <c r="FJ77" s="82">
        <f t="shared" ref="FJ77" si="2990">+$D77*DA11</f>
        <v>726.64357718527833</v>
      </c>
      <c r="FK77" s="82">
        <f t="shared" ref="FK77" si="2991">+$D77*DB11</f>
        <v>690.31139832601446</v>
      </c>
      <c r="FL77" s="82">
        <f t="shared" ref="FL77" si="2992">+$D77*DC11</f>
        <v>655.79582840971375</v>
      </c>
      <c r="FM77" s="82">
        <f t="shared" ref="FM77" si="2993">+$D77*DD11</f>
        <v>623.00603698922794</v>
      </c>
      <c r="FN77" s="82">
        <f t="shared" ref="FN77" si="2994">+$D77*DE11</f>
        <v>591.85573513976658</v>
      </c>
      <c r="FO77" s="82">
        <f t="shared" ref="FO77" si="2995">+$D77*DF11</f>
        <v>562.26294838277829</v>
      </c>
      <c r="FP77" s="82">
        <f t="shared" ref="FP77" si="2996">+$D77*DG11</f>
        <v>534.14980096363934</v>
      </c>
      <c r="FQ77" s="82">
        <f t="shared" ref="FQ77" si="2997">+$D77*DH11</f>
        <v>507.44231091545737</v>
      </c>
      <c r="FR77" s="82">
        <f t="shared" ref="FR77" si="2998">+$D77*DI11</f>
        <v>482.07019536968448</v>
      </c>
      <c r="FS77" s="82">
        <f t="shared" ref="FS77" si="2999">+$D77*DJ11</f>
        <v>457.96668560120025</v>
      </c>
      <c r="FT77" s="82">
        <f t="shared" ref="FT77" si="3000">+$D77*DK11</f>
        <v>435.06835132114026</v>
      </c>
      <c r="FU77" s="82">
        <f t="shared" ref="FU77" si="3001">+$D77*DL11</f>
        <v>413.31493375508325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320</v>
      </c>
      <c r="D95" s="98"/>
      <c r="M95" s="90">
        <f>+SUM(M16:M94)</f>
        <v>32.37463859532329</v>
      </c>
      <c r="N95" s="90">
        <f t="shared" ref="N95:BY95" si="3189">+SUM(N16:N94)</f>
        <v>37.431626326902204</v>
      </c>
      <c r="O95" s="90">
        <f t="shared" si="3189"/>
        <v>43.596744792313253</v>
      </c>
      <c r="P95" s="90">
        <f t="shared" si="3189"/>
        <v>50.141483497193157</v>
      </c>
      <c r="Q95" s="90">
        <f t="shared" si="3189"/>
        <v>58.559634346831892</v>
      </c>
      <c r="R95" s="90">
        <f t="shared" si="3189"/>
        <v>66.206681356805291</v>
      </c>
      <c r="S95" s="90">
        <f t="shared" si="3189"/>
        <v>80.157598589566291</v>
      </c>
      <c r="T95" s="90">
        <f t="shared" si="3189"/>
        <v>96.999402995736247</v>
      </c>
      <c r="U95" s="90">
        <f t="shared" si="3189"/>
        <v>117.79065878541125</v>
      </c>
      <c r="V95" s="90">
        <f t="shared" si="3189"/>
        <v>122.91372551553157</v>
      </c>
      <c r="W95" s="90">
        <f t="shared" si="3189"/>
        <v>127.46275963359085</v>
      </c>
      <c r="X95" s="90">
        <f t="shared" si="3189"/>
        <v>135.04354485517774</v>
      </c>
      <c r="Y95" s="90">
        <f t="shared" si="3189"/>
        <v>143.98511852995446</v>
      </c>
      <c r="Z95" s="90">
        <f t="shared" si="3189"/>
        <v>152.80737801292159</v>
      </c>
      <c r="AA95" s="90">
        <f t="shared" si="3189"/>
        <v>160.06858165948756</v>
      </c>
      <c r="AB95" s="90">
        <f t="shared" si="3189"/>
        <v>165.63600467209091</v>
      </c>
      <c r="AC95" s="90">
        <f t="shared" si="3189"/>
        <v>170.59367011477192</v>
      </c>
      <c r="AD95" s="90">
        <f t="shared" si="3189"/>
        <v>178.49686451679875</v>
      </c>
      <c r="AE95" s="90">
        <f t="shared" si="3189"/>
        <v>187.51372762894258</v>
      </c>
      <c r="AF95" s="90">
        <f t="shared" si="3189"/>
        <v>197.13630825447163</v>
      </c>
      <c r="AG95" s="90">
        <f t="shared" si="3189"/>
        <v>208.44926643245742</v>
      </c>
      <c r="AH95" s="90">
        <f t="shared" si="3189"/>
        <v>221.53583551126763</v>
      </c>
      <c r="AI95" s="90">
        <f t="shared" si="3189"/>
        <v>235.81948773641935</v>
      </c>
      <c r="AJ95" s="90">
        <f t="shared" si="3189"/>
        <v>251.70029910141704</v>
      </c>
      <c r="AK95" s="90">
        <f t="shared" si="3189"/>
        <v>268.82061919973302</v>
      </c>
      <c r="AL95" s="90">
        <f t="shared" si="3189"/>
        <v>287.1432466235305</v>
      </c>
      <c r="AM95" s="90">
        <f t="shared" si="3189"/>
        <v>308.96089735748234</v>
      </c>
      <c r="AN95" s="90">
        <f t="shared" si="3189"/>
        <v>331.59734750711999</v>
      </c>
      <c r="AO95" s="90">
        <f t="shared" si="3189"/>
        <v>361.88488516765307</v>
      </c>
      <c r="AP95" s="90">
        <f t="shared" si="3189"/>
        <v>398.59999707710273</v>
      </c>
      <c r="AQ95" s="90">
        <f t="shared" si="3189"/>
        <v>447.41856602498808</v>
      </c>
      <c r="AR95" s="90">
        <f t="shared" si="3189"/>
        <v>491.4476630400269</v>
      </c>
      <c r="AS95" s="90">
        <f t="shared" si="3189"/>
        <v>550.44316344807783</v>
      </c>
      <c r="AT95" s="90">
        <f t="shared" si="3189"/>
        <v>620.77698136780555</v>
      </c>
      <c r="AU95" s="90">
        <f t="shared" si="3189"/>
        <v>690.14034016906135</v>
      </c>
      <c r="AV95" s="90">
        <f t="shared" si="3189"/>
        <v>762.2372997474157</v>
      </c>
      <c r="AW95" s="90">
        <f t="shared" si="3189"/>
        <v>834.62140295569611</v>
      </c>
      <c r="AX95" s="90">
        <f t="shared" si="3189"/>
        <v>894.14082449300054</v>
      </c>
      <c r="AY95" s="90">
        <f t="shared" si="3189"/>
        <v>954.22180233982851</v>
      </c>
      <c r="AZ95" s="90">
        <f t="shared" si="3189"/>
        <v>1016.4043376437313</v>
      </c>
      <c r="BA95" s="90">
        <f t="shared" si="3189"/>
        <v>1086.4180548647307</v>
      </c>
      <c r="BB95" s="90">
        <f t="shared" si="3189"/>
        <v>1163.6801496797243</v>
      </c>
      <c r="BC95" s="90">
        <f t="shared" si="3189"/>
        <v>1246.8914465875778</v>
      </c>
      <c r="BD95" s="90">
        <f t="shared" si="3189"/>
        <v>1347.2449207594234</v>
      </c>
      <c r="BE95" s="90">
        <f t="shared" si="3189"/>
        <v>1459.1671500030275</v>
      </c>
      <c r="BF95" s="90">
        <f t="shared" si="3189"/>
        <v>1578.5716882000945</v>
      </c>
      <c r="BG95" s="90">
        <f t="shared" si="3189"/>
        <v>1718.2194513431132</v>
      </c>
      <c r="BH95" s="90">
        <f t="shared" si="3189"/>
        <v>1854.3483578045391</v>
      </c>
      <c r="BI95" s="90">
        <f t="shared" si="3189"/>
        <v>1997.873004990445</v>
      </c>
      <c r="BJ95" s="90">
        <f t="shared" si="3189"/>
        <v>2157.9934009464914</v>
      </c>
      <c r="BK95" s="90">
        <f t="shared" si="3189"/>
        <v>2332.6469121082596</v>
      </c>
      <c r="BL95" s="90">
        <f t="shared" si="3189"/>
        <v>2522.9197335628601</v>
      </c>
      <c r="BM95" s="90">
        <f t="shared" si="3189"/>
        <v>2737.3230970477921</v>
      </c>
      <c r="BN95" s="90">
        <f t="shared" si="3189"/>
        <v>2981.5361274005427</v>
      </c>
      <c r="BO95" s="90">
        <f t="shared" si="3189"/>
        <v>3279.3564297621815</v>
      </c>
      <c r="BP95" s="90">
        <f t="shared" si="3189"/>
        <v>3661.3170240037239</v>
      </c>
      <c r="BQ95" s="90">
        <f t="shared" si="3189"/>
        <v>4086.6798904797065</v>
      </c>
      <c r="BR95" s="90">
        <f t="shared" si="3189"/>
        <v>4618.4365496336541</v>
      </c>
      <c r="BS95" s="90">
        <f t="shared" si="3189"/>
        <v>5265.0776850389757</v>
      </c>
      <c r="BT95" s="90">
        <f t="shared" si="3189"/>
        <v>6048.3021133458915</v>
      </c>
      <c r="BU95" s="90">
        <f t="shared" si="3189"/>
        <v>6928.6806103586996</v>
      </c>
      <c r="BV95" s="90">
        <f t="shared" si="3189"/>
        <v>7975.3045883771947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32.375663972806478</v>
      </c>
      <c r="CT95" s="90">
        <f t="shared" ref="CT95" si="3191">+SUM(CT16:CT94)</f>
        <v>35.916690216849169</v>
      </c>
      <c r="CU95" s="90">
        <f t="shared" ref="CU95" si="3192">+SUM(CU16:CU94)</f>
        <v>40.407392388714513</v>
      </c>
      <c r="CV95" s="90">
        <f t="shared" ref="CV95" si="3193">+SUM(CV16:CV94)</f>
        <v>45.075838577449034</v>
      </c>
      <c r="CW95" s="90">
        <f t="shared" ref="CW95" si="3194">+SUM(CW16:CW94)</f>
        <v>51.408913117871137</v>
      </c>
      <c r="CX95" s="90">
        <f t="shared" ref="CX95" si="3195">+SUM(CX16:CX94)</f>
        <v>56.685579780698561</v>
      </c>
      <c r="CY95" s="90">
        <f t="shared" ref="CY95" si="3196">+SUM(CY16:CY94)</f>
        <v>68.0325364567355</v>
      </c>
      <c r="CZ95" s="90">
        <f t="shared" ref="CZ95" si="3197">+SUM(CZ16:CZ94)</f>
        <v>81.754398993650028</v>
      </c>
      <c r="DA95" s="90">
        <f t="shared" ref="DA95" si="3198">+SUM(DA16:DA94)</f>
        <v>98.802115971253414</v>
      </c>
      <c r="DB95" s="90">
        <f t="shared" ref="DB95" si="3199">+SUM(DB16:DB94)</f>
        <v>99.406101963502266</v>
      </c>
      <c r="DC95" s="90">
        <f t="shared" ref="DC95" si="3200">+SUM(DC16:DC94)</f>
        <v>99.436621598007434</v>
      </c>
      <c r="DD95" s="90">
        <f t="shared" ref="DD95" si="3201">+SUM(DD16:DD94)</f>
        <v>102.52881293634714</v>
      </c>
      <c r="DE95" s="90">
        <f t="shared" ref="DE95" si="3202">+SUM(DE16:DE94)</f>
        <v>106.87103265992137</v>
      </c>
      <c r="DF95" s="90">
        <f t="shared" ref="DF95" si="3203">+SUM(DF16:DF94)</f>
        <v>110.92861956722174</v>
      </c>
      <c r="DG95" s="90">
        <f t="shared" ref="DG95" si="3204">+SUM(DG16:DG94)</f>
        <v>113.27814195808006</v>
      </c>
      <c r="DH95" s="90">
        <f t="shared" ref="DH95" si="3205">+SUM(DH16:DH94)</f>
        <v>113.87266641280058</v>
      </c>
      <c r="DI95" s="90">
        <f t="shared" ref="DI95" si="3206">+SUM(DI16:DI94)</f>
        <v>113.8848265914139</v>
      </c>
      <c r="DJ95" s="90">
        <f t="shared" ref="DJ95" si="3207">+SUM(DJ16:DJ94)</f>
        <v>116.90436889161401</v>
      </c>
      <c r="DK95" s="90">
        <f t="shared" ref="DK95" si="3208">+SUM(DK16:DK94)</f>
        <v>120.96667253671094</v>
      </c>
      <c r="DL95" s="90">
        <f t="shared" ref="DL95" si="3209">+SUM(DL16:DL94)</f>
        <v>125.5250367068617</v>
      </c>
      <c r="DM95" s="90">
        <f t="shared" ref="DM95" si="3210">+SUM(DM16:DM94)</f>
        <v>131.65265478016264</v>
      </c>
      <c r="DN95" s="90">
        <f t="shared" ref="DN95" si="3211">+SUM(DN16:DN94)</f>
        <v>139.3725786054537</v>
      </c>
      <c r="DO95" s="90">
        <f t="shared" ref="DO95" si="3212">+SUM(DO16:DO94)</f>
        <v>148.04883994104446</v>
      </c>
      <c r="DP95" s="90">
        <f t="shared" ref="DP95" si="3213">+SUM(DP16:DP94)</f>
        <v>158.05372098808346</v>
      </c>
      <c r="DQ95" s="90">
        <f t="shared" ref="DQ95" si="3214">+SUM(DQ16:DQ94)</f>
        <v>168.98594441280005</v>
      </c>
      <c r="DR95" s="90">
        <f t="shared" ref="DR95" si="3215">+SUM(DR16:DR94)</f>
        <v>180.78506244253106</v>
      </c>
      <c r="DS95" s="90">
        <f t="shared" ref="DS95" si="3216">+SUM(DS16:DS94)</f>
        <v>195.72474692051878</v>
      </c>
      <c r="DT95" s="90">
        <f t="shared" ref="DT95" si="3217">+SUM(DT16:DT94)</f>
        <v>211.00412499220982</v>
      </c>
      <c r="DU95" s="90">
        <f t="shared" ref="DU95" si="3218">+SUM(DU16:DU94)</f>
        <v>233.46352128597951</v>
      </c>
      <c r="DV95" s="90">
        <f t="shared" ref="DV95" si="3219">+SUM(DV16:DV94)</f>
        <v>261.56711148215032</v>
      </c>
      <c r="DW95" s="90">
        <f t="shared" ref="DW95" si="3220">+SUM(DW16:DW94)</f>
        <v>300.75197319390691</v>
      </c>
      <c r="DX95" s="90">
        <f t="shared" ref="DX95" si="3221">+SUM(DX16:DX94)</f>
        <v>333.63167737709335</v>
      </c>
      <c r="DY95" s="90">
        <f t="shared" ref="DY95" si="3222">+SUM(DY16:DY94)</f>
        <v>380.28542091712154</v>
      </c>
      <c r="DZ95" s="90">
        <f t="shared" ref="DZ95" si="3223">+SUM(DZ16:DZ94)</f>
        <v>436.46462220873451</v>
      </c>
      <c r="EA95" s="90">
        <f t="shared" ref="EA95" si="3224">+SUM(EA16:EA94)</f>
        <v>489.44005073583486</v>
      </c>
      <c r="EB95" s="90">
        <f t="shared" ref="EB95" si="3225">+SUM(EB16:EB94)</f>
        <v>543.09215204481154</v>
      </c>
      <c r="EC95" s="90">
        <f t="shared" ref="EC95" si="3226">+SUM(EC16:EC94)</f>
        <v>594.96621977026007</v>
      </c>
      <c r="ED95" s="90">
        <f t="shared" ref="ED95" si="3227">+SUM(ED16:ED94)</f>
        <v>632.01491533460137</v>
      </c>
      <c r="EE95" s="90">
        <f t="shared" ref="EE95" si="3228">+SUM(EE16:EE94)</f>
        <v>668.37851992182232</v>
      </c>
      <c r="EF95" s="90">
        <f t="shared" ref="EF95" si="3229">+SUM(EF16:EF94)</f>
        <v>705.6435957834816</v>
      </c>
      <c r="EG95" s="90">
        <f t="shared" ref="EG95" si="3230">+SUM(EG16:EG94)</f>
        <v>749.5108102924238</v>
      </c>
      <c r="EH95" s="90">
        <f t="shared" ref="EH95" si="3231">+SUM(EH16:EH94)</f>
        <v>799.10089914432046</v>
      </c>
      <c r="EI95" s="90">
        <f t="shared" ref="EI95" si="3232">+SUM(EI16:EI94)</f>
        <v>852.86114715471547</v>
      </c>
      <c r="EJ95" s="90">
        <f t="shared" ref="EJ95" si="3233">+SUM(EJ16:EJ94)</f>
        <v>921.80667952720819</v>
      </c>
      <c r="EK95" s="90">
        <f t="shared" ref="EK95" si="3234">+SUM(EK16:EK94)</f>
        <v>999.673222527946</v>
      </c>
      <c r="EL95" s="90">
        <f t="shared" ref="EL95" si="3235">+SUM(EL16:EL94)</f>
        <v>1081.9839263442539</v>
      </c>
      <c r="EM95" s="90">
        <f t="shared" ref="EM95" si="3236">+SUM(EM16:EM94)</f>
        <v>1181.3264463313244</v>
      </c>
      <c r="EN95" s="90">
        <f t="shared" ref="EN95" si="3237">+SUM(EN16:EN94)</f>
        <v>1273.1820519920275</v>
      </c>
      <c r="EO95" s="90">
        <f t="shared" ref="EO95" si="3238">+SUM(EO16:EO94)</f>
        <v>1368.8692715621219</v>
      </c>
      <c r="EP95" s="90">
        <f t="shared" ref="EP95" si="3239">+SUM(EP16:EP94)</f>
        <v>1477.4689049127783</v>
      </c>
      <c r="EQ95" s="90">
        <f t="shared" ref="EQ95" si="3240">+SUM(EQ16:EQ94)</f>
        <v>1596.3839046785552</v>
      </c>
      <c r="ER95" s="90">
        <f t="shared" ref="ER95" si="3241">+SUM(ER16:ER94)</f>
        <v>1726.3010016903295</v>
      </c>
      <c r="ES95" s="90">
        <f t="shared" ref="ES95" si="3242">+SUM(ES16:ES94)</f>
        <v>1875.3133227592687</v>
      </c>
      <c r="ET95" s="90">
        <f t="shared" ref="ET95" si="3243">+SUM(ET16:ET94)</f>
        <v>2048.3166331883117</v>
      </c>
      <c r="EU95" s="90">
        <f t="shared" ref="EU95" si="3244">+SUM(EU16:EU94)</f>
        <v>2268.1123051507243</v>
      </c>
      <c r="EV95" s="90">
        <f t="shared" ref="EV95" si="3245">+SUM(EV16:EV94)</f>
        <v>2563.1864835022088</v>
      </c>
      <c r="EW95" s="90">
        <f t="shared" ref="EW95" si="3246">+SUM(EW16:EW94)</f>
        <v>2889.4399296236788</v>
      </c>
      <c r="EX95" s="90">
        <f t="shared" ref="EX95" si="3247">+SUM(EX16:EX94)</f>
        <v>3308.5995379503729</v>
      </c>
      <c r="EY95" s="90">
        <f t="shared" ref="EY95" si="3248">+SUM(EY16:EY94)</f>
        <v>3825.0172094935238</v>
      </c>
      <c r="EZ95" s="90">
        <f t="shared" ref="EZ95" si="3249">+SUM(EZ16:EZ94)</f>
        <v>4456.0814050628605</v>
      </c>
      <c r="FA95" s="90">
        <f t="shared" ref="FA95" si="3250">+SUM(FA16:FA94)</f>
        <v>5157.2693238238016</v>
      </c>
      <c r="FB95" s="90">
        <f t="shared" ref="FB95" si="3251">+SUM(FB16:FB94)</f>
        <v>5994.7046197967038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321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32.375663972806478</v>
      </c>
      <c r="N96" s="98">
        <f>+D17</f>
        <v>5.1598094426830157</v>
      </c>
      <c r="O96" s="98">
        <f>+D18</f>
        <v>6.2865366827078049</v>
      </c>
      <c r="P96" s="98">
        <f>+D19</f>
        <v>6.6888158081702471</v>
      </c>
      <c r="Q96" s="98">
        <f>+D20</f>
        <v>8.5868664692945522</v>
      </c>
      <c r="R96" s="98">
        <f>+D21</f>
        <v>7.8471123187209733</v>
      </c>
      <c r="S96" s="98">
        <f>+D22</f>
        <v>14.181235665071876</v>
      </c>
      <c r="T96" s="98">
        <f>+D23</f>
        <v>17.123489359751304</v>
      </c>
      <c r="U96" s="98">
        <f>+D24</f>
        <v>21.135436927285888</v>
      </c>
      <c r="V96" s="98">
        <f>+D25</f>
        <v>5.5440917908115201</v>
      </c>
      <c r="W96" s="98">
        <f>+D26</f>
        <v>5.0008247326802868</v>
      </c>
      <c r="X96" s="98">
        <f>+D27</f>
        <v>8.0640224182400715</v>
      </c>
      <c r="Y96" s="98">
        <f>+D28</f>
        <v>9.4686603703915928</v>
      </c>
      <c r="Z96" s="98">
        <f>+D29</f>
        <v>9.4011385402964471</v>
      </c>
      <c r="AA96" s="98">
        <f>+D30</f>
        <v>7.8959533692194093</v>
      </c>
      <c r="AB96" s="98">
        <f>+D31</f>
        <v>6.2584315526245033</v>
      </c>
      <c r="AC96" s="98">
        <f>+D32</f>
        <v>5.7057934992533719</v>
      </c>
      <c r="AD96" s="98">
        <f>+D33</f>
        <v>8.7137836297708073</v>
      </c>
      <c r="AE96" s="98">
        <f>+D34</f>
        <v>9.907522089677629</v>
      </c>
      <c r="AF96" s="98">
        <f>+D35</f>
        <v>10.606697796986284</v>
      </c>
      <c r="AG96" s="98">
        <f>+D36</f>
        <v>12.403869908644051</v>
      </c>
      <c r="AH96" s="98">
        <f>+D37</f>
        <v>14.302556564299188</v>
      </c>
      <c r="AI96" s="98">
        <f>+D38</f>
        <v>15.644890265863451</v>
      </c>
      <c r="AJ96" s="98">
        <f>+D39</f>
        <v>17.407323044091175</v>
      </c>
      <c r="AK96" s="98">
        <f>+D40</f>
        <v>18.83490947412081</v>
      </c>
      <c r="AL96" s="98">
        <f>+D41</f>
        <v>20.248415250371</v>
      </c>
      <c r="AM96" s="98">
        <f>+D42</f>
        <v>23.978937600114268</v>
      </c>
      <c r="AN96" s="98">
        <f>+D43</f>
        <v>25.065615417716987</v>
      </c>
      <c r="AO96" s="98">
        <f>+D44</f>
        <v>33.009602543380218</v>
      </c>
      <c r="AP96" s="98">
        <f>+D45</f>
        <v>39.776766260469749</v>
      </c>
      <c r="AQ96" s="98">
        <f>+D46</f>
        <v>52.263217285864144</v>
      </c>
      <c r="AR96" s="98">
        <f>+D47</f>
        <v>47.917302842881767</v>
      </c>
      <c r="AS96" s="98">
        <f>+D48</f>
        <v>63.335327408882861</v>
      </c>
      <c r="AT96" s="98">
        <f>+D49</f>
        <v>75.193472337469075</v>
      </c>
      <c r="AU96" s="98">
        <f>+D50</f>
        <v>74.798659637537071</v>
      </c>
      <c r="AV96" s="98">
        <f>+D51</f>
        <v>78.124103845768346</v>
      </c>
      <c r="AW96" s="98">
        <f>+D52</f>
        <v>79.028675327689101</v>
      </c>
      <c r="AX96" s="98">
        <f>+D53</f>
        <v>66.797006552854427</v>
      </c>
      <c r="AY96" s="98">
        <f>+D54</f>
        <v>67.964350353950991</v>
      </c>
      <c r="AZ96" s="98">
        <f>+D55</f>
        <v>70.684001857750303</v>
      </c>
      <c r="BA96" s="98">
        <f>+D56</f>
        <v>79.149394298116334</v>
      </c>
      <c r="BB96" s="98">
        <f>+D57</f>
        <v>87.065629366517996</v>
      </c>
      <c r="BC96" s="98">
        <f>+D58</f>
        <v>93.715292967610907</v>
      </c>
      <c r="BD96" s="98">
        <f>+D59</f>
        <v>111.58858973022846</v>
      </c>
      <c r="BE96" s="98">
        <f>+D60</f>
        <v>123.95687697709816</v>
      </c>
      <c r="BF96" s="98">
        <f>+D61</f>
        <v>132.2943649427053</v>
      </c>
      <c r="BG96" s="98">
        <f>+D62</f>
        <v>153.44171630428329</v>
      </c>
      <c r="BH96" s="98">
        <f>+D63</f>
        <v>150.92192797726909</v>
      </c>
      <c r="BI96" s="98">
        <f>+D64</f>
        <v>159.34632216969598</v>
      </c>
      <c r="BJ96" s="98">
        <f>+D65</f>
        <v>177.04309692876254</v>
      </c>
      <c r="BK96" s="98">
        <f>+D66</f>
        <v>192.7884450114156</v>
      </c>
      <c r="BL96" s="98">
        <f>+D67</f>
        <v>209.73629224570209</v>
      </c>
      <c r="BM96" s="98">
        <f>+D68</f>
        <v>235.32737115345586</v>
      </c>
      <c r="BN96" s="98">
        <f>+D69</f>
        <v>266.76897656700623</v>
      </c>
      <c r="BO96" s="98">
        <f>+D70</f>
        <v>322.21150362182846</v>
      </c>
      <c r="BP96" s="98">
        <f>+D71</f>
        <v>408.47979360902093</v>
      </c>
      <c r="BQ96" s="98">
        <f>+D72</f>
        <v>454.41277029658028</v>
      </c>
      <c r="BR96" s="98">
        <f>+D73</f>
        <v>563.63160480787815</v>
      </c>
      <c r="BS96" s="98">
        <f>+D74</f>
        <v>681.84764844066956</v>
      </c>
      <c r="BT96" s="98">
        <f>+D75</f>
        <v>822.31505604401298</v>
      </c>
      <c r="BU96" s="98">
        <f>+D76</f>
        <v>923.9919890140834</v>
      </c>
      <c r="BV96" s="98">
        <f>+D77</f>
        <v>1095.2987621640923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188</v>
      </c>
      <c r="CS96" s="241">
        <f>+M96</f>
        <v>32.375663972806478</v>
      </c>
      <c r="CT96" s="241">
        <f t="shared" ref="CT96" si="3269">+N96</f>
        <v>5.1598094426830157</v>
      </c>
      <c r="CU96" s="241">
        <f t="shared" ref="CU96" si="3270">+O96</f>
        <v>6.2865366827078049</v>
      </c>
      <c r="CV96" s="241">
        <f t="shared" ref="CV96" si="3271">+P96</f>
        <v>6.6888158081702471</v>
      </c>
      <c r="CW96" s="241">
        <f t="shared" ref="CW96" si="3272">+Q96</f>
        <v>8.5868664692945522</v>
      </c>
      <c r="CX96" s="241">
        <f t="shared" ref="CX96" si="3273">+R96</f>
        <v>7.8471123187209733</v>
      </c>
      <c r="CY96" s="241">
        <f t="shared" ref="CY96" si="3274">+S96</f>
        <v>14.181235665071876</v>
      </c>
      <c r="CZ96" s="241">
        <f t="shared" ref="CZ96" si="3275">+T96</f>
        <v>17.123489359751304</v>
      </c>
      <c r="DA96" s="241">
        <f t="shared" ref="DA96" si="3276">+U96</f>
        <v>21.135436927285888</v>
      </c>
      <c r="DB96" s="241">
        <f t="shared" ref="DB96" si="3277">+V96</f>
        <v>5.5440917908115201</v>
      </c>
      <c r="DC96" s="241">
        <f t="shared" ref="DC96" si="3278">+W96</f>
        <v>5.0008247326802868</v>
      </c>
      <c r="DD96" s="241">
        <f t="shared" ref="DD96" si="3279">+X96</f>
        <v>8.0640224182400715</v>
      </c>
      <c r="DE96" s="241">
        <f t="shared" ref="DE96" si="3280">+Y96</f>
        <v>9.4686603703915928</v>
      </c>
      <c r="DF96" s="241">
        <f t="shared" ref="DF96" si="3281">+Z96</f>
        <v>9.4011385402964471</v>
      </c>
      <c r="DG96" s="241">
        <f t="shared" ref="DG96" si="3282">+AA96</f>
        <v>7.8959533692194093</v>
      </c>
      <c r="DH96" s="241">
        <f t="shared" ref="DH96" si="3283">+AB96</f>
        <v>6.2584315526245033</v>
      </c>
      <c r="DI96" s="241">
        <f t="shared" ref="DI96" si="3284">+AC96</f>
        <v>5.7057934992533719</v>
      </c>
      <c r="DJ96" s="241">
        <f t="shared" ref="DJ96" si="3285">+AD96</f>
        <v>8.7137836297708073</v>
      </c>
      <c r="DK96" s="241">
        <f t="shared" ref="DK96" si="3286">+AE96</f>
        <v>9.907522089677629</v>
      </c>
      <c r="DL96" s="241">
        <f t="shared" ref="DL96" si="3287">+AF96</f>
        <v>10.606697796986284</v>
      </c>
      <c r="DM96" s="241">
        <f t="shared" ref="DM96" si="3288">+AG96</f>
        <v>12.403869908644051</v>
      </c>
      <c r="DN96" s="241">
        <f t="shared" ref="DN96" si="3289">+AH96</f>
        <v>14.302556564299188</v>
      </c>
      <c r="DO96" s="241">
        <f t="shared" ref="DO96" si="3290">+AI96</f>
        <v>15.644890265863451</v>
      </c>
      <c r="DP96" s="241">
        <f t="shared" ref="DP96" si="3291">+AJ96</f>
        <v>17.407323044091175</v>
      </c>
      <c r="DQ96" s="241">
        <f t="shared" ref="DQ96" si="3292">+AK96</f>
        <v>18.83490947412081</v>
      </c>
      <c r="DR96" s="241">
        <f t="shared" ref="DR96" si="3293">+AL96</f>
        <v>20.248415250371</v>
      </c>
      <c r="DS96" s="241">
        <f t="shared" ref="DS96" si="3294">+AM96</f>
        <v>23.978937600114268</v>
      </c>
      <c r="DT96" s="241">
        <f t="shared" ref="DT96" si="3295">+AN96</f>
        <v>25.065615417716987</v>
      </c>
      <c r="DU96" s="241">
        <f t="shared" ref="DU96" si="3296">+AO96</f>
        <v>33.009602543380218</v>
      </c>
      <c r="DV96" s="241">
        <f t="shared" ref="DV96" si="3297">+AP96</f>
        <v>39.776766260469749</v>
      </c>
      <c r="DW96" s="241">
        <f t="shared" ref="DW96" si="3298">+AQ96</f>
        <v>52.263217285864144</v>
      </c>
      <c r="DX96" s="241">
        <f t="shared" ref="DX96" si="3299">+AR96</f>
        <v>47.917302842881767</v>
      </c>
      <c r="DY96" s="241">
        <f t="shared" ref="DY96" si="3300">+AS96</f>
        <v>63.335327408882861</v>
      </c>
      <c r="DZ96" s="241">
        <f t="shared" ref="DZ96" si="3301">+AT96</f>
        <v>75.193472337469075</v>
      </c>
      <c r="EA96" s="241">
        <f t="shared" ref="EA96" si="3302">+AU96</f>
        <v>74.798659637537071</v>
      </c>
      <c r="EB96" s="241">
        <f t="shared" ref="EB96" si="3303">+AV96</f>
        <v>78.124103845768346</v>
      </c>
      <c r="EC96" s="241">
        <f t="shared" ref="EC96" si="3304">+AW96</f>
        <v>79.028675327689101</v>
      </c>
      <c r="ED96" s="241">
        <f t="shared" ref="ED96" si="3305">+AX96</f>
        <v>66.797006552854427</v>
      </c>
      <c r="EE96" s="241">
        <f t="shared" ref="EE96" si="3306">+AY96</f>
        <v>67.964350353950991</v>
      </c>
      <c r="EF96" s="241">
        <f t="shared" ref="EF96" si="3307">+AZ96</f>
        <v>70.684001857750303</v>
      </c>
      <c r="EG96" s="241">
        <f t="shared" ref="EG96" si="3308">+BA96</f>
        <v>79.149394298116334</v>
      </c>
      <c r="EH96" s="241">
        <f t="shared" ref="EH96" si="3309">+BB96</f>
        <v>87.065629366517996</v>
      </c>
      <c r="EI96" s="241">
        <f t="shared" ref="EI96" si="3310">+BC96</f>
        <v>93.715292967610907</v>
      </c>
      <c r="EJ96" s="241">
        <f t="shared" ref="EJ96" si="3311">+BD96</f>
        <v>111.58858973022846</v>
      </c>
      <c r="EK96" s="241">
        <f t="shared" ref="EK96" si="3312">+BE96</f>
        <v>123.95687697709816</v>
      </c>
      <c r="EL96" s="241">
        <f t="shared" ref="EL96" si="3313">+BF96</f>
        <v>132.2943649427053</v>
      </c>
      <c r="EM96" s="241">
        <f t="shared" ref="EM96" si="3314">+BG96</f>
        <v>153.44171630428329</v>
      </c>
      <c r="EN96" s="241">
        <f t="shared" ref="EN96" si="3315">+BH96</f>
        <v>150.92192797726909</v>
      </c>
      <c r="EO96" s="241">
        <f t="shared" ref="EO96" si="3316">+BI96</f>
        <v>159.34632216969598</v>
      </c>
      <c r="EP96" s="241">
        <f t="shared" ref="EP96" si="3317">+BJ96</f>
        <v>177.04309692876254</v>
      </c>
      <c r="EQ96" s="241">
        <f t="shared" ref="EQ96" si="3318">+BK96</f>
        <v>192.7884450114156</v>
      </c>
      <c r="ER96" s="241">
        <f t="shared" ref="ER96" si="3319">+BL96</f>
        <v>209.73629224570209</v>
      </c>
      <c r="ES96" s="241">
        <f t="shared" ref="ES96" si="3320">+BM96</f>
        <v>235.32737115345586</v>
      </c>
      <c r="ET96" s="241">
        <f t="shared" ref="ET96" si="3321">+BN96</f>
        <v>266.76897656700623</v>
      </c>
      <c r="EU96" s="241">
        <f t="shared" ref="EU96" si="3322">+BO96</f>
        <v>322.21150362182846</v>
      </c>
      <c r="EV96" s="241">
        <f t="shared" ref="EV96" si="3323">+BP96</f>
        <v>408.47979360902093</v>
      </c>
      <c r="EW96" s="241">
        <f t="shared" ref="EW96" si="3324">+BQ96</f>
        <v>454.41277029658028</v>
      </c>
      <c r="EX96" s="241">
        <f t="shared" ref="EX96" si="3325">+BR96</f>
        <v>563.63160480787815</v>
      </c>
      <c r="EY96" s="241">
        <f t="shared" ref="EY96" si="3326">+BS96</f>
        <v>681.84764844066956</v>
      </c>
      <c r="EZ96" s="241">
        <f t="shared" ref="EZ96" si="3327">+BT96</f>
        <v>822.31505604401298</v>
      </c>
      <c r="FA96" s="241">
        <f t="shared" ref="FA96" si="3328">+BU96</f>
        <v>923.9919890140834</v>
      </c>
      <c r="FB96" s="241">
        <f t="shared" ref="FB96" si="3329">+BV96</f>
        <v>1095.2987621640923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415</v>
      </c>
      <c r="M97" s="240">
        <f>+M95</f>
        <v>32.37463859532329</v>
      </c>
      <c r="N97" s="90">
        <f>+N95-(N96/2)</f>
        <v>34.851721605560698</v>
      </c>
      <c r="O97" s="90">
        <f t="shared" ref="O97:BZ97" si="3347">+O95-(O96/2)</f>
        <v>40.45347645095935</v>
      </c>
      <c r="P97" s="90">
        <f t="shared" si="3347"/>
        <v>46.797075593108033</v>
      </c>
      <c r="Q97" s="90">
        <f t="shared" si="3347"/>
        <v>54.266201112184618</v>
      </c>
      <c r="R97" s="90">
        <f t="shared" si="3347"/>
        <v>62.283125197444804</v>
      </c>
      <c r="S97" s="90">
        <f t="shared" si="3347"/>
        <v>73.06698075703035</v>
      </c>
      <c r="T97" s="90">
        <f t="shared" si="3347"/>
        <v>88.437658315860602</v>
      </c>
      <c r="U97" s="90">
        <f t="shared" si="3347"/>
        <v>107.22294032176831</v>
      </c>
      <c r="V97" s="90">
        <f t="shared" si="3347"/>
        <v>120.14167962012581</v>
      </c>
      <c r="W97" s="90">
        <f t="shared" si="3347"/>
        <v>124.96234726725071</v>
      </c>
      <c r="X97" s="90">
        <f t="shared" si="3347"/>
        <v>131.0115336460577</v>
      </c>
      <c r="Y97" s="90">
        <f t="shared" si="3347"/>
        <v>139.25078834475866</v>
      </c>
      <c r="Z97" s="90">
        <f t="shared" si="3347"/>
        <v>148.10680874277335</v>
      </c>
      <c r="AA97" s="90">
        <f t="shared" si="3347"/>
        <v>156.12060497487786</v>
      </c>
      <c r="AB97" s="90">
        <f t="shared" si="3347"/>
        <v>162.50678889577864</v>
      </c>
      <c r="AC97" s="90">
        <f t="shared" si="3347"/>
        <v>167.74077336514523</v>
      </c>
      <c r="AD97" s="90">
        <f t="shared" si="3347"/>
        <v>174.13997270191334</v>
      </c>
      <c r="AE97" s="90">
        <f t="shared" si="3347"/>
        <v>182.55996658410376</v>
      </c>
      <c r="AF97" s="90">
        <f t="shared" si="3347"/>
        <v>191.83295935597849</v>
      </c>
      <c r="AG97" s="90">
        <f t="shared" si="3347"/>
        <v>202.24733147813541</v>
      </c>
      <c r="AH97" s="90">
        <f t="shared" si="3347"/>
        <v>214.38455722911803</v>
      </c>
      <c r="AI97" s="90">
        <f t="shared" si="3347"/>
        <v>227.99704260348761</v>
      </c>
      <c r="AJ97" s="90">
        <f t="shared" si="3347"/>
        <v>242.99663757937145</v>
      </c>
      <c r="AK97" s="90">
        <f t="shared" si="3347"/>
        <v>259.40316446267263</v>
      </c>
      <c r="AL97" s="90">
        <f t="shared" si="3347"/>
        <v>277.01903899834502</v>
      </c>
      <c r="AM97" s="90">
        <f t="shared" si="3347"/>
        <v>296.97142855742521</v>
      </c>
      <c r="AN97" s="90">
        <f t="shared" si="3347"/>
        <v>319.06453979826148</v>
      </c>
      <c r="AO97" s="90">
        <f t="shared" si="3347"/>
        <v>345.38008389596297</v>
      </c>
      <c r="AP97" s="90">
        <f t="shared" si="3347"/>
        <v>378.71161394686783</v>
      </c>
      <c r="AQ97" s="90">
        <f t="shared" si="3347"/>
        <v>421.28695738205602</v>
      </c>
      <c r="AR97" s="90">
        <f t="shared" si="3347"/>
        <v>467.48901161858601</v>
      </c>
      <c r="AS97" s="90">
        <f t="shared" si="3347"/>
        <v>518.77549974363637</v>
      </c>
      <c r="AT97" s="90">
        <f t="shared" si="3347"/>
        <v>583.18024519907101</v>
      </c>
      <c r="AU97" s="90">
        <f t="shared" si="3347"/>
        <v>652.74101035029275</v>
      </c>
      <c r="AV97" s="90">
        <f t="shared" si="3347"/>
        <v>723.17524782453154</v>
      </c>
      <c r="AW97" s="90">
        <f t="shared" si="3347"/>
        <v>795.10706529185154</v>
      </c>
      <c r="AX97" s="90">
        <f t="shared" si="3347"/>
        <v>860.74232121657337</v>
      </c>
      <c r="AY97" s="90">
        <f t="shared" si="3347"/>
        <v>920.23962716285303</v>
      </c>
      <c r="AZ97" s="90">
        <f t="shared" si="3347"/>
        <v>981.0623367148562</v>
      </c>
      <c r="BA97" s="90">
        <f t="shared" si="3347"/>
        <v>1046.8433577156725</v>
      </c>
      <c r="BB97" s="90">
        <f t="shared" si="3347"/>
        <v>1120.1473349964654</v>
      </c>
      <c r="BC97" s="90">
        <f t="shared" si="3347"/>
        <v>1200.0338001037724</v>
      </c>
      <c r="BD97" s="90">
        <f t="shared" si="3347"/>
        <v>1291.4506258943093</v>
      </c>
      <c r="BE97" s="90">
        <f t="shared" si="3347"/>
        <v>1397.1887115144784</v>
      </c>
      <c r="BF97" s="90">
        <f t="shared" si="3347"/>
        <v>1512.4245057287419</v>
      </c>
      <c r="BG97" s="90">
        <f t="shared" si="3347"/>
        <v>1641.4985931909716</v>
      </c>
      <c r="BH97" s="90">
        <f t="shared" si="3347"/>
        <v>1778.8873938159045</v>
      </c>
      <c r="BI97" s="90">
        <f t="shared" si="3347"/>
        <v>1918.1998439055969</v>
      </c>
      <c r="BJ97" s="90">
        <f t="shared" si="3347"/>
        <v>2069.4718524821101</v>
      </c>
      <c r="BK97" s="90">
        <f t="shared" si="3347"/>
        <v>2236.252689602552</v>
      </c>
      <c r="BL97" s="90">
        <f t="shared" si="3347"/>
        <v>2418.0515874400089</v>
      </c>
      <c r="BM97" s="90">
        <f t="shared" si="3347"/>
        <v>2619.6594114710642</v>
      </c>
      <c r="BN97" s="90">
        <f t="shared" si="3347"/>
        <v>2848.1516391170394</v>
      </c>
      <c r="BO97" s="90">
        <f t="shared" si="3347"/>
        <v>3118.2506779512673</v>
      </c>
      <c r="BP97" s="90">
        <f t="shared" si="3347"/>
        <v>3457.0771271992135</v>
      </c>
      <c r="BQ97" s="90">
        <f t="shared" si="3347"/>
        <v>3859.4735053314162</v>
      </c>
      <c r="BR97" s="90">
        <f t="shared" si="3347"/>
        <v>4336.6207472297147</v>
      </c>
      <c r="BS97" s="90">
        <f t="shared" si="3347"/>
        <v>4924.1538608186411</v>
      </c>
      <c r="BT97" s="90">
        <f t="shared" si="3347"/>
        <v>5637.1445853238847</v>
      </c>
      <c r="BU97" s="90">
        <f t="shared" si="3347"/>
        <v>6466.6846158516582</v>
      </c>
      <c r="BV97" s="90">
        <f t="shared" si="3347"/>
        <v>7427.655207295149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32.375663972806478</v>
      </c>
      <c r="CT97" s="90">
        <f>+CT95-(CT96/2)</f>
        <v>33.336785495507662</v>
      </c>
      <c r="CU97" s="90">
        <f t="shared" ref="CU97" si="3349">+CU95-(CU96/2)</f>
        <v>37.26412404736061</v>
      </c>
      <c r="CV97" s="90">
        <f t="shared" ref="CV97" si="3350">+CV95-(CV96/2)</f>
        <v>41.73143067336391</v>
      </c>
      <c r="CW97" s="90">
        <f t="shared" ref="CW97" si="3351">+CW95-(CW96/2)</f>
        <v>47.115479883223863</v>
      </c>
      <c r="CX97" s="90">
        <f t="shared" ref="CX97" si="3352">+CX95-(CX96/2)</f>
        <v>52.762023621338074</v>
      </c>
      <c r="CY97" s="90">
        <f t="shared" ref="CY97" si="3353">+CY95-(CY96/2)</f>
        <v>60.941918624199559</v>
      </c>
      <c r="CZ97" s="90">
        <f t="shared" ref="CZ97" si="3354">+CZ95-(CZ96/2)</f>
        <v>73.192654313774369</v>
      </c>
      <c r="DA97" s="90">
        <f t="shared" ref="DA97" si="3355">+DA95-(DA96/2)</f>
        <v>88.234397507610467</v>
      </c>
      <c r="DB97" s="90">
        <f t="shared" ref="DB97" si="3356">+DB95-(DB96/2)</f>
        <v>96.634056068096513</v>
      </c>
      <c r="DC97" s="90">
        <f t="shared" ref="DC97" si="3357">+DC95-(DC96/2)</f>
        <v>96.936209231667291</v>
      </c>
      <c r="DD97" s="90">
        <f t="shared" ref="DD97" si="3358">+DD95-(DD96/2)</f>
        <v>98.496801727227108</v>
      </c>
      <c r="DE97" s="90">
        <f t="shared" ref="DE97" si="3359">+DE95-(DE96/2)</f>
        <v>102.13670247472557</v>
      </c>
      <c r="DF97" s="90">
        <f t="shared" ref="DF97" si="3360">+DF95-(DF96/2)</f>
        <v>106.22805029707352</v>
      </c>
      <c r="DG97" s="90">
        <f t="shared" ref="DG97" si="3361">+DG95-(DG96/2)</f>
        <v>109.33016527347036</v>
      </c>
      <c r="DH97" s="90">
        <f t="shared" ref="DH97" si="3362">+DH95-(DH96/2)</f>
        <v>110.74345063648833</v>
      </c>
      <c r="DI97" s="90">
        <f t="shared" ref="DI97" si="3363">+DI95-(DI96/2)</f>
        <v>111.03192984178722</v>
      </c>
      <c r="DJ97" s="90">
        <f t="shared" ref="DJ97" si="3364">+DJ95-(DJ96/2)</f>
        <v>112.54747707672861</v>
      </c>
      <c r="DK97" s="90">
        <f t="shared" ref="DK97" si="3365">+DK95-(DK96/2)</f>
        <v>116.01291149187213</v>
      </c>
      <c r="DL97" s="90">
        <f t="shared" ref="DL97" si="3366">+DL95-(DL96/2)</f>
        <v>120.22168780836856</v>
      </c>
      <c r="DM97" s="90">
        <f t="shared" ref="DM97" si="3367">+DM95-(DM96/2)</f>
        <v>125.45071982584061</v>
      </c>
      <c r="DN97" s="90">
        <f t="shared" ref="DN97" si="3368">+DN95-(DN96/2)</f>
        <v>132.22130032330409</v>
      </c>
      <c r="DO97" s="90">
        <f t="shared" ref="DO97" si="3369">+DO95-(DO96/2)</f>
        <v>140.22639480811273</v>
      </c>
      <c r="DP97" s="90">
        <f t="shared" ref="DP97" si="3370">+DP95-(DP96/2)</f>
        <v>149.35005946603786</v>
      </c>
      <c r="DQ97" s="90">
        <f t="shared" ref="DQ97" si="3371">+DQ95-(DQ96/2)</f>
        <v>159.56848967573964</v>
      </c>
      <c r="DR97" s="90">
        <f t="shared" ref="DR97" si="3372">+DR95-(DR96/2)</f>
        <v>170.66085481734555</v>
      </c>
      <c r="DS97" s="90">
        <f t="shared" ref="DS97" si="3373">+DS95-(DS96/2)</f>
        <v>183.73527812046166</v>
      </c>
      <c r="DT97" s="90">
        <f t="shared" ref="DT97" si="3374">+DT95-(DT96/2)</f>
        <v>198.47131728335134</v>
      </c>
      <c r="DU97" s="90">
        <f t="shared" ref="DU97" si="3375">+DU95-(DU96/2)</f>
        <v>216.95872001428941</v>
      </c>
      <c r="DV97" s="90">
        <f t="shared" ref="DV97" si="3376">+DV95-(DV96/2)</f>
        <v>241.67872835191545</v>
      </c>
      <c r="DW97" s="90">
        <f t="shared" ref="DW97" si="3377">+DW95-(DW96/2)</f>
        <v>274.62036455097484</v>
      </c>
      <c r="DX97" s="90">
        <f t="shared" ref="DX97" si="3378">+DX95-(DX96/2)</f>
        <v>309.67302595565246</v>
      </c>
      <c r="DY97" s="90">
        <f t="shared" ref="DY97" si="3379">+DY95-(DY96/2)</f>
        <v>348.61775721268009</v>
      </c>
      <c r="DZ97" s="90">
        <f t="shared" ref="DZ97" si="3380">+DZ95-(DZ96/2)</f>
        <v>398.86788603999997</v>
      </c>
      <c r="EA97" s="90">
        <f t="shared" ref="EA97" si="3381">+EA95-(EA96/2)</f>
        <v>452.04072091706632</v>
      </c>
      <c r="EB97" s="90">
        <f t="shared" ref="EB97" si="3382">+EB95-(EB96/2)</f>
        <v>504.03010012192738</v>
      </c>
      <c r="EC97" s="90">
        <f t="shared" ref="EC97" si="3383">+EC95-(EC96/2)</f>
        <v>555.4518821064155</v>
      </c>
      <c r="ED97" s="90">
        <f t="shared" ref="ED97" si="3384">+ED95-(ED96/2)</f>
        <v>598.61641205817421</v>
      </c>
      <c r="EE97" s="90">
        <f t="shared" ref="EE97" si="3385">+EE95-(EE96/2)</f>
        <v>634.39634474484683</v>
      </c>
      <c r="EF97" s="90">
        <f t="shared" ref="EF97" si="3386">+EF95-(EF96/2)</f>
        <v>670.30159485460649</v>
      </c>
      <c r="EG97" s="90">
        <f t="shared" ref="EG97" si="3387">+EG95-(EG96/2)</f>
        <v>709.93611314336567</v>
      </c>
      <c r="EH97" s="90">
        <f t="shared" ref="EH97" si="3388">+EH95-(EH96/2)</f>
        <v>755.56808446106152</v>
      </c>
      <c r="EI97" s="90">
        <f t="shared" ref="EI97" si="3389">+EI95-(EI96/2)</f>
        <v>806.00350067091006</v>
      </c>
      <c r="EJ97" s="90">
        <f t="shared" ref="EJ97" si="3390">+EJ95-(EJ96/2)</f>
        <v>866.01238466209395</v>
      </c>
      <c r="EK97" s="90">
        <f t="shared" ref="EK97" si="3391">+EK95-(EK96/2)</f>
        <v>937.69478403939695</v>
      </c>
      <c r="EL97" s="90">
        <f t="shared" ref="EL97" si="3392">+EL95-(EL96/2)</f>
        <v>1015.8367438729013</v>
      </c>
      <c r="EM97" s="90">
        <f t="shared" ref="EM97" si="3393">+EM95-(EM96/2)</f>
        <v>1104.6055881791829</v>
      </c>
      <c r="EN97" s="90">
        <f t="shared" ref="EN97" si="3394">+EN95-(EN96/2)</f>
        <v>1197.7210880033929</v>
      </c>
      <c r="EO97" s="90">
        <f t="shared" ref="EO97" si="3395">+EO95-(EO96/2)</f>
        <v>1289.1961104772738</v>
      </c>
      <c r="EP97" s="90">
        <f t="shared" ref="EP97" si="3396">+EP95-(EP96/2)</f>
        <v>1388.9473564483969</v>
      </c>
      <c r="EQ97" s="90">
        <f t="shared" ref="EQ97" si="3397">+EQ95-(EQ96/2)</f>
        <v>1499.9896821728473</v>
      </c>
      <c r="ER97" s="90">
        <f t="shared" ref="ER97" si="3398">+ER95-(ER96/2)</f>
        <v>1621.4328555674783</v>
      </c>
      <c r="ES97" s="90">
        <f t="shared" ref="ES97" si="3399">+ES95-(ES96/2)</f>
        <v>1757.6496371825408</v>
      </c>
      <c r="ET97" s="90">
        <f t="shared" ref="ET97" si="3400">+ET95-(ET96/2)</f>
        <v>1914.9321449048086</v>
      </c>
      <c r="EU97" s="90">
        <f t="shared" ref="EU97" si="3401">+EU95-(EU96/2)</f>
        <v>2107.0065533398101</v>
      </c>
      <c r="EV97" s="90">
        <f t="shared" ref="EV97" si="3402">+EV95-(EV96/2)</f>
        <v>2358.9465866976984</v>
      </c>
      <c r="EW97" s="90">
        <f t="shared" ref="EW97" si="3403">+EW95-(EW96/2)</f>
        <v>2662.2335444753885</v>
      </c>
      <c r="EX97" s="90">
        <f t="shared" ref="EX97" si="3404">+EX95-(EX96/2)</f>
        <v>3026.7837355464339</v>
      </c>
      <c r="EY97" s="90">
        <f t="shared" ref="EY97" si="3405">+EY95-(EY96/2)</f>
        <v>3484.0933852731891</v>
      </c>
      <c r="EZ97" s="90">
        <f t="shared" ref="EZ97" si="3406">+EZ95-(EZ96/2)</f>
        <v>4044.9238770408542</v>
      </c>
      <c r="FA97" s="90">
        <f t="shared" ref="FA97" si="3407">+FA95-(FA96/2)</f>
        <v>4695.2733293167603</v>
      </c>
      <c r="FB97" s="90">
        <f t="shared" ref="FB97" si="3408">+FB95-(FB96/2)</f>
        <v>5447.0552387146581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210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0.81350971407753991</v>
      </c>
      <c r="N98" s="103">
        <f>Data!BQ17</f>
        <v>0.86556675121365911</v>
      </c>
      <c r="O98" s="103">
        <f>Data!BQ18</f>
        <v>0.88579760866189106</v>
      </c>
      <c r="P98" s="103">
        <f>Data!BQ19</f>
        <v>0.84148810459315582</v>
      </c>
      <c r="Q98" s="103">
        <f>Data!BQ20</f>
        <v>0.77426131084349992</v>
      </c>
      <c r="R98" s="103">
        <f>Data!BQ21</f>
        <v>0.76058582706187261</v>
      </c>
      <c r="S98" s="103">
        <f>Data!BQ22</f>
        <v>0.81885420539890164</v>
      </c>
      <c r="T98" s="103">
        <f>Data!BQ23</f>
        <v>0.82197797818338636</v>
      </c>
      <c r="U98" s="103">
        <f>Data!BQ24</f>
        <v>0.83376148385761495</v>
      </c>
      <c r="V98" s="103">
        <f>Data!BQ25</f>
        <v>1.0523919439019487</v>
      </c>
      <c r="W98" s="103">
        <f>Data!BQ26</f>
        <v>0.91642281602607945</v>
      </c>
      <c r="X98" s="103">
        <f>Data!BQ27</f>
        <v>0.89974903156549368</v>
      </c>
      <c r="Y98" s="103">
        <f>Data!BQ28</f>
        <v>0.95536166130558642</v>
      </c>
      <c r="Z98" s="103">
        <f>Data!BQ29</f>
        <v>0.92901246826929285</v>
      </c>
      <c r="AA98" s="103">
        <f>Data!BQ30</f>
        <v>0.92999275561838124</v>
      </c>
      <c r="AB98" s="103">
        <f>Data!BQ31</f>
        <v>0.92932551820814058</v>
      </c>
      <c r="AC98" s="103">
        <f>Data!BQ32</f>
        <v>0.9288068824187633</v>
      </c>
      <c r="AD98" s="103">
        <f>Data!BQ33</f>
        <v>0.85250067993976208</v>
      </c>
      <c r="AE98" s="103">
        <f>Data!BQ34</f>
        <v>0.8772398478484229</v>
      </c>
      <c r="AF98" s="103">
        <f>Data!BQ35</f>
        <v>0.81055245019332056</v>
      </c>
      <c r="AG98" s="103">
        <f>Data!BQ36</f>
        <v>0.81125320808089363</v>
      </c>
      <c r="AH98" s="103">
        <f>Data!BQ37</f>
        <v>0.81040430710146971</v>
      </c>
      <c r="AI98" s="103">
        <f>Data!BQ38</f>
        <v>0.81098861627154528</v>
      </c>
      <c r="AJ98" s="103">
        <f>Data!BQ39</f>
        <v>0.81174376435511864</v>
      </c>
      <c r="AK98" s="103">
        <f>Data!BQ40</f>
        <v>0.81149315617453543</v>
      </c>
      <c r="AL98" s="103">
        <f>Data!BQ41</f>
        <v>0.81152633612694947</v>
      </c>
      <c r="AM98" s="103">
        <f>Data!BQ42</f>
        <v>0.78231001018323754</v>
      </c>
      <c r="AN98" s="103">
        <f>Data!BQ43</f>
        <v>0.79354543879466333</v>
      </c>
      <c r="AO98" s="103">
        <f>Data!BQ44</f>
        <v>0.79845760205868332</v>
      </c>
      <c r="AP98" s="103">
        <f>Data!BQ45</f>
        <v>0.81037536724189263</v>
      </c>
      <c r="AQ98" s="103">
        <f>Data!BQ46</f>
        <v>0.81967798010738957</v>
      </c>
      <c r="AR98" s="103">
        <f>Data!BQ47</f>
        <v>1.0179266281397887</v>
      </c>
      <c r="AS98" s="103">
        <f>Data!BQ48</f>
        <v>0.94242628321805599</v>
      </c>
      <c r="AT98" s="103">
        <f>Data!BQ49</f>
        <v>1</v>
      </c>
      <c r="AU98" s="103">
        <f>Data!BQ50</f>
        <v>1.1092443350479628</v>
      </c>
      <c r="AV98" s="103">
        <f>Data!BQ51</f>
        <v>1.2071670050667591</v>
      </c>
      <c r="AW98" s="103">
        <f>Data!BQ52</f>
        <v>1.3703634256651522</v>
      </c>
      <c r="AX98" s="103">
        <f>Data!BQ53</f>
        <v>1.5904693054585459</v>
      </c>
      <c r="AY98" s="103">
        <f>Data!BQ54</f>
        <v>1.6809319865270573</v>
      </c>
      <c r="AZ98" s="103">
        <f>Data!BQ55</f>
        <v>1.8678438596422715</v>
      </c>
      <c r="BA98" s="103">
        <f>Data!BQ56</f>
        <v>2.0873155131502381</v>
      </c>
      <c r="BB98" s="103">
        <f>Data!BQ57</f>
        <v>2.5747036854708187</v>
      </c>
      <c r="BC98" s="103">
        <f>Data!BQ58</f>
        <v>3.1025179409923367</v>
      </c>
      <c r="BD98" s="103">
        <f>Data!BQ59</f>
        <v>3.3321042686257698</v>
      </c>
      <c r="BE98" s="103">
        <f>Data!BQ60</f>
        <v>3.4987094820570586</v>
      </c>
      <c r="BF98" s="103">
        <f>Data!BQ61</f>
        <v>3.6229136686700838</v>
      </c>
      <c r="BG98" s="103">
        <f>Data!BQ62</f>
        <v>3.7207323377241757</v>
      </c>
      <c r="BH98" s="103">
        <f>Data!BQ63</f>
        <v>3.7449170979193824</v>
      </c>
      <c r="BI98" s="103">
        <f>Data!BQ64</f>
        <v>3.7973459372902538</v>
      </c>
      <c r="BJ98" s="103">
        <f>Data!BQ65</f>
        <v>3.8675968371301233</v>
      </c>
      <c r="BK98" s="103">
        <f>Data!BQ66</f>
        <v>3.900471410245729</v>
      </c>
      <c r="BL98" s="103">
        <f>Data!BQ67</f>
        <v>3.9745803670403985</v>
      </c>
      <c r="BM98" s="103">
        <f>Data!BQ68</f>
        <v>4.1534364835572157</v>
      </c>
      <c r="BN98" s="103">
        <f>Data!BQ69</f>
        <v>4.3299575341083969</v>
      </c>
      <c r="BO98" s="103">
        <f>Data!BQ70</f>
        <v>4.425216599858782</v>
      </c>
      <c r="BP98" s="103">
        <f>Data!BQ71</f>
        <v>4.5955874389533449</v>
      </c>
      <c r="BQ98" s="103">
        <f>Data!BQ72</f>
        <v>4.9954035461422857</v>
      </c>
      <c r="BR98" s="103">
        <f>Data!BQ73</f>
        <v>5.1627495649380517</v>
      </c>
      <c r="BS98" s="103">
        <f>Data!BQ74</f>
        <v>5.2014701866750874</v>
      </c>
      <c r="BT98" s="103">
        <f>Data!BQ75</f>
        <v>5.6331922121691207</v>
      </c>
      <c r="BU98" s="103">
        <f>Data!BQ76</f>
        <v>5.9402011877323373</v>
      </c>
      <c r="BV98" s="103">
        <f>Data!BQ77</f>
        <v>5.9817825960464646</v>
      </c>
      <c r="BW98" s="103">
        <f>Data!BQ78</f>
        <v>3.0028548632153251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188</v>
      </c>
      <c r="CS98" s="104">
        <f>+M98</f>
        <v>0.81350971407753991</v>
      </c>
      <c r="CT98" s="104">
        <f t="shared" ref="CT98:FE99" si="3426">+N98</f>
        <v>0.86556675121365911</v>
      </c>
      <c r="CU98" s="104">
        <f t="shared" si="3426"/>
        <v>0.88579760866189106</v>
      </c>
      <c r="CV98" s="104">
        <f t="shared" si="3426"/>
        <v>0.84148810459315582</v>
      </c>
      <c r="CW98" s="104">
        <f t="shared" si="3426"/>
        <v>0.77426131084349992</v>
      </c>
      <c r="CX98" s="104">
        <f t="shared" si="3426"/>
        <v>0.76058582706187261</v>
      </c>
      <c r="CY98" s="104">
        <f t="shared" si="3426"/>
        <v>0.81885420539890164</v>
      </c>
      <c r="CZ98" s="104">
        <f t="shared" si="3426"/>
        <v>0.82197797818338636</v>
      </c>
      <c r="DA98" s="104">
        <f t="shared" si="3426"/>
        <v>0.83376148385761495</v>
      </c>
      <c r="DB98" s="104">
        <f t="shared" si="3426"/>
        <v>1.0523919439019487</v>
      </c>
      <c r="DC98" s="104">
        <f t="shared" si="3426"/>
        <v>0.91642281602607945</v>
      </c>
      <c r="DD98" s="104">
        <f t="shared" si="3426"/>
        <v>0.89974903156549368</v>
      </c>
      <c r="DE98" s="104">
        <f t="shared" si="3426"/>
        <v>0.95536166130558642</v>
      </c>
      <c r="DF98" s="104">
        <f t="shared" si="3426"/>
        <v>0.92901246826929285</v>
      </c>
      <c r="DG98" s="104">
        <f t="shared" si="3426"/>
        <v>0.92999275561838124</v>
      </c>
      <c r="DH98" s="104">
        <f t="shared" si="3426"/>
        <v>0.92932551820814058</v>
      </c>
      <c r="DI98" s="104">
        <f t="shared" si="3426"/>
        <v>0.9288068824187633</v>
      </c>
      <c r="DJ98" s="104">
        <f t="shared" si="3426"/>
        <v>0.85250067993976208</v>
      </c>
      <c r="DK98" s="104">
        <f t="shared" si="3426"/>
        <v>0.8772398478484229</v>
      </c>
      <c r="DL98" s="104">
        <f t="shared" si="3426"/>
        <v>0.81055245019332056</v>
      </c>
      <c r="DM98" s="104">
        <f t="shared" si="3426"/>
        <v>0.81125320808089363</v>
      </c>
      <c r="DN98" s="104">
        <f t="shared" si="3426"/>
        <v>0.81040430710146971</v>
      </c>
      <c r="DO98" s="104">
        <f t="shared" si="3426"/>
        <v>0.81098861627154528</v>
      </c>
      <c r="DP98" s="104">
        <f t="shared" si="3426"/>
        <v>0.81174376435511864</v>
      </c>
      <c r="DQ98" s="104">
        <f t="shared" si="3426"/>
        <v>0.81149315617453543</v>
      </c>
      <c r="DR98" s="104">
        <f t="shared" si="3426"/>
        <v>0.81152633612694947</v>
      </c>
      <c r="DS98" s="104">
        <f t="shared" si="3426"/>
        <v>0.78231001018323754</v>
      </c>
      <c r="DT98" s="104">
        <f t="shared" si="3426"/>
        <v>0.79354543879466333</v>
      </c>
      <c r="DU98" s="104">
        <f t="shared" si="3426"/>
        <v>0.79845760205868332</v>
      </c>
      <c r="DV98" s="104">
        <f t="shared" si="3426"/>
        <v>0.81037536724189263</v>
      </c>
      <c r="DW98" s="104">
        <f t="shared" si="3426"/>
        <v>0.81967798010738957</v>
      </c>
      <c r="DX98" s="104">
        <f t="shared" si="3426"/>
        <v>1.0179266281397887</v>
      </c>
      <c r="DY98" s="104">
        <f t="shared" si="3426"/>
        <v>0.94242628321805599</v>
      </c>
      <c r="DZ98" s="104">
        <f t="shared" si="3426"/>
        <v>1</v>
      </c>
      <c r="EA98" s="104">
        <f t="shared" si="3426"/>
        <v>1.1092443350479628</v>
      </c>
      <c r="EB98" s="104">
        <f t="shared" si="3426"/>
        <v>1.2071670050667591</v>
      </c>
      <c r="EC98" s="104">
        <f t="shared" si="3426"/>
        <v>1.3703634256651522</v>
      </c>
      <c r="ED98" s="104">
        <f t="shared" si="3426"/>
        <v>1.5904693054585459</v>
      </c>
      <c r="EE98" s="104">
        <f t="shared" si="3426"/>
        <v>1.6809319865270573</v>
      </c>
      <c r="EF98" s="104">
        <f t="shared" si="3426"/>
        <v>1.8678438596422715</v>
      </c>
      <c r="EG98" s="104">
        <f t="shared" si="3426"/>
        <v>2.0873155131502381</v>
      </c>
      <c r="EH98" s="104">
        <f t="shared" si="3426"/>
        <v>2.5747036854708187</v>
      </c>
      <c r="EI98" s="104">
        <f t="shared" si="3426"/>
        <v>3.1025179409923367</v>
      </c>
      <c r="EJ98" s="104">
        <f t="shared" si="3426"/>
        <v>3.3321042686257698</v>
      </c>
      <c r="EK98" s="104">
        <f t="shared" si="3426"/>
        <v>3.4987094820570586</v>
      </c>
      <c r="EL98" s="104">
        <f t="shared" si="3426"/>
        <v>3.6229136686700838</v>
      </c>
      <c r="EM98" s="104">
        <f t="shared" si="3426"/>
        <v>3.7207323377241757</v>
      </c>
      <c r="EN98" s="104">
        <f t="shared" si="3426"/>
        <v>3.7449170979193824</v>
      </c>
      <c r="EO98" s="104">
        <f t="shared" si="3426"/>
        <v>3.7973459372902538</v>
      </c>
      <c r="EP98" s="104">
        <f t="shared" si="3426"/>
        <v>3.8675968371301233</v>
      </c>
      <c r="EQ98" s="104">
        <f t="shared" si="3426"/>
        <v>3.900471410245729</v>
      </c>
      <c r="ER98" s="104">
        <f t="shared" si="3426"/>
        <v>3.9745803670403985</v>
      </c>
      <c r="ES98" s="104">
        <f t="shared" si="3426"/>
        <v>4.1534364835572157</v>
      </c>
      <c r="ET98" s="104">
        <f t="shared" si="3426"/>
        <v>4.3299575341083969</v>
      </c>
      <c r="EU98" s="104">
        <f t="shared" si="3426"/>
        <v>4.425216599858782</v>
      </c>
      <c r="EV98" s="104">
        <f t="shared" si="3426"/>
        <v>4.5955874389533449</v>
      </c>
      <c r="EW98" s="104">
        <f t="shared" si="3426"/>
        <v>4.9954035461422857</v>
      </c>
      <c r="EX98" s="104">
        <f t="shared" si="3426"/>
        <v>5.1627495649380517</v>
      </c>
      <c r="EY98" s="104">
        <f t="shared" si="3426"/>
        <v>5.2014701866750874</v>
      </c>
      <c r="EZ98" s="104">
        <f t="shared" si="3426"/>
        <v>5.6331922121691207</v>
      </c>
      <c r="FA98" s="104">
        <f t="shared" si="3426"/>
        <v>5.9402011877323373</v>
      </c>
      <c r="FB98" s="104">
        <f t="shared" si="3426"/>
        <v>5.9817825960464646</v>
      </c>
      <c r="FC98" s="104">
        <f t="shared" si="3426"/>
        <v>3.0028548632153251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212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0.75500160520519888</v>
      </c>
      <c r="N99" s="103">
        <f>Data!BU17</f>
        <v>0.78798144836395734</v>
      </c>
      <c r="O99" s="103">
        <f>Data!BU18</f>
        <v>0.7774819134451002</v>
      </c>
      <c r="P99" s="103">
        <f>Data!BU19</f>
        <v>0.72697959576939608</v>
      </c>
      <c r="Q99" s="103">
        <f>Data!BU20</f>
        <v>0.69152007991530107</v>
      </c>
      <c r="R99" s="103">
        <f>Data!BU21</f>
        <v>0.71190168185903324</v>
      </c>
      <c r="S99" s="103">
        <f>Data!BU22</f>
        <v>0.74052891274792565</v>
      </c>
      <c r="T99" s="103">
        <f>Data!BU23</f>
        <v>0.74724934540407772</v>
      </c>
      <c r="U99" s="103">
        <f>Data!BU24</f>
        <v>0.85057800474516021</v>
      </c>
      <c r="V99" s="103">
        <f>Data!BU25</f>
        <v>0.9071506892262059</v>
      </c>
      <c r="W99" s="103">
        <f>Data!BU26</f>
        <v>0.84029617473149387</v>
      </c>
      <c r="X99" s="103">
        <f>Data!BU27</f>
        <v>0.85862077533537229</v>
      </c>
      <c r="Y99" s="103">
        <f>Data!BU28</f>
        <v>0.87331551747532088</v>
      </c>
      <c r="Z99" s="103">
        <f>Data!BU29</f>
        <v>0.86173310911476009</v>
      </c>
      <c r="AA99" s="103">
        <f>Data!BU30</f>
        <v>0.8618786246929816</v>
      </c>
      <c r="AB99" s="103">
        <f>Data!BU31</f>
        <v>0.86132894315290898</v>
      </c>
      <c r="AC99" s="103">
        <f>Data!BU32</f>
        <v>0.82570732540657177</v>
      </c>
      <c r="AD99" s="103">
        <f>Data!BU33</f>
        <v>0.80377011896933903</v>
      </c>
      <c r="AE99" s="103">
        <f>Data!BU34</f>
        <v>0.78488150380808674</v>
      </c>
      <c r="AF99" s="103">
        <f>Data!BU35</f>
        <v>0.75538760798483162</v>
      </c>
      <c r="AG99" s="103">
        <f>Data!BU36</f>
        <v>0.75531891931038531</v>
      </c>
      <c r="AH99" s="103">
        <f>Data!BU37</f>
        <v>0.75519602987663303</v>
      </c>
      <c r="AI99" s="103">
        <f>Data!BU38</f>
        <v>0.75581988016147028</v>
      </c>
      <c r="AJ99" s="103">
        <f>Data!BU39</f>
        <v>0.75605509770324875</v>
      </c>
      <c r="AK99" s="103">
        <f>Data!BU40</f>
        <v>0.75595384655701126</v>
      </c>
      <c r="AL99" s="103">
        <f>Data!BU41</f>
        <v>0.7423614901176121</v>
      </c>
      <c r="AM99" s="103">
        <f>Data!BU42</f>
        <v>0.73432919982376132</v>
      </c>
      <c r="AN99" s="103">
        <f>Data!BU43</f>
        <v>0.74187517024176997</v>
      </c>
      <c r="AO99" s="103">
        <f>Data!BU44</f>
        <v>0.74970793694660476</v>
      </c>
      <c r="AP99" s="103">
        <f>Data!BU45</f>
        <v>0.75960609514596655</v>
      </c>
      <c r="AQ99" s="103">
        <f>Data!BU46</f>
        <v>0.85582578367205042</v>
      </c>
      <c r="AR99" s="103">
        <f>Data!BU47</f>
        <v>0.92758288617393414</v>
      </c>
      <c r="AS99" s="103">
        <f>Data!BU48</f>
        <v>0.9215166034205452</v>
      </c>
      <c r="AT99" s="103">
        <f>Data!BU49</f>
        <v>1</v>
      </c>
      <c r="AU99" s="103">
        <f>Data!BU50</f>
        <v>1.0987615275030262</v>
      </c>
      <c r="AV99" s="103">
        <f>Data!BU51</f>
        <v>1.2215307219983271</v>
      </c>
      <c r="AW99" s="103">
        <f>Data!BU52</f>
        <v>1.402200133144734</v>
      </c>
      <c r="AX99" s="103">
        <f>Data!BU53</f>
        <v>1.5546870124643033</v>
      </c>
      <c r="AY99" s="103">
        <f>Data!BU54</f>
        <v>1.6853377482750738</v>
      </c>
      <c r="AZ99" s="103">
        <f>Data!BU55</f>
        <v>1.8488155098577559</v>
      </c>
      <c r="BA99" s="103">
        <f>Data!BU56</f>
        <v>2.1039520502181261</v>
      </c>
      <c r="BB99" s="103">
        <f>Data!BU57</f>
        <v>2.7961522747398897</v>
      </c>
      <c r="BC99" s="103">
        <f>Data!BU58</f>
        <v>3.0226406089938207</v>
      </c>
      <c r="BD99" s="103">
        <f>Data!BU59</f>
        <v>3.2251575297964066</v>
      </c>
      <c r="BE99" s="103">
        <f>Data!BU60</f>
        <v>3.3315877282796875</v>
      </c>
      <c r="BF99" s="103">
        <f>Data!BU61</f>
        <v>3.4581880619543157</v>
      </c>
      <c r="BG99" s="103">
        <f>Data!BU62</f>
        <v>3.513519070945585</v>
      </c>
      <c r="BH99" s="103">
        <f>Data!BU63</f>
        <v>3.502978513732748</v>
      </c>
      <c r="BI99" s="103">
        <f>Data!BU64</f>
        <v>3.6115708476584629</v>
      </c>
      <c r="BJ99" s="103">
        <f>Data!BU65</f>
        <v>3.6332402727444135</v>
      </c>
      <c r="BK99" s="103">
        <f>Data!BU66</f>
        <v>3.6732059157446018</v>
      </c>
      <c r="BL99" s="103">
        <f>Data!BU67</f>
        <v>3.7723824754697066</v>
      </c>
      <c r="BM99" s="103">
        <f>Data!BU68</f>
        <v>4.0100425714242975</v>
      </c>
      <c r="BN99" s="103">
        <f>Data!BU69</f>
        <v>4.0982635079956324</v>
      </c>
      <c r="BO99" s="103">
        <f>Data!BU70</f>
        <v>4.1884253051715366</v>
      </c>
      <c r="BP99" s="103">
        <f>Data!BU71</f>
        <v>4.4187886969559704</v>
      </c>
      <c r="BQ99" s="103">
        <f>Data!BU72</f>
        <v>4.9446245518937308</v>
      </c>
      <c r="BR99" s="103">
        <f>Data!BU73</f>
        <v>4.6875040751952568</v>
      </c>
      <c r="BS99" s="103">
        <f>Data!BU74</f>
        <v>5.0015668482333391</v>
      </c>
      <c r="BT99" s="103">
        <f>Data!BU75</f>
        <v>5.4967219662084394</v>
      </c>
      <c r="BU99" s="103">
        <f>Data!BU76</f>
        <v>5.551689185870524</v>
      </c>
      <c r="BV99" s="103">
        <f>Data!BU77</f>
        <v>5.5738959426140058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188</v>
      </c>
      <c r="CS99" s="104">
        <f>+M99</f>
        <v>0.75500160520519888</v>
      </c>
      <c r="CT99" s="104">
        <f t="shared" si="3426"/>
        <v>0.78798144836395734</v>
      </c>
      <c r="CU99" s="104">
        <f t="shared" si="3426"/>
        <v>0.7774819134451002</v>
      </c>
      <c r="CV99" s="104">
        <f t="shared" si="3426"/>
        <v>0.72697959576939608</v>
      </c>
      <c r="CW99" s="104">
        <f t="shared" si="3426"/>
        <v>0.69152007991530107</v>
      </c>
      <c r="CX99" s="104">
        <f t="shared" si="3426"/>
        <v>0.71190168185903324</v>
      </c>
      <c r="CY99" s="104">
        <f t="shared" si="3426"/>
        <v>0.74052891274792565</v>
      </c>
      <c r="CZ99" s="104">
        <f t="shared" si="3426"/>
        <v>0.74724934540407772</v>
      </c>
      <c r="DA99" s="104">
        <f t="shared" si="3426"/>
        <v>0.85057800474516021</v>
      </c>
      <c r="DB99" s="104">
        <f t="shared" si="3426"/>
        <v>0.9071506892262059</v>
      </c>
      <c r="DC99" s="104">
        <f t="shared" si="3426"/>
        <v>0.84029617473149387</v>
      </c>
      <c r="DD99" s="104">
        <f t="shared" si="3426"/>
        <v>0.85862077533537229</v>
      </c>
      <c r="DE99" s="104">
        <f t="shared" si="3426"/>
        <v>0.87331551747532088</v>
      </c>
      <c r="DF99" s="104">
        <f t="shared" si="3426"/>
        <v>0.86173310911476009</v>
      </c>
      <c r="DG99" s="104">
        <f t="shared" si="3426"/>
        <v>0.8618786246929816</v>
      </c>
      <c r="DH99" s="104">
        <f t="shared" si="3426"/>
        <v>0.86132894315290898</v>
      </c>
      <c r="DI99" s="104">
        <f t="shared" si="3426"/>
        <v>0.82570732540657177</v>
      </c>
      <c r="DJ99" s="104">
        <f t="shared" si="3426"/>
        <v>0.80377011896933903</v>
      </c>
      <c r="DK99" s="104">
        <f t="shared" si="3426"/>
        <v>0.78488150380808674</v>
      </c>
      <c r="DL99" s="104">
        <f t="shared" si="3426"/>
        <v>0.75538760798483162</v>
      </c>
      <c r="DM99" s="104">
        <f t="shared" si="3426"/>
        <v>0.75531891931038531</v>
      </c>
      <c r="DN99" s="104">
        <f t="shared" si="3426"/>
        <v>0.75519602987663303</v>
      </c>
      <c r="DO99" s="104">
        <f t="shared" si="3426"/>
        <v>0.75581988016147028</v>
      </c>
      <c r="DP99" s="104">
        <f t="shared" si="3426"/>
        <v>0.75605509770324875</v>
      </c>
      <c r="DQ99" s="104">
        <f t="shared" si="3426"/>
        <v>0.75595384655701126</v>
      </c>
      <c r="DR99" s="104">
        <f t="shared" si="3426"/>
        <v>0.7423614901176121</v>
      </c>
      <c r="DS99" s="104">
        <f t="shared" si="3426"/>
        <v>0.73432919982376132</v>
      </c>
      <c r="DT99" s="104">
        <f t="shared" si="3426"/>
        <v>0.74187517024176997</v>
      </c>
      <c r="DU99" s="104">
        <f t="shared" si="3426"/>
        <v>0.74970793694660476</v>
      </c>
      <c r="DV99" s="104">
        <f t="shared" si="3426"/>
        <v>0.75960609514596655</v>
      </c>
      <c r="DW99" s="104">
        <f t="shared" si="3426"/>
        <v>0.85582578367205042</v>
      </c>
      <c r="DX99" s="104">
        <f t="shared" si="3426"/>
        <v>0.92758288617393414</v>
      </c>
      <c r="DY99" s="104">
        <f t="shared" si="3426"/>
        <v>0.9215166034205452</v>
      </c>
      <c r="DZ99" s="104">
        <f t="shared" si="3426"/>
        <v>1</v>
      </c>
      <c r="EA99" s="104">
        <f t="shared" si="3426"/>
        <v>1.0987615275030262</v>
      </c>
      <c r="EB99" s="104">
        <f t="shared" si="3426"/>
        <v>1.2215307219983271</v>
      </c>
      <c r="EC99" s="104">
        <f t="shared" si="3426"/>
        <v>1.402200133144734</v>
      </c>
      <c r="ED99" s="104">
        <f t="shared" si="3426"/>
        <v>1.5546870124643033</v>
      </c>
      <c r="EE99" s="104">
        <f t="shared" si="3426"/>
        <v>1.6853377482750738</v>
      </c>
      <c r="EF99" s="104">
        <f t="shared" si="3426"/>
        <v>1.8488155098577559</v>
      </c>
      <c r="EG99" s="104">
        <f t="shared" si="3426"/>
        <v>2.1039520502181261</v>
      </c>
      <c r="EH99" s="104">
        <f t="shared" si="3426"/>
        <v>2.7961522747398897</v>
      </c>
      <c r="EI99" s="104">
        <f t="shared" si="3426"/>
        <v>3.0226406089938207</v>
      </c>
      <c r="EJ99" s="104">
        <f t="shared" si="3426"/>
        <v>3.2251575297964066</v>
      </c>
      <c r="EK99" s="104">
        <f t="shared" si="3426"/>
        <v>3.3315877282796875</v>
      </c>
      <c r="EL99" s="104">
        <f t="shared" si="3426"/>
        <v>3.4581880619543157</v>
      </c>
      <c r="EM99" s="104">
        <f t="shared" si="3426"/>
        <v>3.513519070945585</v>
      </c>
      <c r="EN99" s="104">
        <f t="shared" si="3426"/>
        <v>3.502978513732748</v>
      </c>
      <c r="EO99" s="104">
        <f t="shared" si="3426"/>
        <v>3.6115708476584629</v>
      </c>
      <c r="EP99" s="104">
        <f t="shared" si="3426"/>
        <v>3.6332402727444135</v>
      </c>
      <c r="EQ99" s="104">
        <f t="shared" si="3426"/>
        <v>3.6732059157446018</v>
      </c>
      <c r="ER99" s="104">
        <f t="shared" si="3426"/>
        <v>3.7723824754697066</v>
      </c>
      <c r="ES99" s="104">
        <f t="shared" si="3426"/>
        <v>4.0100425714242975</v>
      </c>
      <c r="ET99" s="104">
        <f t="shared" si="3426"/>
        <v>4.0982635079956324</v>
      </c>
      <c r="EU99" s="104">
        <f t="shared" si="3426"/>
        <v>4.1884253051715366</v>
      </c>
      <c r="EV99" s="104">
        <f t="shared" si="3426"/>
        <v>4.4187886969559704</v>
      </c>
      <c r="EW99" s="104">
        <f t="shared" si="3426"/>
        <v>4.9446245518937308</v>
      </c>
      <c r="EX99" s="104">
        <f t="shared" si="3426"/>
        <v>4.6875040751952568</v>
      </c>
      <c r="EY99" s="104">
        <f t="shared" si="3426"/>
        <v>5.0015668482333391</v>
      </c>
      <c r="EZ99" s="104">
        <f t="shared" si="3426"/>
        <v>5.4967219662084394</v>
      </c>
      <c r="FA99" s="104">
        <f t="shared" si="3426"/>
        <v>5.551689185870524</v>
      </c>
      <c r="FB99" s="104">
        <f t="shared" si="3426"/>
        <v>5.5738959426140058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416</v>
      </c>
      <c r="M100" s="90">
        <f>+M97*M98</f>
        <v>26.33708298704514</v>
      </c>
      <c r="N100" s="90">
        <f t="shared" ref="N100:BY100" si="3428">+N97*N98</f>
        <v>30.166491444328067</v>
      </c>
      <c r="O100" s="90">
        <f t="shared" si="3428"/>
        <v>35.833592702319919</v>
      </c>
      <c r="P100" s="90">
        <f t="shared" si="3428"/>
        <v>39.379182441347112</v>
      </c>
      <c r="Q100" s="90">
        <f t="shared" si="3428"/>
        <v>42.016220007617058</v>
      </c>
      <c r="R100" s="90">
        <f t="shared" si="3428"/>
        <v>47.371662290296712</v>
      </c>
      <c r="S100" s="90">
        <f t="shared" si="3428"/>
        <v>59.831204468694921</v>
      </c>
      <c r="T100" s="90">
        <f t="shared" si="3428"/>
        <v>72.693807577744238</v>
      </c>
      <c r="U100" s="90">
        <f t="shared" si="3428"/>
        <v>89.398357826254042</v>
      </c>
      <c r="V100" s="90">
        <f t="shared" si="3428"/>
        <v>126.43613575906933</v>
      </c>
      <c r="W100" s="90">
        <f t="shared" si="3428"/>
        <v>114.51834617988274</v>
      </c>
      <c r="X100" s="90">
        <f t="shared" si="3428"/>
        <v>117.87750052195051</v>
      </c>
      <c r="Y100" s="90">
        <f t="shared" si="3428"/>
        <v>133.03486449116122</v>
      </c>
      <c r="Z100" s="90">
        <f t="shared" si="3428"/>
        <v>137.59307195761195</v>
      </c>
      <c r="AA100" s="90">
        <f t="shared" si="3428"/>
        <v>145.19103162939541</v>
      </c>
      <c r="AB100" s="90">
        <f t="shared" si="3428"/>
        <v>151.02170580291039</v>
      </c>
      <c r="AC100" s="90">
        <f t="shared" si="3428"/>
        <v>155.79878476379287</v>
      </c>
      <c r="AD100" s="90">
        <f t="shared" si="3428"/>
        <v>148.45444513307274</v>
      </c>
      <c r="AE100" s="90">
        <f t="shared" si="3428"/>
        <v>160.14887730945236</v>
      </c>
      <c r="AF100" s="90">
        <f t="shared" si="3428"/>
        <v>155.49067523382405</v>
      </c>
      <c r="AG100" s="90">
        <f t="shared" si="3428"/>
        <v>164.07379648743725</v>
      </c>
      <c r="AH100" s="90">
        <f t="shared" si="3428"/>
        <v>173.73816855451878</v>
      </c>
      <c r="AI100" s="90">
        <f t="shared" si="3428"/>
        <v>184.90300609500699</v>
      </c>
      <c r="AJ100" s="90">
        <f t="shared" si="3428"/>
        <v>197.25100531431548</v>
      </c>
      <c r="AK100" s="90">
        <f t="shared" si="3428"/>
        <v>210.50389265147629</v>
      </c>
      <c r="AL100" s="90">
        <f t="shared" si="3428"/>
        <v>224.80824575573547</v>
      </c>
      <c r="AM100" s="90">
        <f t="shared" si="3428"/>
        <v>232.32372129888992</v>
      </c>
      <c r="AN100" s="90">
        <f t="shared" si="3428"/>
        <v>253.19221023802874</v>
      </c>
      <c r="AO100" s="90">
        <f t="shared" si="3428"/>
        <v>275.77135358639748</v>
      </c>
      <c r="AP100" s="90">
        <f t="shared" si="3428"/>
        <v>306.89856323096291</v>
      </c>
      <c r="AQ100" s="90">
        <f t="shared" si="3428"/>
        <v>345.3196422725116</v>
      </c>
      <c r="AR100" s="90">
        <f t="shared" si="3428"/>
        <v>475.86951328930979</v>
      </c>
      <c r="AS100" s="90">
        <f t="shared" si="3428"/>
        <v>488.90766604798478</v>
      </c>
      <c r="AT100" s="90">
        <f t="shared" si="3428"/>
        <v>583.18024519907101</v>
      </c>
      <c r="AU100" s="90">
        <f t="shared" si="3428"/>
        <v>724.04926798454596</v>
      </c>
      <c r="AV100" s="90">
        <f t="shared" si="3428"/>
        <v>872.99329805475099</v>
      </c>
      <c r="AW100" s="90">
        <f t="shared" si="3428"/>
        <v>1089.5856417639075</v>
      </c>
      <c r="AX100" s="90">
        <f t="shared" si="3428"/>
        <v>1368.9842418041001</v>
      </c>
      <c r="AY100" s="90">
        <f t="shared" si="3428"/>
        <v>1546.8602245677732</v>
      </c>
      <c r="AZ100" s="90">
        <f t="shared" si="3428"/>
        <v>1832.4712615591427</v>
      </c>
      <c r="BA100" s="90">
        <f t="shared" si="3428"/>
        <v>2185.0923803982073</v>
      </c>
      <c r="BB100" s="90">
        <f t="shared" si="3428"/>
        <v>2884.0474716857152</v>
      </c>
      <c r="BC100" s="90">
        <f t="shared" si="3428"/>
        <v>3723.1263946191652</v>
      </c>
      <c r="BD100" s="90">
        <f t="shared" si="3428"/>
        <v>4303.2481432618497</v>
      </c>
      <c r="BE100" s="90">
        <f t="shared" si="3428"/>
        <v>4888.3573931987894</v>
      </c>
      <c r="BF100" s="90">
        <f t="shared" si="3428"/>
        <v>5479.3834146362542</v>
      </c>
      <c r="BG100" s="90">
        <f t="shared" si="3428"/>
        <v>6107.5768980143894</v>
      </c>
      <c r="BH100" s="90">
        <f t="shared" si="3428"/>
        <v>6661.7858163744304</v>
      </c>
      <c r="BI100" s="90">
        <f t="shared" si="3428"/>
        <v>7284.0683841657174</v>
      </c>
      <c r="BJ100" s="90">
        <f t="shared" si="3428"/>
        <v>8003.882791189626</v>
      </c>
      <c r="BK100" s="90">
        <f t="shared" si="3428"/>
        <v>8722.4396818798705</v>
      </c>
      <c r="BL100" s="90">
        <f t="shared" si="3428"/>
        <v>9610.7403659299289</v>
      </c>
      <c r="BM100" s="90">
        <f t="shared" si="3428"/>
        <v>10880.588974097942</v>
      </c>
      <c r="BN100" s="90">
        <f t="shared" si="3428"/>
        <v>12332.375648078005</v>
      </c>
      <c r="BO100" s="90">
        <f t="shared" si="3428"/>
        <v>13798.934662590849</v>
      </c>
      <c r="BP100" s="90">
        <f t="shared" si="3428"/>
        <v>15887.300221249619</v>
      </c>
      <c r="BQ100" s="90">
        <f t="shared" si="3428"/>
        <v>19279.627634774755</v>
      </c>
      <c r="BR100" s="90">
        <f t="shared" si="3428"/>
        <v>22388.886876061537</v>
      </c>
      <c r="BS100" s="90">
        <f t="shared" si="3428"/>
        <v>25612.839501649189</v>
      </c>
      <c r="BT100" s="90">
        <f t="shared" si="3428"/>
        <v>31755.118976917835</v>
      </c>
      <c r="BU100" s="90">
        <f t="shared" si="3428"/>
        <v>38413.407635772455</v>
      </c>
      <c r="BV100" s="90">
        <f t="shared" si="3428"/>
        <v>44430.618648432021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26.337917141588306</v>
      </c>
      <c r="CT100" s="90">
        <f t="shared" ref="CT100:FE100" si="3430">+CT97*CT98</f>
        <v>28.8552131172532</v>
      </c>
      <c r="CU100" s="90">
        <f t="shared" si="3430"/>
        <v>33.008471970032097</v>
      </c>
      <c r="CV100" s="90">
        <f t="shared" si="3430"/>
        <v>35.11650249928968</v>
      </c>
      <c r="CW100" s="90">
        <f t="shared" si="3430"/>
        <v>36.479693215405462</v>
      </c>
      <c r="CX100" s="90">
        <f t="shared" si="3430"/>
        <v>40.130047373493476</v>
      </c>
      <c r="CY100" s="90">
        <f t="shared" si="3430"/>
        <v>49.902546350503457</v>
      </c>
      <c r="CZ100" s="90">
        <f t="shared" si="3430"/>
        <v>60.162750010711768</v>
      </c>
      <c r="DA100" s="90">
        <f t="shared" si="3430"/>
        <v>73.566442193227942</v>
      </c>
      <c r="DB100" s="90">
        <f t="shared" si="3430"/>
        <v>101.69690211263399</v>
      </c>
      <c r="DC100" s="90">
        <f t="shared" si="3430"/>
        <v>88.834553838977783</v>
      </c>
      <c r="DD100" s="90">
        <f t="shared" si="3430"/>
        <v>88.622401966371029</v>
      </c>
      <c r="DE100" s="90">
        <f t="shared" si="3430"/>
        <v>97.577489756528223</v>
      </c>
      <c r="DF100" s="90">
        <f t="shared" si="3430"/>
        <v>98.687183205918856</v>
      </c>
      <c r="DG100" s="90">
        <f t="shared" si="3430"/>
        <v>101.67626167488775</v>
      </c>
      <c r="DH100" s="90">
        <f t="shared" si="3430"/>
        <v>102.91671465091216</v>
      </c>
      <c r="DI100" s="90">
        <f t="shared" si="3430"/>
        <v>103.12722060528924</v>
      </c>
      <c r="DJ100" s="90">
        <f t="shared" si="3430"/>
        <v>95.946800733415927</v>
      </c>
      <c r="DK100" s="90">
        <f t="shared" si="3430"/>
        <v>101.77114882558246</v>
      </c>
      <c r="DL100" s="90">
        <f t="shared" si="3430"/>
        <v>97.445983619449592</v>
      </c>
      <c r="DM100" s="90">
        <f t="shared" si="3430"/>
        <v>101.77229891477056</v>
      </c>
      <c r="DN100" s="90">
        <f t="shared" si="3430"/>
        <v>107.15271127256258</v>
      </c>
      <c r="DO100" s="90">
        <f t="shared" si="3430"/>
        <v>113.72200989017874</v>
      </c>
      <c r="DP100" s="90">
        <f t="shared" si="3430"/>
        <v>121.2339794776224</v>
      </c>
      <c r="DQ100" s="90">
        <f t="shared" si="3430"/>
        <v>129.48873731296973</v>
      </c>
      <c r="DR100" s="90">
        <f t="shared" si="3430"/>
        <v>138.49577823021369</v>
      </c>
      <c r="DS100" s="90">
        <f t="shared" si="3430"/>
        <v>143.73794729743835</v>
      </c>
      <c r="DT100" s="90">
        <f t="shared" si="3430"/>
        <v>157.49600856177187</v>
      </c>
      <c r="DU100" s="90">
        <f t="shared" si="3430"/>
        <v>173.2323393283308</v>
      </c>
      <c r="DV100" s="90">
        <f t="shared" si="3430"/>
        <v>195.8504882427371</v>
      </c>
      <c r="DW100" s="90">
        <f t="shared" si="3430"/>
        <v>225.10026571149803</v>
      </c>
      <c r="DX100" s="90">
        <f t="shared" si="3430"/>
        <v>315.2244191368826</v>
      </c>
      <c r="DY100" s="90">
        <f t="shared" si="3430"/>
        <v>328.54653719376074</v>
      </c>
      <c r="DZ100" s="90">
        <f t="shared" si="3430"/>
        <v>398.86788603999997</v>
      </c>
      <c r="EA100" s="90">
        <f t="shared" si="3430"/>
        <v>501.423608888253</v>
      </c>
      <c r="EB100" s="90">
        <f t="shared" si="3430"/>
        <v>608.44850642768586</v>
      </c>
      <c r="EC100" s="90">
        <f t="shared" si="3430"/>
        <v>761.17094395550384</v>
      </c>
      <c r="ED100" s="90">
        <f t="shared" si="3430"/>
        <v>952.08102912225104</v>
      </c>
      <c r="EE100" s="90">
        <f t="shared" si="3430"/>
        <v>1066.3771080174592</v>
      </c>
      <c r="EF100" s="90">
        <f t="shared" si="3430"/>
        <v>1252.0187180575983</v>
      </c>
      <c r="EG100" s="90">
        <f t="shared" si="3430"/>
        <v>1481.8606623097298</v>
      </c>
      <c r="EH100" s="90">
        <f t="shared" si="3430"/>
        <v>1945.3639316860219</v>
      </c>
      <c r="EI100" s="90">
        <f t="shared" si="3430"/>
        <v>2500.6403213341273</v>
      </c>
      <c r="EJ100" s="90">
        <f t="shared" si="3430"/>
        <v>2885.6435636153456</v>
      </c>
      <c r="EK100" s="90">
        <f t="shared" si="3430"/>
        <v>3280.7216321940837</v>
      </c>
      <c r="EL100" s="90">
        <f t="shared" si="3430"/>
        <v>3680.288824514445</v>
      </c>
      <c r="EM100" s="90">
        <f t="shared" si="3430"/>
        <v>4109.9417323691187</v>
      </c>
      <c r="EN100" s="90">
        <f t="shared" si="3430"/>
        <v>4485.3661810025114</v>
      </c>
      <c r="EO100" s="90">
        <f t="shared" si="3430"/>
        <v>4895.5236124912726</v>
      </c>
      <c r="EP100" s="90">
        <f t="shared" si="3430"/>
        <v>5371.8884027400654</v>
      </c>
      <c r="EQ100" s="90">
        <f t="shared" si="3430"/>
        <v>5850.6668709787682</v>
      </c>
      <c r="ER100" s="90">
        <f t="shared" si="3430"/>
        <v>6444.5151942127495</v>
      </c>
      <c r="ES100" s="90">
        <f t="shared" si="3430"/>
        <v>7300.286128385068</v>
      </c>
      <c r="ET100" s="90">
        <f t="shared" si="3430"/>
        <v>8291.5748681369278</v>
      </c>
      <c r="EU100" s="90">
        <f t="shared" si="3430"/>
        <v>9323.9603758505655</v>
      </c>
      <c r="EV100" s="90">
        <f t="shared" si="3430"/>
        <v>10840.74530298981</v>
      </c>
      <c r="EW100" s="90">
        <f t="shared" si="3430"/>
        <v>13298.930888731302</v>
      </c>
      <c r="EX100" s="90">
        <f t="shared" si="3430"/>
        <v>15626.526413853922</v>
      </c>
      <c r="EY100" s="90">
        <f t="shared" si="3430"/>
        <v>18122.407871090374</v>
      </c>
      <c r="EZ100" s="90">
        <f t="shared" si="3430"/>
        <v>22785.833682963465</v>
      </c>
      <c r="FA100" s="90">
        <f t="shared" si="3430"/>
        <v>27890.868207535386</v>
      </c>
      <c r="FB100" s="90">
        <f t="shared" si="3430"/>
        <v>32583.100226647064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213</v>
      </c>
      <c r="M101" s="90">
        <f>+M97*M99</f>
        <v>24.442904107407269</v>
      </c>
      <c r="N101" s="90">
        <f t="shared" ref="N101:BY101" si="3432">+N97*N99</f>
        <v>27.462510068727145</v>
      </c>
      <c r="O101" s="90">
        <f t="shared" si="3432"/>
        <v>31.451846276598175</v>
      </c>
      <c r="P101" s="90">
        <f t="shared" si="3432"/>
        <v>34.020519097867549</v>
      </c>
      <c r="Q101" s="90">
        <f t="shared" si="3432"/>
        <v>37.526167729797706</v>
      </c>
      <c r="R101" s="90">
        <f t="shared" si="3432"/>
        <v>44.339461579497687</v>
      </c>
      <c r="S101" s="90">
        <f t="shared" si="3432"/>
        <v>54.108211817777288</v>
      </c>
      <c r="T101" s="90">
        <f t="shared" si="3432"/>
        <v>66.084982285596325</v>
      </c>
      <c r="U101" s="90">
        <f t="shared" si="3432"/>
        <v>91.201474641799066</v>
      </c>
      <c r="V101" s="90">
        <f t="shared" si="3432"/>
        <v>108.98660747219115</v>
      </c>
      <c r="W101" s="90">
        <f t="shared" si="3432"/>
        <v>105.00538239413932</v>
      </c>
      <c r="X101" s="90">
        <f t="shared" si="3432"/>
        <v>112.48922459705427</v>
      </c>
      <c r="Y101" s="90">
        <f t="shared" si="3432"/>
        <v>121.60987428214929</v>
      </c>
      <c r="Z101" s="90">
        <f t="shared" si="3432"/>
        <v>127.62854077897521</v>
      </c>
      <c r="AA101" s="90">
        <f t="shared" si="3432"/>
        <v>134.557012301984</v>
      </c>
      <c r="AB101" s="90">
        <f t="shared" si="3432"/>
        <v>139.97180073477389</v>
      </c>
      <c r="AC101" s="90">
        <f t="shared" si="3432"/>
        <v>138.50478533696398</v>
      </c>
      <c r="AD101" s="90">
        <f t="shared" si="3432"/>
        <v>139.96850657593433</v>
      </c>
      <c r="AE101" s="90">
        <f t="shared" si="3432"/>
        <v>143.28794110768541</v>
      </c>
      <c r="AF101" s="90">
        <f t="shared" si="3432"/>
        <v>144.90824030056402</v>
      </c>
      <c r="AG101" s="90">
        <f t="shared" si="3432"/>
        <v>152.76123584547452</v>
      </c>
      <c r="AH101" s="90">
        <f t="shared" si="3432"/>
        <v>161.90236648628976</v>
      </c>
      <c r="AI101" s="90">
        <f t="shared" si="3432"/>
        <v>172.32469741773764</v>
      </c>
      <c r="AJ101" s="90">
        <f t="shared" si="3432"/>
        <v>183.71884656663261</v>
      </c>
      <c r="AK101" s="90">
        <f t="shared" si="3432"/>
        <v>196.09681998461838</v>
      </c>
      <c r="AL101" s="90">
        <f t="shared" si="3432"/>
        <v>205.64826658176031</v>
      </c>
      <c r="AM101" s="90">
        <f t="shared" si="3432"/>
        <v>218.07479150309337</v>
      </c>
      <c r="AN101" s="90">
        <f t="shared" si="3432"/>
        <v>236.70605978094721</v>
      </c>
      <c r="AO101" s="90">
        <f t="shared" si="3432"/>
        <v>258.93419016008767</v>
      </c>
      <c r="AP101" s="90">
        <f t="shared" si="3432"/>
        <v>287.67165025660705</v>
      </c>
      <c r="AQ101" s="90">
        <f t="shared" si="3432"/>
        <v>360.5482404523118</v>
      </c>
      <c r="AR101" s="90">
        <f t="shared" si="3432"/>
        <v>433.63480665176786</v>
      </c>
      <c r="AS101" s="90">
        <f t="shared" si="3432"/>
        <v>478.06023646155171</v>
      </c>
      <c r="AT101" s="90">
        <f t="shared" si="3432"/>
        <v>583.18024519907101</v>
      </c>
      <c r="AU101" s="90">
        <f t="shared" si="3432"/>
        <v>717.20670959635629</v>
      </c>
      <c r="AV101" s="90">
        <f t="shared" si="3432"/>
        <v>883.38078260641919</v>
      </c>
      <c r="AW101" s="90">
        <f t="shared" si="3432"/>
        <v>1114.899232816553</v>
      </c>
      <c r="AX101" s="90">
        <f t="shared" si="3432"/>
        <v>1338.1849078737841</v>
      </c>
      <c r="AY101" s="90">
        <f t="shared" si="3432"/>
        <v>1550.9145811161361</v>
      </c>
      <c r="AZ101" s="90">
        <f t="shared" si="3432"/>
        <v>1813.8032642557182</v>
      </c>
      <c r="BA101" s="90">
        <f t="shared" si="3432"/>
        <v>2202.5082287231162</v>
      </c>
      <c r="BB101" s="90">
        <f t="shared" si="3432"/>
        <v>3132.1025187941918</v>
      </c>
      <c r="BC101" s="90">
        <f t="shared" si="3432"/>
        <v>3627.2708963588352</v>
      </c>
      <c r="BD101" s="90">
        <f t="shared" si="3432"/>
        <v>4165.1317104633135</v>
      </c>
      <c r="BE101" s="90">
        <f t="shared" si="3432"/>
        <v>4654.8567653725449</v>
      </c>
      <c r="BF101" s="90">
        <f t="shared" si="3432"/>
        <v>5230.2483703182916</v>
      </c>
      <c r="BG101" s="90">
        <f t="shared" si="3432"/>
        <v>5767.4366121068279</v>
      </c>
      <c r="BH101" s="90">
        <f t="shared" si="3432"/>
        <v>6231.4043188871592</v>
      </c>
      <c r="BI101" s="90">
        <f t="shared" si="3432"/>
        <v>6927.7146362324684</v>
      </c>
      <c r="BJ101" s="90">
        <f t="shared" si="3432"/>
        <v>7518.8884777489884</v>
      </c>
      <c r="BK101" s="90">
        <f t="shared" si="3432"/>
        <v>8214.2166085478711</v>
      </c>
      <c r="BL101" s="90">
        <f t="shared" si="3432"/>
        <v>9121.8154332403938</v>
      </c>
      <c r="BM101" s="90">
        <f t="shared" si="3432"/>
        <v>10504.945762631289</v>
      </c>
      <c r="BN101" s="90">
        <f t="shared" si="3432"/>
        <v>11672.475927831309</v>
      </c>
      <c r="BO101" s="90">
        <f t="shared" si="3432"/>
        <v>13060.560047399387</v>
      </c>
      <c r="BP101" s="90">
        <f t="shared" si="3432"/>
        <v>15276.093334172901</v>
      </c>
      <c r="BQ101" s="90">
        <f t="shared" si="3432"/>
        <v>19083.647451845081</v>
      </c>
      <c r="BR101" s="90">
        <f t="shared" si="3432"/>
        <v>20327.927425215588</v>
      </c>
      <c r="BS101" s="90">
        <f t="shared" si="3432"/>
        <v>24628.48470587072</v>
      </c>
      <c r="BT101" s="90">
        <f t="shared" si="3432"/>
        <v>30985.816468842761</v>
      </c>
      <c r="BU101" s="90">
        <f t="shared" si="3432"/>
        <v>35901.023050258933</v>
      </c>
      <c r="BV101" s="90">
        <f t="shared" si="3432"/>
        <v>41400.977223078226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24.443678269053017</v>
      </c>
      <c r="CT101" s="90">
        <f t="shared" ref="CT101:FE101" si="3434">+CT97*CT99</f>
        <v>26.268768518548693</v>
      </c>
      <c r="CU101" s="90">
        <f t="shared" si="3434"/>
        <v>28.972182467197499</v>
      </c>
      <c r="CV101" s="90">
        <f t="shared" si="3434"/>
        <v>30.337898601800671</v>
      </c>
      <c r="CW101" s="90">
        <f t="shared" si="3434"/>
        <v>32.581300414094727</v>
      </c>
      <c r="CX101" s="90">
        <f t="shared" si="3434"/>
        <v>37.561373354316615</v>
      </c>
      <c r="CY101" s="90">
        <f t="shared" si="3434"/>
        <v>45.129252739551063</v>
      </c>
      <c r="CZ101" s="90">
        <f t="shared" si="3434"/>
        <v>54.693163024354845</v>
      </c>
      <c r="DA101" s="90">
        <f t="shared" si="3434"/>
        <v>75.050237781914646</v>
      </c>
      <c r="DB101" s="90">
        <f t="shared" si="3434"/>
        <v>87.66165056489757</v>
      </c>
      <c r="DC101" s="90">
        <f t="shared" si="3434"/>
        <v>81.455125810341741</v>
      </c>
      <c r="DD101" s="90">
        <f t="shared" si="3434"/>
        <v>84.571400267086176</v>
      </c>
      <c r="DE101" s="90">
        <f t="shared" si="3434"/>
        <v>89.197567174937845</v>
      </c>
      <c r="DF101" s="90">
        <f t="shared" si="3434"/>
        <v>91.540228057696282</v>
      </c>
      <c r="DG101" s="90">
        <f t="shared" si="3434"/>
        <v>94.229332483355009</v>
      </c>
      <c r="DH101" s="90">
        <f t="shared" si="3434"/>
        <v>95.38653929783284</v>
      </c>
      <c r="DI101" s="90">
        <f t="shared" si="3434"/>
        <v>91.67987782439225</v>
      </c>
      <c r="DJ101" s="90">
        <f t="shared" si="3434"/>
        <v>90.462299039661119</v>
      </c>
      <c r="DK101" s="90">
        <f t="shared" si="3434"/>
        <v>91.056388432895062</v>
      </c>
      <c r="DL101" s="90">
        <f t="shared" si="3434"/>
        <v>90.813973181462714</v>
      </c>
      <c r="DM101" s="90">
        <f t="shared" si="3434"/>
        <v>94.755302125563858</v>
      </c>
      <c r="DN101" s="90">
        <f t="shared" si="3434"/>
        <v>99.853001069285227</v>
      </c>
      <c r="DO101" s="90">
        <f t="shared" si="3434"/>
        <v>105.98589691934278</v>
      </c>
      <c r="DP101" s="90">
        <f t="shared" si="3434"/>
        <v>112.91687380158126</v>
      </c>
      <c r="DQ101" s="90">
        <f t="shared" si="3434"/>
        <v>120.62641355966812</v>
      </c>
      <c r="DR101" s="90">
        <f t="shared" si="3434"/>
        <v>126.6920464869501</v>
      </c>
      <c r="DS101" s="90">
        <f t="shared" si="3434"/>
        <v>134.92217976159486</v>
      </c>
      <c r="DT101" s="90">
        <f t="shared" si="3434"/>
        <v>147.24094229769463</v>
      </c>
      <c r="DU101" s="90">
        <f t="shared" si="3434"/>
        <v>162.65567438448898</v>
      </c>
      <c r="DV101" s="90">
        <f t="shared" si="3434"/>
        <v>183.58063512324131</v>
      </c>
      <c r="DW101" s="90">
        <f t="shared" si="3434"/>
        <v>235.02718870414222</v>
      </c>
      <c r="DX101" s="90">
        <f t="shared" si="3434"/>
        <v>287.24739918615973</v>
      </c>
      <c r="DY101" s="90">
        <f t="shared" si="3434"/>
        <v>321.25705151871722</v>
      </c>
      <c r="DZ101" s="90">
        <f t="shared" si="3434"/>
        <v>398.86788603999997</v>
      </c>
      <c r="EA101" s="90">
        <f t="shared" si="3434"/>
        <v>496.68495300840499</v>
      </c>
      <c r="EB101" s="90">
        <f t="shared" si="3434"/>
        <v>615.68825211082708</v>
      </c>
      <c r="EC101" s="90">
        <f t="shared" si="3434"/>
        <v>778.85470304510886</v>
      </c>
      <c r="ED101" s="90">
        <f t="shared" si="3434"/>
        <v>930.66116127482314</v>
      </c>
      <c r="EE101" s="90">
        <f t="shared" si="3434"/>
        <v>1069.1721071662175</v>
      </c>
      <c r="EF101" s="90">
        <f t="shared" si="3434"/>
        <v>1239.2639848495862</v>
      </c>
      <c r="EG101" s="90">
        <f t="shared" si="3434"/>
        <v>1493.6715407718718</v>
      </c>
      <c r="EH101" s="90">
        <f t="shared" si="3434"/>
        <v>2112.6834180866581</v>
      </c>
      <c r="EI101" s="90">
        <f t="shared" si="3434"/>
        <v>2436.2589121190708</v>
      </c>
      <c r="EJ101" s="90">
        <f t="shared" si="3434"/>
        <v>2793.0263632898946</v>
      </c>
      <c r="EK101" s="90">
        <f t="shared" si="3434"/>
        <v>3124.0124353775268</v>
      </c>
      <c r="EL101" s="90">
        <f t="shared" si="3434"/>
        <v>3512.9545005558111</v>
      </c>
      <c r="EM101" s="90">
        <f t="shared" si="3434"/>
        <v>3881.052799940624</v>
      </c>
      <c r="EN101" s="90">
        <f t="shared" si="3434"/>
        <v>4195.5912367204955</v>
      </c>
      <c r="EO101" s="90">
        <f t="shared" si="3434"/>
        <v>4656.0230895144014</v>
      </c>
      <c r="EP101" s="90">
        <f t="shared" si="3434"/>
        <v>5046.3794721702061</v>
      </c>
      <c r="EQ101" s="90">
        <f t="shared" si="3434"/>
        <v>5509.7709741131675</v>
      </c>
      <c r="ER101" s="90">
        <f t="shared" si="3434"/>
        <v>6116.6648894935588</v>
      </c>
      <c r="ES101" s="90">
        <f t="shared" si="3434"/>
        <v>7048.2498707504592</v>
      </c>
      <c r="ET101" s="90">
        <f t="shared" si="3434"/>
        <v>7847.8965297511822</v>
      </c>
      <c r="EU101" s="90">
        <f t="shared" si="3434"/>
        <v>8825.0395661707225</v>
      </c>
      <c r="EV101" s="90">
        <f t="shared" si="3434"/>
        <v>10423.686514022656</v>
      </c>
      <c r="EW101" s="90">
        <f t="shared" si="3434"/>
        <v>13163.745346888076</v>
      </c>
      <c r="EX101" s="90">
        <f t="shared" si="3434"/>
        <v>14188.061095108631</v>
      </c>
      <c r="EY101" s="90">
        <f t="shared" si="3434"/>
        <v>17425.92597193145</v>
      </c>
      <c r="EZ101" s="90">
        <f t="shared" si="3434"/>
        <v>22233.821926571469</v>
      </c>
      <c r="FA101" s="90">
        <f t="shared" si="3434"/>
        <v>26066.698167074148</v>
      </c>
      <c r="FB101" s="90">
        <f t="shared" si="3434"/>
        <v>30361.319094265997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179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178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169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185</v>
      </c>
      <c r="CS110" s="91"/>
    </row>
    <row r="111" spans="1:177">
      <c r="A111" s="87" t="s">
        <v>194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156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186</v>
      </c>
      <c r="CS112" s="91"/>
    </row>
    <row r="113" spans="1:177">
      <c r="A113" s="91" t="s">
        <v>165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155</v>
      </c>
      <c r="D116" s="98">
        <f>Data!CE16</f>
        <v>5.0467951813480525</v>
      </c>
      <c r="M116" s="82">
        <f>+$D116*M111</f>
        <v>5.0466353430773818</v>
      </c>
      <c r="N116" s="82">
        <f t="shared" ref="N116:BY116" si="3503">+$D116*N111</f>
        <v>4.9662481803172618</v>
      </c>
      <c r="O116" s="82">
        <f t="shared" si="3503"/>
        <v>4.8828591774512269</v>
      </c>
      <c r="P116" s="82">
        <f t="shared" si="3503"/>
        <v>4.7958232318096172</v>
      </c>
      <c r="Q116" s="82">
        <f t="shared" si="3503"/>
        <v>4.7039836876355965</v>
      </c>
      <c r="R116" s="82">
        <f t="shared" si="3503"/>
        <v>4.605336848085396</v>
      </c>
      <c r="S116" s="82">
        <f t="shared" si="3503"/>
        <v>4.4966159682726783</v>
      </c>
      <c r="T116" s="82">
        <f t="shared" si="3503"/>
        <v>4.372895413735133</v>
      </c>
      <c r="U116" s="82">
        <f t="shared" si="3503"/>
        <v>4.2274113643345279</v>
      </c>
      <c r="V116" s="82">
        <f t="shared" si="3503"/>
        <v>4.0518680325430587</v>
      </c>
      <c r="W116" s="82">
        <f t="shared" si="3503"/>
        <v>3.8374786754781725</v>
      </c>
      <c r="X116" s="82">
        <f t="shared" si="3503"/>
        <v>3.5768170062871234</v>
      </c>
      <c r="Y116" s="82">
        <f t="shared" si="3503"/>
        <v>3.2662266233163257</v>
      </c>
      <c r="Z116" s="82">
        <f t="shared" si="3503"/>
        <v>2.9081573990904048</v>
      </c>
      <c r="AA116" s="82">
        <f t="shared" si="3503"/>
        <v>2.5125619807013426</v>
      </c>
      <c r="AB116" s="82">
        <f t="shared" si="3503"/>
        <v>2.0965844649586129</v>
      </c>
      <c r="AC116" s="82">
        <f t="shared" si="3503"/>
        <v>1.6822650604493508</v>
      </c>
      <c r="AD116" s="82">
        <f t="shared" si="3503"/>
        <v>1.2927108394780056</v>
      </c>
      <c r="AE116" s="82">
        <f t="shared" si="3503"/>
        <v>0.94781568225661672</v>
      </c>
      <c r="AF116" s="82">
        <f t="shared" si="3503"/>
        <v>0.66082861285263084</v>
      </c>
      <c r="AG116" s="82">
        <f t="shared" si="3503"/>
        <v>0.4367457660200883</v>
      </c>
      <c r="AH116" s="82">
        <f t="shared" si="3503"/>
        <v>0.27279630024076146</v>
      </c>
      <c r="AI116" s="82">
        <f t="shared" si="3503"/>
        <v>0.16055345783001068</v>
      </c>
      <c r="AJ116" s="82">
        <f t="shared" si="3503"/>
        <v>8.8757718949395201E-2</v>
      </c>
      <c r="AK116" s="82">
        <f t="shared" si="3503"/>
        <v>4.5926102516441289E-2</v>
      </c>
      <c r="AL116" s="82">
        <f t="shared" si="3503"/>
        <v>2.2146711170769405E-2</v>
      </c>
      <c r="AM116" s="82">
        <f t="shared" si="3503"/>
        <v>9.8964975928140641E-3</v>
      </c>
      <c r="AN116" s="82">
        <f t="shared" si="3503"/>
        <v>4.0643931719544363E-3</v>
      </c>
      <c r="AO116" s="82">
        <f t="shared" si="3503"/>
        <v>1.5139241958537838E-3</v>
      </c>
      <c r="AP116" s="82">
        <f t="shared" si="3503"/>
        <v>4.9922180630655006E-4</v>
      </c>
      <c r="AQ116" s="82">
        <f t="shared" si="3503"/>
        <v>1.3812133119035281E-4</v>
      </c>
      <c r="AR116" s="82">
        <f t="shared" si="3503"/>
        <v>2.7043874478748374E-5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5.0467951813480525</v>
      </c>
      <c r="CT116" s="82">
        <f t="shared" ref="CT116:FE116" si="3505">+$D116*CT111</f>
        <v>4.4159457836795459</v>
      </c>
      <c r="CU116" s="82">
        <f t="shared" si="3505"/>
        <v>3.8639525607196026</v>
      </c>
      <c r="CV116" s="82">
        <f t="shared" si="3505"/>
        <v>3.3809584906296521</v>
      </c>
      <c r="CW116" s="82">
        <f t="shared" si="3505"/>
        <v>2.9583386793009456</v>
      </c>
      <c r="CX116" s="82">
        <f t="shared" si="3505"/>
        <v>2.5885463443883276</v>
      </c>
      <c r="CY116" s="82">
        <f t="shared" si="3505"/>
        <v>2.2649780513397868</v>
      </c>
      <c r="CZ116" s="82">
        <f t="shared" si="3505"/>
        <v>1.9818557949223132</v>
      </c>
      <c r="DA116" s="82">
        <f t="shared" si="3505"/>
        <v>1.7341238205570242</v>
      </c>
      <c r="DB116" s="82">
        <f t="shared" si="3505"/>
        <v>1.517358342987396</v>
      </c>
      <c r="DC116" s="82">
        <f t="shared" si="3505"/>
        <v>1.3276885501139717</v>
      </c>
      <c r="DD116" s="82">
        <f t="shared" si="3505"/>
        <v>1.1617274813497251</v>
      </c>
      <c r="DE116" s="82">
        <f t="shared" si="3505"/>
        <v>1.0165115461810095</v>
      </c>
      <c r="DF116" s="82">
        <f t="shared" si="3505"/>
        <v>0.88944760290838332</v>
      </c>
      <c r="DG116" s="82">
        <f t="shared" si="3505"/>
        <v>0.7782666525448354</v>
      </c>
      <c r="DH116" s="82">
        <f t="shared" si="3505"/>
        <v>0.68098332097673098</v>
      </c>
      <c r="DI116" s="82">
        <f t="shared" si="3505"/>
        <v>0.59586040585463962</v>
      </c>
      <c r="DJ116" s="82">
        <f t="shared" si="3505"/>
        <v>0.52137785512280965</v>
      </c>
      <c r="DK116" s="82">
        <f t="shared" si="3505"/>
        <v>0.45620562323245845</v>
      </c>
      <c r="DL116" s="82">
        <f t="shared" si="3505"/>
        <v>0.39917992032840116</v>
      </c>
      <c r="DM116" s="82">
        <f t="shared" si="3505"/>
        <v>0.34928243028735101</v>
      </c>
      <c r="DN116" s="82">
        <f t="shared" si="3505"/>
        <v>0.30562212650143217</v>
      </c>
      <c r="DO116" s="82">
        <f t="shared" si="3505"/>
        <v>0.2674193606887531</v>
      </c>
      <c r="DP116" s="82">
        <f t="shared" si="3505"/>
        <v>0.23399194060265896</v>
      </c>
      <c r="DQ116" s="82">
        <f t="shared" si="3505"/>
        <v>0.20474294802732659</v>
      </c>
      <c r="DR116" s="82">
        <f t="shared" si="3505"/>
        <v>0.17915007952391077</v>
      </c>
      <c r="DS116" s="82">
        <f t="shared" si="3505"/>
        <v>0.15675631958342193</v>
      </c>
      <c r="DT116" s="82">
        <f t="shared" si="3505"/>
        <v>0.1371617796354942</v>
      </c>
      <c r="DU116" s="82">
        <f t="shared" si="3505"/>
        <v>0.12001655718105741</v>
      </c>
      <c r="DV116" s="82">
        <f t="shared" si="3505"/>
        <v>0.10501448753342524</v>
      </c>
      <c r="DW116" s="82">
        <f t="shared" si="3505"/>
        <v>9.1887676591747069E-2</v>
      </c>
      <c r="DX116" s="82">
        <f t="shared" si="3505"/>
        <v>8.0401717017778693E-2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1.3960525408193623</v>
      </c>
      <c r="N117" s="82">
        <f>+$D117*M111</f>
        <v>1.3960083261017302</v>
      </c>
      <c r="O117" s="82">
        <f t="shared" ref="O117:BZ117" si="3507">+$D117*N111</f>
        <v>1.373771500792218</v>
      </c>
      <c r="P117" s="82">
        <f t="shared" si="3507"/>
        <v>1.3507043016798448</v>
      </c>
      <c r="Q117" s="82">
        <f t="shared" si="3507"/>
        <v>1.3266282794341531</v>
      </c>
      <c r="R117" s="82">
        <f t="shared" si="3507"/>
        <v>1.3012234780929608</v>
      </c>
      <c r="S117" s="82">
        <f t="shared" si="3507"/>
        <v>1.2739356318362256</v>
      </c>
      <c r="T117" s="82">
        <f t="shared" si="3507"/>
        <v>1.2438610884777772</v>
      </c>
      <c r="U117" s="82">
        <f t="shared" si="3507"/>
        <v>1.2096373111483423</v>
      </c>
      <c r="V117" s="82">
        <f t="shared" si="3507"/>
        <v>1.1693932811221122</v>
      </c>
      <c r="W117" s="82">
        <f t="shared" si="3507"/>
        <v>1.1208342044080228</v>
      </c>
      <c r="X117" s="82">
        <f t="shared" si="3507"/>
        <v>1.0615294781609161</v>
      </c>
      <c r="Y117" s="82">
        <f t="shared" si="3507"/>
        <v>0.98942483105471435</v>
      </c>
      <c r="Z117" s="82">
        <f t="shared" si="3507"/>
        <v>0.90350882342616201</v>
      </c>
      <c r="AA117" s="82">
        <f t="shared" si="3507"/>
        <v>0.80445914292450738</v>
      </c>
      <c r="AB117" s="82">
        <f t="shared" si="3507"/>
        <v>0.69502890667881301</v>
      </c>
      <c r="AC117" s="82">
        <f t="shared" si="3507"/>
        <v>0.57996054212092218</v>
      </c>
      <c r="AD117" s="82">
        <f t="shared" si="3507"/>
        <v>0.4653508469397874</v>
      </c>
      <c r="AE117" s="82">
        <f t="shared" si="3507"/>
        <v>0.35759173636920766</v>
      </c>
      <c r="AF117" s="82">
        <f t="shared" si="3507"/>
        <v>0.26218628731617083</v>
      </c>
      <c r="AG117" s="82">
        <f t="shared" si="3507"/>
        <v>0.18279946597171529</v>
      </c>
      <c r="AH117" s="82">
        <f t="shared" si="3507"/>
        <v>0.12081331110837358</v>
      </c>
      <c r="AI117" s="82">
        <f t="shared" si="3507"/>
        <v>7.5461348121425201E-2</v>
      </c>
      <c r="AJ117" s="82">
        <f t="shared" si="3507"/>
        <v>4.4412553845914207E-2</v>
      </c>
      <c r="AK117" s="82">
        <f t="shared" si="3507"/>
        <v>2.4552301927088755E-2</v>
      </c>
      <c r="AL117" s="82">
        <f t="shared" si="3507"/>
        <v>1.2704151804092534E-2</v>
      </c>
      <c r="AM117" s="82">
        <f t="shared" si="3507"/>
        <v>6.1262586036801795E-3</v>
      </c>
      <c r="AN117" s="82">
        <f t="shared" si="3507"/>
        <v>2.7375849649540103E-3</v>
      </c>
      <c r="AO117" s="82">
        <f t="shared" si="3507"/>
        <v>1.1242989284697392E-3</v>
      </c>
      <c r="AP117" s="82">
        <f t="shared" si="3507"/>
        <v>4.1878412820094704E-4</v>
      </c>
      <c r="AQ117" s="82">
        <f t="shared" si="3507"/>
        <v>1.380955331221765E-4</v>
      </c>
      <c r="AR117" s="82">
        <f t="shared" si="3507"/>
        <v>3.8207343159533411E-5</v>
      </c>
      <c r="AS117" s="82">
        <f t="shared" si="3507"/>
        <v>7.4809197367847017E-6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1.3960525408193623</v>
      </c>
      <c r="CU117" s="82">
        <f t="shared" ref="CU117:FF117" si="3509">+$D117*CT111</f>
        <v>1.221545973216942</v>
      </c>
      <c r="CV117" s="82">
        <f t="shared" si="3509"/>
        <v>1.0688527265648242</v>
      </c>
      <c r="CW117" s="82">
        <f t="shared" si="3509"/>
        <v>0.93524613574422122</v>
      </c>
      <c r="CX117" s="82">
        <f t="shared" si="3509"/>
        <v>0.81834036877619354</v>
      </c>
      <c r="CY117" s="82">
        <f t="shared" si="3509"/>
        <v>0.71604782267916933</v>
      </c>
      <c r="CZ117" s="82">
        <f t="shared" si="3509"/>
        <v>0.62654184484427322</v>
      </c>
      <c r="DA117" s="82">
        <f t="shared" si="3509"/>
        <v>0.54822411423873907</v>
      </c>
      <c r="DB117" s="82">
        <f t="shared" si="3509"/>
        <v>0.47969609995889667</v>
      </c>
      <c r="DC117" s="82">
        <f t="shared" si="3509"/>
        <v>0.41973408746403457</v>
      </c>
      <c r="DD117" s="82">
        <f t="shared" si="3509"/>
        <v>0.36726732653103028</v>
      </c>
      <c r="DE117" s="82">
        <f t="shared" si="3509"/>
        <v>0.32135891071465145</v>
      </c>
      <c r="DF117" s="82">
        <f t="shared" si="3509"/>
        <v>0.28118904687532004</v>
      </c>
      <c r="DG117" s="82">
        <f t="shared" si="3509"/>
        <v>0.24604041601590504</v>
      </c>
      <c r="DH117" s="82">
        <f t="shared" si="3509"/>
        <v>0.2152853640139169</v>
      </c>
      <c r="DI117" s="82">
        <f t="shared" si="3509"/>
        <v>0.18837469351217728</v>
      </c>
      <c r="DJ117" s="82">
        <f t="shared" si="3509"/>
        <v>0.16482785682315512</v>
      </c>
      <c r="DK117" s="82">
        <f t="shared" si="3509"/>
        <v>0.14422437472026073</v>
      </c>
      <c r="DL117" s="82">
        <f t="shared" si="3509"/>
        <v>0.12619632788022814</v>
      </c>
      <c r="DM117" s="82">
        <f t="shared" si="3509"/>
        <v>0.11042178689519963</v>
      </c>
      <c r="DN117" s="82">
        <f t="shared" si="3509"/>
        <v>9.6619063533299673E-2</v>
      </c>
      <c r="DO117" s="82">
        <f t="shared" si="3509"/>
        <v>8.4541680591637219E-2</v>
      </c>
      <c r="DP117" s="82">
        <f t="shared" si="3509"/>
        <v>7.3973970517682563E-2</v>
      </c>
      <c r="DQ117" s="82">
        <f t="shared" si="3509"/>
        <v>6.4727224202972236E-2</v>
      </c>
      <c r="DR117" s="82">
        <f t="shared" si="3509"/>
        <v>5.6636321177600708E-2</v>
      </c>
      <c r="DS117" s="82">
        <f t="shared" si="3509"/>
        <v>4.9556781030400621E-2</v>
      </c>
      <c r="DT117" s="82">
        <f t="shared" si="3509"/>
        <v>4.3362183401600543E-2</v>
      </c>
      <c r="DU117" s="82">
        <f t="shared" si="3509"/>
        <v>3.7941910476400477E-2</v>
      </c>
      <c r="DV117" s="82">
        <f t="shared" si="3509"/>
        <v>3.3199171666850415E-2</v>
      </c>
      <c r="DW117" s="82">
        <f t="shared" si="3509"/>
        <v>2.9049275208494117E-2</v>
      </c>
      <c r="DX117" s="82">
        <f t="shared" si="3509"/>
        <v>2.5418115807432348E-2</v>
      </c>
      <c r="DY117" s="82">
        <f t="shared" si="3509"/>
        <v>2.2240851331503306E-2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1.7091501365509576</v>
      </c>
      <c r="O118" s="82">
        <f>+$D118*M111</f>
        <v>1.7090960056436537</v>
      </c>
      <c r="P118" s="82">
        <f t="shared" ref="P118" si="3511">+$D118*N111</f>
        <v>1.6818720495940438</v>
      </c>
      <c r="Q118" s="82">
        <f t="shared" ref="Q118" si="3512">+$D118*O111</f>
        <v>1.6536314888987984</v>
      </c>
      <c r="R118" s="82">
        <f t="shared" ref="R118" si="3513">+$D118*P111</f>
        <v>1.6241558527707507</v>
      </c>
      <c r="S118" s="82">
        <f t="shared" ref="S118" si="3514">+$D118*Q111</f>
        <v>1.5930534276028094</v>
      </c>
      <c r="T118" s="82">
        <f t="shared" ref="T118" si="3515">+$D118*R111</f>
        <v>1.5596456404370718</v>
      </c>
      <c r="U118" s="82">
        <f t="shared" ref="U118" si="3516">+$D118*S111</f>
        <v>1.5228261738447677</v>
      </c>
      <c r="V118" s="82">
        <f t="shared" ref="V118" si="3517">+$D118*T111</f>
        <v>1.480926910038004</v>
      </c>
      <c r="W118" s="82">
        <f t="shared" ref="W118" si="3518">+$D118*U111</f>
        <v>1.4316572103644354</v>
      </c>
      <c r="X118" s="82">
        <f t="shared" ref="X118" si="3519">+$D118*V111</f>
        <v>1.3722076193426223</v>
      </c>
      <c r="Y118" s="82">
        <f t="shared" ref="Y118" si="3520">+$D118*W111</f>
        <v>1.2996024143093865</v>
      </c>
      <c r="Z118" s="82">
        <f t="shared" ref="Z118" si="3521">+$D118*X111</f>
        <v>1.2113266053092513</v>
      </c>
      <c r="AA118" s="82">
        <f t="shared" ref="AA118" si="3522">+$D118*Y111</f>
        <v>1.1061419135611392</v>
      </c>
      <c r="AB118" s="82">
        <f t="shared" ref="AB118" si="3523">+$D118*Z111</f>
        <v>0.98487801409832054</v>
      </c>
      <c r="AC118" s="82">
        <f t="shared" ref="AC118" si="3524">+$D118*AA111</f>
        <v>0.85090547527656524</v>
      </c>
      <c r="AD118" s="82">
        <f t="shared" ref="AD118" si="3525">+$D118*AB111</f>
        <v>0.71003032534747557</v>
      </c>
      <c r="AE118" s="82">
        <f t="shared" ref="AE118" si="3526">+$D118*AC111</f>
        <v>0.5697167121836525</v>
      </c>
      <c r="AF118" s="82">
        <f t="shared" ref="AF118" si="3527">+$D118*AD111</f>
        <v>0.43779008824855303</v>
      </c>
      <c r="AG118" s="82">
        <f t="shared" ref="AG118" si="3528">+$D118*AE111</f>
        <v>0.32098772479237547</v>
      </c>
      <c r="AH118" s="82">
        <f t="shared" ref="AH118" si="3529">+$D118*AF111</f>
        <v>0.22379654281752812</v>
      </c>
      <c r="AI118" s="82">
        <f t="shared" ref="AI118" si="3530">+$D118*AG111</f>
        <v>0.14790853577535082</v>
      </c>
      <c r="AJ118" s="82">
        <f t="shared" ref="AJ118" si="3531">+$D118*AH111</f>
        <v>9.2385329115447321E-2</v>
      </c>
      <c r="AK118" s="82">
        <f t="shared" ref="AK118" si="3532">+$D118*AI111</f>
        <v>5.4373112938693374E-2</v>
      </c>
      <c r="AL118" s="82">
        <f t="shared" ref="AL118" si="3533">+$D118*AJ111</f>
        <v>3.0058732722691866E-2</v>
      </c>
      <c r="AM118" s="82">
        <f t="shared" ref="AM118" si="3534">+$D118*AK111</f>
        <v>1.5553356450313121E-2</v>
      </c>
      <c r="AN118" s="82">
        <f t="shared" ref="AN118" si="3535">+$D118*AL111</f>
        <v>7.5002160899195558E-3</v>
      </c>
      <c r="AO118" s="82">
        <f t="shared" ref="AO118" si="3536">+$D118*AM111</f>
        <v>3.3515527387850746E-3</v>
      </c>
      <c r="AP118" s="82">
        <f t="shared" ref="AP118" si="3537">+$D118*AN111</f>
        <v>1.3764493892116261E-3</v>
      </c>
      <c r="AQ118" s="82">
        <f t="shared" ref="AQ118" si="3538">+$D118*AO111</f>
        <v>5.1270631224232448E-4</v>
      </c>
      <c r="AR118" s="82">
        <f t="shared" ref="AR118" si="3539">+$D118*AP111</f>
        <v>1.6906670228494292E-4</v>
      </c>
      <c r="AS118" s="82">
        <f t="shared" ref="AS118" si="3540">+$D118*AQ111</f>
        <v>4.6776237905801979E-5</v>
      </c>
      <c r="AT118" s="82">
        <f t="shared" ref="AT118" si="3541">+$D118*AR111</f>
        <v>9.1586918226931773E-6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1.7091501365509576</v>
      </c>
      <c r="CV118" s="82">
        <f t="shared" ref="CV118" si="3589">+$D118*CT111</f>
        <v>1.4955063694820878</v>
      </c>
      <c r="CW118" s="82">
        <f t="shared" ref="CW118" si="3590">+$D118*CU111</f>
        <v>1.308568073296827</v>
      </c>
      <c r="CX118" s="82">
        <f t="shared" ref="CX118" si="3591">+$D118*CV111</f>
        <v>1.1449970641347236</v>
      </c>
      <c r="CY118" s="82">
        <f t="shared" ref="CY118" si="3592">+$D118*CW111</f>
        <v>1.001872431117883</v>
      </c>
      <c r="CZ118" s="82">
        <f t="shared" ref="CZ118" si="3593">+$D118*CX111</f>
        <v>0.87663837722814775</v>
      </c>
      <c r="DA118" s="82">
        <f t="shared" ref="DA118" si="3594">+$D118*CY111</f>
        <v>0.76705858007462924</v>
      </c>
      <c r="DB118" s="82">
        <f t="shared" ref="DB118" si="3595">+$D118*CZ111</f>
        <v>0.67117625756530064</v>
      </c>
      <c r="DC118" s="82">
        <f t="shared" ref="DC118" si="3596">+$D118*DA111</f>
        <v>0.58727922536963806</v>
      </c>
      <c r="DD118" s="82">
        <f t="shared" ref="DD118" si="3597">+$D118*DB111</f>
        <v>0.51386932219843329</v>
      </c>
      <c r="DE118" s="82">
        <f t="shared" ref="DE118" si="3598">+$D118*DC111</f>
        <v>0.44963565692362911</v>
      </c>
      <c r="DF118" s="82">
        <f t="shared" ref="DF118" si="3599">+$D118*DD111</f>
        <v>0.39343119980817548</v>
      </c>
      <c r="DG118" s="82">
        <f t="shared" ref="DG118" si="3600">+$D118*DE111</f>
        <v>0.34425229983215355</v>
      </c>
      <c r="DH118" s="82">
        <f t="shared" ref="DH118" si="3601">+$D118*DF111</f>
        <v>0.30122076235313433</v>
      </c>
      <c r="DI118" s="82">
        <f t="shared" ref="DI118" si="3602">+$D118*DG111</f>
        <v>0.26356816705899255</v>
      </c>
      <c r="DJ118" s="82">
        <f t="shared" ref="DJ118" si="3603">+$D118*DH111</f>
        <v>0.23062214617661847</v>
      </c>
      <c r="DK118" s="82">
        <f t="shared" ref="DK118" si="3604">+$D118*DI111</f>
        <v>0.20179437790454116</v>
      </c>
      <c r="DL118" s="82">
        <f t="shared" ref="DL118" si="3605">+$D118*DJ111</f>
        <v>0.17657008066647353</v>
      </c>
      <c r="DM118" s="82">
        <f t="shared" ref="DM118" si="3606">+$D118*DK111</f>
        <v>0.15449882058316433</v>
      </c>
      <c r="DN118" s="82">
        <f t="shared" ref="DN118" si="3607">+$D118*DL111</f>
        <v>0.13518646801026882</v>
      </c>
      <c r="DO118" s="82">
        <f t="shared" ref="DO118" si="3608">+$D118*DM111</f>
        <v>0.11828815950898519</v>
      </c>
      <c r="DP118" s="82">
        <f t="shared" ref="DP118" si="3609">+$D118*DN111</f>
        <v>0.10350213957036206</v>
      </c>
      <c r="DQ118" s="82">
        <f t="shared" ref="DQ118" si="3610">+$D118*DO111</f>
        <v>9.0564372124066789E-2</v>
      </c>
      <c r="DR118" s="82">
        <f t="shared" ref="DR118" si="3611">+$D118*DP111</f>
        <v>7.924382560855843E-2</v>
      </c>
      <c r="DS118" s="82">
        <f t="shared" ref="DS118" si="3612">+$D118*DQ111</f>
        <v>6.9338347407488635E-2</v>
      </c>
      <c r="DT118" s="82">
        <f t="shared" ref="DT118" si="3613">+$D118*DR111</f>
        <v>6.0671053981552557E-2</v>
      </c>
      <c r="DU118" s="82">
        <f t="shared" ref="DU118" si="3614">+$D118*DS111</f>
        <v>5.3087172233858483E-2</v>
      </c>
      <c r="DV118" s="82">
        <f t="shared" ref="DV118" si="3615">+$D118*DT111</f>
        <v>4.6451275704626177E-2</v>
      </c>
      <c r="DW118" s="82">
        <f t="shared" ref="DW118" si="3616">+$D118*DU111</f>
        <v>4.0644866241547901E-2</v>
      </c>
      <c r="DX118" s="82">
        <f t="shared" ref="DX118" si="3617">+$D118*DV111</f>
        <v>3.5564257961354415E-2</v>
      </c>
      <c r="DY118" s="82">
        <f t="shared" ref="DY118" si="3618">+$D118*DW111</f>
        <v>3.1118725716185111E-2</v>
      </c>
      <c r="DZ118" s="82">
        <f t="shared" ref="DZ118" si="3619">+$D118*DX111</f>
        <v>2.7228885001661974E-2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1.8273390395197806</v>
      </c>
      <c r="P119" s="82">
        <f>+$D119*M111</f>
        <v>1.8272811654231489</v>
      </c>
      <c r="Q119" s="82">
        <f t="shared" ref="Q119" si="3667">+$D119*N111</f>
        <v>1.7981746541601813</v>
      </c>
      <c r="R119" s="82">
        <f t="shared" ref="R119" si="3668">+$D119*O111</f>
        <v>1.7679812393438048</v>
      </c>
      <c r="S119" s="82">
        <f t="shared" ref="S119" si="3669">+$D119*P111</f>
        <v>1.7364673427822341</v>
      </c>
      <c r="T119" s="82">
        <f t="shared" ref="T119" si="3670">+$D119*Q111</f>
        <v>1.7032141636040645</v>
      </c>
      <c r="U119" s="82">
        <f t="shared" ref="U119" si="3671">+$D119*R111</f>
        <v>1.6674962050664295</v>
      </c>
      <c r="V119" s="82">
        <f t="shared" ref="V119" si="3672">+$D119*S111</f>
        <v>1.6281306471323647</v>
      </c>
      <c r="W119" s="82">
        <f t="shared" ref="W119" si="3673">+$D119*T111</f>
        <v>1.5833340205260311</v>
      </c>
      <c r="X119" s="82">
        <f t="shared" ref="X119" si="3674">+$D119*U111</f>
        <v>1.5306572873628397</v>
      </c>
      <c r="Y119" s="82">
        <f t="shared" ref="Y119" si="3675">+$D119*V111</f>
        <v>1.4670967163899076</v>
      </c>
      <c r="Z119" s="82">
        <f t="shared" ref="Z119" si="3676">+$D119*W111</f>
        <v>1.3894708116830776</v>
      </c>
      <c r="AA119" s="82">
        <f t="shared" ref="AA119" si="3677">+$D119*X111</f>
        <v>1.2950906700083038</v>
      </c>
      <c r="AB119" s="82">
        <f t="shared" ref="AB119" si="3678">+$D119*Y111</f>
        <v>1.1826323847583886</v>
      </c>
      <c r="AC119" s="82">
        <f t="shared" ref="AC119" si="3679">+$D119*Z111</f>
        <v>1.0529830035636056</v>
      </c>
      <c r="AD119" s="82">
        <f t="shared" ref="AD119" si="3680">+$D119*AA111</f>
        <v>0.9097461718908757</v>
      </c>
      <c r="AE119" s="82">
        <f t="shared" ref="AE119" si="3681">+$D119*AB111</f>
        <v>0.75912940882340674</v>
      </c>
      <c r="AF119" s="82">
        <f t="shared" ref="AF119" si="3682">+$D119*AC111</f>
        <v>0.60911301317326016</v>
      </c>
      <c r="AG119" s="82">
        <f t="shared" ref="AG119" si="3683">+$D119*AD111</f>
        <v>0.46806357280335947</v>
      </c>
      <c r="AH119" s="82">
        <f t="shared" ref="AH119" si="3684">+$D119*AE111</f>
        <v>0.34318424588690383</v>
      </c>
      <c r="AI119" s="82">
        <f t="shared" ref="AI119" si="3685">+$D119*AF111</f>
        <v>0.23927222708783755</v>
      </c>
      <c r="AJ119" s="82">
        <f t="shared" ref="AJ119" si="3686">+$D119*AG111</f>
        <v>0.15813651236393206</v>
      </c>
      <c r="AK119" s="82">
        <f t="shared" ref="AK119" si="3687">+$D119*AH111</f>
        <v>9.8773837921702703E-2</v>
      </c>
      <c r="AL119" s="82">
        <f t="shared" ref="AL119" si="3688">+$D119*AI111</f>
        <v>5.8133050952209421E-2</v>
      </c>
      <c r="AM119" s="82">
        <f t="shared" ref="AM119" si="3689">+$D119*AJ111</f>
        <v>3.2137314685243806E-2</v>
      </c>
      <c r="AN119" s="82">
        <f t="shared" ref="AN119" si="3690">+$D119*AK111</f>
        <v>1.6628881705253631E-2</v>
      </c>
      <c r="AO119" s="82">
        <f t="shared" ref="AO119" si="3691">+$D119*AL111</f>
        <v>8.018861171319799E-3</v>
      </c>
      <c r="AP119" s="82">
        <f t="shared" ref="AP119" si="3692">+$D119*AM111</f>
        <v>3.5833149069925555E-3</v>
      </c>
      <c r="AQ119" s="82">
        <f t="shared" ref="AQ119" si="3693">+$D119*AN111</f>
        <v>1.4716318075516069E-3</v>
      </c>
      <c r="AR119" s="82">
        <f t="shared" ref="AR119" si="3694">+$D119*AO111</f>
        <v>5.4816030501524343E-4</v>
      </c>
      <c r="AS119" s="82">
        <f t="shared" ref="AS119" si="3695">+$D119*AP111</f>
        <v>1.8075778058420633E-4</v>
      </c>
      <c r="AT119" s="82">
        <f t="shared" ref="AT119" si="3696">+$D119*AQ111</f>
        <v>5.0010846805785287E-5</v>
      </c>
      <c r="AU119" s="82">
        <f t="shared" ref="AU119" si="3697">+$D119*AR111</f>
        <v>9.7920216373214109E-6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1.8273390395197806</v>
      </c>
      <c r="CW119" s="82">
        <f t="shared" ref="CW119" si="3744">+$D119*CT111</f>
        <v>1.5989216595798079</v>
      </c>
      <c r="CX119" s="82">
        <f t="shared" ref="CX119" si="3745">+$D119*CU111</f>
        <v>1.3990564521323321</v>
      </c>
      <c r="CY119" s="82">
        <f t="shared" ref="CY119" si="3746">+$D119*CV111</f>
        <v>1.2241743956157904</v>
      </c>
      <c r="CZ119" s="82">
        <f t="shared" ref="CZ119" si="3747">+$D119*CW111</f>
        <v>1.0711525961638166</v>
      </c>
      <c r="DA119" s="82">
        <f t="shared" ref="DA119" si="3748">+$D119*CX111</f>
        <v>0.93725852164333967</v>
      </c>
      <c r="DB119" s="82">
        <f t="shared" ref="DB119" si="3749">+$D119*CY111</f>
        <v>0.82010120643792217</v>
      </c>
      <c r="DC119" s="82">
        <f t="shared" ref="DC119" si="3750">+$D119*CZ111</f>
        <v>0.71758855563318191</v>
      </c>
      <c r="DD119" s="82">
        <f t="shared" ref="DD119" si="3751">+$D119*DA111</f>
        <v>0.62788998617903413</v>
      </c>
      <c r="DE119" s="82">
        <f t="shared" ref="DE119" si="3752">+$D119*DB111</f>
        <v>0.54940373790665487</v>
      </c>
      <c r="DF119" s="82">
        <f t="shared" ref="DF119" si="3753">+$D119*DC111</f>
        <v>0.48072827066832302</v>
      </c>
      <c r="DG119" s="82">
        <f t="shared" ref="DG119" si="3754">+$D119*DD111</f>
        <v>0.42063723683478266</v>
      </c>
      <c r="DH119" s="82">
        <f t="shared" ref="DH119" si="3755">+$D119*DE111</f>
        <v>0.36805758223043483</v>
      </c>
      <c r="DI119" s="82">
        <f t="shared" ref="DI119" si="3756">+$D119*DF111</f>
        <v>0.32205038445163048</v>
      </c>
      <c r="DJ119" s="82">
        <f t="shared" ref="DJ119" si="3757">+$D119*DG111</f>
        <v>0.28179408639517667</v>
      </c>
      <c r="DK119" s="82">
        <f t="shared" ref="DK119" si="3758">+$D119*DH111</f>
        <v>0.24656982559577958</v>
      </c>
      <c r="DL119" s="82">
        <f t="shared" ref="DL119" si="3759">+$D119*DI111</f>
        <v>0.21574859739630714</v>
      </c>
      <c r="DM119" s="82">
        <f t="shared" ref="DM119" si="3760">+$D119*DJ111</f>
        <v>0.18878002272176875</v>
      </c>
      <c r="DN119" s="82">
        <f t="shared" ref="DN119" si="3761">+$D119*DK111</f>
        <v>0.16518251988154764</v>
      </c>
      <c r="DO119" s="82">
        <f t="shared" ref="DO119" si="3762">+$D119*DL111</f>
        <v>0.1445347048963542</v>
      </c>
      <c r="DP119" s="82">
        <f t="shared" ref="DP119" si="3763">+$D119*DM111</f>
        <v>0.12646786678430991</v>
      </c>
      <c r="DQ119" s="82">
        <f t="shared" ref="DQ119" si="3764">+$D119*DN111</f>
        <v>0.11065938343627119</v>
      </c>
      <c r="DR119" s="82">
        <f t="shared" ref="DR119" si="3765">+$D119*DO111</f>
        <v>9.6826960506737281E-2</v>
      </c>
      <c r="DS119" s="82">
        <f t="shared" ref="DS119" si="3766">+$D119*DP111</f>
        <v>8.4723590443395114E-2</v>
      </c>
      <c r="DT119" s="82">
        <f t="shared" ref="DT119" si="3767">+$D119*DQ111</f>
        <v>7.4133141637970731E-2</v>
      </c>
      <c r="DU119" s="82">
        <f t="shared" ref="DU119" si="3768">+$D119*DR111</f>
        <v>6.4866498933224381E-2</v>
      </c>
      <c r="DV119" s="82">
        <f t="shared" ref="DV119" si="3769">+$D119*DS111</f>
        <v>5.6758186566571341E-2</v>
      </c>
      <c r="DW119" s="82">
        <f t="shared" ref="DW119" si="3770">+$D119*DT111</f>
        <v>4.9663413245749924E-2</v>
      </c>
      <c r="DX119" s="82">
        <f t="shared" ref="DX119" si="3771">+$D119*DU111</f>
        <v>4.3455486590031185E-2</v>
      </c>
      <c r="DY119" s="82">
        <f t="shared" ref="DY119" si="3772">+$D119*DV111</f>
        <v>3.8023550766277288E-2</v>
      </c>
      <c r="DZ119" s="82">
        <f t="shared" ref="DZ119" si="3773">+$D119*DW111</f>
        <v>3.3270606920492621E-2</v>
      </c>
      <c r="EA119" s="82">
        <f t="shared" ref="EA119" si="3774">+$D119*DX111</f>
        <v>2.9111781055431045E-2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2.3572532441966212</v>
      </c>
      <c r="Q120" s="82">
        <f>+$D120*M111</f>
        <v>2.3571785870590625</v>
      </c>
      <c r="R120" s="82">
        <f t="shared" ref="R120" si="3821">+$D120*N111</f>
        <v>2.3196314123870283</v>
      </c>
      <c r="S120" s="82">
        <f t="shared" ref="S120" si="3822">+$D120*O111</f>
        <v>2.2806821405277775</v>
      </c>
      <c r="T120" s="82">
        <f t="shared" ref="T120" si="3823">+$D120*P111</f>
        <v>2.2400294574183741</v>
      </c>
      <c r="U120" s="82">
        <f t="shared" ref="U120" si="3824">+$D120*Q111</f>
        <v>2.1971331131700782</v>
      </c>
      <c r="V120" s="82">
        <f t="shared" ref="V120" si="3825">+$D120*R111</f>
        <v>2.1510572225892877</v>
      </c>
      <c r="W120" s="82">
        <f t="shared" ref="W120" si="3826">+$D120*S111</f>
        <v>2.100275956965985</v>
      </c>
      <c r="X120" s="82">
        <f t="shared" ref="X120" si="3827">+$D120*T111</f>
        <v>2.0424886547122143</v>
      </c>
      <c r="Y120" s="82">
        <f t="shared" ref="Y120" si="3828">+$D120*U111</f>
        <v>1.9745360758764636</v>
      </c>
      <c r="Z120" s="82">
        <f t="shared" ref="Z120" si="3829">+$D120*V111</f>
        <v>1.8925434303473077</v>
      </c>
      <c r="AA120" s="82">
        <f t="shared" ref="AA120" si="3830">+$D120*W111</f>
        <v>1.7924066129606664</v>
      </c>
      <c r="AB120" s="82">
        <f t="shared" ref="AB120" si="3831">+$D120*X111</f>
        <v>1.670656959317266</v>
      </c>
      <c r="AC120" s="82">
        <f t="shared" ref="AC120" si="3832">+$D120*Y111</f>
        <v>1.5255866401214273</v>
      </c>
      <c r="AD120" s="82">
        <f t="shared" ref="AD120" si="3833">+$D120*Z111</f>
        <v>1.3583399399634744</v>
      </c>
      <c r="AE120" s="82">
        <f t="shared" ref="AE120" si="3834">+$D120*AA111</f>
        <v>1.1735655336564104</v>
      </c>
      <c r="AF120" s="82">
        <f t="shared" ref="AF120" si="3835">+$D120*AB111</f>
        <v>0.97927107286248505</v>
      </c>
      <c r="AG120" s="82">
        <f t="shared" ref="AG120" si="3836">+$D120*AC111</f>
        <v>0.78575108139887373</v>
      </c>
      <c r="AH120" s="82">
        <f t="shared" ref="AH120" si="3837">+$D120*AD111</f>
        <v>0.60379839297415561</v>
      </c>
      <c r="AI120" s="82">
        <f t="shared" ref="AI120" si="3838">+$D120*AE111</f>
        <v>0.44270502598503592</v>
      </c>
      <c r="AJ120" s="82">
        <f t="shared" ref="AJ120" si="3839">+$D120*AF111</f>
        <v>0.30865932448812561</v>
      </c>
      <c r="AK120" s="82">
        <f t="shared" ref="AK120" si="3840">+$D120*AG111</f>
        <v>0.20399487929387214</v>
      </c>
      <c r="AL120" s="82">
        <f t="shared" ref="AL120" si="3841">+$D120*AH111</f>
        <v>0.12741748785921703</v>
      </c>
      <c r="AM120" s="82">
        <f t="shared" ref="AM120" si="3842">+$D120*AI111</f>
        <v>7.4991186631767778E-2</v>
      </c>
      <c r="AN120" s="82">
        <f t="shared" ref="AN120" si="3843">+$D120*AJ111</f>
        <v>4.1456887672835514E-2</v>
      </c>
      <c r="AO120" s="82">
        <f t="shared" ref="AO120" si="3844">+$D120*AK111</f>
        <v>2.1451128936298657E-2</v>
      </c>
      <c r="AP120" s="82">
        <f t="shared" ref="AP120" si="3845">+$D120*AL111</f>
        <v>1.0344268962711721E-2</v>
      </c>
      <c r="AQ120" s="82">
        <f t="shared" ref="AQ120" si="3846">+$D120*AM111</f>
        <v>4.6224485477561429E-3</v>
      </c>
      <c r="AR120" s="82">
        <f t="shared" ref="AR120" si="3847">+$D120*AN111</f>
        <v>1.8983936629108568E-3</v>
      </c>
      <c r="AS120" s="82">
        <f t="shared" ref="AS120" si="3848">+$D120*AO111</f>
        <v>7.0712255875437656E-4</v>
      </c>
      <c r="AT120" s="82">
        <f t="shared" ref="AT120" si="3849">+$D120*AP111</f>
        <v>2.3317614054142746E-4</v>
      </c>
      <c r="AU120" s="82">
        <f t="shared" ref="AU120" si="3850">+$D120*AQ111</f>
        <v>6.4513606029529305E-5</v>
      </c>
      <c r="AV120" s="82">
        <f t="shared" ref="AV120" si="3851">+$D120*AR111</f>
        <v>1.2631632265616871E-5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2.3572532441966212</v>
      </c>
      <c r="CX120" s="82">
        <f t="shared" ref="CX120" si="3897">+$D120*CT111</f>
        <v>2.0625965886720437</v>
      </c>
      <c r="CY120" s="82">
        <f t="shared" ref="CY120" si="3898">+$D120*CU111</f>
        <v>1.8047720150880382</v>
      </c>
      <c r="CZ120" s="82">
        <f t="shared" ref="CZ120" si="3899">+$D120*CV111</f>
        <v>1.5791755132020333</v>
      </c>
      <c r="DA120" s="82">
        <f t="shared" ref="DA120" si="3900">+$D120*CW111</f>
        <v>1.3817785740517792</v>
      </c>
      <c r="DB120" s="82">
        <f t="shared" ref="DB120" si="3901">+$D120*CX111</f>
        <v>1.2090562522953068</v>
      </c>
      <c r="DC120" s="82">
        <f t="shared" ref="DC120" si="3902">+$D120*CY111</f>
        <v>1.0579242207583934</v>
      </c>
      <c r="DD120" s="82">
        <f t="shared" ref="DD120" si="3903">+$D120*CZ111</f>
        <v>0.92568369316359422</v>
      </c>
      <c r="DE120" s="82">
        <f t="shared" ref="DE120" si="3904">+$D120*DA111</f>
        <v>0.80997323151814493</v>
      </c>
      <c r="DF120" s="82">
        <f t="shared" ref="DF120" si="3905">+$D120*DB111</f>
        <v>0.70872657757837687</v>
      </c>
      <c r="DG120" s="82">
        <f t="shared" ref="DG120" si="3906">+$D120*DC111</f>
        <v>0.62013575538107979</v>
      </c>
      <c r="DH120" s="82">
        <f t="shared" ref="DH120" si="3907">+$D120*DD111</f>
        <v>0.54261878595844482</v>
      </c>
      <c r="DI120" s="82">
        <f t="shared" ref="DI120" si="3908">+$D120*DE111</f>
        <v>0.47479143771363919</v>
      </c>
      <c r="DJ120" s="82">
        <f t="shared" ref="DJ120" si="3909">+$D120*DF111</f>
        <v>0.41544250799943427</v>
      </c>
      <c r="DK120" s="82">
        <f t="shared" ref="DK120" si="3910">+$D120*DG111</f>
        <v>0.363512194499505</v>
      </c>
      <c r="DL120" s="82">
        <f t="shared" ref="DL120" si="3911">+$D120*DH111</f>
        <v>0.31807317018706688</v>
      </c>
      <c r="DM120" s="82">
        <f t="shared" ref="DM120" si="3912">+$D120*DI111</f>
        <v>0.27831402391368348</v>
      </c>
      <c r="DN120" s="82">
        <f t="shared" ref="DN120" si="3913">+$D120*DJ111</f>
        <v>0.24352477092447308</v>
      </c>
      <c r="DO120" s="82">
        <f t="shared" ref="DO120" si="3914">+$D120*DK111</f>
        <v>0.21308417455891393</v>
      </c>
      <c r="DP120" s="82">
        <f t="shared" ref="DP120" si="3915">+$D120*DL111</f>
        <v>0.1864486527390497</v>
      </c>
      <c r="DQ120" s="82">
        <f t="shared" ref="DQ120" si="3916">+$D120*DM111</f>
        <v>0.16314257114666847</v>
      </c>
      <c r="DR120" s="82">
        <f t="shared" ref="DR120" si="3917">+$D120*DN111</f>
        <v>0.14274974975333493</v>
      </c>
      <c r="DS120" s="82">
        <f t="shared" ref="DS120" si="3918">+$D120*DO111</f>
        <v>0.12490603103416807</v>
      </c>
      <c r="DT120" s="82">
        <f t="shared" ref="DT120" si="3919">+$D120*DP111</f>
        <v>0.10929277715489705</v>
      </c>
      <c r="DU120" s="82">
        <f t="shared" ref="DU120" si="3920">+$D120*DQ111</f>
        <v>9.5631180010534916E-2</v>
      </c>
      <c r="DV120" s="82">
        <f t="shared" ref="DV120" si="3921">+$D120*DR111</f>
        <v>8.3677282509218048E-2</v>
      </c>
      <c r="DW120" s="82">
        <f t="shared" ref="DW120" si="3922">+$D120*DS111</f>
        <v>7.3217622195565796E-2</v>
      </c>
      <c r="DX120" s="82">
        <f t="shared" ref="DX120" si="3923">+$D120*DT111</f>
        <v>6.4065419421120068E-2</v>
      </c>
      <c r="DY120" s="82">
        <f t="shared" ref="DY120" si="3924">+$D120*DU111</f>
        <v>5.6057241993480063E-2</v>
      </c>
      <c r="DZ120" s="82">
        <f t="shared" ref="DZ120" si="3925">+$D120*DV111</f>
        <v>4.9050086744295056E-2</v>
      </c>
      <c r="EA120" s="82">
        <f t="shared" ref="EA120" si="3926">+$D120*DW111</f>
        <v>4.2918825901258173E-2</v>
      </c>
      <c r="EB120" s="82">
        <f t="shared" ref="EB120" si="3927">+$D120*DX111</f>
        <v>3.7553972663600901E-2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2.1646294574588834</v>
      </c>
      <c r="R121" s="82">
        <f>+$D121*M111</f>
        <v>2.1645609009558573</v>
      </c>
      <c r="S121" s="82">
        <f t="shared" ref="S121" si="3973">+$D121*N111</f>
        <v>2.1300819070083321</v>
      </c>
      <c r="T121" s="82">
        <f t="shared" ref="T121" si="3974">+$D121*O111</f>
        <v>2.0943153887436208</v>
      </c>
      <c r="U121" s="82">
        <f t="shared" ref="U121" si="3975">+$D121*P111</f>
        <v>2.0569846540845425</v>
      </c>
      <c r="V121" s="82">
        <f t="shared" ref="V121" si="3976">+$D121*Q111</f>
        <v>2.0175935998540475</v>
      </c>
      <c r="W121" s="82">
        <f t="shared" ref="W121" si="3977">+$D121*R111</f>
        <v>1.9752828170497914</v>
      </c>
      <c r="X121" s="82">
        <f t="shared" ref="X121" si="3978">+$D121*S111</f>
        <v>1.9286511605971528</v>
      </c>
      <c r="Y121" s="82">
        <f t="shared" ref="Y121" si="3979">+$D121*T111</f>
        <v>1.8755859682876079</v>
      </c>
      <c r="Z121" s="82">
        <f t="shared" ref="Z121" si="3980">+$D121*U111</f>
        <v>1.8131861585852382</v>
      </c>
      <c r="AA121" s="82">
        <f t="shared" ref="AA121" si="3981">+$D121*V111</f>
        <v>1.7378935712298715</v>
      </c>
      <c r="AB121" s="82">
        <f t="shared" ref="AB121" si="3982">+$D121*W111</f>
        <v>1.6459394694697196</v>
      </c>
      <c r="AC121" s="82">
        <f t="shared" ref="AC121" si="3983">+$D121*X111</f>
        <v>1.5341386320498356</v>
      </c>
      <c r="AD121" s="82">
        <f t="shared" ref="AD121" si="3984">+$D121*Y111</f>
        <v>1.4009227855524864</v>
      </c>
      <c r="AE121" s="82">
        <f t="shared" ref="AE121" si="3985">+$D121*Z111</f>
        <v>1.2473427089459606</v>
      </c>
      <c r="AF121" s="82">
        <f t="shared" ref="AF121" si="3986">+$D121*AA111</f>
        <v>1.0776672089285408</v>
      </c>
      <c r="AG121" s="82">
        <f t="shared" ref="AG121" si="3987">+$D121*AB111</f>
        <v>0.89924958906056685</v>
      </c>
      <c r="AH121" s="82">
        <f t="shared" ref="AH121" si="3988">+$D121*AC111</f>
        <v>0.72154315248629441</v>
      </c>
      <c r="AI121" s="82">
        <f t="shared" ref="AI121" si="3989">+$D121*AD111</f>
        <v>0.55445879267148168</v>
      </c>
      <c r="AJ121" s="82">
        <f t="shared" ref="AJ121" si="3990">+$D121*AE111</f>
        <v>0.40652922742668918</v>
      </c>
      <c r="AK121" s="82">
        <f t="shared" ref="AK121" si="3991">+$D121*AF111</f>
        <v>0.28343711807428823</v>
      </c>
      <c r="AL121" s="82">
        <f t="shared" ref="AL121" si="3992">+$D121*AG111</f>
        <v>0.18732536522217327</v>
      </c>
      <c r="AM121" s="82">
        <f t="shared" ref="AM121" si="3993">+$D121*AH111</f>
        <v>0.11700552254811747</v>
      </c>
      <c r="AN121" s="82">
        <f t="shared" ref="AN121" si="3994">+$D121*AI111</f>
        <v>6.8863255160454606E-2</v>
      </c>
      <c r="AO121" s="82">
        <f t="shared" ref="AO121" si="3995">+$D121*AJ111</f>
        <v>3.8069223360754273E-2</v>
      </c>
      <c r="AP121" s="82">
        <f t="shared" ref="AP121" si="3996">+$D121*AK111</f>
        <v>1.9698242310442069E-2</v>
      </c>
      <c r="AQ121" s="82">
        <f t="shared" ref="AQ121" si="3997">+$D121*AL111</f>
        <v>9.4989833475421608E-3</v>
      </c>
      <c r="AR121" s="82">
        <f t="shared" ref="AR121" si="3998">+$D121*AM111</f>
        <v>4.2447235216219225E-3</v>
      </c>
      <c r="AS121" s="82">
        <f t="shared" ref="AS121" si="3999">+$D121*AN111</f>
        <v>1.7432657499600189E-3</v>
      </c>
      <c r="AT121" s="82">
        <f t="shared" ref="AT121" si="4000">+$D121*AO111</f>
        <v>6.4933978751828569E-4</v>
      </c>
      <c r="AU121" s="82">
        <f t="shared" ref="AU121" si="4001">+$D121*AP111</f>
        <v>2.1412206933437377E-4</v>
      </c>
      <c r="AV121" s="82">
        <f t="shared" ref="AV121" si="4002">+$D121*AQ111</f>
        <v>5.9241853781395393E-5</v>
      </c>
      <c r="AW121" s="82">
        <f t="shared" ref="AW121" si="4003">+$D121*AR111</f>
        <v>1.1599433945104661E-5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2.1646294574588834</v>
      </c>
      <c r="CY121" s="82">
        <f t="shared" ref="CY121" si="4048">+$D121*CT111</f>
        <v>1.894050775276523</v>
      </c>
      <c r="CZ121" s="82">
        <f t="shared" ref="CZ121" si="4049">+$D121*CU111</f>
        <v>1.6572944283669575</v>
      </c>
      <c r="DA121" s="82">
        <f t="shared" ref="DA121" si="4050">+$D121*CV111</f>
        <v>1.450132624821088</v>
      </c>
      <c r="DB121" s="82">
        <f t="shared" ref="DB121" si="4051">+$D121*CW111</f>
        <v>1.2688660467184518</v>
      </c>
      <c r="DC121" s="82">
        <f t="shared" ref="DC121" si="4052">+$D121*CX111</f>
        <v>1.1102577908786455</v>
      </c>
      <c r="DD121" s="82">
        <f t="shared" ref="DD121" si="4053">+$D121*CY111</f>
        <v>0.97147556701881477</v>
      </c>
      <c r="DE121" s="82">
        <f t="shared" ref="DE121" si="4054">+$D121*CZ111</f>
        <v>0.85004112114146291</v>
      </c>
      <c r="DF121" s="82">
        <f t="shared" ref="DF121" si="4055">+$D121*DA111</f>
        <v>0.74378598099878002</v>
      </c>
      <c r="DG121" s="82">
        <f t="shared" ref="DG121" si="4056">+$D121*DB111</f>
        <v>0.65081273337393253</v>
      </c>
      <c r="DH121" s="82">
        <f t="shared" ref="DH121" si="4057">+$D121*DC111</f>
        <v>0.56946114170219098</v>
      </c>
      <c r="DI121" s="82">
        <f t="shared" ref="DI121" si="4058">+$D121*DD111</f>
        <v>0.49827849898941706</v>
      </c>
      <c r="DJ121" s="82">
        <f t="shared" ref="DJ121" si="4059">+$D121*DE111</f>
        <v>0.43599368661573995</v>
      </c>
      <c r="DK121" s="82">
        <f t="shared" ref="DK121" si="4060">+$D121*DF111</f>
        <v>0.38149447578877244</v>
      </c>
      <c r="DL121" s="82">
        <f t="shared" ref="DL121" si="4061">+$D121*DG111</f>
        <v>0.33380766631517589</v>
      </c>
      <c r="DM121" s="82">
        <f t="shared" ref="DM121" si="4062">+$D121*DH111</f>
        <v>0.29208170802577893</v>
      </c>
      <c r="DN121" s="82">
        <f t="shared" ref="DN121" si="4063">+$D121*DI111</f>
        <v>0.25557149452255656</v>
      </c>
      <c r="DO121" s="82">
        <f t="shared" ref="DO121" si="4064">+$D121*DJ111</f>
        <v>0.22362505770723698</v>
      </c>
      <c r="DP121" s="82">
        <f t="shared" ref="DP121" si="4065">+$D121*DK111</f>
        <v>0.19567192549383236</v>
      </c>
      <c r="DQ121" s="82">
        <f t="shared" ref="DQ121" si="4066">+$D121*DL111</f>
        <v>0.17121293480710334</v>
      </c>
      <c r="DR121" s="82">
        <f t="shared" ref="DR121" si="4067">+$D121*DM111</f>
        <v>0.14981131795621538</v>
      </c>
      <c r="DS121" s="82">
        <f t="shared" ref="DS121" si="4068">+$D121*DN111</f>
        <v>0.13108490321168847</v>
      </c>
      <c r="DT121" s="82">
        <f t="shared" ref="DT121" si="4069">+$D121*DO111</f>
        <v>0.11469929031022742</v>
      </c>
      <c r="DU121" s="82">
        <f t="shared" ref="DU121" si="4070">+$D121*DP111</f>
        <v>0.10036187902144898</v>
      </c>
      <c r="DV121" s="82">
        <f t="shared" ref="DV121" si="4071">+$D121*DQ111</f>
        <v>8.7816644143767858E-2</v>
      </c>
      <c r="DW121" s="82">
        <f t="shared" ref="DW121" si="4072">+$D121*DR111</f>
        <v>7.6839563625796886E-2</v>
      </c>
      <c r="DX121" s="82">
        <f t="shared" ref="DX121" si="4073">+$D121*DS111</f>
        <v>6.7234618172572272E-2</v>
      </c>
      <c r="DY121" s="82">
        <f t="shared" ref="DY121" si="4074">+$D121*DT111</f>
        <v>5.8830290901000733E-2</v>
      </c>
      <c r="DZ121" s="82">
        <f t="shared" ref="DZ121" si="4075">+$D121*DU111</f>
        <v>5.1476504538375649E-2</v>
      </c>
      <c r="EA121" s="82">
        <f t="shared" ref="EA121" si="4076">+$D121*DV111</f>
        <v>4.5041941471078692E-2</v>
      </c>
      <c r="EB121" s="82">
        <f t="shared" ref="EB121" si="4077">+$D121*DW111</f>
        <v>3.9411698787193847E-2</v>
      </c>
      <c r="EC121" s="82">
        <f t="shared" ref="EC121" si="4078">+$D121*DX111</f>
        <v>3.4485236438794621E-2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3.9308863077118472</v>
      </c>
      <c r="R122" s="82"/>
      <c r="S122" s="82">
        <f>+$D122*M111</f>
        <v>3.930761811660977</v>
      </c>
      <c r="T122" s="82">
        <f t="shared" ref="T122" si="4123">+$D122*N111</f>
        <v>3.8681492454571007</v>
      </c>
      <c r="U122" s="82">
        <f t="shared" ref="U122" si="4124">+$D122*O111</f>
        <v>3.8031985831454431</v>
      </c>
      <c r="V122" s="82">
        <f t="shared" ref="V122" si="4125">+$D122*P111</f>
        <v>3.7354073622403829</v>
      </c>
      <c r="W122" s="82">
        <f t="shared" ref="W122" si="4126">+$D122*Q111</f>
        <v>3.6638746778876716</v>
      </c>
      <c r="X122" s="82">
        <f t="shared" ref="X122" si="4127">+$D122*R111</f>
        <v>3.5870398754134101</v>
      </c>
      <c r="Y122" s="82">
        <f t="shared" ref="Y122" si="4128">+$D122*S111</f>
        <v>3.5023585276548035</v>
      </c>
      <c r="Z122" s="82">
        <f t="shared" ref="Z122" si="4129">+$D122*T111</f>
        <v>3.4059941188887142</v>
      </c>
      <c r="AA122" s="82">
        <f t="shared" ref="AA122" si="4130">+$D122*U111</f>
        <v>3.292678393318381</v>
      </c>
      <c r="AB122" s="82">
        <f t="shared" ref="AB122" si="4131">+$D122*V111</f>
        <v>3.1559498647069057</v>
      </c>
      <c r="AC122" s="82">
        <f t="shared" ref="AC122" si="4132">+$D122*W111</f>
        <v>2.9889646477676282</v>
      </c>
      <c r="AD122" s="82">
        <f t="shared" ref="AD122" si="4133">+$D122*X111</f>
        <v>2.7859384995785268</v>
      </c>
      <c r="AE122" s="82">
        <f t="shared" ref="AE122" si="4134">+$D122*Y111</f>
        <v>2.5440234941431821</v>
      </c>
      <c r="AF122" s="82">
        <f t="shared" ref="AF122" si="4135">+$D122*Z111</f>
        <v>2.265127806851448</v>
      </c>
      <c r="AG122" s="82">
        <f t="shared" ref="AG122" si="4136">+$D122*AA111</f>
        <v>1.9570034313495011</v>
      </c>
      <c r="AH122" s="82">
        <f t="shared" ref="AH122" si="4137">+$D122*AB111</f>
        <v>1.6330036924672273</v>
      </c>
      <c r="AI122" s="82">
        <f t="shared" ref="AI122" si="4138">+$D122*AC111</f>
        <v>1.3102954359039489</v>
      </c>
      <c r="AJ122" s="82">
        <f t="shared" ref="AJ122" si="4139">+$D122*AD111</f>
        <v>1.0068764743049186</v>
      </c>
      <c r="AK122" s="82">
        <f t="shared" ref="AK122" si="4140">+$D122*AE111</f>
        <v>0.73824190476101481</v>
      </c>
      <c r="AL122" s="82">
        <f t="shared" ref="AL122" si="4141">+$D122*AF111</f>
        <v>0.51471122814870451</v>
      </c>
      <c r="AM122" s="82">
        <f t="shared" ref="AM122" si="4142">+$D122*AG111</f>
        <v>0.34017587199584198</v>
      </c>
      <c r="AN122" s="82">
        <f t="shared" ref="AN122" si="4143">+$D122*AH111</f>
        <v>0.21247766213576122</v>
      </c>
      <c r="AO122" s="82">
        <f t="shared" ref="AO122" si="4144">+$D122*AI111</f>
        <v>0.1250531012972875</v>
      </c>
      <c r="AP122" s="82">
        <f t="shared" ref="AP122" si="4145">+$D122*AJ111</f>
        <v>6.913228882586038E-2</v>
      </c>
      <c r="AQ122" s="82">
        <f t="shared" ref="AQ122" si="4146">+$D122*AK111</f>
        <v>3.5771272869494206E-2</v>
      </c>
      <c r="AR122" s="82">
        <f t="shared" ref="AR122" si="4147">+$D122*AL111</f>
        <v>1.7249799243640562E-2</v>
      </c>
      <c r="AS122" s="82">
        <f t="shared" ref="AS122" si="4148">+$D122*AM111</f>
        <v>7.7082594961789047E-3</v>
      </c>
      <c r="AT122" s="82">
        <f t="shared" ref="AT122" si="4149">+$D122*AN111</f>
        <v>3.1657055407835434E-3</v>
      </c>
      <c r="AU122" s="82">
        <f t="shared" ref="AU122" si="4150">+$D122*AO111</f>
        <v>1.1791768198537661E-3</v>
      </c>
      <c r="AV122" s="82">
        <f t="shared" ref="AV122" si="4151">+$D122*AP111</f>
        <v>3.888376865726934E-4</v>
      </c>
      <c r="AW122" s="82">
        <f t="shared" ref="AW122" si="4152">+$D122*AQ111</f>
        <v>1.0758099547722608E-4</v>
      </c>
      <c r="AX122" s="82">
        <f t="shared" ref="AX122" si="4153">+$D122*AR111</f>
        <v>2.1064139137026418E-5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3.9308863077118472</v>
      </c>
      <c r="CZ122" s="82">
        <f t="shared" ref="CZ122" si="4197">+$D122*CT111</f>
        <v>3.4395255192478662</v>
      </c>
      <c r="DA122" s="82">
        <f t="shared" ref="DA122" si="4198">+$D122*CU111</f>
        <v>3.009584829341883</v>
      </c>
      <c r="DB122" s="82">
        <f t="shared" ref="DB122" si="4199">+$D122*CV111</f>
        <v>2.6333867256741477</v>
      </c>
      <c r="DC122" s="82">
        <f t="shared" ref="DC122" si="4200">+$D122*CW111</f>
        <v>2.3042133849648794</v>
      </c>
      <c r="DD122" s="82">
        <f t="shared" ref="DD122" si="4201">+$D122*CX111</f>
        <v>2.0161867118442691</v>
      </c>
      <c r="DE122" s="82">
        <f t="shared" ref="DE122" si="4202">+$D122*CY111</f>
        <v>1.7641633728637356</v>
      </c>
      <c r="DF122" s="82">
        <f t="shared" ref="DF122" si="4203">+$D122*CZ111</f>
        <v>1.5436429512557688</v>
      </c>
      <c r="DG122" s="82">
        <f t="shared" ref="DG122" si="4204">+$D122*DA111</f>
        <v>1.3506875823487976</v>
      </c>
      <c r="DH122" s="82">
        <f t="shared" ref="DH122" si="4205">+$D122*DB111</f>
        <v>1.1818516345551979</v>
      </c>
      <c r="DI122" s="82">
        <f t="shared" ref="DI122" si="4206">+$D122*DC111</f>
        <v>1.0341201802357982</v>
      </c>
      <c r="DJ122" s="82">
        <f t="shared" ref="DJ122" si="4207">+$D122*DD111</f>
        <v>0.90485515770632341</v>
      </c>
      <c r="DK122" s="82">
        <f t="shared" ref="DK122" si="4208">+$D122*DE111</f>
        <v>0.79174826299303291</v>
      </c>
      <c r="DL122" s="82">
        <f t="shared" ref="DL122" si="4209">+$D122*DF111</f>
        <v>0.69277973011890381</v>
      </c>
      <c r="DM122" s="82">
        <f t="shared" ref="DM122" si="4210">+$D122*DG111</f>
        <v>0.60618226385404084</v>
      </c>
      <c r="DN122" s="82">
        <f t="shared" ref="DN122" si="4211">+$D122*DH111</f>
        <v>0.53040948087228579</v>
      </c>
      <c r="DO122" s="82">
        <f t="shared" ref="DO122" si="4212">+$D122*DI111</f>
        <v>0.46410829576325002</v>
      </c>
      <c r="DP122" s="82">
        <f t="shared" ref="DP122" si="4213">+$D122*DJ111</f>
        <v>0.40609475879284379</v>
      </c>
      <c r="DQ122" s="82">
        <f t="shared" ref="DQ122" si="4214">+$D122*DK111</f>
        <v>0.35533291394373828</v>
      </c>
      <c r="DR122" s="82">
        <f t="shared" ref="DR122" si="4215">+$D122*DL111</f>
        <v>0.31091629970077106</v>
      </c>
      <c r="DS122" s="82">
        <f t="shared" ref="DS122" si="4216">+$D122*DM111</f>
        <v>0.27205176223817462</v>
      </c>
      <c r="DT122" s="82">
        <f t="shared" ref="DT122" si="4217">+$D122*DN111</f>
        <v>0.23804529195840282</v>
      </c>
      <c r="DU122" s="82">
        <f t="shared" ref="DU122" si="4218">+$D122*DO111</f>
        <v>0.20828963046360247</v>
      </c>
      <c r="DV122" s="82">
        <f t="shared" ref="DV122" si="4219">+$D122*DP111</f>
        <v>0.18225342665565214</v>
      </c>
      <c r="DW122" s="82">
        <f t="shared" ref="DW122" si="4220">+$D122*DQ111</f>
        <v>0.15947174832369562</v>
      </c>
      <c r="DX122" s="82">
        <f t="shared" ref="DX122" si="4221">+$D122*DR111</f>
        <v>0.13953777978323367</v>
      </c>
      <c r="DY122" s="82">
        <f t="shared" ref="DY122" si="4222">+$D122*DS111</f>
        <v>0.12209555731032946</v>
      </c>
      <c r="DZ122" s="82">
        <f t="shared" ref="DZ122" si="4223">+$D122*DT111</f>
        <v>0.10683361264653829</v>
      </c>
      <c r="EA122" s="82">
        <f t="shared" ref="EA122" si="4224">+$D122*DU111</f>
        <v>9.3479411065720996E-2</v>
      </c>
      <c r="EB122" s="82">
        <f t="shared" ref="EB122" si="4225">+$D122*DV111</f>
        <v>8.1794484682505886E-2</v>
      </c>
      <c r="EC122" s="82">
        <f t="shared" ref="EC122" si="4226">+$D122*DW111</f>
        <v>7.1570174097192629E-2</v>
      </c>
      <c r="ED122" s="82">
        <f t="shared" ref="ED122" si="4227">+$D122*DX111</f>
        <v>6.2623902335043558E-2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4.7694902563666988</v>
      </c>
      <c r="R123" s="82"/>
      <c r="S123" s="82"/>
      <c r="T123" s="82">
        <f>+$D123*M111</f>
        <v>4.7693392006873685</v>
      </c>
      <c r="U123" s="82">
        <f t="shared" ref="U123" si="4271">+$D123*N111</f>
        <v>4.6933690501771306</v>
      </c>
      <c r="V123" s="82">
        <f t="shared" ref="V123" si="4272">+$D123*O111</f>
        <v>4.6145620008782817</v>
      </c>
      <c r="W123" s="82">
        <f t="shared" ref="W123" si="4273">+$D123*P111</f>
        <v>4.532308396407565</v>
      </c>
      <c r="X123" s="82">
        <f t="shared" ref="X123" si="4274">+$D123*Q111</f>
        <v>4.4455151354672342</v>
      </c>
      <c r="Y123" s="82">
        <f t="shared" ref="Y123" si="4275">+$D123*R111</f>
        <v>4.3522886178160105</v>
      </c>
      <c r="Z123" s="82">
        <f t="shared" ref="Z123" si="4276">+$D123*S111</f>
        <v>4.2495415955380311</v>
      </c>
      <c r="AA123" s="82">
        <f t="shared" ref="AA123" si="4277">+$D123*T111</f>
        <v>4.1326190817098611</v>
      </c>
      <c r="AB123" s="82">
        <f t="shared" ref="AB123" si="4278">+$D123*U111</f>
        <v>3.9951289060361148</v>
      </c>
      <c r="AC123" s="82">
        <f t="shared" ref="AC123" si="4279">+$D123*V111</f>
        <v>3.82923110744031</v>
      </c>
      <c r="AD123" s="82">
        <f t="shared" ref="AD123" si="4280">+$D123*W111</f>
        <v>3.6266217458857231</v>
      </c>
      <c r="AE123" s="82">
        <f t="shared" ref="AE123" si="4281">+$D123*X111</f>
        <v>3.3802825847464533</v>
      </c>
      <c r="AF123" s="82">
        <f t="shared" ref="AF123" si="4282">+$D123*Y111</f>
        <v>3.0867581297071003</v>
      </c>
      <c r="AG123" s="82">
        <f t="shared" ref="AG123" si="4283">+$D123*Z111</f>
        <v>2.7483636407922281</v>
      </c>
      <c r="AH123" s="82">
        <f t="shared" ref="AH123" si="4284">+$D123*AA111</f>
        <v>2.3745048996166136</v>
      </c>
      <c r="AI123" s="82">
        <f t="shared" ref="AI123" si="4285">+$D123*AB111</f>
        <v>1.9813839908198696</v>
      </c>
      <c r="AJ123" s="82">
        <f t="shared" ref="AJ123" si="4286">+$D123*AC111</f>
        <v>1.5898300854555663</v>
      </c>
      <c r="AK123" s="82">
        <f t="shared" ref="AK123" si="4287">+$D123*AD111</f>
        <v>1.221680597615034</v>
      </c>
      <c r="AL123" s="82">
        <f t="shared" ref="AL123" si="4288">+$D123*AE111</f>
        <v>0.89573630371640889</v>
      </c>
      <c r="AM123" s="82">
        <f t="shared" ref="AM123" si="4289">+$D123*AF111</f>
        <v>0.62451823719286759</v>
      </c>
      <c r="AN123" s="82">
        <f t="shared" ref="AN123" si="4290">+$D123*AG111</f>
        <v>0.41274801149861906</v>
      </c>
      <c r="AO123" s="82">
        <f t="shared" ref="AO123" si="4291">+$D123*AH111</f>
        <v>0.25780703381421138</v>
      </c>
      <c r="AP123" s="82">
        <f t="shared" ref="AP123" si="4292">+$D123*AI111</f>
        <v>0.15173156928902265</v>
      </c>
      <c r="AQ123" s="82">
        <f t="shared" ref="AQ123" si="4293">+$D123*AJ111</f>
        <v>8.3880771954252087E-2</v>
      </c>
      <c r="AR123" s="82">
        <f t="shared" ref="AR123" si="4294">+$D123*AK111</f>
        <v>4.3402613063158998E-2</v>
      </c>
      <c r="AS123" s="82">
        <f t="shared" ref="AS123" si="4295">+$D123*AL111</f>
        <v>2.0929821667804972E-2</v>
      </c>
      <c r="AT123" s="82">
        <f t="shared" ref="AT123" si="4296">+$D123*AM111</f>
        <v>9.3527173473434318E-3</v>
      </c>
      <c r="AU123" s="82">
        <f t="shared" ref="AU123" si="4297">+$D123*AN111</f>
        <v>3.8410680313168692E-3</v>
      </c>
      <c r="AV123" s="82">
        <f t="shared" ref="AV123" si="4298">+$D123*AO111</f>
        <v>1.4307390019885253E-3</v>
      </c>
      <c r="AW123" s="82">
        <f t="shared" ref="AW123" si="4299">+$D123*AP111</f>
        <v>4.7179119726211566E-4</v>
      </c>
      <c r="AX123" s="82">
        <f t="shared" ref="AX123" si="4300">+$D123*AQ111</f>
        <v>1.3053201480089024E-4</v>
      </c>
      <c r="AY123" s="82">
        <f t="shared" ref="AY123" si="4301">+$D123*AR111</f>
        <v>2.5557901833920078E-5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4.7694902563666988</v>
      </c>
      <c r="DA123" s="82">
        <f t="shared" ref="DA123" si="4344">+$D123*CT111</f>
        <v>4.1733039743208611</v>
      </c>
      <c r="DB123" s="82">
        <f t="shared" ref="DB123" si="4345">+$D123*CU111</f>
        <v>3.6516409775307537</v>
      </c>
      <c r="DC123" s="82">
        <f t="shared" ref="DC123" si="4346">+$D123*CV111</f>
        <v>3.1951858553394095</v>
      </c>
      <c r="DD123" s="82">
        <f t="shared" ref="DD123" si="4347">+$D123*CW111</f>
        <v>2.7957876234219832</v>
      </c>
      <c r="DE123" s="82">
        <f t="shared" ref="DE123" si="4348">+$D123*CX111</f>
        <v>2.4463141704942353</v>
      </c>
      <c r="DF123" s="82">
        <f t="shared" ref="DF123" si="4349">+$D123*CY111</f>
        <v>2.1405248991824561</v>
      </c>
      <c r="DG123" s="82">
        <f t="shared" ref="DG123" si="4350">+$D123*CZ111</f>
        <v>1.872959286784649</v>
      </c>
      <c r="DH123" s="82">
        <f t="shared" ref="DH123" si="4351">+$D123*DA111</f>
        <v>1.6388393759365678</v>
      </c>
      <c r="DI123" s="82">
        <f t="shared" ref="DI123" si="4352">+$D123*DB111</f>
        <v>1.4339844539444968</v>
      </c>
      <c r="DJ123" s="82">
        <f t="shared" ref="DJ123" si="4353">+$D123*DC111</f>
        <v>1.2547363972014347</v>
      </c>
      <c r="DK123" s="82">
        <f t="shared" ref="DK123" si="4354">+$D123*DD111</f>
        <v>1.0978943475512555</v>
      </c>
      <c r="DL123" s="82">
        <f t="shared" ref="DL123" si="4355">+$D123*DE111</f>
        <v>0.96065755410734854</v>
      </c>
      <c r="DM123" s="82">
        <f t="shared" ref="DM123" si="4356">+$D123*DF111</f>
        <v>0.84057535984392995</v>
      </c>
      <c r="DN123" s="82">
        <f t="shared" ref="DN123" si="4357">+$D123*DG111</f>
        <v>0.73550343986343869</v>
      </c>
      <c r="DO123" s="82">
        <f t="shared" ref="DO123" si="4358">+$D123*DH111</f>
        <v>0.64356550988050887</v>
      </c>
      <c r="DP123" s="82">
        <f t="shared" ref="DP123" si="4359">+$D123*DI111</f>
        <v>0.56311982114544523</v>
      </c>
      <c r="DQ123" s="82">
        <f t="shared" ref="DQ123" si="4360">+$D123*DJ111</f>
        <v>0.49272984350226462</v>
      </c>
      <c r="DR123" s="82">
        <f t="shared" ref="DR123" si="4361">+$D123*DK111</f>
        <v>0.43113861306448154</v>
      </c>
      <c r="DS123" s="82">
        <f t="shared" ref="DS123" si="4362">+$D123*DL111</f>
        <v>0.37724628643142138</v>
      </c>
      <c r="DT123" s="82">
        <f t="shared" ref="DT123" si="4363">+$D123*DM111</f>
        <v>0.33009050062749368</v>
      </c>
      <c r="DU123" s="82">
        <f t="shared" ref="DU123" si="4364">+$D123*DN111</f>
        <v>0.288829188049057</v>
      </c>
      <c r="DV123" s="82">
        <f t="shared" ref="DV123" si="4365">+$D123*DO111</f>
        <v>0.25272553954292487</v>
      </c>
      <c r="DW123" s="82">
        <f t="shared" ref="DW123" si="4366">+$D123*DP111</f>
        <v>0.22113484710005921</v>
      </c>
      <c r="DX123" s="82">
        <f t="shared" ref="DX123" si="4367">+$D123*DQ111</f>
        <v>0.19349299121255181</v>
      </c>
      <c r="DY123" s="82">
        <f t="shared" ref="DY123" si="4368">+$D123*DR111</f>
        <v>0.16930636731098284</v>
      </c>
      <c r="DZ123" s="82">
        <f t="shared" ref="DZ123" si="4369">+$D123*DS111</f>
        <v>0.14814307139711</v>
      </c>
      <c r="EA123" s="82">
        <f t="shared" ref="EA123" si="4370">+$D123*DT111</f>
        <v>0.12962518747247123</v>
      </c>
      <c r="EB123" s="82">
        <f t="shared" ref="EB123" si="4371">+$D123*DU111</f>
        <v>0.11342203903841235</v>
      </c>
      <c r="EC123" s="82">
        <f t="shared" ref="EC123" si="4372">+$D123*DV111</f>
        <v>9.9244284158610807E-2</v>
      </c>
      <c r="ED123" s="82">
        <f t="shared" ref="ED123" si="4373">+$D123*DW111</f>
        <v>8.6838748638784435E-2</v>
      </c>
      <c r="EE123" s="82">
        <f t="shared" ref="EE123" si="4374">+$D123*DX111</f>
        <v>7.5983905058936388E-2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5.9155457478254609</v>
      </c>
      <c r="R124" s="82"/>
      <c r="S124" s="82"/>
      <c r="T124" s="82"/>
      <c r="U124" s="82">
        <f>+$D124*M111</f>
        <v>5.9153583951455069</v>
      </c>
      <c r="V124" s="82">
        <f t="shared" ref="V124" si="4417">+$D124*N111</f>
        <v>5.8211334619437674</v>
      </c>
      <c r="W124" s="82">
        <f t="shared" ref="W124" si="4418">+$D124*O111</f>
        <v>5.7233899547091793</v>
      </c>
      <c r="X124" s="82">
        <f t="shared" ref="X124" si="4419">+$D124*P111</f>
        <v>5.6213717234064644</v>
      </c>
      <c r="Y124" s="82">
        <f t="shared" ref="Y124" si="4420">+$D124*Q111</f>
        <v>5.5137230066468232</v>
      </c>
      <c r="Z124" s="82">
        <f t="shared" ref="Z124" si="4421">+$D124*R111</f>
        <v>5.3980951931000609</v>
      </c>
      <c r="AA124" s="82">
        <f t="shared" ref="AA124" si="4422">+$D124*S111</f>
        <v>5.2706592034936488</v>
      </c>
      <c r="AB124" s="82">
        <f t="shared" ref="AB124" si="4423">+$D124*T111</f>
        <v>5.1256415092907917</v>
      </c>
      <c r="AC124" s="82">
        <f t="shared" ref="AC124" si="4424">+$D124*U111</f>
        <v>4.9551139727288067</v>
      </c>
      <c r="AD124" s="82">
        <f t="shared" ref="AD124" si="4425">+$D124*V111</f>
        <v>4.7493527772327049</v>
      </c>
      <c r="AE124" s="82">
        <f t="shared" ref="AE124" si="4426">+$D124*W111</f>
        <v>4.4980586382806536</v>
      </c>
      <c r="AF124" s="82">
        <f t="shared" ref="AF124" si="4427">+$D124*X111</f>
        <v>4.1925269149995188</v>
      </c>
      <c r="AG124" s="82">
        <f t="shared" ref="AG124" si="4428">+$D124*Y111</f>
        <v>3.8284717962008168</v>
      </c>
      <c r="AH124" s="82">
        <f t="shared" ref="AH124" si="4429">+$D124*Z111</f>
        <v>3.4087648731568305</v>
      </c>
      <c r="AI124" s="82">
        <f t="shared" ref="AI124" si="4430">+$D124*AA111</f>
        <v>2.9450720322506991</v>
      </c>
      <c r="AJ124" s="82">
        <f t="shared" ref="AJ124" si="4431">+$D124*AB111</f>
        <v>2.4574885389602867</v>
      </c>
      <c r="AK124" s="82">
        <f t="shared" ref="AK124" si="4432">+$D124*AC111</f>
        <v>1.9718485826084868</v>
      </c>
      <c r="AL124" s="82">
        <f t="shared" ref="AL124" si="4433">+$D124*AD111</f>
        <v>1.515236865150406</v>
      </c>
      <c r="AM124" s="82">
        <f t="shared" ref="AM124" si="4434">+$D124*AE111</f>
        <v>1.1109717805900277</v>
      </c>
      <c r="AN124" s="82">
        <f t="shared" ref="AN124" si="4435">+$D124*AF111</f>
        <v>0.77458302751204566</v>
      </c>
      <c r="AO124" s="82">
        <f t="shared" ref="AO124" si="4436">+$D124*AG111</f>
        <v>0.51192677059876301</v>
      </c>
      <c r="AP124" s="82">
        <f t="shared" ref="AP124" si="4437">+$D124*AH111</f>
        <v>0.31975519828421239</v>
      </c>
      <c r="AQ124" s="82">
        <f t="shared" ref="AQ124" si="4438">+$D124*AI111</f>
        <v>0.18819097875719673</v>
      </c>
      <c r="AR124" s="82">
        <f t="shared" ref="AR124" si="4439">+$D124*AJ111</f>
        <v>0.1040363890451238</v>
      </c>
      <c r="AS124" s="82">
        <f t="shared" ref="AS124" si="4440">+$D124*AK111</f>
        <v>5.3831778523407883E-2</v>
      </c>
      <c r="AT124" s="82">
        <f t="shared" ref="AT124" si="4441">+$D124*AL111</f>
        <v>2.5959025160908047E-2</v>
      </c>
      <c r="AU124" s="82">
        <f t="shared" ref="AU124" si="4442">+$D124*AM111</f>
        <v>1.1600071362099272E-2</v>
      </c>
      <c r="AV124" s="82">
        <f t="shared" ref="AV124" si="4443">+$D124*AN111</f>
        <v>4.7640339823388153E-3</v>
      </c>
      <c r="AW124" s="82">
        <f t="shared" ref="AW124" si="4444">+$D124*AO111</f>
        <v>1.7745296802238707E-3</v>
      </c>
      <c r="AX124" s="82">
        <f t="shared" ref="AX124" si="4445">+$D124*AP111</f>
        <v>5.8515737758345788E-4</v>
      </c>
      <c r="AY124" s="82">
        <f t="shared" ref="AY124" si="4446">+$D124*AQ111</f>
        <v>1.6189740697755792E-4</v>
      </c>
      <c r="AZ124" s="82">
        <f t="shared" ref="AZ124" si="4447">+$D124*AR111</f>
        <v>3.1699181545693974E-5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5.9155457478254609</v>
      </c>
      <c r="DB124" s="82">
        <f t="shared" ref="DB124" si="4489">+$D124*CT111</f>
        <v>5.1761025293472782</v>
      </c>
      <c r="DC124" s="82">
        <f t="shared" ref="DC124" si="4490">+$D124*CU111</f>
        <v>4.5290897131788688</v>
      </c>
      <c r="DD124" s="82">
        <f t="shared" ref="DD124" si="4491">+$D124*CV111</f>
        <v>3.9629534990315101</v>
      </c>
      <c r="DE124" s="82">
        <f t="shared" ref="DE124" si="4492">+$D124*CW111</f>
        <v>3.4675843116525713</v>
      </c>
      <c r="DF124" s="82">
        <f t="shared" ref="DF124" si="4493">+$D124*CX111</f>
        <v>3.0341362726959997</v>
      </c>
      <c r="DG124" s="82">
        <f t="shared" ref="DG124" si="4494">+$D124*CY111</f>
        <v>2.6548692386089998</v>
      </c>
      <c r="DH124" s="82">
        <f t="shared" ref="DH124" si="4495">+$D124*CZ111</f>
        <v>2.3230105837828749</v>
      </c>
      <c r="DI124" s="82">
        <f t="shared" ref="DI124" si="4496">+$D124*DA111</f>
        <v>2.0326342608100156</v>
      </c>
      <c r="DJ124" s="82">
        <f t="shared" ref="DJ124" si="4497">+$D124*DB111</f>
        <v>1.7785549782087635</v>
      </c>
      <c r="DK124" s="82">
        <f t="shared" ref="DK124" si="4498">+$D124*DC111</f>
        <v>1.5562356059326681</v>
      </c>
      <c r="DL124" s="82">
        <f t="shared" ref="DL124" si="4499">+$D124*DD111</f>
        <v>1.3617061551910845</v>
      </c>
      <c r="DM124" s="82">
        <f t="shared" ref="DM124" si="4500">+$D124*DE111</f>
        <v>1.1914928857921989</v>
      </c>
      <c r="DN124" s="82">
        <f t="shared" ref="DN124" si="4501">+$D124*DF111</f>
        <v>1.0425562750681741</v>
      </c>
      <c r="DO124" s="82">
        <f t="shared" ref="DO124" si="4502">+$D124*DG111</f>
        <v>0.91223674068465244</v>
      </c>
      <c r="DP124" s="82">
        <f t="shared" ref="DP124" si="4503">+$D124*DH111</f>
        <v>0.79820714809907078</v>
      </c>
      <c r="DQ124" s="82">
        <f t="shared" ref="DQ124" si="4504">+$D124*DI111</f>
        <v>0.69843125458668698</v>
      </c>
      <c r="DR124" s="82">
        <f t="shared" ref="DR124" si="4505">+$D124*DJ111</f>
        <v>0.61112734776335109</v>
      </c>
      <c r="DS124" s="82">
        <f t="shared" ref="DS124" si="4506">+$D124*DK111</f>
        <v>0.53473642929293219</v>
      </c>
      <c r="DT124" s="82">
        <f t="shared" ref="DT124" si="4507">+$D124*DL111</f>
        <v>0.46789437563131575</v>
      </c>
      <c r="DU124" s="82">
        <f t="shared" ref="DU124" si="4508">+$D124*DM111</f>
        <v>0.40940757867740124</v>
      </c>
      <c r="DV124" s="82">
        <f t="shared" ref="DV124" si="4509">+$D124*DN111</f>
        <v>0.35823163134272612</v>
      </c>
      <c r="DW124" s="82">
        <f t="shared" ref="DW124" si="4510">+$D124*DO111</f>
        <v>0.31345267742488536</v>
      </c>
      <c r="DX124" s="82">
        <f t="shared" ref="DX124" si="4511">+$D124*DP111</f>
        <v>0.27427109274677464</v>
      </c>
      <c r="DY124" s="82">
        <f t="shared" ref="DY124" si="4512">+$D124*DQ111</f>
        <v>0.23998720615342781</v>
      </c>
      <c r="DZ124" s="82">
        <f t="shared" ref="DZ124" si="4513">+$D124*DR111</f>
        <v>0.20998880538424936</v>
      </c>
      <c r="EA124" s="82">
        <f t="shared" ref="EA124" si="4514">+$D124*DS111</f>
        <v>0.18374020471121819</v>
      </c>
      <c r="EB124" s="82">
        <f t="shared" ref="EB124" si="4515">+$D124*DT111</f>
        <v>0.16077267912231591</v>
      </c>
      <c r="EC124" s="82">
        <f t="shared" ref="EC124" si="4516">+$D124*DU111</f>
        <v>0.14067609423202643</v>
      </c>
      <c r="ED124" s="82">
        <f t="shared" ref="ED124" si="4517">+$D124*DV111</f>
        <v>0.12309158245302312</v>
      </c>
      <c r="EE124" s="82">
        <f t="shared" ref="EE124" si="4518">+$D124*DW111</f>
        <v>0.10770513464639521</v>
      </c>
      <c r="EF124" s="82">
        <f t="shared" ref="EF124" si="4519">+$D124*DX111</f>
        <v>9.4241992815595824E-2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1.5592599132461971</v>
      </c>
      <c r="R125" s="82"/>
      <c r="S125" s="82"/>
      <c r="T125" s="82"/>
      <c r="U125" s="82"/>
      <c r="V125" s="82">
        <f>+$D125*M111</f>
        <v>1.559210529548404</v>
      </c>
      <c r="W125" s="82">
        <f t="shared" ref="W125" si="4561">+$D125*N111</f>
        <v>1.5343740787063527</v>
      </c>
      <c r="X125" s="82">
        <f t="shared" ref="X125" si="4562">+$D125*O111</f>
        <v>1.50861017811155</v>
      </c>
      <c r="Y125" s="82">
        <f t="shared" ref="Y125" si="4563">+$D125*P111</f>
        <v>1.4817195165780681</v>
      </c>
      <c r="Z125" s="82">
        <f t="shared" ref="Z125" si="4564">+$D125*Q111</f>
        <v>1.4533447332679392</v>
      </c>
      <c r="AA125" s="82">
        <f t="shared" ref="AA125" si="4565">+$D125*R111</f>
        <v>1.4228667651808786</v>
      </c>
      <c r="AB125" s="82">
        <f t="shared" ref="AB125" si="4566">+$D125*S111</f>
        <v>1.3892763174743112</v>
      </c>
      <c r="AC125" s="82">
        <f t="shared" ref="AC125" si="4567">+$D125*T111</f>
        <v>1.3510515641005365</v>
      </c>
      <c r="AD125" s="82">
        <f t="shared" ref="AD125" si="4568">+$D125*U111</f>
        <v>1.3061027524100053</v>
      </c>
      <c r="AE125" s="82">
        <f t="shared" ref="AE125" si="4569">+$D125*V111</f>
        <v>1.2518668124789138</v>
      </c>
      <c r="AF125" s="82">
        <f t="shared" ref="AF125" si="4570">+$D125*W111</f>
        <v>1.1856289886152931</v>
      </c>
      <c r="AG125" s="82">
        <f t="shared" ref="AG125" si="4571">+$D125*X111</f>
        <v>1.1050948521812325</v>
      </c>
      <c r="AH125" s="82">
        <f t="shared" ref="AH125" si="4572">+$D125*Y111</f>
        <v>1.0091347198192155</v>
      </c>
      <c r="AI125" s="82">
        <f t="shared" ref="AI125" si="4573">+$D125*Z111</f>
        <v>0.89850550515124294</v>
      </c>
      <c r="AJ125" s="82">
        <f t="shared" ref="AJ125" si="4574">+$D125*AA111</f>
        <v>0.77628218211296607</v>
      </c>
      <c r="AK125" s="82">
        <f t="shared" ref="AK125" si="4575">+$D125*AB111</f>
        <v>0.64776159790012999</v>
      </c>
      <c r="AL125" s="82">
        <f t="shared" ref="AL125" si="4576">+$D125*AC111</f>
        <v>0.51975330441539902</v>
      </c>
      <c r="AM125" s="82">
        <f t="shared" ref="AM125" si="4577">+$D125*AD111</f>
        <v>0.39939647221397362</v>
      </c>
      <c r="AN125" s="82">
        <f t="shared" ref="AN125" si="4578">+$D125*AE111</f>
        <v>0.29283752270169933</v>
      </c>
      <c r="AO125" s="82">
        <f t="shared" ref="AO125" si="4579">+$D125*AF111</f>
        <v>0.20416987979923651</v>
      </c>
      <c r="AP125" s="82">
        <f t="shared" ref="AP125" si="4580">+$D125*AG111</f>
        <v>0.13493715135339104</v>
      </c>
      <c r="AQ125" s="82">
        <f t="shared" ref="AQ125" si="4581">+$D125*AH111</f>
        <v>8.4283257029994035E-2</v>
      </c>
      <c r="AR125" s="82">
        <f t="shared" ref="AR125" si="4582">+$D125*AI111</f>
        <v>4.9604662311762318E-2</v>
      </c>
      <c r="AS125" s="82">
        <f t="shared" ref="AS125" si="4583">+$D125*AJ111</f>
        <v>2.7422621322230313E-2</v>
      </c>
      <c r="AT125" s="82">
        <f t="shared" ref="AT125" si="4584">+$D125*AK111</f>
        <v>1.4189347507142982E-2</v>
      </c>
      <c r="AU125" s="82">
        <f t="shared" ref="AU125" si="4585">+$D125*AL111</f>
        <v>6.8424569846717046E-3</v>
      </c>
      <c r="AV125" s="82">
        <f t="shared" ref="AV125" si="4586">+$D125*AM111</f>
        <v>3.0576259633129429E-3</v>
      </c>
      <c r="AW125" s="82">
        <f t="shared" ref="AW125" si="4587">+$D125*AN111</f>
        <v>1.2557365846987496E-3</v>
      </c>
      <c r="AX125" s="82">
        <f t="shared" ref="AX125" si="4588">+$D125*AO111</f>
        <v>4.6774264170905942E-4</v>
      </c>
      <c r="AY125" s="82">
        <f t="shared" ref="AY125" si="4589">+$D125*AP111</f>
        <v>1.5423977443527592E-4</v>
      </c>
      <c r="AZ125" s="82">
        <f t="shared" ref="AZ125" si="4590">+$D125*AQ111</f>
        <v>4.2674023246529286E-5</v>
      </c>
      <c r="BA125" s="82">
        <f t="shared" ref="BA125" si="4591">+$D125*AR111</f>
        <v>8.3554865728294916E-6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1.5592599132461971</v>
      </c>
      <c r="DC125" s="82">
        <f t="shared" ref="DC125" si="4632">+$D125*CT111</f>
        <v>1.3643524240904223</v>
      </c>
      <c r="DD125" s="82">
        <f t="shared" ref="DD125" si="4633">+$D125*CU111</f>
        <v>1.1938083710791196</v>
      </c>
      <c r="DE125" s="82">
        <f t="shared" ref="DE125" si="4634">+$D125*CV111</f>
        <v>1.0445823246942296</v>
      </c>
      <c r="DF125" s="82">
        <f t="shared" ref="DF125" si="4635">+$D125*CW111</f>
        <v>0.914009534107451</v>
      </c>
      <c r="DG125" s="82">
        <f t="shared" ref="DG125" si="4636">+$D125*CX111</f>
        <v>0.79975834234401955</v>
      </c>
      <c r="DH125" s="82">
        <f t="shared" ref="DH125" si="4637">+$D125*CY111</f>
        <v>0.6997885495510171</v>
      </c>
      <c r="DI125" s="82">
        <f t="shared" ref="DI125" si="4638">+$D125*CZ111</f>
        <v>0.61231498085713998</v>
      </c>
      <c r="DJ125" s="82">
        <f t="shared" ref="DJ125" si="4639">+$D125*DA111</f>
        <v>0.53577560824999748</v>
      </c>
      <c r="DK125" s="82">
        <f t="shared" ref="DK125" si="4640">+$D125*DB111</f>
        <v>0.46880365721874784</v>
      </c>
      <c r="DL125" s="82">
        <f t="shared" ref="DL125" si="4641">+$D125*DC111</f>
        <v>0.41020320006640432</v>
      </c>
      <c r="DM125" s="82">
        <f t="shared" ref="DM125" si="4642">+$D125*DD111</f>
        <v>0.35892780005810382</v>
      </c>
      <c r="DN125" s="82">
        <f t="shared" ref="DN125" si="4643">+$D125*DE111</f>
        <v>0.31406182505084079</v>
      </c>
      <c r="DO125" s="82">
        <f t="shared" ref="DO125" si="4644">+$D125*DF111</f>
        <v>0.27480409691948571</v>
      </c>
      <c r="DP125" s="82">
        <f t="shared" ref="DP125" si="4645">+$D125*DG111</f>
        <v>0.24045358480455001</v>
      </c>
      <c r="DQ125" s="82">
        <f t="shared" ref="DQ125" si="4646">+$D125*DH111</f>
        <v>0.21039688670398124</v>
      </c>
      <c r="DR125" s="82">
        <f t="shared" ref="DR125" si="4647">+$D125*DI111</f>
        <v>0.1840972758659836</v>
      </c>
      <c r="DS125" s="82">
        <f t="shared" ref="DS125" si="4648">+$D125*DJ111</f>
        <v>0.16108511638273565</v>
      </c>
      <c r="DT125" s="82">
        <f t="shared" ref="DT125" si="4649">+$D125*DK111</f>
        <v>0.1409494768348937</v>
      </c>
      <c r="DU125" s="82">
        <f t="shared" ref="DU125" si="4650">+$D125*DL111</f>
        <v>0.12333079223053199</v>
      </c>
      <c r="DV125" s="82">
        <f t="shared" ref="DV125" si="4651">+$D125*DM111</f>
        <v>0.10791444320171548</v>
      </c>
      <c r="DW125" s="82">
        <f t="shared" ref="DW125" si="4652">+$D125*DN111</f>
        <v>9.4425137801501052E-2</v>
      </c>
      <c r="DX125" s="82">
        <f t="shared" ref="DX125" si="4653">+$D125*DO111</f>
        <v>8.2621995576313417E-2</v>
      </c>
      <c r="DY125" s="82">
        <f t="shared" ref="DY125" si="4654">+$D125*DP111</f>
        <v>7.2294246129274237E-2</v>
      </c>
      <c r="DZ125" s="82">
        <f t="shared" ref="DZ125" si="4655">+$D125*DQ111</f>
        <v>6.3257465363114954E-2</v>
      </c>
      <c r="EA125" s="82">
        <f t="shared" ref="EA125" si="4656">+$D125*DR111</f>
        <v>5.5350282192725586E-2</v>
      </c>
      <c r="EB125" s="82">
        <f t="shared" ref="EB125" si="4657">+$D125*DS111</f>
        <v>4.8431496918634888E-2</v>
      </c>
      <c r="EC125" s="82">
        <f t="shared" ref="EC125" si="4658">+$D125*DT111</f>
        <v>4.2377559803805531E-2</v>
      </c>
      <c r="ED125" s="82">
        <f t="shared" ref="ED125" si="4659">+$D125*DU111</f>
        <v>3.708036482832984E-2</v>
      </c>
      <c r="EE125" s="82">
        <f t="shared" ref="EE125" si="4660">+$D125*DV111</f>
        <v>3.2445319224788612E-2</v>
      </c>
      <c r="EF125" s="82">
        <f t="shared" ref="EF125" si="4661">+$D125*DW111</f>
        <v>2.8389654321690029E-2</v>
      </c>
      <c r="EG125" s="82">
        <f t="shared" ref="EG125" si="4662">+$D125*DX111</f>
        <v>2.484094753147878E-2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1.4133017630386213</v>
      </c>
      <c r="R126" s="82"/>
      <c r="S126" s="82"/>
      <c r="T126" s="82"/>
      <c r="U126" s="82"/>
      <c r="V126" s="82"/>
      <c r="W126" s="82">
        <f>+$D126*M111</f>
        <v>1.413257002016701</v>
      </c>
      <c r="X126" s="82">
        <f t="shared" ref="X126" si="4703">+$D126*N111</f>
        <v>1.3907454249123963</v>
      </c>
      <c r="Y126" s="82">
        <f t="shared" ref="Y126" si="4704">+$D126*O111</f>
        <v>1.3673932141462126</v>
      </c>
      <c r="Z126" s="82">
        <f t="shared" ref="Z126" si="4705">+$D126*P111</f>
        <v>1.3430197155192751</v>
      </c>
      <c r="AA126" s="82">
        <f t="shared" ref="AA126" si="4706">+$D126*Q111</f>
        <v>1.3173010197858896</v>
      </c>
      <c r="AB126" s="82">
        <f t="shared" ref="AB126" si="4707">+$D126*R111</f>
        <v>1.289676012777532</v>
      </c>
      <c r="AC126" s="82">
        <f t="shared" ref="AC126" si="4708">+$D126*S111</f>
        <v>1.2592298770424613</v>
      </c>
      <c r="AD126" s="82">
        <f t="shared" ref="AD126" si="4709">+$D126*T111</f>
        <v>1.2245832405991484</v>
      </c>
      <c r="AE126" s="82">
        <f t="shared" ref="AE126" si="4710">+$D126*U111</f>
        <v>1.1838419669544842</v>
      </c>
      <c r="AF126" s="82">
        <f t="shared" ref="AF126" si="4711">+$D126*V111</f>
        <v>1.134682908305251</v>
      </c>
      <c r="AG126" s="82">
        <f t="shared" ref="AG126" si="4712">+$D126*W111</f>
        <v>1.074645429979137</v>
      </c>
      <c r="AH126" s="82">
        <f t="shared" ref="AH126" si="4713">+$D126*X111</f>
        <v>1.001649878666532</v>
      </c>
      <c r="AI126" s="82">
        <f t="shared" ref="AI126" si="4714">+$D126*Y111</f>
        <v>0.91467231764765611</v>
      </c>
      <c r="AJ126" s="82">
        <f t="shared" ref="AJ126" si="4715">+$D126*Z111</f>
        <v>0.8143988078847354</v>
      </c>
      <c r="AK126" s="82">
        <f t="shared" ref="AK126" si="4716">+$D126*AA111</f>
        <v>0.70361648322738268</v>
      </c>
      <c r="AL126" s="82">
        <f t="shared" ref="AL126" si="4717">+$D126*AB111</f>
        <v>0.58712636717187217</v>
      </c>
      <c r="AM126" s="82">
        <f t="shared" ref="AM126" si="4718">+$D126*AC111</f>
        <v>0.47110058767954044</v>
      </c>
      <c r="AN126" s="82">
        <f t="shared" ref="AN126" si="4719">+$D126*AD111</f>
        <v>0.36201003664376824</v>
      </c>
      <c r="AO126" s="82">
        <f t="shared" ref="AO126" si="4720">+$D126*AE111</f>
        <v>0.26542578540132516</v>
      </c>
      <c r="AP126" s="82">
        <f t="shared" ref="AP126" si="4721">+$D126*AF111</f>
        <v>0.1850580834076016</v>
      </c>
      <c r="AQ126" s="82">
        <f t="shared" ref="AQ126" si="4722">+$D126*AG111</f>
        <v>0.12230604550727359</v>
      </c>
      <c r="AR126" s="82">
        <f t="shared" ref="AR126" si="4723">+$D126*AH111</f>
        <v>7.6393726756650043E-2</v>
      </c>
      <c r="AS126" s="82">
        <f t="shared" ref="AS126" si="4724">+$D126*AI111</f>
        <v>4.4961302541406255E-2</v>
      </c>
      <c r="AT126" s="82">
        <f t="shared" ref="AT126" si="4725">+$D126*AJ111</f>
        <v>2.4855663082598085E-2</v>
      </c>
      <c r="AU126" s="82">
        <f t="shared" ref="AU126" si="4726">+$D126*AK111</f>
        <v>1.2861120636689177E-2</v>
      </c>
      <c r="AV126" s="82">
        <f t="shared" ref="AV126" si="4727">+$D126*AL111</f>
        <v>6.2019528866227875E-3</v>
      </c>
      <c r="AW126" s="82">
        <f t="shared" ref="AW126" si="4728">+$D126*AM111</f>
        <v>2.7714097745681811E-3</v>
      </c>
      <c r="AX126" s="82">
        <f t="shared" ref="AX126" si="4729">+$D126*AN111</f>
        <v>1.13819044149737E-3</v>
      </c>
      <c r="AY126" s="82">
        <f t="shared" ref="AY126" si="4730">+$D126*AO111</f>
        <v>4.2395850400559772E-4</v>
      </c>
      <c r="AZ126" s="82">
        <f t="shared" ref="AZ126" si="4731">+$D126*AP111</f>
        <v>1.3980180166770948E-4</v>
      </c>
      <c r="BA126" s="82">
        <f t="shared" ref="BA126" si="4732">+$D126*AQ111</f>
        <v>3.8679422062938778E-5</v>
      </c>
      <c r="BB126" s="82">
        <f t="shared" ref="BB126" si="4733">+$D126*AR111</f>
        <v>7.5733518216606084E-6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1.4133017630386213</v>
      </c>
      <c r="DD126" s="82">
        <f t="shared" ref="DD126" si="4773">+$D126*CT111</f>
        <v>1.2366390426587937</v>
      </c>
      <c r="DE126" s="82">
        <f t="shared" ref="DE126" si="4774">+$D126*CU111</f>
        <v>1.0820591623264444</v>
      </c>
      <c r="DF126" s="82">
        <f t="shared" ref="DF126" si="4775">+$D126*CV111</f>
        <v>0.9468017670356389</v>
      </c>
      <c r="DG126" s="82">
        <f t="shared" ref="DG126" si="4776">+$D126*CW111</f>
        <v>0.82845154615618399</v>
      </c>
      <c r="DH126" s="82">
        <f t="shared" ref="DH126" si="4777">+$D126*CX111</f>
        <v>0.72489510288666104</v>
      </c>
      <c r="DI126" s="82">
        <f t="shared" ref="DI126" si="4778">+$D126*CY111</f>
        <v>0.63428321502582841</v>
      </c>
      <c r="DJ126" s="82">
        <f t="shared" ref="DJ126" si="4779">+$D126*CZ111</f>
        <v>0.55499781314759988</v>
      </c>
      <c r="DK126" s="82">
        <f t="shared" ref="DK126" si="4780">+$D126*DA111</f>
        <v>0.48562308650414987</v>
      </c>
      <c r="DL126" s="82">
        <f t="shared" ref="DL126" si="4781">+$D126*DB111</f>
        <v>0.42492020069113112</v>
      </c>
      <c r="DM126" s="82">
        <f t="shared" ref="DM126" si="4782">+$D126*DC111</f>
        <v>0.37180517560473975</v>
      </c>
      <c r="DN126" s="82">
        <f t="shared" ref="DN126" si="4783">+$D126*DD111</f>
        <v>0.32532952865414727</v>
      </c>
      <c r="DO126" s="82">
        <f t="shared" ref="DO126" si="4784">+$D126*DE111</f>
        <v>0.28466333757237888</v>
      </c>
      <c r="DP126" s="82">
        <f t="shared" ref="DP126" si="4785">+$D126*DF111</f>
        <v>0.2490804203758315</v>
      </c>
      <c r="DQ126" s="82">
        <f t="shared" ref="DQ126" si="4786">+$D126*DG111</f>
        <v>0.21794536782885257</v>
      </c>
      <c r="DR126" s="82">
        <f t="shared" ref="DR126" si="4787">+$D126*DH111</f>
        <v>0.190702196850246</v>
      </c>
      <c r="DS126" s="82">
        <f t="shared" ref="DS126" si="4788">+$D126*DI111</f>
        <v>0.16686442224396525</v>
      </c>
      <c r="DT126" s="82">
        <f t="shared" ref="DT126" si="4789">+$D126*DJ111</f>
        <v>0.14600636946346959</v>
      </c>
      <c r="DU126" s="82">
        <f t="shared" ref="DU126" si="4790">+$D126*DK111</f>
        <v>0.12775557328053588</v>
      </c>
      <c r="DV126" s="82">
        <f t="shared" ref="DV126" si="4791">+$D126*DL111</f>
        <v>0.11178612662046891</v>
      </c>
      <c r="DW126" s="82">
        <f t="shared" ref="DW126" si="4792">+$D126*DM111</f>
        <v>9.7812860792910294E-2</v>
      </c>
      <c r="DX126" s="82">
        <f t="shared" ref="DX126" si="4793">+$D126*DN111</f>
        <v>8.5586253193796508E-2</v>
      </c>
      <c r="DY126" s="82">
        <f t="shared" ref="DY126" si="4794">+$D126*DO111</f>
        <v>7.4887971544571941E-2</v>
      </c>
      <c r="DZ126" s="82">
        <f t="shared" ref="DZ126" si="4795">+$D126*DP111</f>
        <v>6.5526975101500448E-2</v>
      </c>
      <c r="EA126" s="82">
        <f t="shared" ref="EA126" si="4796">+$D126*DQ111</f>
        <v>5.733610321381289E-2</v>
      </c>
      <c r="EB126" s="82">
        <f t="shared" ref="EB126" si="4797">+$D126*DR111</f>
        <v>5.016909031208628E-2</v>
      </c>
      <c r="EC126" s="82">
        <f t="shared" ref="EC126" si="4798">+$D126*DS111</f>
        <v>4.3897954023075496E-2</v>
      </c>
      <c r="ED126" s="82">
        <f t="shared" ref="ED126" si="4799">+$D126*DT111</f>
        <v>3.8410709770191058E-2</v>
      </c>
      <c r="EE126" s="82">
        <f t="shared" ref="EE126" si="4800">+$D126*DU111</f>
        <v>3.3609371048917175E-2</v>
      </c>
      <c r="EF126" s="82">
        <f t="shared" ref="EF126" si="4801">+$D126*DV111</f>
        <v>2.9408199667802531E-2</v>
      </c>
      <c r="EG126" s="82">
        <f t="shared" ref="EG126" si="4802">+$D126*DW111</f>
        <v>2.5732174709327212E-2</v>
      </c>
      <c r="EH126" s="82">
        <f t="shared" ref="EH126" si="4803">+$D126*DX111</f>
        <v>2.2515652870661311E-2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2.2900809494463337</v>
      </c>
      <c r="R127" s="82"/>
      <c r="S127" s="82"/>
      <c r="T127" s="82"/>
      <c r="U127" s="82"/>
      <c r="V127" s="82"/>
      <c r="W127" s="82"/>
      <c r="X127" s="82">
        <f>+$D127*M111</f>
        <v>2.2900084197387662</v>
      </c>
      <c r="Y127" s="82">
        <f t="shared" ref="Y127" si="4843">+$D127*N111</f>
        <v>2.2535311894565937</v>
      </c>
      <c r="Z127" s="82">
        <f t="shared" ref="Z127" si="4844">+$D127*O111</f>
        <v>2.2156918161524004</v>
      </c>
      <c r="AA127" s="82">
        <f t="shared" ref="AA127" si="4845">+$D127*P111</f>
        <v>2.1761975720095945</v>
      </c>
      <c r="AB127" s="82">
        <f t="shared" ref="AB127" si="4846">+$D127*Q111</f>
        <v>2.1345236021017091</v>
      </c>
      <c r="AC127" s="82">
        <f t="shared" ref="AC127" si="4847">+$D127*R111</f>
        <v>2.0897606902221226</v>
      </c>
      <c r="AD127" s="82">
        <f t="shared" ref="AD127" si="4848">+$D127*S111</f>
        <v>2.0404264876798188</v>
      </c>
      <c r="AE127" s="82">
        <f t="shared" ref="AE127" si="4849">+$D127*T111</f>
        <v>1.9842858925456035</v>
      </c>
      <c r="AF127" s="82">
        <f t="shared" ref="AF127" si="4850">+$D127*U111</f>
        <v>1.9182696905780725</v>
      </c>
      <c r="AG127" s="82">
        <f t="shared" ref="AG127" si="4851">+$D127*V111</f>
        <v>1.8386135076951762</v>
      </c>
      <c r="AH127" s="82">
        <f t="shared" ref="AH127" si="4852">+$D127*W111</f>
        <v>1.7413301893245663</v>
      </c>
      <c r="AI127" s="82">
        <f t="shared" ref="AI127" si="4853">+$D127*X111</f>
        <v>1.6230499141369656</v>
      </c>
      <c r="AJ127" s="82">
        <f t="shared" ref="AJ127" si="4854">+$D127*Y111</f>
        <v>1.482113519144872</v>
      </c>
      <c r="AK127" s="82">
        <f t="shared" ref="AK127" si="4855">+$D127*Z111</f>
        <v>1.3196326814018635</v>
      </c>
      <c r="AL127" s="82">
        <f t="shared" ref="AL127" si="4856">+$D127*AA111</f>
        <v>1.1401236070710412</v>
      </c>
      <c r="AM127" s="82">
        <f t="shared" ref="AM127" si="4857">+$D127*AB111</f>
        <v>0.95136576175147303</v>
      </c>
      <c r="AN127" s="82">
        <f t="shared" ref="AN127" si="4858">+$D127*AC111</f>
        <v>0.76336031648211122</v>
      </c>
      <c r="AO127" s="82">
        <f t="shared" ref="AO127" si="4859">+$D127*AD111</f>
        <v>0.58659255235331353</v>
      </c>
      <c r="AP127" s="82">
        <f t="shared" ref="AP127" si="4860">+$D127*AE111</f>
        <v>0.43008970238070443</v>
      </c>
      <c r="AQ127" s="82">
        <f t="shared" ref="AQ127" si="4861">+$D127*AF111</f>
        <v>0.29986376755210908</v>
      </c>
      <c r="AR127" s="82">
        <f t="shared" ref="AR127" si="4862">+$D127*AG111</f>
        <v>0.19818184066800004</v>
      </c>
      <c r="AS127" s="82">
        <f t="shared" ref="AS127" si="4863">+$D127*AH111</f>
        <v>0.12378659878444666</v>
      </c>
      <c r="AT127" s="82">
        <f t="shared" ref="AT127" si="4864">+$D127*AI111</f>
        <v>7.2854237576970862E-2</v>
      </c>
      <c r="AU127" s="82">
        <f t="shared" ref="AU127" si="4865">+$D127*AJ111</f>
        <v>4.0275532090848248E-2</v>
      </c>
      <c r="AV127" s="82">
        <f t="shared" ref="AV127" si="4866">+$D127*AK111</f>
        <v>2.0839857508766248E-2</v>
      </c>
      <c r="AW127" s="82">
        <f t="shared" ref="AW127" si="4867">+$D127*AL111</f>
        <v>1.0049498646688108E-2</v>
      </c>
      <c r="AX127" s="82">
        <f t="shared" ref="AX127" si="4868">+$D127*AM111</f>
        <v>4.4907272415781402E-3</v>
      </c>
      <c r="AY127" s="82">
        <f t="shared" ref="AY127" si="4869">+$D127*AN111</f>
        <v>1.8442970320159502E-3</v>
      </c>
      <c r="AZ127" s="82">
        <f t="shared" ref="AZ127" si="4870">+$D127*AO111</f>
        <v>6.8697239242915655E-4</v>
      </c>
      <c r="BA127" s="82">
        <f t="shared" ref="BA127" si="4871">+$D127*AP111</f>
        <v>2.2653155261700977E-4</v>
      </c>
      <c r="BB127" s="82">
        <f t="shared" ref="BB127" si="4872">+$D127*AQ111</f>
        <v>6.267522613959245E-5</v>
      </c>
      <c r="BC127" s="82">
        <f t="shared" ref="BC127" si="4873">+$D127*AR111</f>
        <v>1.227168123879691E-5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2.2900809494463337</v>
      </c>
      <c r="DE127" s="82">
        <f t="shared" ref="DE127" si="4912">+$D127*CT111</f>
        <v>2.0038208307655418</v>
      </c>
      <c r="DF127" s="82">
        <f t="shared" ref="DF127" si="4913">+$D127*CU111</f>
        <v>1.7533432269198492</v>
      </c>
      <c r="DG127" s="82">
        <f t="shared" ref="DG127" si="4914">+$D127*CV111</f>
        <v>1.5341753235548681</v>
      </c>
      <c r="DH127" s="82">
        <f t="shared" ref="DH127" si="4915">+$D127*CW111</f>
        <v>1.3424034081105096</v>
      </c>
      <c r="DI127" s="82">
        <f t="shared" ref="DI127" si="4916">+$D127*CX111</f>
        <v>1.1746029820966959</v>
      </c>
      <c r="DJ127" s="82">
        <f t="shared" ref="DJ127" si="4917">+$D127*CY111</f>
        <v>1.0277776093346089</v>
      </c>
      <c r="DK127" s="82">
        <f t="shared" ref="DK127" si="4918">+$D127*CZ111</f>
        <v>0.89930540816778282</v>
      </c>
      <c r="DL127" s="82">
        <f t="shared" ref="DL127" si="4919">+$D127*DA111</f>
        <v>0.78689223214680992</v>
      </c>
      <c r="DM127" s="82">
        <f t="shared" ref="DM127" si="4920">+$D127*DB111</f>
        <v>0.68853070312845865</v>
      </c>
      <c r="DN127" s="82">
        <f t="shared" ref="DN127" si="4921">+$D127*DC111</f>
        <v>0.60246436523740132</v>
      </c>
      <c r="DO127" s="82">
        <f t="shared" ref="DO127" si="4922">+$D127*DD111</f>
        <v>0.52715631958272613</v>
      </c>
      <c r="DP127" s="82">
        <f t="shared" ref="DP127" si="4923">+$D127*DE111</f>
        <v>0.4612617796348854</v>
      </c>
      <c r="DQ127" s="82">
        <f t="shared" ref="DQ127" si="4924">+$D127*DF111</f>
        <v>0.40360405718052472</v>
      </c>
      <c r="DR127" s="82">
        <f t="shared" ref="DR127" si="4925">+$D127*DG111</f>
        <v>0.35315355003295912</v>
      </c>
      <c r="DS127" s="82">
        <f t="shared" ref="DS127" si="4926">+$D127*DH111</f>
        <v>0.30900935627883924</v>
      </c>
      <c r="DT127" s="82">
        <f t="shared" ref="DT127" si="4927">+$D127*DI111</f>
        <v>0.27038318674398432</v>
      </c>
      <c r="DU127" s="82">
        <f t="shared" ref="DU127" si="4928">+$D127*DJ111</f>
        <v>0.2365852884009863</v>
      </c>
      <c r="DV127" s="82">
        <f t="shared" ref="DV127" si="4929">+$D127*DK111</f>
        <v>0.20701212735086302</v>
      </c>
      <c r="DW127" s="82">
        <f t="shared" ref="DW127" si="4930">+$D127*DL111</f>
        <v>0.18113561143200516</v>
      </c>
      <c r="DX127" s="82">
        <f t="shared" ref="DX127" si="4931">+$D127*DM111</f>
        <v>0.15849366000300449</v>
      </c>
      <c r="DY127" s="82">
        <f t="shared" ref="DY127" si="4932">+$D127*DN111</f>
        <v>0.13868195250262894</v>
      </c>
      <c r="DZ127" s="82">
        <f t="shared" ref="DZ127" si="4933">+$D127*DO111</f>
        <v>0.12134670843980032</v>
      </c>
      <c r="EA127" s="82">
        <f t="shared" ref="EA127" si="4934">+$D127*DP111</f>
        <v>0.10617836988482526</v>
      </c>
      <c r="EB127" s="82">
        <f t="shared" ref="EB127" si="4935">+$D127*DQ111</f>
        <v>9.2906073649222112E-2</v>
      </c>
      <c r="EC127" s="82">
        <f t="shared" ref="EC127" si="4936">+$D127*DR111</f>
        <v>8.129281444306935E-2</v>
      </c>
      <c r="ED127" s="82">
        <f t="shared" ref="ED127" si="4937">+$D127*DS111</f>
        <v>7.1131212637685681E-2</v>
      </c>
      <c r="EE127" s="82">
        <f t="shared" ref="EE127" si="4938">+$D127*DT111</f>
        <v>6.2239811057974971E-2</v>
      </c>
      <c r="EF127" s="82">
        <f t="shared" ref="EF127" si="4939">+$D127*DU111</f>
        <v>5.4459834675728104E-2</v>
      </c>
      <c r="EG127" s="82">
        <f t="shared" ref="EG127" si="4940">+$D127*DV111</f>
        <v>4.7652355341262088E-2</v>
      </c>
      <c r="EH127" s="82">
        <f t="shared" ref="EH127" si="4941">+$D127*DW111</f>
        <v>4.1695810923604325E-2</v>
      </c>
      <c r="EI127" s="82">
        <f t="shared" ref="EI127" si="4942">+$D127*DX111</f>
        <v>3.6483834558153787E-2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2.7020550192946122</v>
      </c>
      <c r="R128" s="82"/>
      <c r="S128" s="82"/>
      <c r="T128" s="82"/>
      <c r="U128" s="82"/>
      <c r="V128" s="82"/>
      <c r="W128" s="82"/>
      <c r="X128" s="82"/>
      <c r="Y128" s="82">
        <f>+$D128*M111</f>
        <v>2.7019694418566496</v>
      </c>
      <c r="Z128" s="82">
        <f t="shared" ref="Z128" si="4981">+$D128*N111</f>
        <v>2.6589301409106549</v>
      </c>
      <c r="AA128" s="82">
        <f t="shared" ref="AA128" si="4982">+$D128*O111</f>
        <v>2.6142836542490038</v>
      </c>
      <c r="AB128" s="82">
        <f t="shared" ref="AB128" si="4983">+$D128*P111</f>
        <v>2.5676845937899762</v>
      </c>
      <c r="AC128" s="82">
        <f t="shared" ref="AC128" si="4984">+$D128*Q111</f>
        <v>2.5185136858398627</v>
      </c>
      <c r="AD128" s="82">
        <f t="shared" ref="AD128" si="4985">+$D128*R111</f>
        <v>2.4656981507594455</v>
      </c>
      <c r="AE128" s="82">
        <f t="shared" ref="AE128" si="4986">+$D128*S111</f>
        <v>2.4074889727674806</v>
      </c>
      <c r="AF128" s="82">
        <f t="shared" ref="AF128" si="4987">+$D128*T111</f>
        <v>2.3412489663147533</v>
      </c>
      <c r="AG128" s="82">
        <f t="shared" ref="AG128" si="4988">+$D128*U111</f>
        <v>2.263356780920931</v>
      </c>
      <c r="AH128" s="82">
        <f t="shared" ref="AH128" si="4989">+$D128*V111</f>
        <v>2.1693708504984208</v>
      </c>
      <c r="AI128" s="82">
        <f t="shared" ref="AI128" si="4990">+$D128*W111</f>
        <v>2.0545867513771672</v>
      </c>
      <c r="AJ128" s="82">
        <f t="shared" ref="AJ128" si="4991">+$D128*X111</f>
        <v>1.9150284482824784</v>
      </c>
      <c r="AK128" s="82">
        <f t="shared" ref="AK128" si="4992">+$D128*Y111</f>
        <v>1.7487383031320443</v>
      </c>
      <c r="AL128" s="82">
        <f t="shared" ref="AL128" si="4993">+$D128*Z111</f>
        <v>1.5570279781023406</v>
      </c>
      <c r="AM128" s="82">
        <f t="shared" ref="AM128" si="4994">+$D128*AA111</f>
        <v>1.3452261221802624</v>
      </c>
      <c r="AN128" s="82">
        <f t="shared" ref="AN128" si="4995">+$D128*AB111</f>
        <v>1.1225116877842711</v>
      </c>
      <c r="AO128" s="82">
        <f t="shared" ref="AO128" si="4996">+$D128*AC111</f>
        <v>0.90068500643153737</v>
      </c>
      <c r="AP128" s="82">
        <f t="shared" ref="AP128" si="4997">+$D128*AD111</f>
        <v>0.69211760865934047</v>
      </c>
      <c r="AQ128" s="82">
        <f t="shared" ref="AQ128" si="4998">+$D128*AE111</f>
        <v>0.50746068139891398</v>
      </c>
      <c r="AR128" s="82">
        <f t="shared" ref="AR128" si="4999">+$D128*AF111</f>
        <v>0.35380775444407792</v>
      </c>
      <c r="AS128" s="82">
        <f t="shared" ref="AS128" si="5000">+$D128*AG111</f>
        <v>0.23383375921252061</v>
      </c>
      <c r="AT128" s="82">
        <f t="shared" ref="AT128" si="5001">+$D128*AH111</f>
        <v>0.14605518667267561</v>
      </c>
      <c r="AU128" s="82">
        <f t="shared" ref="AU128" si="5002">+$D128*AI111</f>
        <v>8.5960349292163507E-2</v>
      </c>
      <c r="AV128" s="82">
        <f t="shared" ref="AV128" si="5003">+$D128*AJ111</f>
        <v>4.7520898187965128E-2</v>
      </c>
      <c r="AW128" s="82">
        <f t="shared" ref="AW128" si="5004">+$D128*AK111</f>
        <v>2.458884328807694E-2</v>
      </c>
      <c r="AX128" s="82">
        <f t="shared" ref="AX128" si="5005">+$D128*AL111</f>
        <v>1.1857353019002684E-2</v>
      </c>
      <c r="AY128" s="82">
        <f t="shared" ref="AY128" si="5006">+$D128*AM111</f>
        <v>5.2985865352589007E-3</v>
      </c>
      <c r="AZ128" s="82">
        <f t="shared" ref="AZ128" si="5007">+$D128*AN111</f>
        <v>2.1760768123212739E-3</v>
      </c>
      <c r="BA128" s="82">
        <f t="shared" ref="BA128" si="5008">+$D128*AO111</f>
        <v>8.1055527820045293E-4</v>
      </c>
      <c r="BB128" s="82">
        <f t="shared" ref="BB128" si="5009">+$D128*AP111</f>
        <v>2.6728344206582681E-4</v>
      </c>
      <c r="BC128" s="82">
        <f t="shared" ref="BC128" si="5010">+$D128*AQ111</f>
        <v>7.3950184781395787E-5</v>
      </c>
      <c r="BD128" s="82">
        <f t="shared" ref="BD128" si="5011">+$D128*AR111</f>
        <v>1.4479295107228159E-5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2.7020550192946122</v>
      </c>
      <c r="DF128" s="82">
        <f t="shared" ref="DF128" si="5049">+$D128*CT111</f>
        <v>2.3642981418827858</v>
      </c>
      <c r="DG128" s="82">
        <f t="shared" ref="DG128" si="5050">+$D128*CU111</f>
        <v>2.0687608741474377</v>
      </c>
      <c r="DH128" s="82">
        <f t="shared" ref="DH128" si="5051">+$D128*CV111</f>
        <v>1.8101657648790077</v>
      </c>
      <c r="DI128" s="82">
        <f t="shared" ref="DI128" si="5052">+$D128*CW111</f>
        <v>1.5838950442691317</v>
      </c>
      <c r="DJ128" s="82">
        <f t="shared" ref="DJ128" si="5053">+$D128*CX111</f>
        <v>1.3859081637354904</v>
      </c>
      <c r="DK128" s="82">
        <f t="shared" ref="DK128" si="5054">+$D128*CY111</f>
        <v>1.212669643268554</v>
      </c>
      <c r="DL128" s="82">
        <f t="shared" ref="DL128" si="5055">+$D128*CZ111</f>
        <v>1.0610859378599848</v>
      </c>
      <c r="DM128" s="82">
        <f t="shared" ref="DM128" si="5056">+$D128*DA111</f>
        <v>0.92845019562748665</v>
      </c>
      <c r="DN128" s="82">
        <f t="shared" ref="DN128" si="5057">+$D128*DB111</f>
        <v>0.81239392117405085</v>
      </c>
      <c r="DO128" s="82">
        <f t="shared" ref="DO128" si="5058">+$D128*DC111</f>
        <v>0.71084468102729448</v>
      </c>
      <c r="DP128" s="82">
        <f t="shared" ref="DP128" si="5059">+$D128*DD111</f>
        <v>0.62198909589888274</v>
      </c>
      <c r="DQ128" s="82">
        <f t="shared" ref="DQ128" si="5060">+$D128*DE111</f>
        <v>0.5442404589115224</v>
      </c>
      <c r="DR128" s="82">
        <f t="shared" ref="DR128" si="5061">+$D128*DF111</f>
        <v>0.47621040154758204</v>
      </c>
      <c r="DS128" s="82">
        <f t="shared" ref="DS128" si="5062">+$D128*DG111</f>
        <v>0.41668410135413431</v>
      </c>
      <c r="DT128" s="82">
        <f t="shared" ref="DT128" si="5063">+$D128*DH111</f>
        <v>0.3645985886848675</v>
      </c>
      <c r="DU128" s="82">
        <f t="shared" ref="DU128" si="5064">+$D128*DI111</f>
        <v>0.31902376509925906</v>
      </c>
      <c r="DV128" s="82">
        <f t="shared" ref="DV128" si="5065">+$D128*DJ111</f>
        <v>0.27914579446185167</v>
      </c>
      <c r="DW128" s="82">
        <f t="shared" ref="DW128" si="5066">+$D128*DK111</f>
        <v>0.24425257015412022</v>
      </c>
      <c r="DX128" s="82">
        <f t="shared" ref="DX128" si="5067">+$D128*DL111</f>
        <v>0.21372099888485521</v>
      </c>
      <c r="DY128" s="82">
        <f t="shared" ref="DY128" si="5068">+$D128*DM111</f>
        <v>0.18700587402424829</v>
      </c>
      <c r="DZ128" s="82">
        <f t="shared" ref="DZ128" si="5069">+$D128*DN111</f>
        <v>0.16363013977121726</v>
      </c>
      <c r="EA128" s="82">
        <f t="shared" ref="EA128" si="5070">+$D128*DO111</f>
        <v>0.14317637229981511</v>
      </c>
      <c r="EB128" s="82">
        <f t="shared" ref="EB128" si="5071">+$D128*DP111</f>
        <v>0.12527932576233822</v>
      </c>
      <c r="EC128" s="82">
        <f t="shared" ref="EC128" si="5072">+$D128*DQ111</f>
        <v>0.10961941004204594</v>
      </c>
      <c r="ED128" s="82">
        <f t="shared" ref="ED128" si="5073">+$D128*DR111</f>
        <v>9.59169837867902E-2</v>
      </c>
      <c r="EE128" s="82">
        <f t="shared" ref="EE128" si="5074">+$D128*DS111</f>
        <v>8.3927360813441418E-2</v>
      </c>
      <c r="EF128" s="82">
        <f t="shared" ref="EF128" si="5075">+$D128*DT111</f>
        <v>7.3436440711761239E-2</v>
      </c>
      <c r="EG128" s="82">
        <f t="shared" ref="EG128" si="5076">+$D128*DU111</f>
        <v>6.4256885622791096E-2</v>
      </c>
      <c r="EH128" s="82">
        <f t="shared" ref="EH128" si="5077">+$D128*DV111</f>
        <v>5.6224774919942204E-2</v>
      </c>
      <c r="EI128" s="82">
        <f t="shared" ref="EI128" si="5078">+$D128*DW111</f>
        <v>4.9196678054949421E-2</v>
      </c>
      <c r="EJ128" s="82">
        <f t="shared" ref="EJ128" si="5079">+$D128*DX111</f>
        <v>4.3047093298080749E-2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2.6958353773891179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2.6957499969349383</v>
      </c>
      <c r="AA129" s="82">
        <f t="shared" ref="AA129" si="5117">+$D129*N111</f>
        <v>2.6528097646747533</v>
      </c>
      <c r="AB129" s="82">
        <f t="shared" ref="AB129" si="5118">+$D129*O111</f>
        <v>2.6082660461497205</v>
      </c>
      <c r="AC129" s="82">
        <f t="shared" ref="AC129" si="5119">+$D129*P111</f>
        <v>2.5617742482990109</v>
      </c>
      <c r="AD129" s="82">
        <f t="shared" ref="AD129" si="5120">+$D129*Q111</f>
        <v>2.5127165228849426</v>
      </c>
      <c r="AE129" s="82">
        <f t="shared" ref="AE129" si="5121">+$D129*R111</f>
        <v>2.460022559612983</v>
      </c>
      <c r="AF129" s="82">
        <f t="shared" ref="AF129" si="5122">+$D129*S111</f>
        <v>2.4019473686198531</v>
      </c>
      <c r="AG129" s="82">
        <f t="shared" ref="AG129" si="5123">+$D129*T111</f>
        <v>2.3358598346804582</v>
      </c>
      <c r="AH129" s="82">
        <f t="shared" ref="AH129" si="5124">+$D129*U111</f>
        <v>2.258146943008239</v>
      </c>
      <c r="AI129" s="82">
        <f t="shared" ref="AI129" si="5125">+$D129*V111</f>
        <v>2.1643773511973445</v>
      </c>
      <c r="AJ129" s="82">
        <f t="shared" ref="AJ129" si="5126">+$D129*W111</f>
        <v>2.0498574643100689</v>
      </c>
      <c r="AK129" s="82">
        <f t="shared" ref="AK129" si="5127">+$D129*X111</f>
        <v>1.9106203991857353</v>
      </c>
      <c r="AL129" s="82">
        <f t="shared" ref="AL129" si="5128">+$D129*Y111</f>
        <v>1.7447130238708017</v>
      </c>
      <c r="AM129" s="82">
        <f t="shared" ref="AM129" si="5129">+$D129*Z111</f>
        <v>1.5534439813326668</v>
      </c>
      <c r="AN129" s="82">
        <f t="shared" ref="AN129" si="5130">+$D129*AA111</f>
        <v>1.3421296549721069</v>
      </c>
      <c r="AO129" s="82">
        <f t="shared" ref="AO129" si="5131">+$D129*AB111</f>
        <v>1.1199278689194085</v>
      </c>
      <c r="AP129" s="82">
        <f t="shared" ref="AP129" si="5132">+$D129*AC111</f>
        <v>0.89861179246303924</v>
      </c>
      <c r="AQ129" s="82">
        <f t="shared" ref="AQ129" si="5133">+$D129*AD111</f>
        <v>0.69052447911474968</v>
      </c>
      <c r="AR129" s="82">
        <f t="shared" ref="AR129" si="5134">+$D129*AE111</f>
        <v>0.50629259870004895</v>
      </c>
      <c r="AS129" s="82">
        <f t="shared" ref="AS129" si="5135">+$D129*AF111</f>
        <v>0.3529933529902527</v>
      </c>
      <c r="AT129" s="82">
        <f t="shared" ref="AT129" si="5136">+$D129*AG111</f>
        <v>0.23329551619476849</v>
      </c>
      <c r="AU129" s="82">
        <f t="shared" ref="AU129" si="5137">+$D129*AH111</f>
        <v>0.14571899405148267</v>
      </c>
      <c r="AV129" s="82">
        <f t="shared" ref="AV129" si="5138">+$D129*AI111</f>
        <v>8.576248411663942E-2</v>
      </c>
      <c r="AW129" s="82">
        <f t="shared" ref="AW129" si="5139">+$D129*AJ111</f>
        <v>4.741151367593778E-2</v>
      </c>
      <c r="AX129" s="82">
        <f t="shared" ref="AX129" si="5140">+$D129*AK111</f>
        <v>2.4532244218468773E-2</v>
      </c>
      <c r="AY129" s="82">
        <f t="shared" ref="AY129" si="5141">+$D129*AL111</f>
        <v>1.1830059537116263E-2</v>
      </c>
      <c r="AZ129" s="82">
        <f t="shared" ref="AZ129" si="5142">+$D129*AM111</f>
        <v>5.2863901474654394E-3</v>
      </c>
      <c r="BA129" s="82">
        <f t="shared" ref="BA129" si="5143">+$D129*AN111</f>
        <v>2.1710678771090586E-3</v>
      </c>
      <c r="BB129" s="82">
        <f t="shared" ref="BB129" si="5144">+$D129*AO111</f>
        <v>8.0868952656363723E-4</v>
      </c>
      <c r="BC129" s="82">
        <f t="shared" ref="BC129" si="5145">+$D129*AP111</f>
        <v>2.6666820392853998E-4</v>
      </c>
      <c r="BD129" s="82">
        <f t="shared" ref="BD129" si="5146">+$D129*AQ111</f>
        <v>7.3779964832171554E-5</v>
      </c>
      <c r="BE129" s="82">
        <f t="shared" ref="BE129" si="5147">+$D129*AR111</f>
        <v>1.4445966388912703E-5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2.6958353773891179</v>
      </c>
      <c r="DG129" s="82">
        <f t="shared" ref="DG129" si="5184">+$D129*CT111</f>
        <v>2.3588559552154784</v>
      </c>
      <c r="DH129" s="82">
        <f t="shared" ref="DH129" si="5185">+$D129*CU111</f>
        <v>2.0639989608135436</v>
      </c>
      <c r="DI129" s="82">
        <f t="shared" ref="DI129" si="5186">+$D129*CV111</f>
        <v>1.8059990907118504</v>
      </c>
      <c r="DJ129" s="82">
        <f t="shared" ref="DJ129" si="5187">+$D129*CW111</f>
        <v>1.5802492043728691</v>
      </c>
      <c r="DK129" s="82">
        <f t="shared" ref="DK129" si="5188">+$D129*CX111</f>
        <v>1.3827180538262605</v>
      </c>
      <c r="DL129" s="82">
        <f t="shared" ref="DL129" si="5189">+$D129*CY111</f>
        <v>1.209878297097978</v>
      </c>
      <c r="DM129" s="82">
        <f t="shared" ref="DM129" si="5190">+$D129*CZ111</f>
        <v>1.0586435099607308</v>
      </c>
      <c r="DN129" s="82">
        <f t="shared" ref="DN129" si="5191">+$D129*DA111</f>
        <v>0.92631307121563933</v>
      </c>
      <c r="DO129" s="82">
        <f t="shared" ref="DO129" si="5192">+$D129*DB111</f>
        <v>0.81052393731368444</v>
      </c>
      <c r="DP129" s="82">
        <f t="shared" ref="DP129" si="5193">+$D129*DC111</f>
        <v>0.7092084451494739</v>
      </c>
      <c r="DQ129" s="82">
        <f t="shared" ref="DQ129" si="5194">+$D129*DD111</f>
        <v>0.62055738950578965</v>
      </c>
      <c r="DR129" s="82">
        <f t="shared" ref="DR129" si="5195">+$D129*DE111</f>
        <v>0.542987715817566</v>
      </c>
      <c r="DS129" s="82">
        <f t="shared" ref="DS129" si="5196">+$D129*DF111</f>
        <v>0.47511425134037022</v>
      </c>
      <c r="DT129" s="82">
        <f t="shared" ref="DT129" si="5197">+$D129*DG111</f>
        <v>0.41572496992282393</v>
      </c>
      <c r="DU129" s="82">
        <f t="shared" ref="DU129" si="5198">+$D129*DH111</f>
        <v>0.36375934868247095</v>
      </c>
      <c r="DV129" s="82">
        <f t="shared" ref="DV129" si="5199">+$D129*DI111</f>
        <v>0.3182894300971621</v>
      </c>
      <c r="DW129" s="82">
        <f t="shared" ref="DW129" si="5200">+$D129*DJ111</f>
        <v>0.2785032513350168</v>
      </c>
      <c r="DX129" s="82">
        <f t="shared" ref="DX129" si="5201">+$D129*DK111</f>
        <v>0.24369034491813971</v>
      </c>
      <c r="DY129" s="82">
        <f t="shared" ref="DY129" si="5202">+$D129*DL111</f>
        <v>0.21322905180337226</v>
      </c>
      <c r="DZ129" s="82">
        <f t="shared" ref="DZ129" si="5203">+$D129*DM111</f>
        <v>0.18657542032795071</v>
      </c>
      <c r="EA129" s="82">
        <f t="shared" ref="EA129" si="5204">+$D129*DN111</f>
        <v>0.16325349278695689</v>
      </c>
      <c r="EB129" s="82">
        <f t="shared" ref="EB129" si="5205">+$D129*DO111</f>
        <v>0.14284680618858728</v>
      </c>
      <c r="EC129" s="82">
        <f t="shared" ref="EC129" si="5206">+$D129*DP111</f>
        <v>0.12499095541501386</v>
      </c>
      <c r="ED129" s="82">
        <f t="shared" ref="ED129" si="5207">+$D129*DQ111</f>
        <v>0.10936708598813713</v>
      </c>
      <c r="EE129" s="82">
        <f t="shared" ref="EE129" si="5208">+$D129*DR111</f>
        <v>9.5696200239619986E-2</v>
      </c>
      <c r="EF129" s="82">
        <f t="shared" ref="EF129" si="5209">+$D129*DS111</f>
        <v>8.3734175209667486E-2</v>
      </c>
      <c r="EG129" s="82">
        <f t="shared" ref="EG129" si="5210">+$D129*DT111</f>
        <v>7.3267403308459045E-2</v>
      </c>
      <c r="EH129" s="82">
        <f t="shared" ref="EH129" si="5211">+$D129*DU111</f>
        <v>6.4108977894901678E-2</v>
      </c>
      <c r="EI129" s="82">
        <f t="shared" ref="EI129" si="5212">+$D129*DV111</f>
        <v>5.6095355658038963E-2</v>
      </c>
      <c r="EJ129" s="82">
        <f t="shared" ref="EJ129" si="5213">+$D129*DW111</f>
        <v>4.9083436200784085E-2</v>
      </c>
      <c r="EK129" s="82">
        <f t="shared" ref="EK129" si="5214">+$D129*DX111</f>
        <v>4.294800667568608E-2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2.2752310616337921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2.275159002240613</v>
      </c>
      <c r="AB130" s="82">
        <f t="shared" ref="AB130" si="5251">+$D130*N111</f>
        <v>2.2389183062947193</v>
      </c>
      <c r="AC130" s="82">
        <f t="shared" ref="AC130" si="5252">+$D130*O111</f>
        <v>2.2013243000587077</v>
      </c>
      <c r="AD130" s="82">
        <f t="shared" ref="AD130" si="5253">+$D130*P111</f>
        <v>2.1620861538913481</v>
      </c>
      <c r="AE130" s="82">
        <f t="shared" ref="AE130" si="5254">+$D130*Q111</f>
        <v>2.1206824162553763</v>
      </c>
      <c r="AF130" s="82">
        <f t="shared" ref="AF130" si="5255">+$D130*R111</f>
        <v>2.0762097667002442</v>
      </c>
      <c r="AG130" s="82">
        <f t="shared" ref="AG130" si="5256">+$D130*S111</f>
        <v>2.0271954687330389</v>
      </c>
      <c r="AH130" s="82">
        <f t="shared" ref="AH130" si="5257">+$D130*T111</f>
        <v>1.9714189138043345</v>
      </c>
      <c r="AI130" s="82">
        <f t="shared" ref="AI130" si="5258">+$D130*U111</f>
        <v>1.9058307898020233</v>
      </c>
      <c r="AJ130" s="82">
        <f t="shared" ref="AJ130" si="5259">+$D130*V111</f>
        <v>1.8266911324942043</v>
      </c>
      <c r="AK130" s="82">
        <f t="shared" ref="AK130" si="5260">+$D130*W111</f>
        <v>1.7300386417649425</v>
      </c>
      <c r="AL130" s="82">
        <f t="shared" ref="AL130" si="5261">+$D130*X111</f>
        <v>1.6125253476822661</v>
      </c>
      <c r="AM130" s="82">
        <f t="shared" ref="AM130" si="5262">+$D130*Y111</f>
        <v>1.4725028459981111</v>
      </c>
      <c r="AN130" s="82">
        <f t="shared" ref="AN130" si="5263">+$D130*Z111</f>
        <v>1.3110756051651835</v>
      </c>
      <c r="AO130" s="82">
        <f t="shared" ref="AO130" si="5264">+$D130*AA111</f>
        <v>1.1327305462879591</v>
      </c>
      <c r="AP130" s="82">
        <f t="shared" ref="AP130" si="5265">+$D130*AB111</f>
        <v>0.94519668950356051</v>
      </c>
      <c r="AQ130" s="82">
        <f t="shared" ref="AQ130" si="5266">+$D130*AC111</f>
        <v>0.75841035387793065</v>
      </c>
      <c r="AR130" s="82">
        <f t="shared" ref="AR130" si="5267">+$D130*AD111</f>
        <v>0.58278882934682974</v>
      </c>
      <c r="AS130" s="82">
        <f t="shared" ref="AS130" si="5268">+$D130*AE111</f>
        <v>0.4273008123935505</v>
      </c>
      <c r="AT130" s="82">
        <f t="shared" ref="AT130" si="5269">+$D130*AF111</f>
        <v>0.29791931955856915</v>
      </c>
      <c r="AU130" s="82">
        <f t="shared" ref="AU130" si="5270">+$D130*AG111</f>
        <v>0.19689674281977143</v>
      </c>
      <c r="AV130" s="82">
        <f t="shared" ref="AV130" si="5271">+$D130*AH111</f>
        <v>0.12298391226583712</v>
      </c>
      <c r="AW130" s="82">
        <f t="shared" ref="AW130" si="5272">+$D130*AI111</f>
        <v>7.2381818794155423E-2</v>
      </c>
      <c r="AX130" s="82">
        <f t="shared" ref="AX130" si="5273">+$D130*AJ111</f>
        <v>4.0014367902183171E-2</v>
      </c>
      <c r="AY130" s="82">
        <f t="shared" ref="AY130" si="5274">+$D130*AK111</f>
        <v>2.0704722745905856E-2</v>
      </c>
      <c r="AZ130" s="82">
        <f t="shared" ref="AZ130" si="5275">+$D130*AL111</f>
        <v>9.9843332963053255E-3</v>
      </c>
      <c r="BA130" s="82">
        <f t="shared" ref="BA130" si="5276">+$D130*AM111</f>
        <v>4.4616073994388121E-3</v>
      </c>
      <c r="BB130" s="82">
        <f t="shared" ref="BB130" si="5277">+$D130*AN111</f>
        <v>1.8323378023541944E-3</v>
      </c>
      <c r="BC130" s="82">
        <f t="shared" ref="BC130" si="5278">+$D130*AO111</f>
        <v>6.8251776257847259E-4</v>
      </c>
      <c r="BD130" s="82">
        <f t="shared" ref="BD130" si="5279">+$D130*AP111</f>
        <v>2.2506262282080466E-4</v>
      </c>
      <c r="BE130" s="82">
        <f t="shared" ref="BE130" si="5280">+$D130*AQ111</f>
        <v>6.2268812524814488E-5</v>
      </c>
      <c r="BF130" s="82">
        <f t="shared" ref="BF130" si="5281">+$D130*AR111</f>
        <v>1.2192106283286511E-5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2.2752310616337921</v>
      </c>
      <c r="DH130" s="82">
        <f t="shared" ref="DH130" si="5317">+$D130*CT111</f>
        <v>1.990827178929568</v>
      </c>
      <c r="DI130" s="82">
        <f t="shared" ref="DI130" si="5318">+$D130*CU111</f>
        <v>1.741973781563372</v>
      </c>
      <c r="DJ130" s="82">
        <f t="shared" ref="DJ130" si="5319">+$D130*CV111</f>
        <v>1.5242270588679505</v>
      </c>
      <c r="DK130" s="82">
        <f t="shared" ref="DK130" si="5320">+$D130*CW111</f>
        <v>1.3336986765094567</v>
      </c>
      <c r="DL130" s="82">
        <f t="shared" ref="DL130" si="5321">+$D130*CX111</f>
        <v>1.1669863419457747</v>
      </c>
      <c r="DM130" s="82">
        <f t="shared" ref="DM130" si="5322">+$D130*CY111</f>
        <v>1.0211130492025529</v>
      </c>
      <c r="DN130" s="82">
        <f t="shared" ref="DN130" si="5323">+$D130*CZ111</f>
        <v>0.89347391805223375</v>
      </c>
      <c r="DO130" s="82">
        <f t="shared" ref="DO130" si="5324">+$D130*DA111</f>
        <v>0.78178967829570445</v>
      </c>
      <c r="DP130" s="82">
        <f t="shared" ref="DP130" si="5325">+$D130*DB111</f>
        <v>0.68406596850874146</v>
      </c>
      <c r="DQ130" s="82">
        <f t="shared" ref="DQ130" si="5326">+$D130*DC111</f>
        <v>0.59855772244514871</v>
      </c>
      <c r="DR130" s="82">
        <f t="shared" ref="DR130" si="5327">+$D130*DD111</f>
        <v>0.52373800713950514</v>
      </c>
      <c r="DS130" s="82">
        <f t="shared" ref="DS130" si="5328">+$D130*DE111</f>
        <v>0.45827075624706703</v>
      </c>
      <c r="DT130" s="82">
        <f t="shared" ref="DT130" si="5329">+$D130*DF111</f>
        <v>0.40098691171618361</v>
      </c>
      <c r="DU130" s="82">
        <f t="shared" ref="DU130" si="5330">+$D130*DG111</f>
        <v>0.35086354775166068</v>
      </c>
      <c r="DV130" s="82">
        <f t="shared" ref="DV130" si="5331">+$D130*DH111</f>
        <v>0.30700560428270307</v>
      </c>
      <c r="DW130" s="82">
        <f t="shared" ref="DW130" si="5332">+$D130*DI111</f>
        <v>0.26862990374736523</v>
      </c>
      <c r="DX130" s="82">
        <f t="shared" ref="DX130" si="5333">+$D130*DJ111</f>
        <v>0.23505116577894455</v>
      </c>
      <c r="DY130" s="82">
        <f t="shared" ref="DY130" si="5334">+$D130*DK111</f>
        <v>0.2056697700565765</v>
      </c>
      <c r="DZ130" s="82">
        <f t="shared" ref="DZ130" si="5335">+$D130*DL111</f>
        <v>0.17996104879950445</v>
      </c>
      <c r="EA130" s="82">
        <f t="shared" ref="EA130" si="5336">+$D130*DM111</f>
        <v>0.15746591769956636</v>
      </c>
      <c r="EB130" s="82">
        <f t="shared" ref="EB130" si="5337">+$D130*DN111</f>
        <v>0.13778267798712057</v>
      </c>
      <c r="EC130" s="82">
        <f t="shared" ref="EC130" si="5338">+$D130*DO111</f>
        <v>0.12055984323873051</v>
      </c>
      <c r="ED130" s="82">
        <f t="shared" ref="ED130" si="5339">+$D130*DP111</f>
        <v>0.10548986283388918</v>
      </c>
      <c r="EE130" s="82">
        <f t="shared" ref="EE130" si="5340">+$D130*DQ111</f>
        <v>9.2303629979653037E-2</v>
      </c>
      <c r="EF130" s="82">
        <f t="shared" ref="EF130" si="5341">+$D130*DR111</f>
        <v>8.0765676232196409E-2</v>
      </c>
      <c r="EG130" s="82">
        <f t="shared" ref="EG130" si="5342">+$D130*DS111</f>
        <v>7.0669966703171855E-2</v>
      </c>
      <c r="EH130" s="82">
        <f t="shared" ref="EH130" si="5343">+$D130*DT111</f>
        <v>6.1836220865275376E-2</v>
      </c>
      <c r="EI130" s="82">
        <f t="shared" ref="EI130" si="5344">+$D130*DU111</f>
        <v>5.4106693257115958E-2</v>
      </c>
      <c r="EJ130" s="82">
        <f t="shared" ref="EJ130" si="5345">+$D130*DV111</f>
        <v>4.7343356599976467E-2</v>
      </c>
      <c r="EK130" s="82">
        <f t="shared" ref="EK130" si="5346">+$D130*DW111</f>
        <v>4.1425437024979403E-2</v>
      </c>
      <c r="EL130" s="82">
        <f t="shared" ref="EL130" si="5347">+$D130*DX111</f>
        <v>3.6247257396856976E-2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1.8121545502093135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1.8120971570243147</v>
      </c>
      <c r="AC131" s="82">
        <f t="shared" ref="AC131" si="5383">+$D131*N111</f>
        <v>1.7832325097502288</v>
      </c>
      <c r="AD131" s="82">
        <f t="shared" ref="AD131" si="5384">+$D131*O111</f>
        <v>1.7532899906760273</v>
      </c>
      <c r="AE131" s="82">
        <f t="shared" ref="AE131" si="5385">+$D131*P111</f>
        <v>1.7220379625554638</v>
      </c>
      <c r="AF131" s="82">
        <f t="shared" ref="AF131" si="5386">+$D131*Q111</f>
        <v>1.689061104592378</v>
      </c>
      <c r="AG131" s="82">
        <f t="shared" ref="AG131" si="5387">+$D131*R111</f>
        <v>1.6536399486446713</v>
      </c>
      <c r="AH131" s="82">
        <f t="shared" ref="AH131" si="5388">+$D131*S111</f>
        <v>1.6146015034580072</v>
      </c>
      <c r="AI131" s="82">
        <f t="shared" ref="AI131" si="5389">+$D131*T111</f>
        <v>1.5701771197048815</v>
      </c>
      <c r="AJ131" s="82">
        <f t="shared" ref="AJ131" si="5390">+$D131*U111</f>
        <v>1.517938110069907</v>
      </c>
      <c r="AK131" s="82">
        <f t="shared" ref="AK131" si="5391">+$D131*V111</f>
        <v>1.4549057031593806</v>
      </c>
      <c r="AL131" s="82">
        <f t="shared" ref="AL131" si="5392">+$D131*W111</f>
        <v>1.3779248400648321</v>
      </c>
      <c r="AM131" s="82">
        <f t="shared" ref="AM131" si="5393">+$D131*X111</f>
        <v>1.2843289613108337</v>
      </c>
      <c r="AN131" s="82">
        <f t="shared" ref="AN131" si="5394">+$D131*Y111</f>
        <v>1.172805161448315</v>
      </c>
      <c r="AO131" s="82">
        <f t="shared" ref="AO131" si="5395">+$D131*Z111</f>
        <v>1.0442331170806258</v>
      </c>
      <c r="AP131" s="82">
        <f t="shared" ref="AP131" si="5396">+$D131*AA111</f>
        <v>0.90218652875757643</v>
      </c>
      <c r="AQ131" s="82">
        <f t="shared" ref="AQ131" si="5397">+$D131*AB111</f>
        <v>0.75282133345028412</v>
      </c>
      <c r="AR131" s="82">
        <f t="shared" ref="AR131" si="5398">+$D131*AC111</f>
        <v>0.60405151673643775</v>
      </c>
      <c r="AS131" s="82">
        <f t="shared" ref="AS131" si="5399">+$D131*AD111</f>
        <v>0.46417414333015156</v>
      </c>
      <c r="AT131" s="82">
        <f t="shared" ref="AT131" si="5400">+$D131*AE111</f>
        <v>0.34033251591206576</v>
      </c>
      <c r="AU131" s="82">
        <f t="shared" ref="AU131" si="5401">+$D131*AF111</f>
        <v>0.23728396629116472</v>
      </c>
      <c r="AV131" s="82">
        <f t="shared" ref="AV131" si="5402">+$D131*AG111</f>
        <v>0.15682245835991115</v>
      </c>
      <c r="AW131" s="82">
        <f t="shared" ref="AW131" si="5403">+$D131*AH111</f>
        <v>9.7953065063662054E-2</v>
      </c>
      <c r="AX131" s="82">
        <f t="shared" ref="AX131" si="5404">+$D131*AI111</f>
        <v>5.764998750767171E-2</v>
      </c>
      <c r="AY131" s="82">
        <f t="shared" ref="AY131" si="5405">+$D131*AJ111</f>
        <v>3.1870265877796754E-2</v>
      </c>
      <c r="AZ131" s="82">
        <f t="shared" ref="AZ131" si="5406">+$D131*AK111</f>
        <v>1.6490702051102091E-2</v>
      </c>
      <c r="BA131" s="82">
        <f t="shared" ref="BA131" si="5407">+$D131*AL111</f>
        <v>7.9522274984738309E-3</v>
      </c>
      <c r="BB131" s="82">
        <f t="shared" ref="BB131" si="5408">+$D131*AM111</f>
        <v>3.5535389290680839E-3</v>
      </c>
      <c r="BC131" s="82">
        <f t="shared" ref="BC131" si="5409">+$D131*AN111</f>
        <v>1.459403109446091E-3</v>
      </c>
      <c r="BD131" s="82">
        <f t="shared" ref="BD131" si="5410">+$D131*AO111</f>
        <v>5.4360530229713064E-4</v>
      </c>
      <c r="BE131" s="82">
        <f t="shared" ref="BE131" si="5411">+$D131*AP111</f>
        <v>1.7925575248339701E-4</v>
      </c>
      <c r="BF131" s="82">
        <f t="shared" ref="BF131" si="5412">+$D131*AQ111</f>
        <v>4.9595275774735996E-5</v>
      </c>
      <c r="BG131" s="82">
        <f t="shared" ref="BG131" si="5413">+$D131*AR111</f>
        <v>9.710653678412787E-6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1.8121545502093135</v>
      </c>
      <c r="DI131" s="82">
        <f t="shared" ref="DI131" si="5448">+$D131*CT111</f>
        <v>1.5856352314331492</v>
      </c>
      <c r="DJ131" s="82">
        <f t="shared" ref="DJ131" si="5449">+$D131*CU111</f>
        <v>1.3874308275040057</v>
      </c>
      <c r="DK131" s="82">
        <f t="shared" ref="DK131" si="5450">+$D131*CV111</f>
        <v>1.2140019740660049</v>
      </c>
      <c r="DL131" s="82">
        <f t="shared" ref="DL131" si="5451">+$D131*CW111</f>
        <v>1.0622517273077543</v>
      </c>
      <c r="DM131" s="82">
        <f t="shared" ref="DM131" si="5452">+$D131*CX111</f>
        <v>0.92947026139428501</v>
      </c>
      <c r="DN131" s="82">
        <f t="shared" ref="DN131" si="5453">+$D131*CY111</f>
        <v>0.81328647871999937</v>
      </c>
      <c r="DO131" s="82">
        <f t="shared" ref="DO131" si="5454">+$D131*CZ111</f>
        <v>0.71162566887999945</v>
      </c>
      <c r="DP131" s="82">
        <f t="shared" ref="DP131" si="5455">+$D131*DA111</f>
        <v>0.62267246026999956</v>
      </c>
      <c r="DQ131" s="82">
        <f t="shared" ref="DQ131" si="5456">+$D131*DB111</f>
        <v>0.54483840273624962</v>
      </c>
      <c r="DR131" s="82">
        <f t="shared" ref="DR131" si="5457">+$D131*DC111</f>
        <v>0.47673360239421841</v>
      </c>
      <c r="DS131" s="82">
        <f t="shared" ref="DS131" si="5458">+$D131*DD111</f>
        <v>0.41714190209494112</v>
      </c>
      <c r="DT131" s="82">
        <f t="shared" ref="DT131" si="5459">+$D131*DE111</f>
        <v>0.36499916433307344</v>
      </c>
      <c r="DU131" s="82">
        <f t="shared" ref="DU131" si="5460">+$D131*DF111</f>
        <v>0.31937426879143926</v>
      </c>
      <c r="DV131" s="82">
        <f t="shared" ref="DV131" si="5461">+$D131*DG111</f>
        <v>0.27945248519250937</v>
      </c>
      <c r="DW131" s="82">
        <f t="shared" ref="DW131" si="5462">+$D131*DH111</f>
        <v>0.24452092454344571</v>
      </c>
      <c r="DX131" s="82">
        <f t="shared" ref="DX131" si="5463">+$D131*DI111</f>
        <v>0.21395580897551497</v>
      </c>
      <c r="DY131" s="82">
        <f t="shared" ref="DY131" si="5464">+$D131*DJ111</f>
        <v>0.18721133285357561</v>
      </c>
      <c r="DZ131" s="82">
        <f t="shared" ref="DZ131" si="5465">+$D131*DK111</f>
        <v>0.16380991624687866</v>
      </c>
      <c r="EA131" s="82">
        <f t="shared" ref="EA131" si="5466">+$D131*DL111</f>
        <v>0.14333367671601885</v>
      </c>
      <c r="EB131" s="82">
        <f t="shared" ref="EB131" si="5467">+$D131*DM111</f>
        <v>0.12541696712651648</v>
      </c>
      <c r="EC131" s="82">
        <f t="shared" ref="EC131" si="5468">+$D131*DN111</f>
        <v>0.10973984623570192</v>
      </c>
      <c r="ED131" s="82">
        <f t="shared" ref="ED131" si="5469">+$D131*DO111</f>
        <v>9.6022365456239184E-2</v>
      </c>
      <c r="EE131" s="82">
        <f t="shared" ref="EE131" si="5470">+$D131*DP111</f>
        <v>8.4019569774209268E-2</v>
      </c>
      <c r="EF131" s="82">
        <f t="shared" ref="EF131" si="5471">+$D131*DQ111</f>
        <v>7.3517123552433117E-2</v>
      </c>
      <c r="EG131" s="82">
        <f t="shared" ref="EG131" si="5472">+$D131*DR111</f>
        <v>6.4327483108378977E-2</v>
      </c>
      <c r="EH131" s="82">
        <f t="shared" ref="EH131" si="5473">+$D131*DS111</f>
        <v>5.6286547719831603E-2</v>
      </c>
      <c r="EI131" s="82">
        <f t="shared" ref="EI131" si="5474">+$D131*DT111</f>
        <v>4.9250729254852653E-2</v>
      </c>
      <c r="EJ131" s="82">
        <f t="shared" ref="EJ131" si="5475">+$D131*DU111</f>
        <v>4.3094388097996074E-2</v>
      </c>
      <c r="EK131" s="82">
        <f t="shared" ref="EK131" si="5476">+$D131*DV111</f>
        <v>3.7707589585746569E-2</v>
      </c>
      <c r="EL131" s="82">
        <f t="shared" ref="EL131" si="5477">+$D131*DW111</f>
        <v>3.2994140887528244E-2</v>
      </c>
      <c r="EM131" s="82">
        <f t="shared" ref="EM131" si="5478">+$D131*DX111</f>
        <v>2.8869873276587212E-2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1.6601807437739682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1.6601281637881453</v>
      </c>
      <c r="AD132" s="82">
        <f t="shared" ref="AD132" si="5513">+$D132*N111</f>
        <v>1.6336842097806188</v>
      </c>
      <c r="AE132" s="82">
        <f t="shared" ref="AE132" si="5514">+$D132*O111</f>
        <v>1.6062527781837208</v>
      </c>
      <c r="AF132" s="82">
        <f t="shared" ref="AF132" si="5515">+$D132*P111</f>
        <v>1.5776216576848376</v>
      </c>
      <c r="AG132" s="82">
        <f t="shared" ref="AG132" si="5516">+$D132*Q111</f>
        <v>1.547410357785411</v>
      </c>
      <c r="AH132" s="82">
        <f t="shared" ref="AH132" si="5517">+$D132*R111</f>
        <v>1.5149597475326568</v>
      </c>
      <c r="AI132" s="82">
        <f t="shared" ref="AI132" si="5518">+$D132*S111</f>
        <v>1.4791952069429544</v>
      </c>
      <c r="AJ132" s="82">
        <f t="shared" ref="AJ132" si="5519">+$D132*T111</f>
        <v>1.438496411990589</v>
      </c>
      <c r="AK132" s="82">
        <f t="shared" ref="AK132" si="5520">+$D132*U111</f>
        <v>1.390638353824529</v>
      </c>
      <c r="AL132" s="82">
        <f t="shared" ref="AL132" si="5521">+$D132*V111</f>
        <v>1.3328920715471737</v>
      </c>
      <c r="AM132" s="82">
        <f t="shared" ref="AM132" si="5522">+$D132*W111</f>
        <v>1.2623671008519823</v>
      </c>
      <c r="AN132" s="82">
        <f t="shared" ref="AN132" si="5523">+$D132*X111</f>
        <v>1.1766205095438385</v>
      </c>
      <c r="AO132" s="82">
        <f t="shared" ref="AO132" si="5524">+$D132*Y111</f>
        <v>1.0744494971526108</v>
      </c>
      <c r="AP132" s="82">
        <f t="shared" ref="AP132" si="5525">+$D132*Z111</f>
        <v>0.95665996743383774</v>
      </c>
      <c r="AQ132" s="82">
        <f t="shared" ref="AQ132" si="5526">+$D132*AA111</f>
        <v>0.82652591753976212</v>
      </c>
      <c r="AR132" s="82">
        <f t="shared" ref="AR132" si="5527">+$D132*AB111</f>
        <v>0.68968702539860205</v>
      </c>
      <c r="AS132" s="82">
        <f t="shared" ref="AS132" si="5528">+$D132*AC111</f>
        <v>0.55339358125798932</v>
      </c>
      <c r="AT132" s="82">
        <f t="shared" ref="AT132" si="5529">+$D132*AD111</f>
        <v>0.42524682810607167</v>
      </c>
      <c r="AU132" s="82">
        <f t="shared" ref="AU132" si="5530">+$D132*AE111</f>
        <v>0.3117910055365295</v>
      </c>
      <c r="AV132" s="82">
        <f t="shared" ref="AV132" si="5531">+$D132*AF111</f>
        <v>0.21738447838094246</v>
      </c>
      <c r="AW132" s="82">
        <f t="shared" ref="AW132" si="5532">+$D132*AG111</f>
        <v>0.14367076225940398</v>
      </c>
      <c r="AX132" s="82">
        <f t="shared" ref="AX132" si="5533">+$D132*AH111</f>
        <v>8.9738368282962902E-2</v>
      </c>
      <c r="AY132" s="82">
        <f t="shared" ref="AY132" si="5534">+$D132*AI111</f>
        <v>5.2815251948566663E-2</v>
      </c>
      <c r="AZ132" s="82">
        <f t="shared" ref="AZ132" si="5535">+$D132*AJ111</f>
        <v>2.9197510611422908E-2</v>
      </c>
      <c r="BA132" s="82">
        <f t="shared" ref="BA132" si="5536">+$D132*AK111</f>
        <v>1.5107732391473632E-2</v>
      </c>
      <c r="BB132" s="82">
        <f t="shared" ref="BB132" si="5537">+$D132*AL111</f>
        <v>7.2853250632244201E-3</v>
      </c>
      <c r="BC132" s="82">
        <f t="shared" ref="BC132" si="5538">+$D132*AM111</f>
        <v>3.2555263576214159E-3</v>
      </c>
      <c r="BD132" s="82">
        <f t="shared" ref="BD132" si="5539">+$D132*AN111</f>
        <v>1.3370123091468102E-3</v>
      </c>
      <c r="BE132" s="82">
        <f t="shared" ref="BE132" si="5540">+$D132*AO111</f>
        <v>4.9801660403792905E-4</v>
      </c>
      <c r="BF132" s="82">
        <f t="shared" ref="BF132" si="5541">+$D132*AP111</f>
        <v>1.642227195518585E-4</v>
      </c>
      <c r="BG132" s="82">
        <f t="shared" ref="BG132" si="5542">+$D132*AQ111</f>
        <v>4.5436037347844256E-5</v>
      </c>
      <c r="BH132" s="82">
        <f t="shared" ref="BH132" si="5543">+$D132*AR111</f>
        <v>8.8962832913432503E-6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1.6601807437739682</v>
      </c>
      <c r="DJ132" s="82">
        <f t="shared" ref="DJ132" si="5577">+$D132*CT111</f>
        <v>1.4526581508022223</v>
      </c>
      <c r="DK132" s="82">
        <f t="shared" ref="DK132" si="5578">+$D132*CU111</f>
        <v>1.2710758819519443</v>
      </c>
      <c r="DL132" s="82">
        <f t="shared" ref="DL132" si="5579">+$D132*CV111</f>
        <v>1.1121913967079513</v>
      </c>
      <c r="DM132" s="82">
        <f t="shared" ref="DM132" si="5580">+$D132*CW111</f>
        <v>0.97316747211945742</v>
      </c>
      <c r="DN132" s="82">
        <f t="shared" ref="DN132" si="5581">+$D132*CX111</f>
        <v>0.85152153810452524</v>
      </c>
      <c r="DO132" s="82">
        <f t="shared" ref="DO132" si="5582">+$D132*CY111</f>
        <v>0.74508134584145957</v>
      </c>
      <c r="DP132" s="82">
        <f t="shared" ref="DP132" si="5583">+$D132*CZ111</f>
        <v>0.65194617761127716</v>
      </c>
      <c r="DQ132" s="82">
        <f t="shared" ref="DQ132" si="5584">+$D132*DA111</f>
        <v>0.57045290540986748</v>
      </c>
      <c r="DR132" s="82">
        <f t="shared" ref="DR132" si="5585">+$D132*DB111</f>
        <v>0.49914629223363405</v>
      </c>
      <c r="DS132" s="82">
        <f t="shared" ref="DS132" si="5586">+$D132*DC111</f>
        <v>0.43675300570442982</v>
      </c>
      <c r="DT132" s="82">
        <f t="shared" ref="DT132" si="5587">+$D132*DD111</f>
        <v>0.3821588799913761</v>
      </c>
      <c r="DU132" s="82">
        <f t="shared" ref="DU132" si="5588">+$D132*DE111</f>
        <v>0.33438901999245407</v>
      </c>
      <c r="DV132" s="82">
        <f t="shared" ref="DV132" si="5589">+$D132*DF111</f>
        <v>0.2925903924933973</v>
      </c>
      <c r="DW132" s="82">
        <f t="shared" ref="DW132" si="5590">+$D132*DG111</f>
        <v>0.25601659343172267</v>
      </c>
      <c r="DX132" s="82">
        <f t="shared" ref="DX132" si="5591">+$D132*DH111</f>
        <v>0.22401451925275731</v>
      </c>
      <c r="DY132" s="82">
        <f t="shared" ref="DY132" si="5592">+$D132*DI111</f>
        <v>0.19601270434616266</v>
      </c>
      <c r="DZ132" s="82">
        <f t="shared" ref="DZ132" si="5593">+$D132*DJ111</f>
        <v>0.17151111630289231</v>
      </c>
      <c r="EA132" s="82">
        <f t="shared" ref="EA132" si="5594">+$D132*DK111</f>
        <v>0.15007222676503079</v>
      </c>
      <c r="EB132" s="82">
        <f t="shared" ref="EB132" si="5595">+$D132*DL111</f>
        <v>0.13131319841940195</v>
      </c>
      <c r="EC132" s="82">
        <f t="shared" ref="EC132" si="5596">+$D132*DM111</f>
        <v>0.1148990486169767</v>
      </c>
      <c r="ED132" s="82">
        <f t="shared" ref="ED132" si="5597">+$D132*DN111</f>
        <v>0.10053666753985462</v>
      </c>
      <c r="EE132" s="82">
        <f t="shared" ref="EE132" si="5598">+$D132*DO111</f>
        <v>8.796958409737278E-2</v>
      </c>
      <c r="EF132" s="82">
        <f t="shared" ref="EF132" si="5599">+$D132*DP111</f>
        <v>7.697338608520117E-2</v>
      </c>
      <c r="EG132" s="82">
        <f t="shared" ref="EG132" si="5600">+$D132*DQ111</f>
        <v>6.7351712824551033E-2</v>
      </c>
      <c r="EH132" s="82">
        <f t="shared" ref="EH132" si="5601">+$D132*DR111</f>
        <v>5.8932748721482152E-2</v>
      </c>
      <c r="EI132" s="82">
        <f t="shared" ref="EI132" si="5602">+$D132*DS111</f>
        <v>5.1566155131296885E-2</v>
      </c>
      <c r="EJ132" s="82">
        <f t="shared" ref="EJ132" si="5603">+$D132*DT111</f>
        <v>4.512038573988477E-2</v>
      </c>
      <c r="EK132" s="82">
        <f t="shared" ref="EK132" si="5604">+$D132*DU111</f>
        <v>3.9480337522399177E-2</v>
      </c>
      <c r="EL132" s="82">
        <f t="shared" ref="EL132" si="5605">+$D132*DV111</f>
        <v>3.4545295332099282E-2</v>
      </c>
      <c r="EM132" s="82">
        <f t="shared" ref="EM132" si="5606">+$D132*DW111</f>
        <v>3.0227133415586867E-2</v>
      </c>
      <c r="EN132" s="82">
        <f t="shared" ref="EN132" si="5607">+$D132*DX111</f>
        <v>2.6448741738638513E-2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2.5477482753319056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2.5476675849801476</v>
      </c>
      <c r="AE133" s="82">
        <f t="shared" ref="AE133" si="5641">+$D133*N111</f>
        <v>2.5070861371659299</v>
      </c>
      <c r="AF133" s="82">
        <f t="shared" ref="AF133" si="5642">+$D133*O111</f>
        <v>2.4649892854809687</v>
      </c>
      <c r="AG133" s="82">
        <f t="shared" ref="AG133" si="5643">+$D133*P111</f>
        <v>2.4210513659831014</v>
      </c>
      <c r="AH133" s="82">
        <f t="shared" ref="AH133" si="5644">+$D133*Q111</f>
        <v>2.3746884699532829</v>
      </c>
      <c r="AI133" s="82">
        <f t="shared" ref="AI133" si="5645">+$D133*R111</f>
        <v>2.3248890811728899</v>
      </c>
      <c r="AJ133" s="82">
        <f t="shared" ref="AJ133" si="5646">+$D133*S111</f>
        <v>2.2700040652207605</v>
      </c>
      <c r="AK133" s="82">
        <f t="shared" ref="AK133" si="5647">+$D133*T111</f>
        <v>2.2075468387790993</v>
      </c>
      <c r="AL133" s="82">
        <f t="shared" ref="AL133" si="5648">+$D133*U111</f>
        <v>2.1341028564834503</v>
      </c>
      <c r="AM133" s="82">
        <f t="shared" ref="AM133" si="5649">+$D133*V111</f>
        <v>2.0454841975629052</v>
      </c>
      <c r="AN133" s="82">
        <f t="shared" ref="AN133" si="5650">+$D133*W111</f>
        <v>1.9372550947195282</v>
      </c>
      <c r="AO133" s="82">
        <f t="shared" ref="AO133" si="5651">+$D133*X111</f>
        <v>1.8056665728431076</v>
      </c>
      <c r="AP133" s="82">
        <f t="shared" ref="AP133" si="5652">+$D133*Y111</f>
        <v>1.648872789042839</v>
      </c>
      <c r="AQ133" s="82">
        <f t="shared" ref="AQ133" si="5653">+$D133*Z111</f>
        <v>1.4681105001664065</v>
      </c>
      <c r="AR133" s="82">
        <f t="shared" ref="AR133" si="5654">+$D133*AA111</f>
        <v>1.2684040510806873</v>
      </c>
      <c r="AS133" s="82">
        <f t="shared" ref="AS133" si="5655">+$D133*AB111</f>
        <v>1.0584082101107146</v>
      </c>
      <c r="AT133" s="82">
        <f t="shared" ref="AT133" si="5656">+$D133*AC111</f>
        <v>0.84924942511063517</v>
      </c>
      <c r="AU133" s="82">
        <f t="shared" ref="AU133" si="5657">+$D133*AD111</f>
        <v>0.65259272338910712</v>
      </c>
      <c r="AV133" s="82">
        <f t="shared" ref="AV133" si="5658">+$D133*AE111</f>
        <v>0.47848103262173819</v>
      </c>
      <c r="AW133" s="82">
        <f t="shared" ref="AW133" si="5659">+$D133*AF111</f>
        <v>0.33360279111536123</v>
      </c>
      <c r="AX133" s="82">
        <f t="shared" ref="AX133" si="5660">+$D133*AG111</f>
        <v>0.22048017249611726</v>
      </c>
      <c r="AY133" s="82">
        <f t="shared" ref="AY133" si="5661">+$D133*AH111</f>
        <v>0.13771438675061873</v>
      </c>
      <c r="AZ133" s="82">
        <f t="shared" ref="AZ133" si="5662">+$D133*AI111</f>
        <v>8.1051396101183171E-2</v>
      </c>
      <c r="BA133" s="82">
        <f t="shared" ref="BA133" si="5663">+$D133*AJ111</f>
        <v>4.4807113673139651E-2</v>
      </c>
      <c r="BB133" s="82">
        <f t="shared" ref="BB133" si="5664">+$D133*AK111</f>
        <v>2.318464377381875E-2</v>
      </c>
      <c r="BC133" s="82">
        <f t="shared" ref="BC133" si="5665">+$D133*AL111</f>
        <v>1.1180213018775626E-2</v>
      </c>
      <c r="BD133" s="82">
        <f t="shared" ref="BD133" si="5666">+$D133*AM111</f>
        <v>4.9959991970951198E-3</v>
      </c>
      <c r="BE133" s="82">
        <f t="shared" ref="BE133" si="5667">+$D133*AN111</f>
        <v>2.0518072008128821E-3</v>
      </c>
      <c r="BF133" s="82">
        <f t="shared" ref="BF133" si="5668">+$D133*AO111</f>
        <v>7.6426675154656228E-4</v>
      </c>
      <c r="BG133" s="82">
        <f t="shared" ref="BG133" si="5669">+$D133*AP111</f>
        <v>2.5201963826989622E-4</v>
      </c>
      <c r="BH133" s="82">
        <f t="shared" ref="BH133" si="5670">+$D133*AQ111</f>
        <v>6.9727098224099622E-5</v>
      </c>
      <c r="BI133" s="82">
        <f t="shared" ref="BI133" si="5671">+$D133*AR111</f>
        <v>1.3652423386660904E-5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2.5477482753319056</v>
      </c>
      <c r="DK133" s="82">
        <f t="shared" ref="DK133" si="5704">+$D133*CT111</f>
        <v>2.2292797409154175</v>
      </c>
      <c r="DL133" s="82">
        <f t="shared" ref="DL133" si="5705">+$D133*CU111</f>
        <v>1.9506197733009902</v>
      </c>
      <c r="DM133" s="82">
        <f t="shared" ref="DM133" si="5706">+$D133*CV111</f>
        <v>1.7067923016383664</v>
      </c>
      <c r="DN133" s="82">
        <f t="shared" ref="DN133" si="5707">+$D133*CW111</f>
        <v>1.4934432639335706</v>
      </c>
      <c r="DO133" s="82">
        <f t="shared" ref="DO133" si="5708">+$D133*CX111</f>
        <v>1.3067628559418742</v>
      </c>
      <c r="DP133" s="82">
        <f t="shared" ref="DP133" si="5709">+$D133*CY111</f>
        <v>1.1434174989491401</v>
      </c>
      <c r="DQ133" s="82">
        <f t="shared" ref="DQ133" si="5710">+$D133*CZ111</f>
        <v>1.0004903115804975</v>
      </c>
      <c r="DR133" s="82">
        <f t="shared" ref="DR133" si="5711">+$D133*DA111</f>
        <v>0.87542902263293532</v>
      </c>
      <c r="DS133" s="82">
        <f t="shared" ref="DS133" si="5712">+$D133*DB111</f>
        <v>0.76600039480381843</v>
      </c>
      <c r="DT133" s="82">
        <f t="shared" ref="DT133" si="5713">+$D133*DC111</f>
        <v>0.67025034545334117</v>
      </c>
      <c r="DU133" s="82">
        <f t="shared" ref="DU133" si="5714">+$D133*DD111</f>
        <v>0.58646905227167345</v>
      </c>
      <c r="DV133" s="82">
        <f t="shared" ref="DV133" si="5715">+$D133*DE111</f>
        <v>0.51316042073771428</v>
      </c>
      <c r="DW133" s="82">
        <f t="shared" ref="DW133" si="5716">+$D133*DF111</f>
        <v>0.44901536814550003</v>
      </c>
      <c r="DX133" s="82">
        <f t="shared" ref="DX133" si="5717">+$D133*DG111</f>
        <v>0.39288844712731252</v>
      </c>
      <c r="DY133" s="82">
        <f t="shared" ref="DY133" si="5718">+$D133*DH111</f>
        <v>0.34377739123639844</v>
      </c>
      <c r="DZ133" s="82">
        <f t="shared" ref="DZ133" si="5719">+$D133*DI111</f>
        <v>0.30080521733184862</v>
      </c>
      <c r="EA133" s="82">
        <f t="shared" ref="EA133" si="5720">+$D133*DJ111</f>
        <v>0.26320456516536755</v>
      </c>
      <c r="EB133" s="82">
        <f t="shared" ref="EB133" si="5721">+$D133*DK111</f>
        <v>0.2303039945196966</v>
      </c>
      <c r="EC133" s="82">
        <f t="shared" ref="EC133" si="5722">+$D133*DL111</f>
        <v>0.20151599520473457</v>
      </c>
      <c r="ED133" s="82">
        <f t="shared" ref="ED133" si="5723">+$D133*DM111</f>
        <v>0.17632649580414272</v>
      </c>
      <c r="EE133" s="82">
        <f t="shared" ref="EE133" si="5724">+$D133*DN111</f>
        <v>0.1542856838286249</v>
      </c>
      <c r="EF133" s="82">
        <f t="shared" ref="EF133" si="5725">+$D133*DO111</f>
        <v>0.13499997335004676</v>
      </c>
      <c r="EG133" s="82">
        <f t="shared" ref="EG133" si="5726">+$D133*DP111</f>
        <v>0.11812497668129092</v>
      </c>
      <c r="EH133" s="82">
        <f t="shared" ref="EH133" si="5727">+$D133*DQ111</f>
        <v>0.10335935459612955</v>
      </c>
      <c r="EI133" s="82">
        <f t="shared" ref="EI133" si="5728">+$D133*DR111</f>
        <v>9.0439435271613369E-2</v>
      </c>
      <c r="EJ133" s="82">
        <f t="shared" ref="EJ133" si="5729">+$D133*DS111</f>
        <v>7.9134505862661686E-2</v>
      </c>
      <c r="EK133" s="82">
        <f t="shared" ref="EK133" si="5730">+$D133*DT111</f>
        <v>6.9242692629828975E-2</v>
      </c>
      <c r="EL133" s="82">
        <f t="shared" ref="EL133" si="5731">+$D133*DU111</f>
        <v>6.0587356051100362E-2</v>
      </c>
      <c r="EM133" s="82">
        <f t="shared" ref="EM133" si="5732">+$D133*DV111</f>
        <v>5.3013936544712814E-2</v>
      </c>
      <c r="EN133" s="82">
        <f t="shared" ref="EN133" si="5733">+$D133*DW111</f>
        <v>4.6387194476623705E-2</v>
      </c>
      <c r="EO133" s="82">
        <f t="shared" ref="EO133" si="5734">+$D133*DX111</f>
        <v>4.0588795167045749E-2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2.9108918355426594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2.9107996439833861</v>
      </c>
      <c r="AF134" s="82">
        <f t="shared" ref="AF134" si="5767">+$D134*N111</f>
        <v>2.8644339153669991</v>
      </c>
      <c r="AG134" s="82">
        <f t="shared" ref="AG134" si="5768">+$D134*O111</f>
        <v>2.8163367846346308</v>
      </c>
      <c r="AH134" s="82">
        <f t="shared" ref="AH134" si="5769">+$D134*P111</f>
        <v>2.7661361693009163</v>
      </c>
      <c r="AI134" s="82">
        <f t="shared" ref="AI134" si="5770">+$D134*Q111</f>
        <v>2.713164933158001</v>
      </c>
      <c r="AJ134" s="82">
        <f t="shared" ref="AJ134" si="5771">+$D134*R111</f>
        <v>2.6562673834198982</v>
      </c>
      <c r="AK134" s="82">
        <f t="shared" ref="AK134" si="5772">+$D134*S111</f>
        <v>2.5935593261225702</v>
      </c>
      <c r="AL134" s="82">
        <f t="shared" ref="AL134" si="5773">+$D134*T111</f>
        <v>2.5221997525414697</v>
      </c>
      <c r="AM134" s="82">
        <f t="shared" ref="AM134" si="5774">+$D134*U111</f>
        <v>2.4382874247404454</v>
      </c>
      <c r="AN134" s="82">
        <f t="shared" ref="AN134" si="5775">+$D134*V111</f>
        <v>2.3370374962344793</v>
      </c>
      <c r="AO134" s="82">
        <f t="shared" ref="AO134" si="5776">+$D134*W111</f>
        <v>2.2133819471815213</v>
      </c>
      <c r="AP134" s="82">
        <f t="shared" ref="AP134" si="5777">+$D134*X111</f>
        <v>2.0630374419217548</v>
      </c>
      <c r="AQ134" s="82">
        <f t="shared" ref="AQ134" si="5778">+$D134*Y111</f>
        <v>1.8838950401597183</v>
      </c>
      <c r="AR134" s="82">
        <f t="shared" ref="AR134" si="5779">+$D134*Z111</f>
        <v>1.6773677800064901</v>
      </c>
      <c r="AS134" s="82">
        <f t="shared" ref="AS134" si="5780">+$D134*AA111</f>
        <v>1.449196151836865</v>
      </c>
      <c r="AT134" s="82">
        <f t="shared" ref="AT134" si="5781">+$D134*AB111</f>
        <v>1.2092685322615853</v>
      </c>
      <c r="AU134" s="82">
        <f t="shared" ref="AU134" si="5782">+$D134*AC111</f>
        <v>0.97029727851421976</v>
      </c>
      <c r="AV134" s="82">
        <f t="shared" ref="AV134" si="5783">+$D134*AD111</f>
        <v>0.74561009376031429</v>
      </c>
      <c r="AW134" s="82">
        <f t="shared" ref="AW134" si="5784">+$D134*AE111</f>
        <v>0.54668137539576667</v>
      </c>
      <c r="AX134" s="82">
        <f t="shared" ref="AX134" si="5785">+$D134*AF111</f>
        <v>0.38115289896347448</v>
      </c>
      <c r="AY134" s="82">
        <f t="shared" ref="AY134" si="5786">+$D134*AG111</f>
        <v>0.25190633636455934</v>
      </c>
      <c r="AZ134" s="82">
        <f t="shared" ref="AZ134" si="5787">+$D134*AH111</f>
        <v>0.15734352090844494</v>
      </c>
      <c r="BA134" s="82">
        <f t="shared" ref="BA134" si="5788">+$D134*AI111</f>
        <v>9.2604065109035322E-2</v>
      </c>
      <c r="BB134" s="82">
        <f t="shared" ref="BB134" si="5789">+$D134*AJ111</f>
        <v>5.119370018938884E-2</v>
      </c>
      <c r="BC134" s="82">
        <f t="shared" ref="BC134" si="5790">+$D134*AK111</f>
        <v>2.6489269338189233E-2</v>
      </c>
      <c r="BD134" s="82">
        <f t="shared" ref="BD134" si="5791">+$D134*AL111</f>
        <v>1.2773785821419909E-2</v>
      </c>
      <c r="BE134" s="82">
        <f t="shared" ref="BE134" si="5792">+$D134*AM111</f>
        <v>5.7081044520802642E-3</v>
      </c>
      <c r="BF134" s="82">
        <f t="shared" ref="BF134" si="5793">+$D134*AN111</f>
        <v>2.3442617493974294E-3</v>
      </c>
      <c r="BG134" s="82">
        <f t="shared" ref="BG134" si="5794">+$D134*AO111</f>
        <v>8.7320159090826111E-4</v>
      </c>
      <c r="BH134" s="82">
        <f t="shared" ref="BH134" si="5795">+$D134*AP111</f>
        <v>2.8794128310838949E-4</v>
      </c>
      <c r="BI134" s="82">
        <f t="shared" ref="BI134" si="5796">+$D134*AQ111</f>
        <v>7.9665657279336674E-5</v>
      </c>
      <c r="BJ134" s="82">
        <f t="shared" ref="BJ134" si="5797">+$D134*AR111</f>
        <v>1.5598372946175656E-5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2.9108918355426594</v>
      </c>
      <c r="DL134" s="82">
        <f t="shared" ref="DL134" si="5829">+$D134*CT111</f>
        <v>2.5470303560998269</v>
      </c>
      <c r="DM134" s="82">
        <f t="shared" ref="DM134" si="5830">+$D134*CU111</f>
        <v>2.2286515615873488</v>
      </c>
      <c r="DN134" s="82">
        <f t="shared" ref="DN134" si="5831">+$D134*CV111</f>
        <v>1.95007011638893</v>
      </c>
      <c r="DO134" s="82">
        <f t="shared" ref="DO134" si="5832">+$D134*CW111</f>
        <v>1.7063113518403137</v>
      </c>
      <c r="DP134" s="82">
        <f t="shared" ref="DP134" si="5833">+$D134*CX111</f>
        <v>1.4930224328602746</v>
      </c>
      <c r="DQ134" s="82">
        <f t="shared" ref="DQ134" si="5834">+$D134*CY111</f>
        <v>1.3063946287527402</v>
      </c>
      <c r="DR134" s="82">
        <f t="shared" ref="DR134" si="5835">+$D134*CZ111</f>
        <v>1.1430953001586477</v>
      </c>
      <c r="DS134" s="82">
        <f t="shared" ref="DS134" si="5836">+$D134*DA111</f>
        <v>1.0002083876388168</v>
      </c>
      <c r="DT134" s="82">
        <f t="shared" ref="DT134" si="5837">+$D134*DB111</f>
        <v>0.8751823391839646</v>
      </c>
      <c r="DU134" s="82">
        <f t="shared" ref="DU134" si="5838">+$D134*DC111</f>
        <v>0.76578454678596908</v>
      </c>
      <c r="DV134" s="82">
        <f t="shared" ref="DV134" si="5839">+$D134*DD111</f>
        <v>0.6700614784377229</v>
      </c>
      <c r="DW134" s="82">
        <f t="shared" ref="DW134" si="5840">+$D134*DE111</f>
        <v>0.58630379363300755</v>
      </c>
      <c r="DX134" s="82">
        <f t="shared" ref="DX134" si="5841">+$D134*DF111</f>
        <v>0.51301581942888164</v>
      </c>
      <c r="DY134" s="82">
        <f t="shared" ref="DY134" si="5842">+$D134*DG111</f>
        <v>0.4488888420002714</v>
      </c>
      <c r="DZ134" s="82">
        <f t="shared" ref="DZ134" si="5843">+$D134*DH111</f>
        <v>0.39277773675023747</v>
      </c>
      <c r="EA134" s="82">
        <f t="shared" ref="EA134" si="5844">+$D134*DI111</f>
        <v>0.34368051965645779</v>
      </c>
      <c r="EB134" s="82">
        <f t="shared" ref="EB134" si="5845">+$D134*DJ111</f>
        <v>0.30072045469940056</v>
      </c>
      <c r="EC134" s="82">
        <f t="shared" ref="EC134" si="5846">+$D134*DK111</f>
        <v>0.26313039786197551</v>
      </c>
      <c r="ED134" s="82">
        <f t="shared" ref="ED134" si="5847">+$D134*DL111</f>
        <v>0.23023909812922858</v>
      </c>
      <c r="EE134" s="82">
        <f t="shared" ref="EE134" si="5848">+$D134*DM111</f>
        <v>0.201459210863075</v>
      </c>
      <c r="EF134" s="82">
        <f t="shared" ref="EF134" si="5849">+$D134*DN111</f>
        <v>0.17627680950519062</v>
      </c>
      <c r="EG134" s="82">
        <f t="shared" ref="EG134" si="5850">+$D134*DO111</f>
        <v>0.1542422083170418</v>
      </c>
      <c r="EH134" s="82">
        <f t="shared" ref="EH134" si="5851">+$D134*DP111</f>
        <v>0.13496193227741157</v>
      </c>
      <c r="EI134" s="82">
        <f t="shared" ref="EI134" si="5852">+$D134*DQ111</f>
        <v>0.11809169074273512</v>
      </c>
      <c r="EJ134" s="82">
        <f t="shared" ref="EJ134" si="5853">+$D134*DR111</f>
        <v>0.10333022939989324</v>
      </c>
      <c r="EK134" s="82">
        <f t="shared" ref="EK134" si="5854">+$D134*DS111</f>
        <v>9.0413950724906586E-2</v>
      </c>
      <c r="EL134" s="82">
        <f t="shared" ref="EL134" si="5855">+$D134*DT111</f>
        <v>7.9112206884293254E-2</v>
      </c>
      <c r="EM134" s="82">
        <f t="shared" ref="EM134" si="5856">+$D134*DU111</f>
        <v>6.9223181023756603E-2</v>
      </c>
      <c r="EN134" s="82">
        <f t="shared" ref="EN134" si="5857">+$D134*DV111</f>
        <v>6.0570283395787031E-2</v>
      </c>
      <c r="EO134" s="82">
        <f t="shared" ref="EO134" si="5858">+$D134*DW111</f>
        <v>5.299899797131364E-2</v>
      </c>
      <c r="EP134" s="82">
        <f t="shared" ref="EP134" si="5859">+$D134*DX111</f>
        <v>4.6374123224899443E-2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3.1315068489262332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3.1314076702155189</v>
      </c>
      <c r="AG135" s="82">
        <f t="shared" ref="AG135" si="5891">+$D135*N111</f>
        <v>3.0815279065826657</v>
      </c>
      <c r="AH135" s="82">
        <f t="shared" ref="AH135" si="5892">+$D135*O111</f>
        <v>3.0297855187470719</v>
      </c>
      <c r="AI135" s="82">
        <f t="shared" ref="AI135" si="5893">+$D135*P111</f>
        <v>2.9757802242808373</v>
      </c>
      <c r="AJ135" s="82">
        <f t="shared" ref="AJ135" si="5894">+$D135*Q111</f>
        <v>2.9187943250618429</v>
      </c>
      <c r="AK135" s="82">
        <f t="shared" ref="AK135" si="5895">+$D135*R111</f>
        <v>2.857584538934983</v>
      </c>
      <c r="AL135" s="82">
        <f t="shared" ref="AL135" si="5896">+$D135*S111</f>
        <v>2.7901238698329194</v>
      </c>
      <c r="AM135" s="82">
        <f t="shared" ref="AM135" si="5897">+$D135*T111</f>
        <v>2.7133559904232012</v>
      </c>
      <c r="AN135" s="82">
        <f t="shared" ref="AN135" si="5898">+$D135*U111</f>
        <v>2.6230839899284577</v>
      </c>
      <c r="AO135" s="82">
        <f t="shared" ref="AO135" si="5899">+$D135*V111</f>
        <v>2.5141603807794373</v>
      </c>
      <c r="AP135" s="82">
        <f t="shared" ref="AP135" si="5900">+$D135*W111</f>
        <v>2.3811330404849866</v>
      </c>
      <c r="AQ135" s="82">
        <f t="shared" ref="AQ135" si="5901">+$D135*X111</f>
        <v>2.219394001551712</v>
      </c>
      <c r="AR135" s="82">
        <f t="shared" ref="AR135" si="5902">+$D135*Y111</f>
        <v>2.0266744881705732</v>
      </c>
      <c r="AS135" s="82">
        <f t="shared" ref="AS135" si="5903">+$D135*Z111</f>
        <v>1.8044946318932147</v>
      </c>
      <c r="AT135" s="82">
        <f t="shared" ref="AT135" si="5904">+$D135*AA111</f>
        <v>1.5590299919435728</v>
      </c>
      <c r="AU135" s="82">
        <f t="shared" ref="AU135" si="5905">+$D135*AB111</f>
        <v>1.300918379972086</v>
      </c>
      <c r="AV135" s="82">
        <f t="shared" ref="AV135" si="5906">+$D135*AC111</f>
        <v>1.0438356163087443</v>
      </c>
      <c r="AW135" s="82">
        <f t="shared" ref="AW135" si="5907">+$D135*AD111</f>
        <v>0.80211950397108356</v>
      </c>
      <c r="AX135" s="82">
        <f t="shared" ref="AX135" si="5908">+$D135*AE111</f>
        <v>0.58811407910425184</v>
      </c>
      <c r="AY135" s="82">
        <f t="shared" ref="AY135" si="5909">+$D135*AF111</f>
        <v>0.41004028353726057</v>
      </c>
      <c r="AZ135" s="82">
        <f t="shared" ref="AZ135" si="5910">+$D135*AG111</f>
        <v>0.27099818962062988</v>
      </c>
      <c r="BA135" s="82">
        <f t="shared" ref="BA135" si="5911">+$D135*AH111</f>
        <v>0.16926850642222788</v>
      </c>
      <c r="BB135" s="82">
        <f t="shared" ref="BB135" si="5912">+$D135*AI111</f>
        <v>9.9622480157629714E-2</v>
      </c>
      <c r="BC135" s="82">
        <f t="shared" ref="BC135" si="5913">+$D135*AJ111</f>
        <v>5.5073644718599143E-2</v>
      </c>
      <c r="BD135" s="82">
        <f t="shared" ref="BD135" si="5914">+$D135*AK111</f>
        <v>2.8496877603879485E-2</v>
      </c>
      <c r="BE135" s="82">
        <f t="shared" ref="BE135" si="5915">+$D135*AL111</f>
        <v>1.3741904559307022E-2</v>
      </c>
      <c r="BF135" s="82">
        <f t="shared" ref="BF135" si="5916">+$D135*AM111</f>
        <v>6.1407187885919338E-3</v>
      </c>
      <c r="BG135" s="82">
        <f t="shared" ref="BG135" si="5917">+$D135*AN111</f>
        <v>2.5219321564194405E-3</v>
      </c>
      <c r="BH135" s="82">
        <f t="shared" ref="BH135" si="5918">+$D135*AO111</f>
        <v>9.3938109586704671E-4</v>
      </c>
      <c r="BI135" s="82">
        <f t="shared" ref="BI135" si="5919">+$D135*AP111</f>
        <v>3.0976420667119456E-4</v>
      </c>
      <c r="BJ135" s="82">
        <f t="shared" ref="BJ135" si="5920">+$D135*AQ111</f>
        <v>8.5703476971670089E-5</v>
      </c>
      <c r="BK135" s="82">
        <f t="shared" ref="BK135" si="5921">+$D135*AR111</f>
        <v>1.6780565707261538E-5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3.1315068489262332</v>
      </c>
      <c r="DM135" s="82">
        <f t="shared" ref="DM135" si="5952">+$D135*CT111</f>
        <v>2.7400684928104542</v>
      </c>
      <c r="DN135" s="82">
        <f t="shared" ref="DN135" si="5953">+$D135*CU111</f>
        <v>2.3975599312091473</v>
      </c>
      <c r="DO135" s="82">
        <f t="shared" ref="DO135" si="5954">+$D135*CV111</f>
        <v>2.0978649398080038</v>
      </c>
      <c r="DP135" s="82">
        <f t="shared" ref="DP135" si="5955">+$D135*CW111</f>
        <v>1.8356318223320034</v>
      </c>
      <c r="DQ135" s="82">
        <f t="shared" ref="DQ135" si="5956">+$D135*CX111</f>
        <v>1.6061778445405031</v>
      </c>
      <c r="DR135" s="82">
        <f t="shared" ref="DR135" si="5957">+$D135*CY111</f>
        <v>1.4054056139729401</v>
      </c>
      <c r="DS135" s="82">
        <f t="shared" ref="DS135" si="5958">+$D135*CZ111</f>
        <v>1.2297299122263226</v>
      </c>
      <c r="DT135" s="82">
        <f t="shared" ref="DT135" si="5959">+$D135*DA111</f>
        <v>1.0760136731980323</v>
      </c>
      <c r="DU135" s="82">
        <f t="shared" ref="DU135" si="5960">+$D135*DB111</f>
        <v>0.94151196404827819</v>
      </c>
      <c r="DV135" s="82">
        <f t="shared" ref="DV135" si="5961">+$D135*DC111</f>
        <v>0.82382296854224346</v>
      </c>
      <c r="DW135" s="82">
        <f t="shared" ref="DW135" si="5962">+$D135*DD111</f>
        <v>0.72084509747446301</v>
      </c>
      <c r="DX135" s="82">
        <f t="shared" ref="DX135" si="5963">+$D135*DE111</f>
        <v>0.63073946029015515</v>
      </c>
      <c r="DY135" s="82">
        <f t="shared" ref="DY135" si="5964">+$D135*DF111</f>
        <v>0.55189702775388572</v>
      </c>
      <c r="DZ135" s="82">
        <f t="shared" ref="DZ135" si="5965">+$D135*DG111</f>
        <v>0.48290989928465006</v>
      </c>
      <c r="EA135" s="82">
        <f t="shared" ref="EA135" si="5966">+$D135*DH111</f>
        <v>0.42254616187406879</v>
      </c>
      <c r="EB135" s="82">
        <f t="shared" ref="EB135" si="5967">+$D135*DI111</f>
        <v>0.36972789163981018</v>
      </c>
      <c r="EC135" s="82">
        <f t="shared" ref="EC135" si="5968">+$D135*DJ111</f>
        <v>0.32351190518483391</v>
      </c>
      <c r="ED135" s="82">
        <f t="shared" ref="ED135" si="5969">+$D135*DK111</f>
        <v>0.28307291703672965</v>
      </c>
      <c r="EE135" s="82">
        <f t="shared" ref="EE135" si="5970">+$D135*DL111</f>
        <v>0.24768880240713848</v>
      </c>
      <c r="EF135" s="82">
        <f t="shared" ref="EF135" si="5971">+$D135*DM111</f>
        <v>0.21672770210624615</v>
      </c>
      <c r="EG135" s="82">
        <f t="shared" ref="EG135" si="5972">+$D135*DN111</f>
        <v>0.1896367393429654</v>
      </c>
      <c r="EH135" s="82">
        <f t="shared" ref="EH135" si="5973">+$D135*DO111</f>
        <v>0.16593214692509473</v>
      </c>
      <c r="EI135" s="82">
        <f t="shared" ref="EI135" si="5974">+$D135*DP111</f>
        <v>0.14519062855945786</v>
      </c>
      <c r="EJ135" s="82">
        <f t="shared" ref="EJ135" si="5975">+$D135*DQ111</f>
        <v>0.12704179998952564</v>
      </c>
      <c r="EK135" s="82">
        <f t="shared" ref="EK135" si="5976">+$D135*DR111</f>
        <v>0.11116157499083493</v>
      </c>
      <c r="EL135" s="82">
        <f t="shared" ref="EL135" si="5977">+$D135*DS111</f>
        <v>9.7266378116980565E-2</v>
      </c>
      <c r="EM135" s="82">
        <f t="shared" ref="EM135" si="5978">+$D135*DT111</f>
        <v>8.5108080852357992E-2</v>
      </c>
      <c r="EN135" s="82">
        <f t="shared" ref="EN135" si="5979">+$D135*DU111</f>
        <v>7.4469570745813243E-2</v>
      </c>
      <c r="EO135" s="82">
        <f t="shared" ref="EO135" si="5980">+$D135*DV111</f>
        <v>6.5160874402586597E-2</v>
      </c>
      <c r="EP135" s="82">
        <f t="shared" ref="EP135" si="5981">+$D135*DW111</f>
        <v>5.7015765102263263E-2</v>
      </c>
      <c r="EQ135" s="82">
        <f t="shared" ref="EQ135" si="5982">+$D135*DX111</f>
        <v>4.9888794464480357E-2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3.6799628005701686</v>
      </c>
      <c r="F136" s="79" t="s">
        <v>197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3.679846251578375</v>
      </c>
      <c r="AH136" s="82">
        <f t="shared" ref="AH136" si="6013">+$D136*N111</f>
        <v>3.6212304849441512</v>
      </c>
      <c r="AI136" s="82">
        <f t="shared" ref="AI136" si="6014">+$D136*O111</f>
        <v>3.5604258718190196</v>
      </c>
      <c r="AJ136" s="82">
        <f t="shared" ref="AJ136" si="6015">+$D136*P111</f>
        <v>3.4969620238195414</v>
      </c>
      <c r="AK136" s="82">
        <f t="shared" ref="AK136" si="6016">+$D136*Q111</f>
        <v>3.4299955442939263</v>
      </c>
      <c r="AL136" s="82">
        <f t="shared" ref="AL136" si="6017">+$D136*R111</f>
        <v>3.3580654011250122</v>
      </c>
      <c r="AM136" s="82">
        <f t="shared" ref="AM136" si="6018">+$D136*S111</f>
        <v>3.2787895876672541</v>
      </c>
      <c r="AN136" s="82">
        <f t="shared" ref="AN136" si="6019">+$D136*T111</f>
        <v>3.1885764876693128</v>
      </c>
      <c r="AO136" s="82">
        <f t="shared" ref="AO136" si="6020">+$D136*U111</f>
        <v>3.0824941382509765</v>
      </c>
      <c r="AP136" s="82">
        <f t="shared" ref="AP136" si="6021">+$D136*V111</f>
        <v>2.9544935145545335</v>
      </c>
      <c r="AQ136" s="82">
        <f t="shared" ref="AQ136" si="6022">+$D136*W111</f>
        <v>2.7981676026663878</v>
      </c>
      <c r="AR136" s="82">
        <f t="shared" ref="AR136" si="6023">+$D136*X111</f>
        <v>2.608101390012723</v>
      </c>
      <c r="AS136" s="82">
        <f t="shared" ref="AS136" si="6024">+$D136*Y111</f>
        <v>2.381628744605687</v>
      </c>
      <c r="AT136" s="82">
        <f t="shared" ref="AT136" si="6025">+$D136*Z111</f>
        <v>2.1205360357019658</v>
      </c>
      <c r="AU136" s="82">
        <f t="shared" ref="AU136" si="6026">+$D136*AA111</f>
        <v>1.8320804175449223</v>
      </c>
      <c r="AV136" s="82">
        <f t="shared" ref="AV136" si="6027">+$D136*AB111</f>
        <v>1.5287628211692459</v>
      </c>
      <c r="AW136" s="82">
        <f t="shared" ref="AW136" si="6028">+$D136*AC111</f>
        <v>1.2266542668567229</v>
      </c>
      <c r="AX136" s="82">
        <f t="shared" ref="AX136" si="6029">+$D136*AD111</f>
        <v>0.94260369803678368</v>
      </c>
      <c r="AY136" s="82">
        <f t="shared" ref="AY136" si="6030">+$D136*AE111</f>
        <v>0.69111710049024067</v>
      </c>
      <c r="AZ136" s="82">
        <f t="shared" ref="AZ136" si="6031">+$D136*AF111</f>
        <v>0.48185524188451434</v>
      </c>
      <c r="BA136" s="82">
        <f t="shared" ref="BA136" si="6032">+$D136*AG111</f>
        <v>0.31846114504515027</v>
      </c>
      <c r="BB136" s="82">
        <f t="shared" ref="BB136" si="6033">+$D136*AH111</f>
        <v>0.19891440031672258</v>
      </c>
      <c r="BC136" s="82">
        <f t="shared" ref="BC136" si="6034">+$D136*AI111</f>
        <v>0.11707048356171519</v>
      </c>
      <c r="BD136" s="82">
        <f t="shared" ref="BD136" si="6035">+$D136*AJ111</f>
        <v>6.471931042582775E-2</v>
      </c>
      <c r="BE136" s="82">
        <f t="shared" ref="BE136" si="6036">+$D136*AK111</f>
        <v>3.3487855710944973E-2</v>
      </c>
      <c r="BF136" s="82">
        <f t="shared" ref="BF136" si="6037">+$D136*AL111</f>
        <v>1.6148678584105715E-2</v>
      </c>
      <c r="BG136" s="82">
        <f t="shared" ref="BG136" si="6038">+$D136*AM111</f>
        <v>7.2162118114252743E-3</v>
      </c>
      <c r="BH136" s="82">
        <f t="shared" ref="BH136" si="6039">+$D136*AN111</f>
        <v>2.9636264485155103E-3</v>
      </c>
      <c r="BI136" s="82">
        <f t="shared" ref="BI136" si="6040">+$D136*AO111</f>
        <v>1.1039054535470385E-3</v>
      </c>
      <c r="BJ136" s="82">
        <f t="shared" ref="BJ136" si="6041">+$D136*AP111</f>
        <v>3.6401668988493335E-4</v>
      </c>
      <c r="BK136" s="82">
        <f t="shared" ref="BK136" si="6042">+$D136*AQ111</f>
        <v>1.0071368908019825E-4</v>
      </c>
      <c r="BL136" s="82">
        <f t="shared" ref="BL136" si="6043">+$D136*AR111</f>
        <v>1.97195345737213E-5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3.6799628005701686</v>
      </c>
      <c r="DN136" s="82">
        <f t="shared" ref="DN136" si="6073">+$D136*CT111</f>
        <v>3.2199674504988973</v>
      </c>
      <c r="DO136" s="82">
        <f t="shared" ref="DO136" si="6074">+$D136*CU111</f>
        <v>2.8174715191865354</v>
      </c>
      <c r="DP136" s="82">
        <f t="shared" ref="DP136" si="6075">+$D136*CV111</f>
        <v>2.4652875792882183</v>
      </c>
      <c r="DQ136" s="82">
        <f t="shared" ref="DQ136" si="6076">+$D136*CW111</f>
        <v>2.1571266318771909</v>
      </c>
      <c r="DR136" s="82">
        <f t="shared" ref="DR136" si="6077">+$D136*CX111</f>
        <v>1.8874858028925423</v>
      </c>
      <c r="DS136" s="82">
        <f t="shared" ref="DS136" si="6078">+$D136*CY111</f>
        <v>1.6515500775309744</v>
      </c>
      <c r="DT136" s="82">
        <f t="shared" ref="DT136" si="6079">+$D136*CZ111</f>
        <v>1.4451063178396026</v>
      </c>
      <c r="DU136" s="82">
        <f t="shared" ref="DU136" si="6080">+$D136*DA111</f>
        <v>1.2644680281096523</v>
      </c>
      <c r="DV136" s="82">
        <f t="shared" ref="DV136" si="6081">+$D136*DB111</f>
        <v>1.1064095245959458</v>
      </c>
      <c r="DW136" s="82">
        <f t="shared" ref="DW136" si="6082">+$D136*DC111</f>
        <v>0.96810833402145258</v>
      </c>
      <c r="DX136" s="82">
        <f t="shared" ref="DX136" si="6083">+$D136*DD111</f>
        <v>0.84709479226877094</v>
      </c>
      <c r="DY136" s="82">
        <f t="shared" ref="DY136" si="6084">+$D136*DE111</f>
        <v>0.74120794323517458</v>
      </c>
      <c r="DZ136" s="82">
        <f t="shared" ref="DZ136" si="6085">+$D136*DF111</f>
        <v>0.64855695033077776</v>
      </c>
      <c r="EA136" s="82">
        <f t="shared" ref="EA136" si="6086">+$D136*DG111</f>
        <v>0.56748733153943054</v>
      </c>
      <c r="EB136" s="82">
        <f t="shared" ref="EB136" si="6087">+$D136*DH111</f>
        <v>0.49655141509700174</v>
      </c>
      <c r="EC136" s="82">
        <f t="shared" ref="EC136" si="6088">+$D136*DI111</f>
        <v>0.43448248820987651</v>
      </c>
      <c r="ED136" s="82">
        <f t="shared" ref="ED136" si="6089">+$D136*DJ111</f>
        <v>0.38017217718364194</v>
      </c>
      <c r="EE136" s="82">
        <f t="shared" ref="EE136" si="6090">+$D136*DK111</f>
        <v>0.33265065503568669</v>
      </c>
      <c r="EF136" s="82">
        <f t="shared" ref="EF136" si="6091">+$D136*DL111</f>
        <v>0.29106932315622591</v>
      </c>
      <c r="EG136" s="82">
        <f t="shared" ref="EG136" si="6092">+$D136*DM111</f>
        <v>0.25468565776169766</v>
      </c>
      <c r="EH136" s="82">
        <f t="shared" ref="EH136" si="6093">+$D136*DN111</f>
        <v>0.22284995054148543</v>
      </c>
      <c r="EI136" s="82">
        <f t="shared" ref="EI136" si="6094">+$D136*DO111</f>
        <v>0.19499370672379976</v>
      </c>
      <c r="EJ136" s="82">
        <f t="shared" ref="EJ136" si="6095">+$D136*DP111</f>
        <v>0.17061949338332477</v>
      </c>
      <c r="EK136" s="82">
        <f t="shared" ref="EK136" si="6096">+$D136*DQ111</f>
        <v>0.14929205671040918</v>
      </c>
      <c r="EL136" s="82">
        <f t="shared" ref="EL136" si="6097">+$D136*DR111</f>
        <v>0.13063054962160803</v>
      </c>
      <c r="EM136" s="82">
        <f t="shared" ref="EM136" si="6098">+$D136*DS111</f>
        <v>0.11430173091890704</v>
      </c>
      <c r="EN136" s="82">
        <f t="shared" ref="EN136" si="6099">+$D136*DT111</f>
        <v>0.10001401455404366</v>
      </c>
      <c r="EO136" s="82">
        <f t="shared" ref="EO136" si="6100">+$D136*DU111</f>
        <v>8.7512262734788196E-2</v>
      </c>
      <c r="EP136" s="82">
        <f t="shared" ref="EP136" si="6101">+$D136*DV111</f>
        <v>7.6573229892939673E-2</v>
      </c>
      <c r="EQ136" s="82">
        <f t="shared" ref="EQ136" si="6102">+$D136*DW111</f>
        <v>6.7001576156322212E-2</v>
      </c>
      <c r="ER136" s="82">
        <f t="shared" ref="ER136" si="6103">+$D136*DX111</f>
        <v>5.8626379136781939E-2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4.263967480812461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4.2638324356672079</v>
      </c>
      <c r="AI137" s="82">
        <f t="shared" ref="AI137" si="6133">+$D137*N111</f>
        <v>4.1959144331394382</v>
      </c>
      <c r="AJ137" s="82">
        <f t="shared" ref="AJ137" si="6134">+$D137*O111</f>
        <v>4.1254602174042212</v>
      </c>
      <c r="AK137" s="82">
        <f t="shared" ref="AK137" si="6135">+$D137*P111</f>
        <v>4.0519247501339892</v>
      </c>
      <c r="AL137" s="82">
        <f t="shared" ref="AL137" si="6136">+$D137*Q111</f>
        <v>3.9743307888696324</v>
      </c>
      <c r="AM137" s="82">
        <f t="shared" ref="AM137" si="6137">+$D137*R111</f>
        <v>3.8909854378473572</v>
      </c>
      <c r="AN137" s="82">
        <f t="shared" ref="AN137" si="6138">+$D137*S111</f>
        <v>3.7991286694728341</v>
      </c>
      <c r="AO137" s="82">
        <f t="shared" ref="AO137" si="6139">+$D137*T111</f>
        <v>3.6945988832818148</v>
      </c>
      <c r="AP137" s="82">
        <f t="shared" ref="AP137" si="6140">+$D137*U111</f>
        <v>3.571681421143913</v>
      </c>
      <c r="AQ137" s="82">
        <f t="shared" ref="AQ137" si="6141">+$D137*V111</f>
        <v>3.4233672868595173</v>
      </c>
      <c r="AR137" s="82">
        <f t="shared" ref="AR137" si="6142">+$D137*W111</f>
        <v>3.2422326828368542</v>
      </c>
      <c r="AS137" s="82">
        <f t="shared" ref="AS137" si="6143">+$D137*X111</f>
        <v>3.0220032419765159</v>
      </c>
      <c r="AT137" s="82">
        <f t="shared" ref="AT137" si="6144">+$D137*Y111</f>
        <v>2.7595897210682194</v>
      </c>
      <c r="AU137" s="82">
        <f t="shared" ref="AU137" si="6145">+$D137*Z111</f>
        <v>2.4570619835404899</v>
      </c>
      <c r="AV137" s="82">
        <f t="shared" ref="AV137" si="6146">+$D137*AA111</f>
        <v>2.122828883333955</v>
      </c>
      <c r="AW137" s="82">
        <f t="shared" ref="AW137" si="6147">+$D137*AB111</f>
        <v>1.771375230839507</v>
      </c>
      <c r="AX137" s="82">
        <f t="shared" ref="AX137" si="6148">+$D137*AC111</f>
        <v>1.4213224936041535</v>
      </c>
      <c r="AY137" s="82">
        <f t="shared" ref="AY137" si="6149">+$D137*AD111</f>
        <v>1.0921935175811233</v>
      </c>
      <c r="AZ137" s="82">
        <f t="shared" ref="AZ137" si="6150">+$D137*AE111</f>
        <v>0.80079636714457958</v>
      </c>
      <c r="BA137" s="82">
        <f t="shared" ref="BA137" si="6151">+$D137*AF111</f>
        <v>0.5583249595719425</v>
      </c>
      <c r="BB137" s="82">
        <f t="shared" ref="BB137" si="6152">+$D137*AG111</f>
        <v>0.36900046004933224</v>
      </c>
      <c r="BC137" s="82">
        <f t="shared" ref="BC137" si="6153">+$D137*AH111</f>
        <v>0.23048182288266705</v>
      </c>
      <c r="BD137" s="82">
        <f t="shared" ref="BD137" si="6154">+$D137*AI111</f>
        <v>0.13564939699738277</v>
      </c>
      <c r="BE137" s="82">
        <f t="shared" ref="BE137" si="6155">+$D137*AJ111</f>
        <v>7.4990169735840634E-2</v>
      </c>
      <c r="BF137" s="82">
        <f t="shared" ref="BF137" si="6156">+$D137*AK111</f>
        <v>3.8802329124491518E-2</v>
      </c>
      <c r="BG137" s="82">
        <f t="shared" ref="BG137" si="6157">+$D137*AL111</f>
        <v>1.8711450107607257E-2</v>
      </c>
      <c r="BH137" s="82">
        <f t="shared" ref="BH137" si="6158">+$D137*AM111</f>
        <v>8.3614140050015558E-3</v>
      </c>
      <c r="BI137" s="82">
        <f t="shared" ref="BI137" si="6159">+$D137*AN111</f>
        <v>3.4339496039981522E-3</v>
      </c>
      <c r="BJ137" s="82">
        <f t="shared" ref="BJ137" si="6160">+$D137*AO111</f>
        <v>1.2790936242852249E-3</v>
      </c>
      <c r="BK137" s="82">
        <f t="shared" ref="BK137" si="6161">+$D137*AP111</f>
        <v>4.2178560280605587E-4</v>
      </c>
      <c r="BL137" s="82">
        <f t="shared" ref="BL137" si="6162">+$D137*AQ111</f>
        <v>1.1669680330575233E-4</v>
      </c>
      <c r="BM137" s="82">
        <f t="shared" ref="BM137" si="6163">+$D137*AR111</f>
        <v>2.28489956871512E-5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4.263967480812461</v>
      </c>
      <c r="DO137" s="82">
        <f t="shared" ref="DO137" si="6192">+$D137*CT111</f>
        <v>3.7309715457109034</v>
      </c>
      <c r="DP137" s="82">
        <f t="shared" ref="DP137" si="6193">+$D137*CU111</f>
        <v>3.2646001024970404</v>
      </c>
      <c r="DQ137" s="82">
        <f t="shared" ref="DQ137" si="6194">+$D137*CV111</f>
        <v>2.8565250896849106</v>
      </c>
      <c r="DR137" s="82">
        <f t="shared" ref="DR137" si="6195">+$D137*CW111</f>
        <v>2.4994594534742967</v>
      </c>
      <c r="DS137" s="82">
        <f t="shared" ref="DS137" si="6196">+$D137*CX111</f>
        <v>2.1870270217900094</v>
      </c>
      <c r="DT137" s="82">
        <f t="shared" ref="DT137" si="6197">+$D137*CY111</f>
        <v>1.9136486440662583</v>
      </c>
      <c r="DU137" s="82">
        <f t="shared" ref="DU137" si="6198">+$D137*CZ111</f>
        <v>1.674442563557976</v>
      </c>
      <c r="DV137" s="82">
        <f t="shared" ref="DV137" si="6199">+$D137*DA111</f>
        <v>1.465137243113229</v>
      </c>
      <c r="DW137" s="82">
        <f t="shared" ref="DW137" si="6200">+$D137*DB111</f>
        <v>1.2819950877240753</v>
      </c>
      <c r="DX137" s="82">
        <f t="shared" ref="DX137" si="6201">+$D137*DC111</f>
        <v>1.1217457017585659</v>
      </c>
      <c r="DY137" s="82">
        <f t="shared" ref="DY137" si="6202">+$D137*DD111</f>
        <v>0.9815274890387452</v>
      </c>
      <c r="DZ137" s="82">
        <f t="shared" ref="DZ137" si="6203">+$D137*DE111</f>
        <v>0.85883655290890204</v>
      </c>
      <c r="EA137" s="82">
        <f t="shared" ref="EA137" si="6204">+$D137*DF111</f>
        <v>0.7514819837952893</v>
      </c>
      <c r="EB137" s="82">
        <f t="shared" ref="EB137" si="6205">+$D137*DG111</f>
        <v>0.65754673582087819</v>
      </c>
      <c r="EC137" s="82">
        <f t="shared" ref="EC137" si="6206">+$D137*DH111</f>
        <v>0.57535339384326833</v>
      </c>
      <c r="ED137" s="82">
        <f t="shared" ref="ED137" si="6207">+$D137*DI111</f>
        <v>0.50343421961285983</v>
      </c>
      <c r="EE137" s="82">
        <f t="shared" ref="EE137" si="6208">+$D137*DJ111</f>
        <v>0.44050494216125236</v>
      </c>
      <c r="EF137" s="82">
        <f t="shared" ref="EF137" si="6209">+$D137*DK111</f>
        <v>0.38544182439109581</v>
      </c>
      <c r="EG137" s="82">
        <f t="shared" ref="EG137" si="6210">+$D137*DL111</f>
        <v>0.33726159634220887</v>
      </c>
      <c r="EH137" s="82">
        <f t="shared" ref="EH137" si="6211">+$D137*DM111</f>
        <v>0.29510389679943272</v>
      </c>
      <c r="EI137" s="82">
        <f t="shared" ref="EI137" si="6212">+$D137*DN111</f>
        <v>0.25821590969950364</v>
      </c>
      <c r="EJ137" s="82">
        <f t="shared" ref="EJ137" si="6213">+$D137*DO111</f>
        <v>0.22593892098706569</v>
      </c>
      <c r="EK137" s="82">
        <f t="shared" ref="EK137" si="6214">+$D137*DP111</f>
        <v>0.19769655586368245</v>
      </c>
      <c r="EL137" s="82">
        <f t="shared" ref="EL137" si="6215">+$D137*DQ111</f>
        <v>0.17298448638072217</v>
      </c>
      <c r="EM137" s="82">
        <f t="shared" ref="EM137" si="6216">+$D137*DR111</f>
        <v>0.1513614255831319</v>
      </c>
      <c r="EN137" s="82">
        <f t="shared" ref="EN137" si="6217">+$D137*DS111</f>
        <v>0.13244124738524041</v>
      </c>
      <c r="EO137" s="82">
        <f t="shared" ref="EO137" si="6218">+$D137*DT111</f>
        <v>0.11588609146208535</v>
      </c>
      <c r="EP137" s="82">
        <f t="shared" ref="EP137" si="6219">+$D137*DU111</f>
        <v>0.10140033002932469</v>
      </c>
      <c r="EQ137" s="82">
        <f t="shared" ref="EQ137" si="6220">+$D137*DV111</f>
        <v>8.8725288775659106E-2</v>
      </c>
      <c r="ER137" s="82">
        <f t="shared" ref="ER137" si="6221">+$D137*DW111</f>
        <v>7.7634627678701704E-2</v>
      </c>
      <c r="ES137" s="82">
        <f t="shared" ref="ES137" si="6222">+$D137*DX111</f>
        <v>6.7930299218863996E-2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4.6869213925703725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4.6867729519494956</v>
      </c>
      <c r="AJ138" s="82">
        <f t="shared" ref="AJ138" si="6251">+$D138*N111</f>
        <v>4.612117987900052</v>
      </c>
      <c r="AK138" s="82">
        <f t="shared" ref="AK138" si="6252">+$D138*O111</f>
        <v>4.5346752371257812</v>
      </c>
      <c r="AL138" s="82">
        <f t="shared" ref="AL138" si="6253">+$D138*P111</f>
        <v>4.453845597544233</v>
      </c>
      <c r="AM138" s="82">
        <f t="shared" ref="AM138" si="6254">+$D138*Q111</f>
        <v>4.3685548915009278</v>
      </c>
      <c r="AN138" s="82">
        <f t="shared" ref="AN138" si="6255">+$D138*R111</f>
        <v>4.2769423005429976</v>
      </c>
      <c r="AO138" s="82">
        <f t="shared" ref="AO138" si="6256">+$D138*S111</f>
        <v>4.1759740228335014</v>
      </c>
      <c r="AP138" s="82">
        <f t="shared" ref="AP138" si="6257">+$D138*T111</f>
        <v>4.0610756580443441</v>
      </c>
      <c r="AQ138" s="82">
        <f t="shared" ref="AQ138" si="6258">+$D138*U111</f>
        <v>3.9259656963931304</v>
      </c>
      <c r="AR138" s="82">
        <f t="shared" ref="AR138" si="6259">+$D138*V111</f>
        <v>3.7629399013029587</v>
      </c>
      <c r="AS138" s="82">
        <f t="shared" ref="AS138" si="6260">+$D138*W111</f>
        <v>3.5638380895867909</v>
      </c>
      <c r="AT138" s="82">
        <f t="shared" ref="AT138" si="6261">+$D138*X111</f>
        <v>3.3217635235196377</v>
      </c>
      <c r="AU138" s="82">
        <f t="shared" ref="AU138" si="6262">+$D138*Y111</f>
        <v>3.0333205299041093</v>
      </c>
      <c r="AV138" s="82">
        <f t="shared" ref="AV138" si="6263">+$D138*Z111</f>
        <v>2.7007842872509507</v>
      </c>
      <c r="AW138" s="82">
        <f t="shared" ref="AW138" si="6264">+$D138*AA111</f>
        <v>2.3333977453712649</v>
      </c>
      <c r="AX138" s="82">
        <f t="shared" ref="AX138" si="6265">+$D138*AB111</f>
        <v>1.9470825002889183</v>
      </c>
      <c r="AY138" s="82">
        <f t="shared" ref="AY138" si="6266">+$D138*AC111</f>
        <v>1.5623071308567908</v>
      </c>
      <c r="AZ138" s="82">
        <f t="shared" ref="AZ138" si="6267">+$D138*AD111</f>
        <v>1.2005310043786421</v>
      </c>
      <c r="BA138" s="82">
        <f t="shared" ref="BA138" si="6268">+$D138*AE111</f>
        <v>0.88022942040529262</v>
      </c>
      <c r="BB138" s="82">
        <f t="shared" ref="BB138" si="6269">+$D138*AF111</f>
        <v>0.61370664968699828</v>
      </c>
      <c r="BC138" s="82">
        <f t="shared" ref="BC138" si="6270">+$D138*AG111</f>
        <v>0.40560256565183467</v>
      </c>
      <c r="BD138" s="82">
        <f t="shared" ref="BD138" si="6271">+$D138*AH111</f>
        <v>0.25334390825643816</v>
      </c>
      <c r="BE138" s="82">
        <f t="shared" ref="BE138" si="6272">+$D138*AI111</f>
        <v>0.14910480990703118</v>
      </c>
      <c r="BF138" s="82">
        <f t="shared" ref="BF138" si="6273">+$D138*AJ111</f>
        <v>8.2428637729766358E-2</v>
      </c>
      <c r="BG138" s="82">
        <f t="shared" ref="BG138" si="6274">+$D138*AK111</f>
        <v>4.2651232044687931E-2</v>
      </c>
      <c r="BH138" s="82">
        <f t="shared" ref="BH138" si="6275">+$D138*AL111</f>
        <v>2.0567487015320147E-2</v>
      </c>
      <c r="BI138" s="82">
        <f t="shared" ref="BI138" si="6276">+$D138*AM111</f>
        <v>9.1908041861313954E-3</v>
      </c>
      <c r="BJ138" s="82">
        <f t="shared" ref="BJ138" si="6277">+$D138*AN111</f>
        <v>3.774571905722134E-3</v>
      </c>
      <c r="BK138" s="82">
        <f t="shared" ref="BK138" si="6278">+$D138*AO111</f>
        <v>1.4059702138301709E-3</v>
      </c>
      <c r="BL138" s="82">
        <f t="shared" ref="BL138" si="6279">+$D138*AP111</f>
        <v>4.6362360261087578E-4</v>
      </c>
      <c r="BM138" s="82">
        <f t="shared" ref="BM138" si="6280">+$D138*AQ111</f>
        <v>1.2827225965477844E-4</v>
      </c>
      <c r="BN138" s="82">
        <f t="shared" ref="BN138" si="6281">+$D138*AR111</f>
        <v>2.511544639276935E-5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4.6869213925703725</v>
      </c>
      <c r="DP138" s="82">
        <f t="shared" ref="DP138" si="6309">+$D138*CT111</f>
        <v>4.1010562184990764</v>
      </c>
      <c r="DQ138" s="82">
        <f t="shared" ref="DQ138" si="6310">+$D138*CU111</f>
        <v>3.5884241911866916</v>
      </c>
      <c r="DR138" s="82">
        <f t="shared" ref="DR138" si="6311">+$D138*CV111</f>
        <v>3.139871167288355</v>
      </c>
      <c r="DS138" s="82">
        <f t="shared" ref="DS138" si="6312">+$D138*CW111</f>
        <v>2.7473872713773106</v>
      </c>
      <c r="DT138" s="82">
        <f t="shared" ref="DT138" si="6313">+$D138*CX111</f>
        <v>2.4039638624551469</v>
      </c>
      <c r="DU138" s="82">
        <f t="shared" ref="DU138" si="6314">+$D138*CY111</f>
        <v>2.1034683796482536</v>
      </c>
      <c r="DV138" s="82">
        <f t="shared" ref="DV138" si="6315">+$D138*CZ111</f>
        <v>1.8405348321922217</v>
      </c>
      <c r="DW138" s="82">
        <f t="shared" ref="DW138" si="6316">+$D138*DA111</f>
        <v>1.6104679781681941</v>
      </c>
      <c r="DX138" s="82">
        <f t="shared" ref="DX138" si="6317">+$D138*DB111</f>
        <v>1.4091594808971699</v>
      </c>
      <c r="DY138" s="82">
        <f t="shared" ref="DY138" si="6318">+$D138*DC111</f>
        <v>1.2330145457850237</v>
      </c>
      <c r="DZ138" s="82">
        <f t="shared" ref="DZ138" si="6319">+$D138*DD111</f>
        <v>1.0788877275618955</v>
      </c>
      <c r="EA138" s="82">
        <f t="shared" ref="EA138" si="6320">+$D138*DE111</f>
        <v>0.94402676161665866</v>
      </c>
      <c r="EB138" s="82">
        <f t="shared" ref="EB138" si="6321">+$D138*DF111</f>
        <v>0.82602341641457633</v>
      </c>
      <c r="EC138" s="82">
        <f t="shared" ref="EC138" si="6322">+$D138*DG111</f>
        <v>0.72277048936275434</v>
      </c>
      <c r="ED138" s="82">
        <f t="shared" ref="ED138" si="6323">+$D138*DH111</f>
        <v>0.63242417819241004</v>
      </c>
      <c r="EE138" s="82">
        <f t="shared" ref="EE138" si="6324">+$D138*DI111</f>
        <v>0.55337115591835873</v>
      </c>
      <c r="EF138" s="82">
        <f t="shared" ref="EF138" si="6325">+$D138*DJ111</f>
        <v>0.48419976142856391</v>
      </c>
      <c r="EG138" s="82">
        <f t="shared" ref="EG138" si="6326">+$D138*DK111</f>
        <v>0.42367479124999341</v>
      </c>
      <c r="EH138" s="82">
        <f t="shared" ref="EH138" si="6327">+$D138*DL111</f>
        <v>0.37071544234374426</v>
      </c>
      <c r="EI138" s="82">
        <f t="shared" ref="EI138" si="6328">+$D138*DM111</f>
        <v>0.32437601205077621</v>
      </c>
      <c r="EJ138" s="82">
        <f t="shared" ref="EJ138" si="6329">+$D138*DN111</f>
        <v>0.28382901054442922</v>
      </c>
      <c r="EK138" s="82">
        <f t="shared" ref="EK138" si="6330">+$D138*DO111</f>
        <v>0.24835038422637556</v>
      </c>
      <c r="EL138" s="82">
        <f t="shared" ref="EL138" si="6331">+$D138*DP111</f>
        <v>0.21730658619807858</v>
      </c>
      <c r="EM138" s="82">
        <f t="shared" ref="EM138" si="6332">+$D138*DQ111</f>
        <v>0.19014326292331876</v>
      </c>
      <c r="EN138" s="82">
        <f t="shared" ref="EN138" si="6333">+$D138*DR111</f>
        <v>0.16637535505790393</v>
      </c>
      <c r="EO138" s="82">
        <f t="shared" ref="EO138" si="6334">+$D138*DS111</f>
        <v>0.14557843567566595</v>
      </c>
      <c r="EP138" s="82">
        <f t="shared" ref="EP138" si="6335">+$D138*DT111</f>
        <v>0.1273811312162077</v>
      </c>
      <c r="EQ138" s="82">
        <f t="shared" ref="EQ138" si="6336">+$D138*DU111</f>
        <v>0.11145848981418173</v>
      </c>
      <c r="ER138" s="82">
        <f t="shared" ref="ER138" si="6337">+$D138*DV111</f>
        <v>9.7526178587409015E-2</v>
      </c>
      <c r="ES138" s="82">
        <f t="shared" ref="ES138" si="6338">+$D138*DW111</f>
        <v>8.533540626398288E-2</v>
      </c>
      <c r="ET138" s="82">
        <f t="shared" ref="ET138" si="6339">+$D138*DX111</f>
        <v>7.4668480480985025E-2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5.2403833271770006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5.2402173577293469</v>
      </c>
      <c r="AK139" s="82">
        <f t="shared" ref="AK139" si="6367">+$D139*N111</f>
        <v>5.1567466535874225</v>
      </c>
      <c r="AL139" s="82">
        <f t="shared" ref="AL139" si="6368">+$D139*O111</f>
        <v>5.0701589628675547</v>
      </c>
      <c r="AM139" s="82">
        <f t="shared" ref="AM139" si="6369">+$D139*P111</f>
        <v>4.9797844376458773</v>
      </c>
      <c r="AN139" s="82">
        <f t="shared" ref="AN139" si="6370">+$D139*Q111</f>
        <v>4.8844220544360804</v>
      </c>
      <c r="AO139" s="82">
        <f t="shared" ref="AO139" si="6371">+$D139*R111</f>
        <v>4.7819912573298078</v>
      </c>
      <c r="AP139" s="82">
        <f t="shared" ref="AP139" si="6372">+$D139*S111</f>
        <v>4.6690999935844069</v>
      </c>
      <c r="AQ139" s="82">
        <f t="shared" ref="AQ139" si="6373">+$D139*T111</f>
        <v>4.5406336881508533</v>
      </c>
      <c r="AR139" s="82">
        <f t="shared" ref="AR139" si="6374">+$D139*U111</f>
        <v>4.3895690700211585</v>
      </c>
      <c r="AS139" s="82">
        <f t="shared" ref="AS139" si="6375">+$D139*V111</f>
        <v>4.207292136628471</v>
      </c>
      <c r="AT139" s="82">
        <f t="shared" ref="AT139" si="6376">+$D139*W111</f>
        <v>3.9846790976767039</v>
      </c>
      <c r="AU139" s="82">
        <f t="shared" ref="AU139" si="6377">+$D139*X111</f>
        <v>3.7140188041281879</v>
      </c>
      <c r="AV139" s="82">
        <f t="shared" ref="AV139" si="6378">+$D139*Y111</f>
        <v>3.3915145997735077</v>
      </c>
      <c r="AW139" s="82">
        <f t="shared" ref="AW139" si="6379">+$D139*Z111</f>
        <v>3.019710330889446</v>
      </c>
      <c r="AX139" s="82">
        <f t="shared" ref="AX139" si="6380">+$D139*AA111</f>
        <v>2.6089404144689596</v>
      </c>
      <c r="AY139" s="82">
        <f t="shared" ref="AY139" si="6381">+$D139*AB111</f>
        <v>2.1770065713767894</v>
      </c>
      <c r="AZ139" s="82">
        <f t="shared" ref="AZ139" si="6382">+$D139*AC111</f>
        <v>1.7467944423923334</v>
      </c>
      <c r="BA139" s="82">
        <f t="shared" ref="BA139" si="6383">+$D139*AD111</f>
        <v>1.3422974554422151</v>
      </c>
      <c r="BB139" s="82">
        <f t="shared" ref="BB139" si="6384">+$D139*AE111</f>
        <v>0.98417259271610691</v>
      </c>
      <c r="BC139" s="82">
        <f t="shared" ref="BC139" si="6385">+$D139*AF111</f>
        <v>0.68617709268507088</v>
      </c>
      <c r="BD139" s="82">
        <f t="shared" ref="BD139" si="6386">+$D139*AG111</f>
        <v>0.45349873498442195</v>
      </c>
      <c r="BE139" s="82">
        <f t="shared" ref="BE139" si="6387">+$D139*AH111</f>
        <v>0.28326039241311307</v>
      </c>
      <c r="BF139" s="82">
        <f t="shared" ref="BF139" si="6388">+$D139*AI111</f>
        <v>0.16671206841175334</v>
      </c>
      <c r="BG139" s="82">
        <f t="shared" ref="BG139" si="6389">+$D139*AJ111</f>
        <v>9.2162343393621352E-2</v>
      </c>
      <c r="BH139" s="82">
        <f t="shared" ref="BH139" si="6390">+$D139*AK111</f>
        <v>4.768776486092606E-2</v>
      </c>
      <c r="BI139" s="82">
        <f t="shared" ref="BI139" si="6391">+$D139*AL111</f>
        <v>2.2996228656163631E-2</v>
      </c>
      <c r="BJ139" s="82">
        <f t="shared" ref="BJ139" si="6392">+$D139*AM111</f>
        <v>1.0276113675962061E-2</v>
      </c>
      <c r="BK139" s="82">
        <f t="shared" ref="BK139" si="6393">+$D139*AN111</f>
        <v>4.220297723220242E-3</v>
      </c>
      <c r="BL139" s="82">
        <f t="shared" ref="BL139" si="6394">+$D139*AO111</f>
        <v>1.5719962529652102E-3</v>
      </c>
      <c r="BM139" s="82">
        <f t="shared" ref="BM139" si="6395">+$D139*AP111</f>
        <v>5.1837127054425833E-4</v>
      </c>
      <c r="BN139" s="82">
        <f t="shared" ref="BN139" si="6396">+$D139*AQ111</f>
        <v>1.4341947614051589E-4</v>
      </c>
      <c r="BO139" s="82">
        <f t="shared" ref="BO139" si="6397">+$D139*AR111</f>
        <v>2.8081240436400195E-5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5.2403833271770006</v>
      </c>
      <c r="DQ139" s="82">
        <f t="shared" ref="DQ139" si="6424">+$D139*CT111</f>
        <v>4.5853354112798757</v>
      </c>
      <c r="DR139" s="82">
        <f t="shared" ref="DR139" si="6425">+$D139*CU111</f>
        <v>4.0121684848698909</v>
      </c>
      <c r="DS139" s="82">
        <f t="shared" ref="DS139" si="6426">+$D139*CV111</f>
        <v>3.5106474242611547</v>
      </c>
      <c r="DT139" s="82">
        <f t="shared" ref="DT139" si="6427">+$D139*CW111</f>
        <v>3.0718164962285104</v>
      </c>
      <c r="DU139" s="82">
        <f t="shared" ref="DU139" si="6428">+$D139*CX111</f>
        <v>2.6878394341999465</v>
      </c>
      <c r="DV139" s="82">
        <f t="shared" ref="DV139" si="6429">+$D139*CY111</f>
        <v>2.3518595049249531</v>
      </c>
      <c r="DW139" s="82">
        <f t="shared" ref="DW139" si="6430">+$D139*CZ111</f>
        <v>2.057877066809334</v>
      </c>
      <c r="DX139" s="82">
        <f t="shared" ref="DX139" si="6431">+$D139*DA111</f>
        <v>1.8006424334581674</v>
      </c>
      <c r="DY139" s="82">
        <f t="shared" ref="DY139" si="6432">+$D139*DB111</f>
        <v>1.5755621292758963</v>
      </c>
      <c r="DZ139" s="82">
        <f t="shared" ref="DZ139" si="6433">+$D139*DC111</f>
        <v>1.3786168631164093</v>
      </c>
      <c r="EA139" s="82">
        <f t="shared" ref="EA139" si="6434">+$D139*DD111</f>
        <v>1.2062897552268581</v>
      </c>
      <c r="EB139" s="82">
        <f t="shared" ref="EB139" si="6435">+$D139*DE111</f>
        <v>1.055503535823501</v>
      </c>
      <c r="EC139" s="82">
        <f t="shared" ref="EC139" si="6436">+$D139*DF111</f>
        <v>0.92356559384556336</v>
      </c>
      <c r="ED139" s="82">
        <f t="shared" ref="ED139" si="6437">+$D139*DG111</f>
        <v>0.80811989461486788</v>
      </c>
      <c r="EE139" s="82">
        <f t="shared" ref="EE139" si="6438">+$D139*DH111</f>
        <v>0.70710490778800938</v>
      </c>
      <c r="EF139" s="82">
        <f t="shared" ref="EF139" si="6439">+$D139*DI111</f>
        <v>0.61871679431450821</v>
      </c>
      <c r="EG139" s="82">
        <f t="shared" ref="EG139" si="6440">+$D139*DJ111</f>
        <v>0.54137719502519466</v>
      </c>
      <c r="EH139" s="82">
        <f t="shared" ref="EH139" si="6441">+$D139*DK111</f>
        <v>0.47370504564704535</v>
      </c>
      <c r="EI139" s="82">
        <f t="shared" ref="EI139" si="6442">+$D139*DL111</f>
        <v>0.41449191494116472</v>
      </c>
      <c r="EJ139" s="82">
        <f t="shared" ref="EJ139" si="6443">+$D139*DM111</f>
        <v>0.36268042557351909</v>
      </c>
      <c r="EK139" s="82">
        <f t="shared" ref="EK139" si="6444">+$D139*DN111</f>
        <v>0.31734537237682925</v>
      </c>
      <c r="EL139" s="82">
        <f t="shared" ref="EL139" si="6445">+$D139*DO111</f>
        <v>0.27767720082972558</v>
      </c>
      <c r="EM139" s="82">
        <f t="shared" ref="EM139" si="6446">+$D139*DP111</f>
        <v>0.24296755072600984</v>
      </c>
      <c r="EN139" s="82">
        <f t="shared" ref="EN139" si="6447">+$D139*DQ111</f>
        <v>0.21259660688525864</v>
      </c>
      <c r="EO139" s="82">
        <f t="shared" ref="EO139" si="6448">+$D139*DR111</f>
        <v>0.1860220310246013</v>
      </c>
      <c r="EP139" s="82">
        <f t="shared" ref="EP139" si="6449">+$D139*DS111</f>
        <v>0.16276927714652614</v>
      </c>
      <c r="EQ139" s="82">
        <f t="shared" ref="EQ139" si="6450">+$D139*DT111</f>
        <v>0.14242311750321038</v>
      </c>
      <c r="ER139" s="82">
        <f t="shared" ref="ER139" si="6451">+$D139*DU111</f>
        <v>0.12462022781530908</v>
      </c>
      <c r="ES139" s="82">
        <f t="shared" ref="ES139" si="6452">+$D139*DV111</f>
        <v>0.10904269933839544</v>
      </c>
      <c r="ET139" s="82">
        <f t="shared" ref="ET139" si="6453">+$D139*DW111</f>
        <v>9.5412361921096006E-2</v>
      </c>
      <c r="EU139" s="82">
        <f t="shared" ref="EU139" si="6454">+$D139*DX111</f>
        <v>8.3485816680959016E-2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5.6978567873698172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5.6976763291695738</v>
      </c>
      <c r="AL140" s="82">
        <f t="shared" ref="AL140" si="6481">+$D140*N111</f>
        <v>5.6069188237643699</v>
      </c>
      <c r="AM140" s="82">
        <f t="shared" ref="AM140" si="6482">+$D140*O111</f>
        <v>5.5127722259931247</v>
      </c>
      <c r="AN140" s="82">
        <f t="shared" ref="AN140" si="6483">+$D140*P111</f>
        <v>5.4145082117426524</v>
      </c>
      <c r="AO140" s="82">
        <f t="shared" ref="AO140" si="6484">+$D140*Q111</f>
        <v>5.3108209109275011</v>
      </c>
      <c r="AP140" s="82">
        <f t="shared" ref="AP140" si="6485">+$D140*R111</f>
        <v>5.1994481398744945</v>
      </c>
      <c r="AQ140" s="82">
        <f t="shared" ref="AQ140" si="6486">+$D140*S111</f>
        <v>5.0767017274068023</v>
      </c>
      <c r="AR140" s="82">
        <f t="shared" ref="AR140" si="6487">+$D140*T111</f>
        <v>4.9370206077896963</v>
      </c>
      <c r="AS140" s="82">
        <f t="shared" ref="AS140" si="6488">+$D140*U111</f>
        <v>4.7727683945445643</v>
      </c>
      <c r="AT140" s="82">
        <f t="shared" ref="AT140" si="6489">+$D140*V111</f>
        <v>4.5745791024127671</v>
      </c>
      <c r="AU140" s="82">
        <f t="shared" ref="AU140" si="6490">+$D140*W111</f>
        <v>4.3325324551054516</v>
      </c>
      <c r="AV140" s="82">
        <f t="shared" ref="AV140" si="6491">+$D140*X111</f>
        <v>4.0382441379380705</v>
      </c>
      <c r="AW140" s="82">
        <f t="shared" ref="AW140" si="6492">+$D140*Y111</f>
        <v>3.6875860553112179</v>
      </c>
      <c r="AX140" s="82">
        <f t="shared" ref="AX140" si="6493">+$D140*Z111</f>
        <v>3.2833241254543886</v>
      </c>
      <c r="AY140" s="82">
        <f t="shared" ref="AY140" si="6494">+$D140*AA111</f>
        <v>2.8366949362907339</v>
      </c>
      <c r="AZ140" s="82">
        <f t="shared" ref="AZ140" si="6495">+$D140*AB111</f>
        <v>2.3670542581376632</v>
      </c>
      <c r="BA140" s="82">
        <f t="shared" ref="BA140" si="6496">+$D140*AC111</f>
        <v>1.8992855957899391</v>
      </c>
      <c r="BB140" s="82">
        <f t="shared" ref="BB140" si="6497">+$D140*AD111</f>
        <v>1.4594769484698675</v>
      </c>
      <c r="BC140" s="82">
        <f t="shared" ref="BC140" si="6498">+$D140*AE111</f>
        <v>1.0700886055928431</v>
      </c>
      <c r="BD140" s="82">
        <f t="shared" ref="BD140" si="6499">+$D140*AF111</f>
        <v>0.74607878103442082</v>
      </c>
      <c r="BE140" s="82">
        <f t="shared" ref="BE140" si="6500">+$D140*AG111</f>
        <v>0.49308813570830934</v>
      </c>
      <c r="BF140" s="82">
        <f t="shared" ref="BF140" si="6501">+$D140*AH111</f>
        <v>0.30798837579951338</v>
      </c>
      <c r="BG140" s="82">
        <f t="shared" ref="BG140" si="6502">+$D140*AI111</f>
        <v>0.18126565009283069</v>
      </c>
      <c r="BH140" s="82">
        <f t="shared" ref="BH140" si="6503">+$D140*AJ111</f>
        <v>0.10020790485342988</v>
      </c>
      <c r="BI140" s="82">
        <f t="shared" ref="BI140" si="6504">+$D140*AK111</f>
        <v>5.1850797493796737E-2</v>
      </c>
      <c r="BJ140" s="82">
        <f t="shared" ref="BJ140" si="6505">+$D140*AL111</f>
        <v>2.5003746739843132E-2</v>
      </c>
      <c r="BK140" s="82">
        <f t="shared" ref="BK140" si="6506">+$D140*AM111</f>
        <v>1.1173194860137483E-2</v>
      </c>
      <c r="BL140" s="82">
        <f t="shared" ref="BL140" si="6507">+$D140*AN111</f>
        <v>4.5887200469217956E-3</v>
      </c>
      <c r="BM140" s="82">
        <f t="shared" ref="BM140" si="6508">+$D140*AO111</f>
        <v>1.7092279248401647E-3</v>
      </c>
      <c r="BN140" s="82">
        <f t="shared" ref="BN140" si="6509">+$D140*AP111</f>
        <v>5.6362389501747156E-4</v>
      </c>
      <c r="BO140" s="82">
        <f t="shared" ref="BO140" si="6510">+$D140*AQ111</f>
        <v>1.5593966787320491E-4</v>
      </c>
      <c r="BP140" s="82">
        <f t="shared" ref="BP140" si="6511">+$D140*AR111</f>
        <v>3.0532668400137882E-5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5.6978567873698172</v>
      </c>
      <c r="DR140" s="82">
        <f t="shared" ref="DR140" si="6537">+$D140*CT111</f>
        <v>4.9856246889485902</v>
      </c>
      <c r="DS140" s="82">
        <f t="shared" ref="DS140" si="6538">+$D140*CU111</f>
        <v>4.3624216028300165</v>
      </c>
      <c r="DT140" s="82">
        <f t="shared" ref="DT140" si="6539">+$D140*CV111</f>
        <v>3.8171189024762642</v>
      </c>
      <c r="DU140" s="82">
        <f t="shared" ref="DU140" si="6540">+$D140*CW111</f>
        <v>3.3399790396667313</v>
      </c>
      <c r="DV140" s="82">
        <f t="shared" ref="DV140" si="6541">+$D140*CX111</f>
        <v>2.9224816597083896</v>
      </c>
      <c r="DW140" s="82">
        <f t="shared" ref="DW140" si="6542">+$D140*CY111</f>
        <v>2.557171452244841</v>
      </c>
      <c r="DX140" s="82">
        <f t="shared" ref="DX140" si="6543">+$D140*CZ111</f>
        <v>2.2375250207142359</v>
      </c>
      <c r="DY140" s="82">
        <f t="shared" ref="DY140" si="6544">+$D140*DA111</f>
        <v>1.9578343931249564</v>
      </c>
      <c r="DZ140" s="82">
        <f t="shared" ref="DZ140" si="6545">+$D140*DB111</f>
        <v>1.7131050939843369</v>
      </c>
      <c r="EA140" s="82">
        <f t="shared" ref="EA140" si="6546">+$D140*DC111</f>
        <v>1.4989669572362947</v>
      </c>
      <c r="EB140" s="82">
        <f t="shared" ref="EB140" si="6547">+$D140*DD111</f>
        <v>1.3115960875817578</v>
      </c>
      <c r="EC140" s="82">
        <f t="shared" ref="EC140" si="6548">+$D140*DE111</f>
        <v>1.1476465766340382</v>
      </c>
      <c r="ED140" s="82">
        <f t="shared" ref="ED140" si="6549">+$D140*DF111</f>
        <v>1.0041907545547835</v>
      </c>
      <c r="EE140" s="82">
        <f t="shared" ref="EE140" si="6550">+$D140*DG111</f>
        <v>0.87866691023543553</v>
      </c>
      <c r="EF140" s="82">
        <f t="shared" ref="EF140" si="6551">+$D140*DH111</f>
        <v>0.7688335464560061</v>
      </c>
      <c r="EG140" s="82">
        <f t="shared" ref="EG140" si="6552">+$D140*DI111</f>
        <v>0.67272935314900528</v>
      </c>
      <c r="EH140" s="82">
        <f t="shared" ref="EH140" si="6553">+$D140*DJ111</f>
        <v>0.58863818400537959</v>
      </c>
      <c r="EI140" s="82">
        <f t="shared" ref="EI140" si="6554">+$D140*DK111</f>
        <v>0.51505841100470717</v>
      </c>
      <c r="EJ140" s="82">
        <f t="shared" ref="EJ140" si="6555">+$D140*DL111</f>
        <v>0.4506761096291188</v>
      </c>
      <c r="EK140" s="82">
        <f t="shared" ref="EK140" si="6556">+$D140*DM111</f>
        <v>0.3943415959254789</v>
      </c>
      <c r="EL140" s="82">
        <f t="shared" ref="EL140" si="6557">+$D140*DN111</f>
        <v>0.34504889643479408</v>
      </c>
      <c r="EM140" s="82">
        <f t="shared" ref="EM140" si="6558">+$D140*DO111</f>
        <v>0.30191778438044481</v>
      </c>
      <c r="EN140" s="82">
        <f t="shared" ref="EN140" si="6559">+$D140*DP111</f>
        <v>0.26417806133288918</v>
      </c>
      <c r="EO140" s="82">
        <f t="shared" ref="EO140" si="6560">+$D140*DQ111</f>
        <v>0.23115580366627805</v>
      </c>
      <c r="EP140" s="82">
        <f t="shared" ref="EP140" si="6561">+$D140*DR111</f>
        <v>0.20226132820799331</v>
      </c>
      <c r="EQ140" s="82">
        <f t="shared" ref="EQ140" si="6562">+$D140*DS111</f>
        <v>0.17697866218199415</v>
      </c>
      <c r="ER140" s="82">
        <f t="shared" ref="ER140" si="6563">+$D140*DT111</f>
        <v>0.15485632940924487</v>
      </c>
      <c r="ES140" s="82">
        <f t="shared" ref="ES140" si="6564">+$D140*DU111</f>
        <v>0.13549928823308927</v>
      </c>
      <c r="ET140" s="82">
        <f t="shared" ref="ET140" si="6565">+$D140*DV111</f>
        <v>0.11856187720395311</v>
      </c>
      <c r="EU140" s="82">
        <f t="shared" ref="EU140" si="6566">+$D140*DW111</f>
        <v>0.10374164255345895</v>
      </c>
      <c r="EV140" s="82">
        <f t="shared" ref="EV140" si="6567">+$D140*DX111</f>
        <v>9.0773937234276597E-2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6.1554100255464261</v>
      </c>
      <c r="AL141" s="82">
        <f>+$D141*M111</f>
        <v>6.1552150760669253</v>
      </c>
      <c r="AM141" s="82">
        <f t="shared" ref="AM141" si="6593">+$D141*N111</f>
        <v>6.0571694986661191</v>
      </c>
      <c r="AN141" s="82">
        <f t="shared" ref="AN141" si="6594">+$D141*O111</f>
        <v>5.9554626756591267</v>
      </c>
      <c r="AO141" s="82">
        <f t="shared" ref="AO141" si="6595">+$D141*P111</f>
        <v>5.8493077965458875</v>
      </c>
      <c r="AP141" s="82">
        <f t="shared" ref="AP141" si="6596">+$D141*Q111</f>
        <v>5.7372941263577939</v>
      </c>
      <c r="AQ141" s="82">
        <f t="shared" ref="AQ141" si="6597">+$D141*R111</f>
        <v>5.6169778219831068</v>
      </c>
      <c r="AR141" s="82">
        <f t="shared" ref="AR141" si="6598">+$D141*S111</f>
        <v>5.48437454217125</v>
      </c>
      <c r="AS141" s="82">
        <f t="shared" ref="AS141" si="6599">+$D141*T111</f>
        <v>5.3334766526390753</v>
      </c>
      <c r="AT141" s="82">
        <f t="shared" ref="AT141" si="6600">+$D141*U111</f>
        <v>5.1560345445172278</v>
      </c>
      <c r="AU141" s="82">
        <f t="shared" ref="AU141" si="6601">+$D141*V111</f>
        <v>4.9419301187183571</v>
      </c>
      <c r="AV141" s="82">
        <f t="shared" ref="AV141" si="6602">+$D141*W111</f>
        <v>4.680446474063066</v>
      </c>
      <c r="AW141" s="82">
        <f t="shared" ref="AW141" si="6603">+$D141*X111</f>
        <v>4.3625260128277681</v>
      </c>
      <c r="AX141" s="82">
        <f t="shared" ref="AX141" si="6604">+$D141*Y111</f>
        <v>3.9837091422239399</v>
      </c>
      <c r="AY141" s="82">
        <f t="shared" ref="AY141" si="6605">+$D141*Z111</f>
        <v>3.546983891160524</v>
      </c>
      <c r="AZ141" s="82">
        <f t="shared" ref="AZ141" si="6606">+$D141*AA111</f>
        <v>3.0644891758188484</v>
      </c>
      <c r="BA141" s="82">
        <f t="shared" ref="BA141" si="6607">+$D141*AB111</f>
        <v>2.5571350869769165</v>
      </c>
      <c r="BB141" s="82">
        <f t="shared" ref="BB141" si="6608">+$D141*AC111</f>
        <v>2.0518033418488084</v>
      </c>
      <c r="BC141" s="82">
        <f t="shared" ref="BC141" si="6609">+$D141*AD111</f>
        <v>1.576676876221081</v>
      </c>
      <c r="BD141" s="82">
        <f t="shared" ref="BD141" si="6610">+$D141*AE111</f>
        <v>1.156019601210392</v>
      </c>
      <c r="BE141" s="82">
        <f t="shared" ref="BE141" si="6611">+$D141*AF111</f>
        <v>0.8059909155327567</v>
      </c>
      <c r="BF141" s="82">
        <f t="shared" ref="BF141" si="6612">+$D141*AG111</f>
        <v>0.53268444035743856</v>
      </c>
      <c r="BG141" s="82">
        <f t="shared" ref="BG141" si="6613">+$D141*AH111</f>
        <v>0.33272067145499473</v>
      </c>
      <c r="BH141" s="82">
        <f t="shared" ref="BH141" si="6614">+$D141*AI111</f>
        <v>0.19582176974715568</v>
      </c>
      <c r="BI141" s="82">
        <f t="shared" ref="BI141" si="6615">+$D141*AJ111</f>
        <v>0.10825486936440444</v>
      </c>
      <c r="BJ141" s="82">
        <f t="shared" ref="BJ141" si="6616">+$D141*AK111</f>
        <v>5.6014556110530543E-2</v>
      </c>
      <c r="BK141" s="82">
        <f t="shared" ref="BK141" si="6617">+$D141*AL111</f>
        <v>2.7011614911033887E-2</v>
      </c>
      <c r="BL141" s="82">
        <f t="shared" ref="BL141" si="6618">+$D141*AM111</f>
        <v>1.20704324847065E-2</v>
      </c>
      <c r="BM141" s="82">
        <f t="shared" ref="BM141" si="6619">+$D141*AN111</f>
        <v>4.957206619137693E-3</v>
      </c>
      <c r="BN141" s="82">
        <f t="shared" ref="BN141" si="6620">+$D141*AO111</f>
        <v>1.8464835283025169E-3</v>
      </c>
      <c r="BO141" s="82">
        <f t="shared" ref="BO141" si="6621">+$D141*AP111</f>
        <v>6.0888441101545276E-4</v>
      </c>
      <c r="BP141" s="82">
        <f t="shared" ref="BP141" si="6622">+$D141*AQ111</f>
        <v>1.6846204297988181E-4</v>
      </c>
      <c r="BQ141" s="82">
        <f t="shared" ref="BQ141" si="6623">+$D141*AR111</f>
        <v>3.2984523864041971E-5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6.1554100255464261</v>
      </c>
      <c r="DS141" s="82">
        <f t="shared" ref="DS141" si="6648">+$D141*CT111</f>
        <v>5.3859837723531232</v>
      </c>
      <c r="DT141" s="82">
        <f t="shared" ref="DT141" si="6649">+$D141*CU111</f>
        <v>4.7127358008089821</v>
      </c>
      <c r="DU141" s="82">
        <f t="shared" ref="DU141" si="6650">+$D141*CV111</f>
        <v>4.1236438257078598</v>
      </c>
      <c r="DV141" s="82">
        <f t="shared" ref="DV141" si="6651">+$D141*CW111</f>
        <v>3.6081883474943774</v>
      </c>
      <c r="DW141" s="82">
        <f t="shared" ref="DW141" si="6652">+$D141*CX111</f>
        <v>3.1571648040575799</v>
      </c>
      <c r="DX141" s="82">
        <f t="shared" ref="DX141" si="6653">+$D141*CY111</f>
        <v>2.7625192035503825</v>
      </c>
      <c r="DY141" s="82">
        <f t="shared" ref="DY141" si="6654">+$D141*CZ111</f>
        <v>2.4172043031065846</v>
      </c>
      <c r="DZ141" s="82">
        <f t="shared" ref="DZ141" si="6655">+$D141*DA111</f>
        <v>2.1150537652182617</v>
      </c>
      <c r="EA141" s="82">
        <f t="shared" ref="EA141" si="6656">+$D141*DB111</f>
        <v>1.850672044565979</v>
      </c>
      <c r="EB141" s="82">
        <f t="shared" ref="EB141" si="6657">+$D141*DC111</f>
        <v>1.6193380389952317</v>
      </c>
      <c r="EC141" s="82">
        <f t="shared" ref="EC141" si="6658">+$D141*DD111</f>
        <v>1.4169207841208276</v>
      </c>
      <c r="ED141" s="82">
        <f t="shared" ref="ED141" si="6659">+$D141*DE111</f>
        <v>1.2398056861057243</v>
      </c>
      <c r="EE141" s="82">
        <f t="shared" ref="EE141" si="6660">+$D141*DF111</f>
        <v>1.0848299753425086</v>
      </c>
      <c r="EF141" s="82">
        <f t="shared" ref="EF141" si="6661">+$D141*DG111</f>
        <v>0.94922622842469506</v>
      </c>
      <c r="EG141" s="82">
        <f t="shared" ref="EG141" si="6662">+$D141*DH111</f>
        <v>0.83057294987160823</v>
      </c>
      <c r="EH141" s="82">
        <f t="shared" ref="EH141" si="6663">+$D141*DI111</f>
        <v>0.72675133113765722</v>
      </c>
      <c r="EI141" s="82">
        <f t="shared" ref="EI141" si="6664">+$D141*DJ111</f>
        <v>0.63590741474544998</v>
      </c>
      <c r="EJ141" s="82">
        <f t="shared" ref="EJ141" si="6665">+$D141*DK111</f>
        <v>0.55641898790226874</v>
      </c>
      <c r="EK141" s="82">
        <f t="shared" ref="EK141" si="6666">+$D141*DL111</f>
        <v>0.4868666144144852</v>
      </c>
      <c r="EL141" s="82">
        <f t="shared" ref="EL141" si="6667">+$D141*DM111</f>
        <v>0.42600828761267451</v>
      </c>
      <c r="EM141" s="82">
        <f t="shared" ref="EM141" si="6668">+$D141*DN111</f>
        <v>0.37275725166109025</v>
      </c>
      <c r="EN141" s="82">
        <f t="shared" ref="EN141" si="6669">+$D141*DO111</f>
        <v>0.32616259520345398</v>
      </c>
      <c r="EO141" s="82">
        <f t="shared" ref="EO141" si="6670">+$D141*DP111</f>
        <v>0.28539227080302215</v>
      </c>
      <c r="EP141" s="82">
        <f t="shared" ref="EP141" si="6671">+$D141*DQ111</f>
        <v>0.24971823695264442</v>
      </c>
      <c r="EQ141" s="82">
        <f t="shared" ref="EQ141" si="6672">+$D141*DR111</f>
        <v>0.21850345733356386</v>
      </c>
      <c r="ER141" s="82">
        <f t="shared" ref="ER141" si="6673">+$D141*DS111</f>
        <v>0.19119052516686838</v>
      </c>
      <c r="ES141" s="82">
        <f t="shared" ref="ES141" si="6674">+$D141*DT111</f>
        <v>0.16729170952100983</v>
      </c>
      <c r="ET141" s="82">
        <f t="shared" ref="ET141" si="6675">+$D141*DU111</f>
        <v>0.1463802458308836</v>
      </c>
      <c r="EU141" s="82">
        <f t="shared" ref="EU141" si="6676">+$D141*DV111</f>
        <v>0.12808271510202315</v>
      </c>
      <c r="EV141" s="82">
        <f t="shared" ref="EV141" si="6677">+$D141*DW111</f>
        <v>0.11207237571427026</v>
      </c>
      <c r="EW141" s="82">
        <f t="shared" ref="EW141" si="6678">+$D141*DX111</f>
        <v>9.8063328749986481E-2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7.3251226557714206</v>
      </c>
      <c r="AM142" s="82">
        <f>+$D142*M111</f>
        <v>7.3248906600403325</v>
      </c>
      <c r="AN142" s="82">
        <f t="shared" ref="AN142" si="6703">+$D142*N111</f>
        <v>7.2082134805614428</v>
      </c>
      <c r="AO142" s="82">
        <f t="shared" ref="AO142" si="6704">+$D142*O111</f>
        <v>7.0871793089363093</v>
      </c>
      <c r="AP142" s="82">
        <f t="shared" ref="AP142" si="6705">+$D142*P111</f>
        <v>6.9608518170574829</v>
      </c>
      <c r="AQ142" s="82">
        <f t="shared" ref="AQ142" si="6706">+$D142*Q111</f>
        <v>6.8275521879758161</v>
      </c>
      <c r="AR142" s="82">
        <f t="shared" ref="AR142" si="6707">+$D142*R111</f>
        <v>6.6843721750480061</v>
      </c>
      <c r="AS142" s="82">
        <f t="shared" ref="AS142" si="6708">+$D142*S111</f>
        <v>6.5265702926148039</v>
      </c>
      <c r="AT142" s="82">
        <f t="shared" ref="AT142" si="6709">+$D142*T111</f>
        <v>6.346997275588679</v>
      </c>
      <c r="AU142" s="82">
        <f t="shared" ref="AU142" si="6710">+$D142*U111</f>
        <v>6.1358358418423053</v>
      </c>
      <c r="AV142" s="82">
        <f t="shared" ref="AV142" si="6711">+$D142*V111</f>
        <v>5.8810451498150895</v>
      </c>
      <c r="AW142" s="82">
        <f t="shared" ref="AW142" si="6712">+$D142*W111</f>
        <v>5.5698717654867034</v>
      </c>
      <c r="AX142" s="82">
        <f t="shared" ref="AX142" si="6713">+$D142*X111</f>
        <v>5.1915368757453422</v>
      </c>
      <c r="AY142" s="82">
        <f t="shared" ref="AY142" si="6714">+$D142*Y111</f>
        <v>4.7407334313391827</v>
      </c>
      <c r="AZ142" s="82">
        <f t="shared" ref="AZ142" si="6715">+$D142*Z111</f>
        <v>4.2210172763413514</v>
      </c>
      <c r="BA142" s="82">
        <f t="shared" ref="BA142" si="6716">+$D142*AA111</f>
        <v>3.6468340852994938</v>
      </c>
      <c r="BB142" s="82">
        <f t="shared" ref="BB142" si="6717">+$D142*AB111</f>
        <v>3.0430674937564084</v>
      </c>
      <c r="BC142" s="82">
        <f t="shared" ref="BC142" si="6718">+$D142*AC111</f>
        <v>2.4417075519238067</v>
      </c>
      <c r="BD142" s="82">
        <f t="shared" ref="BD142" si="6719">+$D142*AD111</f>
        <v>1.8762927991645362</v>
      </c>
      <c r="BE142" s="82">
        <f t="shared" ref="BE142" si="6720">+$D142*AE111</f>
        <v>1.3756980178733698</v>
      </c>
      <c r="BF142" s="82">
        <f t="shared" ref="BF142" si="6721">+$D142*AF111</f>
        <v>0.95915337746990126</v>
      </c>
      <c r="BG142" s="82">
        <f t="shared" ref="BG142" si="6722">+$D142*AG111</f>
        <v>0.63391047001662704</v>
      </c>
      <c r="BH142" s="82">
        <f t="shared" ref="BH142" si="6723">+$D142*AH111</f>
        <v>0.39594758406075564</v>
      </c>
      <c r="BI142" s="82">
        <f t="shared" ref="BI142" si="6724">+$D142*AI111</f>
        <v>0.23303378265866356</v>
      </c>
      <c r="BJ142" s="82">
        <f t="shared" ref="BJ142" si="6725">+$D142*AJ111</f>
        <v>0.12882654329893811</v>
      </c>
      <c r="BK142" s="82">
        <f t="shared" ref="BK142" si="6726">+$D142*AK111</f>
        <v>6.6659002782158694E-2</v>
      </c>
      <c r="BL142" s="82">
        <f t="shared" ref="BL142" si="6727">+$D142*AL111</f>
        <v>3.2144632369347774E-2</v>
      </c>
      <c r="BM142" s="82">
        <f t="shared" ref="BM142" si="6728">+$D142*AM111</f>
        <v>1.4364176893452998E-2</v>
      </c>
      <c r="BN142" s="82">
        <f t="shared" ref="BN142" si="6729">+$D142*AN111</f>
        <v>5.8992246437656395E-3</v>
      </c>
      <c r="BO142" s="82">
        <f t="shared" ref="BO142" si="6730">+$D142*AO111</f>
        <v>2.197370812105537E-3</v>
      </c>
      <c r="BP142" s="82">
        <f t="shared" ref="BP142" si="6731">+$D142*AP111</f>
        <v>7.2459072187955429E-4</v>
      </c>
      <c r="BQ142" s="82">
        <f t="shared" ref="BQ142" si="6732">+$D142*AQ111</f>
        <v>2.0047488673346765E-4</v>
      </c>
      <c r="BR142" s="82">
        <f t="shared" ref="BR142" si="6733">+$D142*AR111</f>
        <v>3.9252573271896421E-5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7.3251226557714206</v>
      </c>
      <c r="DT142" s="82">
        <f t="shared" ref="DT142" si="6757">+$D142*CT111</f>
        <v>6.4094823237999927</v>
      </c>
      <c r="DU142" s="82">
        <f t="shared" ref="DU142" si="6758">+$D142*CU111</f>
        <v>5.6082970333249937</v>
      </c>
      <c r="DV142" s="82">
        <f t="shared" ref="DV142" si="6759">+$D142*CV111</f>
        <v>4.9072599041593694</v>
      </c>
      <c r="DW142" s="82">
        <f t="shared" ref="DW142" si="6760">+$D142*CW111</f>
        <v>4.2938524161394485</v>
      </c>
      <c r="DX142" s="82">
        <f t="shared" ref="DX142" si="6761">+$D142*CX111</f>
        <v>3.7571208641220175</v>
      </c>
      <c r="DY142" s="82">
        <f t="shared" ref="DY142" si="6762">+$D142*CY111</f>
        <v>3.2874807561067652</v>
      </c>
      <c r="DZ142" s="82">
        <f t="shared" ref="DZ142" si="6763">+$D142*CZ111</f>
        <v>2.8765456615934197</v>
      </c>
      <c r="EA142" s="82">
        <f t="shared" ref="EA142" si="6764">+$D142*DA111</f>
        <v>2.516977453894242</v>
      </c>
      <c r="EB142" s="82">
        <f t="shared" ref="EB142" si="6765">+$D142*DB111</f>
        <v>2.2023552721574617</v>
      </c>
      <c r="EC142" s="82">
        <f t="shared" ref="EC142" si="6766">+$D142*DC111</f>
        <v>1.927060863137779</v>
      </c>
      <c r="ED142" s="82">
        <f t="shared" ref="ED142" si="6767">+$D142*DD111</f>
        <v>1.6861782552455566</v>
      </c>
      <c r="EE142" s="82">
        <f t="shared" ref="EE142" si="6768">+$D142*DE111</f>
        <v>1.4754059733398621</v>
      </c>
      <c r="EF142" s="82">
        <f t="shared" ref="EF142" si="6769">+$D142*DF111</f>
        <v>1.2909802266723793</v>
      </c>
      <c r="EG142" s="82">
        <f t="shared" ref="EG142" si="6770">+$D142*DG111</f>
        <v>1.1296076983383319</v>
      </c>
      <c r="EH142" s="82">
        <f t="shared" ref="EH142" si="6771">+$D142*DH111</f>
        <v>0.98840673604604046</v>
      </c>
      <c r="EI142" s="82">
        <f t="shared" ref="EI142" si="6772">+$D142*DI111</f>
        <v>0.8648558940402854</v>
      </c>
      <c r="EJ142" s="82">
        <f t="shared" ref="EJ142" si="6773">+$D142*DJ111</f>
        <v>0.75674890728524968</v>
      </c>
      <c r="EK142" s="82">
        <f t="shared" ref="EK142" si="6774">+$D142*DK111</f>
        <v>0.66215529387459349</v>
      </c>
      <c r="EL142" s="82">
        <f t="shared" ref="EL142" si="6775">+$D142*DL111</f>
        <v>0.57938588214026943</v>
      </c>
      <c r="EM142" s="82">
        <f t="shared" ref="EM142" si="6776">+$D142*DM111</f>
        <v>0.50696264687273562</v>
      </c>
      <c r="EN142" s="82">
        <f t="shared" ref="EN142" si="6777">+$D142*DN111</f>
        <v>0.44359231601364374</v>
      </c>
      <c r="EO142" s="82">
        <f t="shared" ref="EO142" si="6778">+$D142*DO111</f>
        <v>0.38814327651193825</v>
      </c>
      <c r="EP142" s="82">
        <f t="shared" ref="EP142" si="6779">+$D142*DP111</f>
        <v>0.33962536694794593</v>
      </c>
      <c r="EQ142" s="82">
        <f t="shared" ref="EQ142" si="6780">+$D142*DQ111</f>
        <v>0.29717219607945272</v>
      </c>
      <c r="ER142" s="82">
        <f t="shared" ref="ER142" si="6781">+$D142*DR111</f>
        <v>0.26002567156952111</v>
      </c>
      <c r="ES142" s="82">
        <f t="shared" ref="ES142" si="6782">+$D142*DS111</f>
        <v>0.22752246262333098</v>
      </c>
      <c r="ET142" s="82">
        <f t="shared" ref="ET142" si="6783">+$D142*DT111</f>
        <v>0.19908215479541461</v>
      </c>
      <c r="EU142" s="82">
        <f t="shared" ref="EU142" si="6784">+$D142*DU111</f>
        <v>0.1741968854459878</v>
      </c>
      <c r="EV142" s="82">
        <f t="shared" ref="EV142" si="6785">+$D142*DV111</f>
        <v>0.15242227476523931</v>
      </c>
      <c r="EW142" s="82">
        <f t="shared" ref="EW142" si="6786">+$D142*DW111</f>
        <v>0.13336949041958437</v>
      </c>
      <c r="EX142" s="82">
        <f t="shared" ref="EX142" si="6787">+$D142*DX111</f>
        <v>0.11669830411713634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7.6945536885184911</v>
      </c>
      <c r="AN143" s="82">
        <f>+$D143*M111</f>
        <v>7.694309992447824</v>
      </c>
      <c r="AO143" s="82">
        <f t="shared" ref="AO143" si="6811">+$D143*N111</f>
        <v>7.5717483830503536</v>
      </c>
      <c r="AP143" s="82">
        <f t="shared" ref="AP143" si="6812">+$D143*O111</f>
        <v>7.4446100434648468</v>
      </c>
      <c r="AQ143" s="82">
        <f t="shared" ref="AQ143" si="6813">+$D143*P111</f>
        <v>7.3119114233493656</v>
      </c>
      <c r="AR143" s="82">
        <f t="shared" ref="AR143" si="6814">+$D143*Q111</f>
        <v>7.1718890372640818</v>
      </c>
      <c r="AS143" s="82">
        <f t="shared" ref="AS143" si="6815">+$D143*R111</f>
        <v>7.0214879657232832</v>
      </c>
      <c r="AT143" s="82">
        <f t="shared" ref="AT143" si="6816">+$D143*S111</f>
        <v>6.8557275937007223</v>
      </c>
      <c r="AU143" s="82">
        <f t="shared" ref="AU143" si="6817">+$D143*T111</f>
        <v>6.6670980941758096</v>
      </c>
      <c r="AV143" s="82">
        <f t="shared" ref="AV143" si="6818">+$D143*U111</f>
        <v>6.445287065847725</v>
      </c>
      <c r="AW143" s="82">
        <f t="shared" ref="AW143" si="6819">+$D143*V111</f>
        <v>6.1776464062618368</v>
      </c>
      <c r="AX143" s="82">
        <f t="shared" ref="AX143" si="6820">+$D143*W111</f>
        <v>5.8507794820245644</v>
      </c>
      <c r="AY143" s="82">
        <f t="shared" ref="AY143" si="6821">+$D143*X111</f>
        <v>5.4533638675486786</v>
      </c>
      <c r="AZ143" s="82">
        <f t="shared" ref="AZ143" si="6822">+$D143*Y111</f>
        <v>4.9798248609056621</v>
      </c>
      <c r="BA143" s="82">
        <f t="shared" ref="BA143" si="6823">+$D143*Z111</f>
        <v>4.4338976395682241</v>
      </c>
      <c r="BB143" s="82">
        <f t="shared" ref="BB143" si="6824">+$D143*AA111</f>
        <v>3.8307564229449826</v>
      </c>
      <c r="BC143" s="82">
        <f t="shared" ref="BC143" si="6825">+$D143*AB111</f>
        <v>3.1965398135750691</v>
      </c>
      <c r="BD143" s="82">
        <f t="shared" ref="BD143" si="6826">+$D143*AC111</f>
        <v>2.5648512295061634</v>
      </c>
      <c r="BE143" s="82">
        <f t="shared" ref="BE143" si="6827">+$D143*AD111</f>
        <v>1.9709206735503813</v>
      </c>
      <c r="BF143" s="82">
        <f t="shared" ref="BF143" si="6828">+$D143*AE111</f>
        <v>1.4450791823089753</v>
      </c>
      <c r="BG143" s="82">
        <f t="shared" ref="BG143" si="6829">+$D143*AF111</f>
        <v>1.0075267685314644</v>
      </c>
      <c r="BH143" s="82">
        <f t="shared" ref="BH143" si="6830">+$D143*AG111</f>
        <v>0.66588074691334354</v>
      </c>
      <c r="BI143" s="82">
        <f t="shared" ref="BI143" si="6831">+$D143*AH111</f>
        <v>0.41591657731413451</v>
      </c>
      <c r="BJ143" s="82">
        <f t="shared" ref="BJ143" si="6832">+$D143*AI111</f>
        <v>0.2447864747347091</v>
      </c>
      <c r="BK143" s="82">
        <f t="shared" ref="BK143" si="6833">+$D143*AJ111</f>
        <v>0.13532370726091819</v>
      </c>
      <c r="BL143" s="82">
        <f t="shared" ref="BL143" si="6834">+$D143*AK111</f>
        <v>7.0020844678457886E-2</v>
      </c>
      <c r="BM143" s="82">
        <f t="shared" ref="BM143" si="6835">+$D143*AL111</f>
        <v>3.3765796313152407E-2</v>
      </c>
      <c r="BN143" s="82">
        <f t="shared" ref="BN143" si="6836">+$D143*AM111</f>
        <v>1.5088611548499891E-2</v>
      </c>
      <c r="BO143" s="82">
        <f t="shared" ref="BO143" si="6837">+$D143*AN111</f>
        <v>6.1967427543786003E-3</v>
      </c>
      <c r="BP143" s="82">
        <f t="shared" ref="BP143" si="6838">+$D143*AO111</f>
        <v>2.3081917507562807E-3</v>
      </c>
      <c r="BQ143" s="82">
        <f t="shared" ref="BQ143" si="6839">+$D143*AP111</f>
        <v>7.6113431456492739E-4</v>
      </c>
      <c r="BR143" s="82">
        <f t="shared" ref="BR143" si="6840">+$D143*AQ111</f>
        <v>2.1058552213524406E-4</v>
      </c>
      <c r="BS143" s="82">
        <f t="shared" ref="BS143" si="6841">+$D143*AR111</f>
        <v>4.1232215028528499E-5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7.6945536885184911</v>
      </c>
      <c r="DU143" s="82">
        <f t="shared" ref="DU143" si="6864">+$D143*CT111</f>
        <v>6.7327344774536799</v>
      </c>
      <c r="DV143" s="82">
        <f t="shared" ref="DV143" si="6865">+$D143*CU111</f>
        <v>5.8911426677719696</v>
      </c>
      <c r="DW143" s="82">
        <f t="shared" ref="DW143" si="6866">+$D143*CV111</f>
        <v>5.1547498343004738</v>
      </c>
      <c r="DX143" s="82">
        <f t="shared" ref="DX143" si="6867">+$D143*CW111</f>
        <v>4.5104061050129145</v>
      </c>
      <c r="DY143" s="82">
        <f t="shared" ref="DY143" si="6868">+$D143*CX111</f>
        <v>3.9466053418863001</v>
      </c>
      <c r="DZ143" s="82">
        <f t="shared" ref="DZ143" si="6869">+$D143*CY111</f>
        <v>3.4532796741505125</v>
      </c>
      <c r="EA143" s="82">
        <f t="shared" ref="EA143" si="6870">+$D143*CZ111</f>
        <v>3.0216197148816986</v>
      </c>
      <c r="EB143" s="82">
        <f t="shared" ref="EB143" si="6871">+$D143*DA111</f>
        <v>2.6439172505214863</v>
      </c>
      <c r="EC143" s="82">
        <f t="shared" ref="EC143" si="6872">+$D143*DB111</f>
        <v>2.3134275942063005</v>
      </c>
      <c r="ED143" s="82">
        <f t="shared" ref="ED143" si="6873">+$D143*DC111</f>
        <v>2.0242491449305127</v>
      </c>
      <c r="EE143" s="82">
        <f t="shared" ref="EE143" si="6874">+$D143*DD111</f>
        <v>1.7712180018141988</v>
      </c>
      <c r="EF143" s="82">
        <f t="shared" ref="EF143" si="6875">+$D143*DE111</f>
        <v>1.5498157515874238</v>
      </c>
      <c r="EG143" s="82">
        <f t="shared" ref="EG143" si="6876">+$D143*DF111</f>
        <v>1.356088782638996</v>
      </c>
      <c r="EH143" s="82">
        <f t="shared" ref="EH143" si="6877">+$D143*DG111</f>
        <v>1.1865776848091214</v>
      </c>
      <c r="EI143" s="82">
        <f t="shared" ref="EI143" si="6878">+$D143*DH111</f>
        <v>1.0382554742079813</v>
      </c>
      <c r="EJ143" s="82">
        <f t="shared" ref="EJ143" si="6879">+$D143*DI111</f>
        <v>0.90847353993198354</v>
      </c>
      <c r="EK143" s="82">
        <f t="shared" ref="EK143" si="6880">+$D143*DJ111</f>
        <v>0.79491434744048561</v>
      </c>
      <c r="EL143" s="82">
        <f t="shared" ref="EL143" si="6881">+$D143*DK111</f>
        <v>0.69555005401042491</v>
      </c>
      <c r="EM143" s="82">
        <f t="shared" ref="EM143" si="6882">+$D143*DL111</f>
        <v>0.60860629725912185</v>
      </c>
      <c r="EN143" s="82">
        <f t="shared" ref="EN143" si="6883">+$D143*DM111</f>
        <v>0.53253051010173158</v>
      </c>
      <c r="EO143" s="82">
        <f t="shared" ref="EO143" si="6884">+$D143*DN111</f>
        <v>0.46596419633901515</v>
      </c>
      <c r="EP143" s="82">
        <f t="shared" ref="EP143" si="6885">+$D143*DO111</f>
        <v>0.40771867179663829</v>
      </c>
      <c r="EQ143" s="82">
        <f t="shared" ref="EQ143" si="6886">+$D143*DP111</f>
        <v>0.35675383782205844</v>
      </c>
      <c r="ER143" s="82">
        <f t="shared" ref="ER143" si="6887">+$D143*DQ111</f>
        <v>0.31215960809430116</v>
      </c>
      <c r="ES143" s="82">
        <f t="shared" ref="ES143" si="6888">+$D143*DR111</f>
        <v>0.27313965708251353</v>
      </c>
      <c r="ET143" s="82">
        <f t="shared" ref="ET143" si="6889">+$D143*DS111</f>
        <v>0.23899719994719931</v>
      </c>
      <c r="EU143" s="82">
        <f t="shared" ref="EU143" si="6890">+$D143*DT111</f>
        <v>0.20912254995379939</v>
      </c>
      <c r="EV143" s="82">
        <f t="shared" ref="EV143" si="6891">+$D143*DU111</f>
        <v>0.18298223120957449</v>
      </c>
      <c r="EW143" s="82">
        <f t="shared" ref="EW143" si="6892">+$D143*DV111</f>
        <v>0.16010945230837767</v>
      </c>
      <c r="EX143" s="82">
        <f t="shared" ref="EX143" si="6893">+$D143*DW111</f>
        <v>0.14009577076983046</v>
      </c>
      <c r="EY143" s="82">
        <f t="shared" ref="EY143" si="6894">+$D143*DX111</f>
        <v>0.12258379942360166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10.182784813463121</v>
      </c>
      <c r="AO144" s="82">
        <f>+$D144*M111</f>
        <v>10.182462312022759</v>
      </c>
      <c r="AP144" s="82">
        <f t="shared" ref="AP144" si="6917">+$D144*N111</f>
        <v>10.020267265317397</v>
      </c>
      <c r="AQ144" s="82">
        <f t="shared" ref="AQ144" si="6918">+$D144*O111</f>
        <v>9.8520154854289821</v>
      </c>
      <c r="AR144" s="82">
        <f t="shared" ref="AR144" si="6919">+$D144*P111</f>
        <v>9.6764053658068789</v>
      </c>
      <c r="AS144" s="82">
        <f t="shared" ref="AS144" si="6920">+$D144*Q111</f>
        <v>9.49110315280112</v>
      </c>
      <c r="AT144" s="82">
        <f t="shared" ref="AT144" si="6921">+$D144*R111</f>
        <v>9.2920660404212985</v>
      </c>
      <c r="AU144" s="82">
        <f t="shared" ref="AU144" si="6922">+$D144*S111</f>
        <v>9.0727028041332787</v>
      </c>
      <c r="AV144" s="82">
        <f t="shared" ref="AV144" si="6923">+$D144*T111</f>
        <v>8.8230751218936287</v>
      </c>
      <c r="AW144" s="82">
        <f t="shared" ref="AW144" si="6924">+$D144*U111</f>
        <v>8.5295358131630721</v>
      </c>
      <c r="AX144" s="82">
        <f t="shared" ref="AX144" si="6925">+$D144*V111</f>
        <v>8.1753466874229979</v>
      </c>
      <c r="AY144" s="82">
        <f t="shared" ref="AY144" si="6926">+$D144*W111</f>
        <v>7.7427789665539857</v>
      </c>
      <c r="AZ144" s="82">
        <f t="shared" ref="AZ144" si="6927">+$D144*X111</f>
        <v>7.2168488284932639</v>
      </c>
      <c r="BA144" s="82">
        <f t="shared" ref="BA144" si="6928">+$D144*Y111</f>
        <v>6.5901788485798045</v>
      </c>
      <c r="BB144" s="82">
        <f t="shared" ref="BB144" si="6929">+$D144*Z111</f>
        <v>5.8677120696442051</v>
      </c>
      <c r="BC144" s="82">
        <f t="shared" ref="BC144" si="6930">+$D144*AA111</f>
        <v>5.0695296838134132</v>
      </c>
      <c r="BD144" s="82">
        <f t="shared" ref="BD144" si="6931">+$D144*AB111</f>
        <v>4.2302228806164273</v>
      </c>
      <c r="BE144" s="82">
        <f t="shared" ref="BE144" si="6932">+$D144*AC111</f>
        <v>3.3942616044877068</v>
      </c>
      <c r="BF144" s="82">
        <f t="shared" ref="BF144" si="6933">+$D144*AD111</f>
        <v>2.608268382494515</v>
      </c>
      <c r="BG144" s="82">
        <f t="shared" ref="BG144" si="6934">+$D144*AE111</f>
        <v>1.9123825692222507</v>
      </c>
      <c r="BH144" s="82">
        <f t="shared" ref="BH144" si="6935">+$D144*AF111</f>
        <v>1.3333363692124836</v>
      </c>
      <c r="BI144" s="82">
        <f t="shared" ref="BI144" si="6936">+$D144*AG111</f>
        <v>0.88121035107784085</v>
      </c>
      <c r="BJ144" s="82">
        <f t="shared" ref="BJ144" si="6937">+$D144*AH111</f>
        <v>0.55041386136034254</v>
      </c>
      <c r="BK144" s="82">
        <f t="shared" ref="BK144" si="6938">+$D144*AI111</f>
        <v>0.32394445452881054</v>
      </c>
      <c r="BL144" s="82">
        <f t="shared" ref="BL144" si="6939">+$D144*AJ111</f>
        <v>0.17908409596961583</v>
      </c>
      <c r="BM144" s="82">
        <f t="shared" ref="BM144" si="6940">+$D144*AK111</f>
        <v>9.2663879242480568E-2</v>
      </c>
      <c r="BN144" s="82">
        <f t="shared" ref="BN144" si="6941">+$D144*AL111</f>
        <v>4.4684831873368643E-2</v>
      </c>
      <c r="BO144" s="82">
        <f t="shared" ref="BO144" si="6942">+$D144*AM111</f>
        <v>1.9967900771369052E-2</v>
      </c>
      <c r="BP144" s="82">
        <f t="shared" ref="BP144" si="6943">+$D144*AN111</f>
        <v>8.200618329088992E-3</v>
      </c>
      <c r="BQ144" s="82">
        <f t="shared" ref="BQ144" si="6944">+$D144*AO111</f>
        <v>3.0546047058237283E-3</v>
      </c>
      <c r="BR144" s="82">
        <f t="shared" ref="BR144" si="6945">+$D144*AP111</f>
        <v>1.0072666009105044E-3</v>
      </c>
      <c r="BS144" s="82">
        <f t="shared" ref="BS144" si="6946">+$D144*AQ111</f>
        <v>2.786837474321188E-4</v>
      </c>
      <c r="BT144" s="82">
        <f t="shared" ref="BT144" si="6947">+$D144*AR111</f>
        <v>5.4565708423666277E-5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10.182784813463121</v>
      </c>
      <c r="DV144" s="82">
        <f t="shared" ref="DV144" si="6969">+$D144*CT111</f>
        <v>8.9099367117802313</v>
      </c>
      <c r="DW144" s="82">
        <f t="shared" ref="DW144" si="6970">+$D144*CU111</f>
        <v>7.7961946228077021</v>
      </c>
      <c r="DX144" s="82">
        <f t="shared" ref="DX144" si="6971">+$D144*CV111</f>
        <v>6.8216702949567392</v>
      </c>
      <c r="DY144" s="82">
        <f t="shared" ref="DY144" si="6972">+$D144*CW111</f>
        <v>5.9689615080871468</v>
      </c>
      <c r="DZ144" s="82">
        <f t="shared" ref="DZ144" si="6973">+$D144*CX111</f>
        <v>5.2228413195762533</v>
      </c>
      <c r="EA144" s="82">
        <f t="shared" ref="EA144" si="6974">+$D144*CY111</f>
        <v>4.5699861546292215</v>
      </c>
      <c r="EB144" s="82">
        <f t="shared" ref="EB144" si="6975">+$D144*CZ111</f>
        <v>3.9987378853005691</v>
      </c>
      <c r="EC144" s="82">
        <f t="shared" ref="EC144" si="6976">+$D144*DA111</f>
        <v>3.4988956496379977</v>
      </c>
      <c r="ED144" s="82">
        <f t="shared" ref="ED144" si="6977">+$D144*DB111</f>
        <v>3.061533693433248</v>
      </c>
      <c r="EE144" s="82">
        <f t="shared" ref="EE144" si="6978">+$D144*DC111</f>
        <v>2.678841981754092</v>
      </c>
      <c r="EF144" s="82">
        <f t="shared" ref="EF144" si="6979">+$D144*DD111</f>
        <v>2.3439867340348304</v>
      </c>
      <c r="EG144" s="82">
        <f t="shared" ref="EG144" si="6980">+$D144*DE111</f>
        <v>2.0509883922804768</v>
      </c>
      <c r="EH144" s="82">
        <f t="shared" ref="EH144" si="6981">+$D144*DF111</f>
        <v>1.7946148432454172</v>
      </c>
      <c r="EI144" s="82">
        <f t="shared" ref="EI144" si="6982">+$D144*DG111</f>
        <v>1.57028798783974</v>
      </c>
      <c r="EJ144" s="82">
        <f t="shared" ref="EJ144" si="6983">+$D144*DH111</f>
        <v>1.3740019893597726</v>
      </c>
      <c r="EK144" s="82">
        <f t="shared" ref="EK144" si="6984">+$D144*DI111</f>
        <v>1.202251740689801</v>
      </c>
      <c r="EL144" s="82">
        <f t="shared" ref="EL144" si="6985">+$D144*DJ111</f>
        <v>1.0519702731035758</v>
      </c>
      <c r="EM144" s="82">
        <f t="shared" ref="EM144" si="6986">+$D144*DK111</f>
        <v>0.92047398896562882</v>
      </c>
      <c r="EN144" s="82">
        <f t="shared" ref="EN144" si="6987">+$D144*DL111</f>
        <v>0.80541474034492533</v>
      </c>
      <c r="EO144" s="82">
        <f t="shared" ref="EO144" si="6988">+$D144*DM111</f>
        <v>0.70473789780180962</v>
      </c>
      <c r="EP144" s="82">
        <f t="shared" ref="EP144" si="6989">+$D144*DN111</f>
        <v>0.61664566057658343</v>
      </c>
      <c r="EQ144" s="82">
        <f t="shared" ref="EQ144" si="6990">+$D144*DO111</f>
        <v>0.53956495300451046</v>
      </c>
      <c r="ER144" s="82">
        <f t="shared" ref="ER144" si="6991">+$D144*DP111</f>
        <v>0.47211933387894661</v>
      </c>
      <c r="ES144" s="82">
        <f t="shared" ref="ES144" si="6992">+$D144*DQ111</f>
        <v>0.41310441714407831</v>
      </c>
      <c r="ET144" s="82">
        <f t="shared" ref="ET144" si="6993">+$D144*DR111</f>
        <v>0.36146636500106855</v>
      </c>
      <c r="EU144" s="82">
        <f t="shared" ref="EU144" si="6994">+$D144*DS111</f>
        <v>0.31628306937593498</v>
      </c>
      <c r="EV144" s="82">
        <f t="shared" ref="EV144" si="6995">+$D144*DT111</f>
        <v>0.27674768570394309</v>
      </c>
      <c r="EW144" s="82">
        <f t="shared" ref="EW144" si="6996">+$D144*DU111</f>
        <v>0.24215422499095021</v>
      </c>
      <c r="EX144" s="82">
        <f t="shared" ref="EX144" si="6997">+$D144*DV111</f>
        <v>0.21188494686708145</v>
      </c>
      <c r="EY144" s="82">
        <f t="shared" ref="EY144" si="6998">+$D144*DW111</f>
        <v>0.18539932850869625</v>
      </c>
      <c r="EZ144" s="82">
        <f t="shared" ref="EZ144" si="6999">+$D144*DX111</f>
        <v>0.16222441244510921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12.330426230795521</v>
      </c>
      <c r="AP145" s="82">
        <f>+$D145*M111</f>
        <v>12.330035710884459</v>
      </c>
      <c r="AQ145" s="82">
        <f t="shared" ref="AQ145" si="7021">+$D145*N111</f>
        <v>12.133632261824367</v>
      </c>
      <c r="AR145" s="82">
        <f t="shared" ref="AR145" si="7022">+$D145*O111</f>
        <v>11.929894659771614</v>
      </c>
      <c r="AS145" s="82">
        <f t="shared" ref="AS145" si="7023">+$D145*P111</f>
        <v>11.717246777581408</v>
      </c>
      <c r="AT145" s="82">
        <f t="shared" ref="AT145" si="7024">+$D145*Q111</f>
        <v>11.492862651850915</v>
      </c>
      <c r="AU145" s="82">
        <f t="shared" ref="AU145" si="7025">+$D145*R111</f>
        <v>11.251846812240407</v>
      </c>
      <c r="AV145" s="82">
        <f t="shared" ref="AV145" si="7026">+$D145*S111</f>
        <v>10.986217885345891</v>
      </c>
      <c r="AW145" s="82">
        <f t="shared" ref="AW145" si="7027">+$D145*T111</f>
        <v>10.68394146711589</v>
      </c>
      <c r="AX145" s="82">
        <f t="shared" ref="AX145" si="7028">+$D145*U111</f>
        <v>10.328492063200827</v>
      </c>
      <c r="AY145" s="82">
        <f t="shared" ref="AY145" si="7029">+$D145*V111</f>
        <v>9.8996012473098993</v>
      </c>
      <c r="AZ145" s="82">
        <f t="shared" ref="AZ145" si="7030">+$D145*W111</f>
        <v>9.3758010816669284</v>
      </c>
      <c r="BA145" s="82">
        <f t="shared" ref="BA145" si="7031">+$D145*X111</f>
        <v>8.7389475206120188</v>
      </c>
      <c r="BB145" s="82">
        <f t="shared" ref="BB145" si="7032">+$D145*Y111</f>
        <v>7.9801071738965836</v>
      </c>
      <c r="BC145" s="82">
        <f t="shared" ref="BC145" si="7033">+$D145*Z111</f>
        <v>7.1052656167925035</v>
      </c>
      <c r="BD145" s="82">
        <f t="shared" ref="BD145" si="7034">+$D145*AA111</f>
        <v>6.1387393464745363</v>
      </c>
      <c r="BE145" s="82">
        <f t="shared" ref="BE145" si="7035">+$D145*AB111</f>
        <v>5.1224151472100727</v>
      </c>
      <c r="BF145" s="82">
        <f t="shared" ref="BF145" si="7036">+$D145*AC111</f>
        <v>4.1101420769318402</v>
      </c>
      <c r="BG145" s="82">
        <f t="shared" ref="BG145" si="7037">+$D145*AD111</f>
        <v>3.1583757753520798</v>
      </c>
      <c r="BH145" s="82">
        <f t="shared" ref="BH145" si="7038">+$D145*AE111</f>
        <v>2.3157213499864335</v>
      </c>
      <c r="BI145" s="82">
        <f t="shared" ref="BI145" si="7039">+$D145*AF111</f>
        <v>1.6145490690988971</v>
      </c>
      <c r="BJ145" s="82">
        <f t="shared" ref="BJ145" si="7040">+$D145*AG111</f>
        <v>1.0670655843981605</v>
      </c>
      <c r="BK145" s="82">
        <f t="shared" ref="BK145" si="7041">+$D145*AH111</f>
        <v>0.66650112304620557</v>
      </c>
      <c r="BL145" s="82">
        <f t="shared" ref="BL145" si="7042">+$D145*AI111</f>
        <v>0.39226726996741118</v>
      </c>
      <c r="BM145" s="82">
        <f t="shared" ref="BM145" si="7043">+$D145*AJ111</f>
        <v>0.21685455157046177</v>
      </c>
      <c r="BN145" s="82">
        <f t="shared" ref="BN145" si="7044">+$D145*AK111</f>
        <v>0.11220752949115526</v>
      </c>
      <c r="BO145" s="82">
        <f t="shared" ref="BO145" si="7045">+$D145*AL111</f>
        <v>5.4109267076094238E-2</v>
      </c>
      <c r="BP145" s="82">
        <f t="shared" ref="BP145" si="7046">+$D145*AM111</f>
        <v>2.4179311647603716E-2</v>
      </c>
      <c r="BQ145" s="82">
        <f t="shared" ref="BQ145" si="7047">+$D145*AN111</f>
        <v>9.9302029067775167E-3</v>
      </c>
      <c r="BR145" s="82">
        <f t="shared" ref="BR145" si="7048">+$D145*AO111</f>
        <v>3.6988484662469042E-3</v>
      </c>
      <c r="BS145" s="82">
        <f t="shared" ref="BS145" si="7049">+$D145*AP111</f>
        <v>1.2197082374607432E-3</v>
      </c>
      <c r="BT145" s="82">
        <f t="shared" ref="BT145" si="7050">+$D145*AQ111</f>
        <v>3.3746067037477976E-4</v>
      </c>
      <c r="BU145" s="82">
        <f t="shared" ref="BU145" si="7051">+$D145*AR111</f>
        <v>6.6074109860354813E-5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12.330426230795521</v>
      </c>
      <c r="DW145" s="82">
        <f t="shared" ref="DW145" si="7072">+$D145*CT111</f>
        <v>10.78912295194608</v>
      </c>
      <c r="DX145" s="82">
        <f t="shared" ref="DX145" si="7073">+$D145*CU111</f>
        <v>9.4404825829528196</v>
      </c>
      <c r="DY145" s="82">
        <f t="shared" ref="DY145" si="7074">+$D145*CV111</f>
        <v>8.2604222600837183</v>
      </c>
      <c r="DZ145" s="82">
        <f t="shared" ref="DZ145" si="7075">+$D145*CW111</f>
        <v>7.227869477573253</v>
      </c>
      <c r="EA145" s="82">
        <f t="shared" ref="EA145" si="7076">+$D145*CX111</f>
        <v>6.3243857928765967</v>
      </c>
      <c r="EB145" s="82">
        <f t="shared" ref="EB145" si="7077">+$D145*CY111</f>
        <v>5.533837568767022</v>
      </c>
      <c r="EC145" s="82">
        <f t="shared" ref="EC145" si="7078">+$D145*CZ111</f>
        <v>4.8421078726711446</v>
      </c>
      <c r="ED145" s="82">
        <f t="shared" ref="ED145" si="7079">+$D145*DA111</f>
        <v>4.2368443885872509</v>
      </c>
      <c r="EE145" s="82">
        <f t="shared" ref="EE145" si="7080">+$D145*DB111</f>
        <v>3.707238840013845</v>
      </c>
      <c r="EF145" s="82">
        <f t="shared" ref="EF145" si="7081">+$D145*DC111</f>
        <v>3.2438339850121141</v>
      </c>
      <c r="EG145" s="82">
        <f t="shared" ref="EG145" si="7082">+$D145*DD111</f>
        <v>2.8383547368855999</v>
      </c>
      <c r="EH145" s="82">
        <f t="shared" ref="EH145" si="7083">+$D145*DE111</f>
        <v>2.4835603947749001</v>
      </c>
      <c r="EI145" s="82">
        <f t="shared" ref="EI145" si="7084">+$D145*DF111</f>
        <v>2.1731153454280374</v>
      </c>
      <c r="EJ145" s="82">
        <f t="shared" ref="EJ145" si="7085">+$D145*DG111</f>
        <v>1.9014759272495327</v>
      </c>
      <c r="EK145" s="82">
        <f t="shared" ref="EK145" si="7086">+$D145*DH111</f>
        <v>1.6637914363433413</v>
      </c>
      <c r="EL145" s="82">
        <f t="shared" ref="EL145" si="7087">+$D145*DI111</f>
        <v>1.4558175068004235</v>
      </c>
      <c r="EM145" s="82">
        <f t="shared" ref="EM145" si="7088">+$D145*DJ111</f>
        <v>1.2738403184503706</v>
      </c>
      <c r="EN145" s="82">
        <f t="shared" ref="EN145" si="7089">+$D145*DK111</f>
        <v>1.1146102786440744</v>
      </c>
      <c r="EO145" s="82">
        <f t="shared" ref="EO145" si="7090">+$D145*DL111</f>
        <v>0.97528399381356501</v>
      </c>
      <c r="EP145" s="82">
        <f t="shared" ref="EP145" si="7091">+$D145*DM111</f>
        <v>0.85337349458686929</v>
      </c>
      <c r="EQ145" s="82">
        <f t="shared" ref="EQ145" si="7092">+$D145*DN111</f>
        <v>0.74670180776351069</v>
      </c>
      <c r="ER145" s="82">
        <f t="shared" ref="ER145" si="7093">+$D145*DO111</f>
        <v>0.65336408179307193</v>
      </c>
      <c r="ES145" s="82">
        <f t="shared" ref="ES145" si="7094">+$D145*DP111</f>
        <v>0.57169357156893785</v>
      </c>
      <c r="ET145" s="82">
        <f t="shared" ref="ET145" si="7095">+$D145*DQ111</f>
        <v>0.50023187512282064</v>
      </c>
      <c r="EU145" s="82">
        <f t="shared" ref="EU145" si="7096">+$D145*DR111</f>
        <v>0.43770289073246804</v>
      </c>
      <c r="EV145" s="82">
        <f t="shared" ref="EV145" si="7097">+$D145*DS111</f>
        <v>0.38299002939090954</v>
      </c>
      <c r="EW145" s="82">
        <f t="shared" ref="EW145" si="7098">+$D145*DT111</f>
        <v>0.33511627571704583</v>
      </c>
      <c r="EX145" s="82">
        <f t="shared" ref="EX145" si="7099">+$D145*DU111</f>
        <v>0.2932267412524151</v>
      </c>
      <c r="EY145" s="82">
        <f t="shared" ref="EY145" si="7100">+$D145*DV111</f>
        <v>0.25657339859586326</v>
      </c>
      <c r="EZ145" s="82">
        <f t="shared" ref="EZ145" si="7101">+$D145*DW111</f>
        <v>0.22450172377138031</v>
      </c>
      <c r="FA145" s="82">
        <f t="shared" ref="FA145" si="7102">+$D145*DX111</f>
        <v>0.19643900829995778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16.280519715838572</v>
      </c>
      <c r="AQ146" s="82">
        <f>+$D146*M111</f>
        <v>16.280004091561484</v>
      </c>
      <c r="AR146" s="82">
        <f t="shared" ref="AR146" si="7123">+$D146*N111</f>
        <v>16.020682137491836</v>
      </c>
      <c r="AS146" s="82">
        <f t="shared" ref="AS146" si="7124">+$D146*O111</f>
        <v>15.751676509868572</v>
      </c>
      <c r="AT146" s="82">
        <f t="shared" ref="AT146" si="7125">+$D146*P111</f>
        <v>15.470906163918769</v>
      </c>
      <c r="AU146" s="82">
        <f t="shared" ref="AU146" si="7126">+$D146*Q111</f>
        <v>15.174639829365564</v>
      </c>
      <c r="AV146" s="82">
        <f t="shared" ref="AV146" si="7127">+$D146*R111</f>
        <v>14.856413755492436</v>
      </c>
      <c r="AW146" s="82">
        <f t="shared" ref="AW146" si="7128">+$D146*S111</f>
        <v>14.505689709100393</v>
      </c>
      <c r="AX146" s="82">
        <f t="shared" ref="AX146" si="7129">+$D146*T111</f>
        <v>14.106578024352972</v>
      </c>
      <c r="AY146" s="82">
        <f t="shared" ref="AY146" si="7130">+$D146*U111</f>
        <v>13.637259209244267</v>
      </c>
      <c r="AZ146" s="82">
        <f t="shared" ref="AZ146" si="7131">+$D146*V111</f>
        <v>13.070971778999946</v>
      </c>
      <c r="BA146" s="82">
        <f t="shared" ref="BA146" si="7132">+$D146*W111</f>
        <v>12.379370469824464</v>
      </c>
      <c r="BB146" s="82">
        <f t="shared" ref="BB146" si="7133">+$D146*X111</f>
        <v>11.538498730049454</v>
      </c>
      <c r="BC146" s="82">
        <f t="shared" ref="BC146" si="7134">+$D146*Y111</f>
        <v>10.53656132783547</v>
      </c>
      <c r="BD146" s="82">
        <f t="shared" ref="BD146" si="7135">+$D146*Z111</f>
        <v>9.3814613376099913</v>
      </c>
      <c r="BE146" s="82">
        <f t="shared" ref="BE146" si="7136">+$D146*AA111</f>
        <v>8.1053051281443604</v>
      </c>
      <c r="BF146" s="82">
        <f t="shared" ref="BF146" si="7137">+$D146*AB111</f>
        <v>6.7633980558256273</v>
      </c>
      <c r="BG146" s="82">
        <f t="shared" ref="BG146" si="7138">+$D146*AC111</f>
        <v>5.4268399052795235</v>
      </c>
      <c r="BH146" s="82">
        <f t="shared" ref="BH146" si="7139">+$D146*AD111</f>
        <v>4.1701720701449769</v>
      </c>
      <c r="BI146" s="82">
        <f t="shared" ref="BI146" si="7140">+$D146*AE111</f>
        <v>3.0575704674898398</v>
      </c>
      <c r="BJ146" s="82">
        <f t="shared" ref="BJ146" si="7141">+$D146*AF111</f>
        <v>2.1317752898114972</v>
      </c>
      <c r="BK146" s="82">
        <f t="shared" ref="BK146" si="7142">+$D146*AG111</f>
        <v>1.4089036307195235</v>
      </c>
      <c r="BL146" s="82">
        <f t="shared" ref="BL146" si="7143">+$D146*AH111</f>
        <v>0.88001699789434029</v>
      </c>
      <c r="BM146" s="82">
        <f t="shared" ref="BM146" si="7144">+$D146*AI111</f>
        <v>0.5179314082941141</v>
      </c>
      <c r="BN146" s="82">
        <f t="shared" ref="BN146" si="7145">+$D146*AJ111</f>
        <v>0.28632463600444885</v>
      </c>
      <c r="BO146" s="82">
        <f t="shared" ref="BO146" si="7146">+$D146*AK111</f>
        <v>0.14815358868810424</v>
      </c>
      <c r="BP146" s="82">
        <f t="shared" ref="BP146" si="7147">+$D146*AL111</f>
        <v>7.1443352642732813E-2</v>
      </c>
      <c r="BQ146" s="82">
        <f t="shared" ref="BQ146" si="7148">+$D146*AM111</f>
        <v>3.192523539949197E-2</v>
      </c>
      <c r="BR146" s="82">
        <f t="shared" ref="BR146" si="7149">+$D146*AN111</f>
        <v>1.3111376782928817E-2</v>
      </c>
      <c r="BS146" s="82">
        <f t="shared" ref="BS146" si="7150">+$D146*AO111</f>
        <v>4.8837870040723515E-3</v>
      </c>
      <c r="BT146" s="82">
        <f t="shared" ref="BT146" si="7151">+$D146*AP111</f>
        <v>1.6104458707157929E-3</v>
      </c>
      <c r="BU146" s="82">
        <f t="shared" ref="BU146" si="7152">+$D146*AQ111</f>
        <v>4.4556733031946824E-4</v>
      </c>
      <c r="BV146" s="82">
        <f t="shared" ref="BV146" si="7153">+$D146*AR111</f>
        <v>8.7241173026229453E-5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16.280519715838572</v>
      </c>
      <c r="DX146" s="82">
        <f t="shared" ref="DX146" si="7173">+$D146*CT111</f>
        <v>14.24545475135875</v>
      </c>
      <c r="DY146" s="82">
        <f t="shared" ref="DY146" si="7174">+$D146*CU111</f>
        <v>12.464772907438906</v>
      </c>
      <c r="DZ146" s="82">
        <f t="shared" ref="DZ146" si="7175">+$D146*CV111</f>
        <v>10.906676294009044</v>
      </c>
      <c r="EA146" s="82">
        <f t="shared" ref="EA146" si="7176">+$D146*CW111</f>
        <v>9.5433417572579131</v>
      </c>
      <c r="EB146" s="82">
        <f t="shared" ref="EB146" si="7177">+$D146*CX111</f>
        <v>8.3504240376006749</v>
      </c>
      <c r="EC146" s="82">
        <f t="shared" ref="EC146" si="7178">+$D146*CY111</f>
        <v>7.3066210329005896</v>
      </c>
      <c r="ED146" s="82">
        <f t="shared" ref="ED146" si="7179">+$D146*CZ111</f>
        <v>6.3932934037880162</v>
      </c>
      <c r="EE146" s="82">
        <f t="shared" ref="EE146" si="7180">+$D146*DA111</f>
        <v>5.5941317283145144</v>
      </c>
      <c r="EF146" s="82">
        <f t="shared" ref="EF146" si="7181">+$D146*DB111</f>
        <v>4.8948652622752</v>
      </c>
      <c r="EG146" s="82">
        <f t="shared" ref="EG146" si="7182">+$D146*DC111</f>
        <v>4.2830071044907996</v>
      </c>
      <c r="EH146" s="82">
        <f t="shared" ref="EH146" si="7183">+$D146*DD111</f>
        <v>3.7476312164294496</v>
      </c>
      <c r="EI146" s="82">
        <f t="shared" ref="EI146" si="7184">+$D146*DE111</f>
        <v>3.2791773143757688</v>
      </c>
      <c r="EJ146" s="82">
        <f t="shared" ref="EJ146" si="7185">+$D146*DF111</f>
        <v>2.8692801500787977</v>
      </c>
      <c r="EK146" s="82">
        <f t="shared" ref="EK146" si="7186">+$D146*DG111</f>
        <v>2.510620131318948</v>
      </c>
      <c r="EL146" s="82">
        <f t="shared" ref="EL146" si="7187">+$D146*DH111</f>
        <v>2.1967926149040795</v>
      </c>
      <c r="EM146" s="82">
        <f t="shared" ref="EM146" si="7188">+$D146*DI111</f>
        <v>1.9221935380410695</v>
      </c>
      <c r="EN146" s="82">
        <f t="shared" ref="EN146" si="7189">+$D146*DJ111</f>
        <v>1.6819193457859358</v>
      </c>
      <c r="EO146" s="82">
        <f t="shared" ref="EO146" si="7190">+$D146*DK111</f>
        <v>1.4716794275626939</v>
      </c>
      <c r="EP146" s="82">
        <f t="shared" ref="EP146" si="7191">+$D146*DL111</f>
        <v>1.2877194991173573</v>
      </c>
      <c r="EQ146" s="82">
        <f t="shared" ref="EQ146" si="7192">+$D146*DM111</f>
        <v>1.1267545617276875</v>
      </c>
      <c r="ER146" s="82">
        <f t="shared" ref="ER146" si="7193">+$D146*DN111</f>
        <v>0.98591024151172657</v>
      </c>
      <c r="ES146" s="82">
        <f t="shared" ref="ES146" si="7194">+$D146*DO111</f>
        <v>0.86267146132276074</v>
      </c>
      <c r="ET146" s="82">
        <f t="shared" ref="ET146" si="7195">+$D146*DP111</f>
        <v>0.7548375286574156</v>
      </c>
      <c r="EU146" s="82">
        <f t="shared" ref="EU146" si="7196">+$D146*DQ111</f>
        <v>0.66048283757523862</v>
      </c>
      <c r="EV146" s="82">
        <f t="shared" ref="EV146" si="7197">+$D146*DR111</f>
        <v>0.57792248287833381</v>
      </c>
      <c r="EW146" s="82">
        <f t="shared" ref="EW146" si="7198">+$D146*DS111</f>
        <v>0.50568217251854208</v>
      </c>
      <c r="EX146" s="82">
        <f t="shared" ref="EX146" si="7199">+$D146*DT111</f>
        <v>0.44247190095372435</v>
      </c>
      <c r="EY146" s="82">
        <f t="shared" ref="EY146" si="7200">+$D146*DU111</f>
        <v>0.38716291333450881</v>
      </c>
      <c r="EZ146" s="82">
        <f t="shared" ref="EZ146" si="7201">+$D146*DV111</f>
        <v>0.33876754916769519</v>
      </c>
      <c r="FA146" s="82">
        <f t="shared" ref="FA146" si="7202">+$D146*DW111</f>
        <v>0.29642160552173324</v>
      </c>
      <c r="FB146" s="82">
        <f t="shared" ref="FB146" si="7203">+$D146*DX111</f>
        <v>0.25936890483151664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14.999928347823726</v>
      </c>
      <c r="AR147" s="82">
        <f>+$D147*M111</f>
        <v>14.999453281465543</v>
      </c>
      <c r="AS147" s="82">
        <f t="shared" ref="AS147" si="7223">+$D147*N111</f>
        <v>14.760529045755909</v>
      </c>
      <c r="AT147" s="82">
        <f t="shared" ref="AT147" si="7224">+$D147*O111</f>
        <v>14.512682833845071</v>
      </c>
      <c r="AU147" s="82">
        <f t="shared" ref="AU147" si="7225">+$D147*P111</f>
        <v>14.253997291555931</v>
      </c>
      <c r="AV147" s="82">
        <f t="shared" ref="AV147" si="7226">+$D147*Q111</f>
        <v>13.981034642467579</v>
      </c>
      <c r="AW147" s="82">
        <f t="shared" ref="AW147" si="7227">+$D147*R111</f>
        <v>13.687839560871851</v>
      </c>
      <c r="AX147" s="82">
        <f t="shared" ref="AX147" si="7228">+$D147*S111</f>
        <v>13.364702728782795</v>
      </c>
      <c r="AY147" s="82">
        <f t="shared" ref="AY147" si="7229">+$D147*T111</f>
        <v>12.996984327989583</v>
      </c>
      <c r="AZ147" s="82">
        <f t="shared" ref="AZ147" si="7230">+$D147*U111</f>
        <v>12.564581141740716</v>
      </c>
      <c r="BA147" s="82">
        <f t="shared" ref="BA147" si="7231">+$D147*V111</f>
        <v>12.04283668725169</v>
      </c>
      <c r="BB147" s="82">
        <f t="shared" ref="BB147" si="7232">+$D147*W111</f>
        <v>11.405635279436622</v>
      </c>
      <c r="BC147" s="82">
        <f t="shared" ref="BC147" si="7233">+$D147*X111</f>
        <v>10.630904738490536</v>
      </c>
      <c r="BD147" s="82">
        <f t="shared" ref="BD147" si="7234">+$D147*Y111</f>
        <v>9.707777620650841</v>
      </c>
      <c r="BE147" s="82">
        <f t="shared" ref="BE147" si="7235">+$D147*Z111</f>
        <v>8.6435353611670731</v>
      </c>
      <c r="BF147" s="82">
        <f t="shared" ref="BF147" si="7236">+$D147*AA111</f>
        <v>7.4677589095104242</v>
      </c>
      <c r="BG147" s="82">
        <f t="shared" ref="BG147" si="7237">+$D147*AB111</f>
        <v>6.2314034192961394</v>
      </c>
      <c r="BH147" s="82">
        <f t="shared" ref="BH147" si="7238">+$D147*AC111</f>
        <v>4.9999761159412417</v>
      </c>
      <c r="BI147" s="82">
        <f t="shared" ref="BI147" si="7239">+$D147*AD111</f>
        <v>3.8421551241645027</v>
      </c>
      <c r="BJ147" s="82">
        <f t="shared" ref="BJ147" si="7240">+$D147*AE111</f>
        <v>2.8170684186544208</v>
      </c>
      <c r="BK147" s="82">
        <f t="shared" ref="BK147" si="7241">+$D147*AF111</f>
        <v>1.9640943384457907</v>
      </c>
      <c r="BL147" s="82">
        <f t="shared" ref="BL147" si="7242">+$D147*AG111</f>
        <v>1.2980822405332542</v>
      </c>
      <c r="BM147" s="82">
        <f t="shared" ref="BM147" si="7243">+$D147*AH111</f>
        <v>0.81079671556431854</v>
      </c>
      <c r="BN147" s="82">
        <f t="shared" ref="BN147" si="7244">+$D147*AI111</f>
        <v>0.47719201531024258</v>
      </c>
      <c r="BO147" s="82">
        <f t="shared" ref="BO147" si="7245">+$D147*AJ111</f>
        <v>0.26380294359431167</v>
      </c>
      <c r="BP147" s="82">
        <f t="shared" ref="BP147" si="7246">+$D147*AK111</f>
        <v>0.13650013965048943</v>
      </c>
      <c r="BQ147" s="82">
        <f t="shared" ref="BQ147" si="7247">+$D147*AL111</f>
        <v>6.5823769097907894E-2</v>
      </c>
      <c r="BR147" s="82">
        <f t="shared" ref="BR147" si="7248">+$D147*AM111</f>
        <v>2.9414063668613009E-2</v>
      </c>
      <c r="BS147" s="82">
        <f t="shared" ref="BS147" si="7249">+$D147*AN111</f>
        <v>1.2080063518729124E-2</v>
      </c>
      <c r="BT147" s="82">
        <f t="shared" ref="BT147" si="7250">+$D147*AO111</f>
        <v>4.4996386114044083E-3</v>
      </c>
      <c r="BU147" s="82">
        <f t="shared" ref="BU147" si="7251">+$D147*AP111</f>
        <v>1.4837715927019616E-3</v>
      </c>
      <c r="BV147" s="82">
        <f t="shared" ref="BV147" si="7252">+$D147*AQ111</f>
        <v>4.1051994319450869E-4</v>
      </c>
      <c r="BW147" s="82">
        <f t="shared" ref="BW147" si="7253">+$D147*AR111</f>
        <v>8.0378966225534297E-5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14.999928347823726</v>
      </c>
      <c r="DY147" s="82">
        <f t="shared" ref="DY147" si="7272">+$D147*CT111</f>
        <v>13.12493730434576</v>
      </c>
      <c r="DZ147" s="82">
        <f t="shared" ref="DZ147" si="7273">+$D147*CU111</f>
        <v>11.48432014130254</v>
      </c>
      <c r="EA147" s="82">
        <f t="shared" ref="EA147" si="7274">+$D147*CV111</f>
        <v>10.048780123639723</v>
      </c>
      <c r="EB147" s="82">
        <f t="shared" ref="EB147" si="7275">+$D147*CW111</f>
        <v>8.7926826081847569</v>
      </c>
      <c r="EC147" s="82">
        <f t="shared" ref="EC147" si="7276">+$D147*CX111</f>
        <v>7.6935972821616625</v>
      </c>
      <c r="ED147" s="82">
        <f t="shared" ref="ED147" si="7277">+$D147*CY111</f>
        <v>6.7318976218914548</v>
      </c>
      <c r="EE147" s="82">
        <f t="shared" ref="EE147" si="7278">+$D147*CZ111</f>
        <v>5.8904104191550228</v>
      </c>
      <c r="EF147" s="82">
        <f t="shared" ref="EF147" si="7279">+$D147*DA111</f>
        <v>5.1541091167606448</v>
      </c>
      <c r="EG147" s="82">
        <f t="shared" ref="EG147" si="7280">+$D147*DB111</f>
        <v>4.5098454771655643</v>
      </c>
      <c r="EH147" s="82">
        <f t="shared" ref="EH147" si="7281">+$D147*DC111</f>
        <v>3.946114792519869</v>
      </c>
      <c r="EI147" s="82">
        <f t="shared" ref="EI147" si="7282">+$D147*DD111</f>
        <v>3.4528504434548855</v>
      </c>
      <c r="EJ147" s="82">
        <f t="shared" ref="EJ147" si="7283">+$D147*DE111</f>
        <v>3.0212441380230248</v>
      </c>
      <c r="EK147" s="82">
        <f t="shared" ref="EK147" si="7284">+$D147*DF111</f>
        <v>2.6435886207701467</v>
      </c>
      <c r="EL147" s="82">
        <f t="shared" ref="EL147" si="7285">+$D147*DG111</f>
        <v>2.3131400431738784</v>
      </c>
      <c r="EM147" s="82">
        <f t="shared" ref="EM147" si="7286">+$D147*DH111</f>
        <v>2.0239975377771433</v>
      </c>
      <c r="EN147" s="82">
        <f t="shared" ref="EN147" si="7287">+$D147*DI111</f>
        <v>1.7709978455550006</v>
      </c>
      <c r="EO147" s="82">
        <f t="shared" ref="EO147" si="7288">+$D147*DJ111</f>
        <v>1.5496231148606254</v>
      </c>
      <c r="EP147" s="82">
        <f t="shared" ref="EP147" si="7289">+$D147*DK111</f>
        <v>1.3559202255030474</v>
      </c>
      <c r="EQ147" s="82">
        <f t="shared" ref="EQ147" si="7290">+$D147*DL111</f>
        <v>1.1864301973151665</v>
      </c>
      <c r="ER147" s="82">
        <f t="shared" ref="ER147" si="7291">+$D147*DM111</f>
        <v>1.0381264226507705</v>
      </c>
      <c r="ES147" s="82">
        <f t="shared" ref="ES147" si="7292">+$D147*DN111</f>
        <v>0.90836061981942429</v>
      </c>
      <c r="ET147" s="82">
        <f t="shared" ref="ET147" si="7293">+$D147*DO111</f>
        <v>0.79481554234199625</v>
      </c>
      <c r="EU147" s="82">
        <f t="shared" ref="EU147" si="7294">+$D147*DP111</f>
        <v>0.69546359954924664</v>
      </c>
      <c r="EV147" s="82">
        <f t="shared" ref="EV147" si="7295">+$D147*DQ111</f>
        <v>0.60853064960559089</v>
      </c>
      <c r="EW147" s="82">
        <f t="shared" ref="EW147" si="7296">+$D147*DR111</f>
        <v>0.53246431840489195</v>
      </c>
      <c r="EX147" s="82">
        <f t="shared" ref="EX147" si="7297">+$D147*DS111</f>
        <v>0.46590627860428052</v>
      </c>
      <c r="EY147" s="82">
        <f t="shared" ref="EY147" si="7298">+$D147*DT111</f>
        <v>0.40766799377874541</v>
      </c>
      <c r="EZ147" s="82">
        <f t="shared" ref="EZ147" si="7299">+$D147*DU111</f>
        <v>0.35670949455640227</v>
      </c>
      <c r="FA147" s="82">
        <f t="shared" ref="FA147" si="7300">+$D147*DV111</f>
        <v>0.31212080773685197</v>
      </c>
      <c r="FB147" s="82">
        <f t="shared" ref="FB147" si="7301">+$D147*DW111</f>
        <v>0.27310570676974544</v>
      </c>
      <c r="FC147" s="82">
        <f t="shared" ref="FC147" si="7302">+$D147*DX111</f>
        <v>0.2389674934235273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19.923643014986265</v>
      </c>
      <c r="AS148" s="82">
        <f>+$D148*M111</f>
        <v>19.923012008470142</v>
      </c>
      <c r="AT148" s="82">
        <f t="shared" ref="AT148" si="7321">+$D148*N111</f>
        <v>19.605661080550686</v>
      </c>
      <c r="AU148" s="82">
        <f t="shared" ref="AU148" si="7322">+$D148*O111</f>
        <v>19.276459544768379</v>
      </c>
      <c r="AV148" s="82">
        <f t="shared" ref="AV148" si="7323">+$D148*P111</f>
        <v>18.932860676947474</v>
      </c>
      <c r="AW148" s="82">
        <f t="shared" ref="AW148" si="7324">+$D148*Q111</f>
        <v>18.570298253264273</v>
      </c>
      <c r="AX148" s="82">
        <f t="shared" ref="AX148" si="7325">+$D148*R111</f>
        <v>18.180862117036956</v>
      </c>
      <c r="AY148" s="82">
        <f t="shared" ref="AY148" si="7326">+$D148*S111</f>
        <v>17.751655874297139</v>
      </c>
      <c r="AZ148" s="82">
        <f t="shared" ref="AZ148" si="7327">+$D148*T111</f>
        <v>17.263234198035697</v>
      </c>
      <c r="BA148" s="82">
        <f t="shared" ref="BA148" si="7328">+$D148*U111</f>
        <v>16.688895006434493</v>
      </c>
      <c r="BB148" s="82">
        <f t="shared" ref="BB148" si="7329">+$D148*V111</f>
        <v>15.995888345652924</v>
      </c>
      <c r="BC148" s="82">
        <f t="shared" ref="BC148" si="7330">+$D148*W111</f>
        <v>15.149526077542754</v>
      </c>
      <c r="BD148" s="82">
        <f t="shared" ref="BD148" si="7331">+$D148*X111</f>
        <v>14.120490846660704</v>
      </c>
      <c r="BE148" s="82">
        <f t="shared" ref="BE148" si="7332">+$D148*Y111</f>
        <v>12.89434797938763</v>
      </c>
      <c r="BF148" s="82">
        <f t="shared" ref="BF148" si="7333">+$D148*Z111</f>
        <v>11.480769036359327</v>
      </c>
      <c r="BG148" s="82">
        <f t="shared" ref="BG148" si="7334">+$D148*AA111</f>
        <v>9.919044890414785</v>
      </c>
      <c r="BH148" s="82">
        <f t="shared" ref="BH148" si="7335">+$D148*AB111</f>
        <v>8.2768566842143461</v>
      </c>
      <c r="BI148" s="82">
        <f t="shared" ref="BI148" si="7336">+$D148*AC111</f>
        <v>6.641214338328755</v>
      </c>
      <c r="BJ148" s="82">
        <f t="shared" ref="BJ148" si="7337">+$D148*AD111</f>
        <v>5.1033395178290997</v>
      </c>
      <c r="BK148" s="82">
        <f t="shared" ref="BK148" si="7338">+$D148*AE111</f>
        <v>3.7417689085298647</v>
      </c>
      <c r="BL148" s="82">
        <f t="shared" ref="BL148" si="7339">+$D148*AF111</f>
        <v>2.6088067582420837</v>
      </c>
      <c r="BM148" s="82">
        <f t="shared" ref="BM148" si="7340">+$D148*AG111</f>
        <v>1.7241767136994606</v>
      </c>
      <c r="BN148" s="82">
        <f t="shared" ref="BN148" si="7341">+$D148*AH111</f>
        <v>1.0769400989152429</v>
      </c>
      <c r="BO148" s="82">
        <f t="shared" ref="BO148" si="7342">+$D148*AI111</f>
        <v>0.63382991852907888</v>
      </c>
      <c r="BP148" s="82">
        <f t="shared" ref="BP148" si="7343">+$D148*AJ111</f>
        <v>0.35039605207435415</v>
      </c>
      <c r="BQ148" s="82">
        <f t="shared" ref="BQ148" si="7344">+$D148*AK111</f>
        <v>0.18130620299174263</v>
      </c>
      <c r="BR148" s="82">
        <f t="shared" ref="BR148" si="7345">+$D148*AL111</f>
        <v>8.7430369465589727E-2</v>
      </c>
      <c r="BS148" s="82">
        <f t="shared" ref="BS148" si="7346">+$D148*AM111</f>
        <v>3.9069206903148183E-2</v>
      </c>
      <c r="BT148" s="82">
        <f t="shared" ref="BT148" si="7347">+$D148*AN111</f>
        <v>1.6045334855245289E-2</v>
      </c>
      <c r="BU148" s="82">
        <f t="shared" ref="BU148" si="7348">+$D148*AO111</f>
        <v>5.9766414419624046E-3</v>
      </c>
      <c r="BV148" s="82">
        <f t="shared" ref="BV148" si="7349">+$D148*AP111</f>
        <v>1.9708184494801619E-3</v>
      </c>
      <c r="BW148" s="82">
        <f t="shared" ref="BW148" si="7350">+$D148*AQ111</f>
        <v>5.4527279124813252E-4</v>
      </c>
      <c r="BX148" s="82">
        <f t="shared" ref="BX148" si="7351">+$D148*AR111</f>
        <v>1.0676329858759155E-4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19.923643014986265</v>
      </c>
      <c r="DZ148" s="82">
        <f t="shared" ref="DZ148" si="7369">+$D148*CT111</f>
        <v>17.433187638112983</v>
      </c>
      <c r="EA148" s="82">
        <f t="shared" ref="EA148" si="7370">+$D148*CU111</f>
        <v>15.254039183348858</v>
      </c>
      <c r="EB148" s="82">
        <f t="shared" ref="EB148" si="7371">+$D148*CV111</f>
        <v>13.347284285430252</v>
      </c>
      <c r="EC148" s="82">
        <f t="shared" ref="EC148" si="7372">+$D148*CW111</f>
        <v>11.678873749751471</v>
      </c>
      <c r="ED148" s="82">
        <f t="shared" ref="ED148" si="7373">+$D148*CX111</f>
        <v>10.219014531032537</v>
      </c>
      <c r="EE148" s="82">
        <f t="shared" ref="EE148" si="7374">+$D148*CY111</f>
        <v>8.9416377146534689</v>
      </c>
      <c r="EF148" s="82">
        <f t="shared" ref="EF148" si="7375">+$D148*CZ111</f>
        <v>7.8239330003217855</v>
      </c>
      <c r="EG148" s="82">
        <f t="shared" ref="EG148" si="7376">+$D148*DA111</f>
        <v>6.8459413752815621</v>
      </c>
      <c r="EH148" s="82">
        <f t="shared" ref="EH148" si="7377">+$D148*DB111</f>
        <v>5.9901987033713668</v>
      </c>
      <c r="EI148" s="82">
        <f t="shared" ref="EI148" si="7378">+$D148*DC111</f>
        <v>5.2414238654499465</v>
      </c>
      <c r="EJ148" s="82">
        <f t="shared" ref="EJ148" si="7379">+$D148*DD111</f>
        <v>4.5862458822687033</v>
      </c>
      <c r="EK148" s="82">
        <f t="shared" ref="EK148" si="7380">+$D148*DE111</f>
        <v>4.0129651469851151</v>
      </c>
      <c r="EL148" s="82">
        <f t="shared" ref="EL148" si="7381">+$D148*DF111</f>
        <v>3.5113445036119759</v>
      </c>
      <c r="EM148" s="82">
        <f t="shared" ref="EM148" si="7382">+$D148*DG111</f>
        <v>3.0724264406604789</v>
      </c>
      <c r="EN148" s="82">
        <f t="shared" ref="EN148" si="7383">+$D148*DH111</f>
        <v>2.688373135577919</v>
      </c>
      <c r="EO148" s="82">
        <f t="shared" ref="EO148" si="7384">+$D148*DI111</f>
        <v>2.3523264936306791</v>
      </c>
      <c r="EP148" s="82">
        <f t="shared" ref="EP148" si="7385">+$D148*DJ111</f>
        <v>2.058285681926844</v>
      </c>
      <c r="EQ148" s="82">
        <f t="shared" ref="EQ148" si="7386">+$D148*DK111</f>
        <v>1.8009999716859886</v>
      </c>
      <c r="ER148" s="82">
        <f t="shared" ref="ER148" si="7387">+$D148*DL111</f>
        <v>1.5758749752252401</v>
      </c>
      <c r="ES148" s="82">
        <f t="shared" ref="ES148" si="7388">+$D148*DM111</f>
        <v>1.3788906033220851</v>
      </c>
      <c r="ET148" s="82">
        <f t="shared" ref="ET148" si="7389">+$D148*DN111</f>
        <v>1.2065292779068244</v>
      </c>
      <c r="EU148" s="82">
        <f t="shared" ref="EU148" si="7390">+$D148*DO111</f>
        <v>1.0557131181684714</v>
      </c>
      <c r="EV148" s="82">
        <f t="shared" ref="EV148" si="7391">+$D148*DP111</f>
        <v>0.92374897839741243</v>
      </c>
      <c r="EW148" s="82">
        <f t="shared" ref="EW148" si="7392">+$D148*DQ111</f>
        <v>0.80828035609773585</v>
      </c>
      <c r="EX148" s="82">
        <f t="shared" ref="EX148" si="7393">+$D148*DR111</f>
        <v>0.70724531158551895</v>
      </c>
      <c r="EY148" s="82">
        <f t="shared" ref="EY148" si="7394">+$D148*DS111</f>
        <v>0.61883964763732902</v>
      </c>
      <c r="EZ148" s="82">
        <f t="shared" ref="EZ148" si="7395">+$D148*DT111</f>
        <v>0.54148469168266289</v>
      </c>
      <c r="FA148" s="82">
        <f t="shared" ref="FA148" si="7396">+$D148*DU111</f>
        <v>0.47379910522233004</v>
      </c>
      <c r="FB148" s="82">
        <f t="shared" ref="FB148" si="7397">+$D148*DV111</f>
        <v>0.41457421706953884</v>
      </c>
      <c r="FC148" s="82">
        <f t="shared" ref="FC148" si="7398">+$D148*DW111</f>
        <v>0.36275243993584644</v>
      </c>
      <c r="FD148" s="82">
        <f t="shared" ref="FD148" si="7399">+$D148*DX111</f>
        <v>0.31740838494386564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23.770046192349326</v>
      </c>
      <c r="AT149" s="82">
        <f>+$D149*M111</f>
        <v>23.769293365467984</v>
      </c>
      <c r="AU149" s="82">
        <f t="shared" ref="AU149" si="7417">+$D149*N111</f>
        <v>23.390675548929298</v>
      </c>
      <c r="AV149" s="82">
        <f t="shared" ref="AV149" si="7418">+$D149*O111</f>
        <v>22.997919279091906</v>
      </c>
      <c r="AW149" s="82">
        <f t="shared" ref="AW149" si="7419">+$D149*P111</f>
        <v>22.587986168284885</v>
      </c>
      <c r="AX149" s="82">
        <f t="shared" ref="AX149" si="7420">+$D149*Q111</f>
        <v>22.155428450197018</v>
      </c>
      <c r="AY149" s="82">
        <f t="shared" ref="AY149" si="7421">+$D149*R111</f>
        <v>21.690808855270003</v>
      </c>
      <c r="AZ149" s="82">
        <f t="shared" ref="AZ149" si="7422">+$D149*S111</f>
        <v>21.178741247539019</v>
      </c>
      <c r="BA149" s="82">
        <f t="shared" ref="BA149" si="7423">+$D149*T111</f>
        <v>20.596026239177018</v>
      </c>
      <c r="BB149" s="82">
        <f t="shared" ref="BB149" si="7424">+$D149*U111</f>
        <v>19.910806718622052</v>
      </c>
      <c r="BC149" s="82">
        <f t="shared" ref="BC149" si="7425">+$D149*V111</f>
        <v>19.084010116916581</v>
      </c>
      <c r="BD149" s="82">
        <f t="shared" ref="BD149" si="7426">+$D149*W111</f>
        <v>18.074251500316809</v>
      </c>
      <c r="BE149" s="82">
        <f t="shared" ref="BE149" si="7427">+$D149*X111</f>
        <v>16.846553586174171</v>
      </c>
      <c r="BF149" s="82">
        <f t="shared" ref="BF149" si="7428">+$D149*Y111</f>
        <v>15.383694982876678</v>
      </c>
      <c r="BG149" s="82">
        <f t="shared" ref="BG149" si="7429">+$D149*Z111</f>
        <v>13.697214415691194</v>
      </c>
      <c r="BH149" s="82">
        <f t="shared" ref="BH149" si="7430">+$D149*AA111</f>
        <v>11.833988144226371</v>
      </c>
      <c r="BI149" s="82">
        <f t="shared" ref="BI149" si="7431">+$D149*AB111</f>
        <v>9.87476364454254</v>
      </c>
      <c r="BJ149" s="82">
        <f t="shared" ref="BJ149" si="7432">+$D149*AC111</f>
        <v>7.9233487307831085</v>
      </c>
      <c r="BK149" s="82">
        <f t="shared" ref="BK149" si="7433">+$D149*AD111</f>
        <v>6.0885760692858444</v>
      </c>
      <c r="BL149" s="82">
        <f t="shared" ref="BL149" si="7434">+$D149*AE111</f>
        <v>4.4641444202724649</v>
      </c>
      <c r="BM149" s="82">
        <f t="shared" ref="BM149" si="7435">+$D149*AF111</f>
        <v>3.1124557443477254</v>
      </c>
      <c r="BN149" s="82">
        <f t="shared" ref="BN149" si="7436">+$D149*AG111</f>
        <v>2.057041480696169</v>
      </c>
      <c r="BO149" s="82">
        <f t="shared" ref="BO149" si="7437">+$D149*AH111</f>
        <v>1.2848511629300654</v>
      </c>
      <c r="BP149" s="82">
        <f t="shared" ref="BP149" si="7438">+$D149*AI111</f>
        <v>0.75619536197254045</v>
      </c>
      <c r="BQ149" s="82">
        <f t="shared" ref="BQ149" si="7439">+$D149*AJ111</f>
        <v>0.41804254057148793</v>
      </c>
      <c r="BR149" s="82">
        <f t="shared" ref="BR149" si="7440">+$D149*AK111</f>
        <v>0.21630867491610481</v>
      </c>
      <c r="BS149" s="82">
        <f t="shared" ref="BS149" si="7441">+$D149*AL111</f>
        <v>0.10430943373398265</v>
      </c>
      <c r="BT149" s="82">
        <f t="shared" ref="BT149" si="7442">+$D149*AM111</f>
        <v>4.6611799462967125E-2</v>
      </c>
      <c r="BU149" s="82">
        <f t="shared" ref="BU149" si="7443">+$D149*AN111</f>
        <v>1.9143002632300284E-2</v>
      </c>
      <c r="BV149" s="82">
        <f t="shared" ref="BV149" si="7444">+$D149*AO111</f>
        <v>7.1304752370686649E-3</v>
      </c>
      <c r="BW149" s="82">
        <f t="shared" ref="BW149" si="7445">+$D149*AP111</f>
        <v>2.3512991848750019E-3</v>
      </c>
      <c r="BX149" s="82">
        <f t="shared" ref="BX149" si="7446">+$D149*AQ111</f>
        <v>6.5054164168923184E-4</v>
      </c>
      <c r="BY149" s="82">
        <f t="shared" ref="BY149" si="7447">+$D149*AR111</f>
        <v>1.273747244500297E-4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23.770046192349326</v>
      </c>
      <c r="EA149" s="82">
        <f t="shared" ref="EA149" si="7464">+$D149*CT111</f>
        <v>20.798790418305661</v>
      </c>
      <c r="EB149" s="82">
        <f t="shared" ref="EB149" si="7465">+$D149*CU111</f>
        <v>18.198941616017454</v>
      </c>
      <c r="EC149" s="82">
        <f t="shared" ref="EC149" si="7466">+$D149*CV111</f>
        <v>15.924073914015272</v>
      </c>
      <c r="ED149" s="82">
        <f t="shared" ref="ED149" si="7467">+$D149*CW111</f>
        <v>13.933564674763362</v>
      </c>
      <c r="EE149" s="82">
        <f t="shared" ref="EE149" si="7468">+$D149*CX111</f>
        <v>12.191869090417942</v>
      </c>
      <c r="EF149" s="82">
        <f t="shared" ref="EF149" si="7469">+$D149*CY111</f>
        <v>10.6678854541157</v>
      </c>
      <c r="EG149" s="82">
        <f t="shared" ref="EG149" si="7470">+$D149*CZ111</f>
        <v>9.3343997723512366</v>
      </c>
      <c r="EH149" s="82">
        <f t="shared" ref="EH149" si="7471">+$D149*DA111</f>
        <v>8.1675998008073325</v>
      </c>
      <c r="EI149" s="82">
        <f t="shared" ref="EI149" si="7472">+$D149*DB111</f>
        <v>7.1466498257064162</v>
      </c>
      <c r="EJ149" s="82">
        <f t="shared" ref="EJ149" si="7473">+$D149*DC111</f>
        <v>6.2533185974931138</v>
      </c>
      <c r="EK149" s="82">
        <f t="shared" ref="EK149" si="7474">+$D149*DD111</f>
        <v>5.4716537728064747</v>
      </c>
      <c r="EL149" s="82">
        <f t="shared" ref="EL149" si="7475">+$D149*DE111</f>
        <v>4.7876970512056651</v>
      </c>
      <c r="EM149" s="82">
        <f t="shared" ref="EM149" si="7476">+$D149*DF111</f>
        <v>4.1892349198049574</v>
      </c>
      <c r="EN149" s="82">
        <f t="shared" ref="EN149" si="7477">+$D149*DG111</f>
        <v>3.6655805548293374</v>
      </c>
      <c r="EO149" s="82">
        <f t="shared" ref="EO149" si="7478">+$D149*DH111</f>
        <v>3.2073829854756704</v>
      </c>
      <c r="EP149" s="82">
        <f t="shared" ref="EP149" si="7479">+$D149*DI111</f>
        <v>2.8064601122912114</v>
      </c>
      <c r="EQ149" s="82">
        <f t="shared" ref="EQ149" si="7480">+$D149*DJ111</f>
        <v>2.4556525982548099</v>
      </c>
      <c r="ER149" s="82">
        <f t="shared" ref="ER149" si="7481">+$D149*DK111</f>
        <v>2.1486960234729588</v>
      </c>
      <c r="ES149" s="82">
        <f t="shared" ref="ES149" si="7482">+$D149*DL111</f>
        <v>1.8801090205388391</v>
      </c>
      <c r="ET149" s="82">
        <f t="shared" ref="ET149" si="7483">+$D149*DM111</f>
        <v>1.645095392971484</v>
      </c>
      <c r="EU149" s="82">
        <f t="shared" ref="EU149" si="7484">+$D149*DN111</f>
        <v>1.4394584688500487</v>
      </c>
      <c r="EV149" s="82">
        <f t="shared" ref="EV149" si="7485">+$D149*DO111</f>
        <v>1.2595261602437926</v>
      </c>
      <c r="EW149" s="82">
        <f t="shared" ref="EW149" si="7486">+$D149*DP111</f>
        <v>1.1020853902133183</v>
      </c>
      <c r="EX149" s="82">
        <f t="shared" ref="EX149" si="7487">+$D149*DQ111</f>
        <v>0.96432471643665363</v>
      </c>
      <c r="EY149" s="82">
        <f t="shared" ref="EY149" si="7488">+$D149*DR111</f>
        <v>0.84378412688207194</v>
      </c>
      <c r="EZ149" s="82">
        <f t="shared" ref="EZ149" si="7489">+$D149*DS111</f>
        <v>0.7383111110218129</v>
      </c>
      <c r="FA149" s="82">
        <f t="shared" ref="FA149" si="7490">+$D149*DT111</f>
        <v>0.64602222214408633</v>
      </c>
      <c r="FB149" s="82">
        <f t="shared" ref="FB149" si="7491">+$D149*DU111</f>
        <v>0.56526944437607551</v>
      </c>
      <c r="FC149" s="82">
        <f t="shared" ref="FC149" si="7492">+$D149*DV111</f>
        <v>0.4946107638290661</v>
      </c>
      <c r="FD149" s="82">
        <f t="shared" ref="FD149" si="7493">+$D149*DW111</f>
        <v>0.4327844183504328</v>
      </c>
      <c r="FE149" s="82">
        <f t="shared" ref="FE149" si="7494">+$D149*DX111</f>
        <v>0.37868636605662875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23.761405340420083</v>
      </c>
      <c r="AU150" s="82">
        <f>+$D150*M111</f>
        <v>23.760652787205252</v>
      </c>
      <c r="AV150" s="82">
        <f t="shared" ref="AV150" si="7511">+$D150*N111</f>
        <v>23.382172605253558</v>
      </c>
      <c r="AW150" s="82">
        <f t="shared" ref="AW150" si="7512">+$D150*O111</f>
        <v>22.989559109592729</v>
      </c>
      <c r="AX150" s="82">
        <f t="shared" ref="AX150" si="7513">+$D150*P111</f>
        <v>22.579775017062019</v>
      </c>
      <c r="AY150" s="82">
        <f t="shared" ref="AY150" si="7514">+$D150*Q111</f>
        <v>22.147374541714132</v>
      </c>
      <c r="AZ150" s="82">
        <f t="shared" ref="AZ150" si="7515">+$D150*R111</f>
        <v>21.682923844613008</v>
      </c>
      <c r="BA150" s="82">
        <f t="shared" ref="BA150" si="7516">+$D150*S111</f>
        <v>21.171042382939142</v>
      </c>
      <c r="BB150" s="82">
        <f t="shared" ref="BB150" si="7517">+$D150*T111</f>
        <v>20.588539202272528</v>
      </c>
      <c r="BC150" s="82">
        <f t="shared" ref="BC150" si="7518">+$D150*U111</f>
        <v>19.90356877170116</v>
      </c>
      <c r="BD150" s="82">
        <f t="shared" ref="BD150" si="7519">+$D150*V111</f>
        <v>19.077072725869797</v>
      </c>
      <c r="BE150" s="82">
        <f t="shared" ref="BE150" si="7520">+$D150*W111</f>
        <v>18.067681175224365</v>
      </c>
      <c r="BF150" s="82">
        <f t="shared" ref="BF150" si="7521">+$D150*X111</f>
        <v>16.840429552006199</v>
      </c>
      <c r="BG150" s="82">
        <f t="shared" ref="BG150" si="7522">+$D150*Y111</f>
        <v>15.378102724898044</v>
      </c>
      <c r="BH150" s="82">
        <f t="shared" ref="BH150" si="7523">+$D150*Z111</f>
        <v>13.692235224626467</v>
      </c>
      <c r="BI150" s="82">
        <f t="shared" ref="BI150" si="7524">+$D150*AA111</f>
        <v>11.829686270411772</v>
      </c>
      <c r="BJ150" s="82">
        <f t="shared" ref="BJ150" si="7525">+$D150*AB111</f>
        <v>9.8711739851115787</v>
      </c>
      <c r="BK150" s="82">
        <f t="shared" ref="BK150" si="7526">+$D150*AC111</f>
        <v>7.9204684468066944</v>
      </c>
      <c r="BL150" s="82">
        <f t="shared" ref="BL150" si="7527">+$D150*AD111</f>
        <v>6.086362759145473</v>
      </c>
      <c r="BM150" s="82">
        <f t="shared" ref="BM150" si="7528">+$D150*AE111</f>
        <v>4.4625216211153163</v>
      </c>
      <c r="BN150" s="82">
        <f t="shared" ref="BN150" si="7529">+$D150*AF111</f>
        <v>3.1113243090528333</v>
      </c>
      <c r="BO150" s="82">
        <f t="shared" ref="BO150" si="7530">+$D150*AG111</f>
        <v>2.0562937080287047</v>
      </c>
      <c r="BP150" s="82">
        <f t="shared" ref="BP150" si="7531">+$D150*AH111</f>
        <v>1.2843840957413795</v>
      </c>
      <c r="BQ150" s="82">
        <f t="shared" ref="BQ150" si="7532">+$D150*AI111</f>
        <v>0.75592047095636361</v>
      </c>
      <c r="BR150" s="82">
        <f t="shared" ref="BR150" si="7533">+$D150*AJ111</f>
        <v>0.41789057436730087</v>
      </c>
      <c r="BS150" s="82">
        <f t="shared" ref="BS150" si="7534">+$D150*AK111</f>
        <v>0.21623004270749083</v>
      </c>
      <c r="BT150" s="82">
        <f t="shared" ref="BT150" si="7535">+$D150*AL111</f>
        <v>0.10427151532337355</v>
      </c>
      <c r="BU150" s="82">
        <f t="shared" ref="BU150" si="7536">+$D150*AM111</f>
        <v>4.6594855210774437E-2</v>
      </c>
      <c r="BV150" s="82">
        <f t="shared" ref="BV150" si="7537">+$D150*AN111</f>
        <v>1.913604379638182E-2</v>
      </c>
      <c r="BW150" s="82">
        <f t="shared" ref="BW150" si="7538">+$D150*AO111</f>
        <v>7.1278831772884667E-3</v>
      </c>
      <c r="BX150" s="82">
        <f t="shared" ref="BX150" si="7539">+$D150*AP111</f>
        <v>2.350444444083442E-3</v>
      </c>
      <c r="BY150" s="82">
        <f t="shared" ref="BY150" si="7540">+$D150*AQ111</f>
        <v>6.5030515775671622E-4</v>
      </c>
      <c r="BZ150" s="82">
        <f t="shared" ref="BZ150" si="7541">+$D150*AR111</f>
        <v>1.2732842137915662E-4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23.761405340420083</v>
      </c>
      <c r="EB150" s="82">
        <f t="shared" ref="EB150" si="7557">+$D150*CT111</f>
        <v>20.791229672867573</v>
      </c>
      <c r="EC150" s="82">
        <f t="shared" ref="EC150" si="7558">+$D150*CU111</f>
        <v>18.192325963759124</v>
      </c>
      <c r="ED150" s="82">
        <f t="shared" ref="ED150" si="7559">+$D150*CV111</f>
        <v>15.918285218289235</v>
      </c>
      <c r="EE150" s="82">
        <f t="shared" ref="EE150" si="7560">+$D150*CW111</f>
        <v>13.928499566003081</v>
      </c>
      <c r="EF150" s="82">
        <f t="shared" ref="EF150" si="7561">+$D150*CX111</f>
        <v>12.187437120252696</v>
      </c>
      <c r="EG150" s="82">
        <f t="shared" ref="EG150" si="7562">+$D150*CY111</f>
        <v>10.664007480221109</v>
      </c>
      <c r="EH150" s="82">
        <f t="shared" ref="EH150" si="7563">+$D150*CZ111</f>
        <v>9.3310065451934694</v>
      </c>
      <c r="EI150" s="82">
        <f t="shared" ref="EI150" si="7564">+$D150*DA111</f>
        <v>8.1646307270442868</v>
      </c>
      <c r="EJ150" s="82">
        <f t="shared" ref="EJ150" si="7565">+$D150*DB111</f>
        <v>7.1440518861637505</v>
      </c>
      <c r="EK150" s="82">
        <f t="shared" ref="EK150" si="7566">+$D150*DC111</f>
        <v>6.2510454003932816</v>
      </c>
      <c r="EL150" s="82">
        <f t="shared" ref="EL150" si="7567">+$D150*DD111</f>
        <v>5.4696647253441215</v>
      </c>
      <c r="EM150" s="82">
        <f t="shared" ref="EM150" si="7568">+$D150*DE111</f>
        <v>4.785956634676106</v>
      </c>
      <c r="EN150" s="82">
        <f t="shared" ref="EN150" si="7569">+$D150*DF111</f>
        <v>4.187712055341593</v>
      </c>
      <c r="EO150" s="82">
        <f t="shared" ref="EO150" si="7570">+$D150*DG111</f>
        <v>3.664248048423894</v>
      </c>
      <c r="EP150" s="82">
        <f t="shared" ref="EP150" si="7571">+$D150*DH111</f>
        <v>3.2062170423709073</v>
      </c>
      <c r="EQ150" s="82">
        <f t="shared" ref="EQ150" si="7572">+$D150*DI111</f>
        <v>2.8054399120745437</v>
      </c>
      <c r="ER150" s="82">
        <f t="shared" ref="ER150" si="7573">+$D150*DJ111</f>
        <v>2.4547599230652257</v>
      </c>
      <c r="ES150" s="82">
        <f t="shared" ref="ES150" si="7574">+$D150*DK111</f>
        <v>2.1479149326820726</v>
      </c>
      <c r="ET150" s="82">
        <f t="shared" ref="ET150" si="7575">+$D150*DL111</f>
        <v>1.8794255660968138</v>
      </c>
      <c r="EU150" s="82">
        <f t="shared" ref="EU150" si="7576">+$D150*DM111</f>
        <v>1.6444973703347119</v>
      </c>
      <c r="EV150" s="82">
        <f t="shared" ref="EV150" si="7577">+$D150*DN111</f>
        <v>1.4389351990428729</v>
      </c>
      <c r="EW150" s="82">
        <f t="shared" ref="EW150" si="7578">+$D150*DO111</f>
        <v>1.2590682991625137</v>
      </c>
      <c r="EX150" s="82">
        <f t="shared" ref="EX150" si="7579">+$D150*DP111</f>
        <v>1.1016847617671994</v>
      </c>
      <c r="EY150" s="82">
        <f t="shared" ref="EY150" si="7580">+$D150*DQ111</f>
        <v>0.96397416654629953</v>
      </c>
      <c r="EZ150" s="82">
        <f t="shared" ref="EZ150" si="7581">+$D150*DR111</f>
        <v>0.84347739572801217</v>
      </c>
      <c r="FA150" s="82">
        <f t="shared" ref="FA150" si="7582">+$D150*DS111</f>
        <v>0.73804272126201065</v>
      </c>
      <c r="FB150" s="82">
        <f t="shared" ref="FB150" si="7583">+$D150*DT111</f>
        <v>0.64578738110425926</v>
      </c>
      <c r="FC150" s="82">
        <f t="shared" ref="FC150" si="7584">+$D150*DU111</f>
        <v>0.56506395846622692</v>
      </c>
      <c r="FD150" s="82">
        <f t="shared" ref="FD150" si="7585">+$D150*DV111</f>
        <v>0.49443096365794853</v>
      </c>
      <c r="FE150" s="82">
        <f t="shared" ref="FE150" si="7586">+$D150*DW111</f>
        <v>0.43262709320070492</v>
      </c>
      <c r="FF150" s="82">
        <f t="shared" ref="FF150" si="7587">+$D150*DX111</f>
        <v>0.37854870655061684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24.939806138981584</v>
      </c>
      <c r="AV151" s="82">
        <f>+$D151*M111</f>
        <v>24.939016264350087</v>
      </c>
      <c r="AW151" s="82">
        <f t="shared" ref="AW151" si="7603">+$D151*N111</f>
        <v>24.54176609206062</v>
      </c>
      <c r="AX151" s="82">
        <f t="shared" ref="AX151" si="7604">+$D151*O111</f>
        <v>24.12968169178853</v>
      </c>
      <c r="AY151" s="82">
        <f t="shared" ref="AY151" si="7605">+$D151*P111</f>
        <v>23.699575152207331</v>
      </c>
      <c r="AZ151" s="82">
        <f t="shared" ref="AZ151" si="7606">+$D151*Q111</f>
        <v>23.245730614180982</v>
      </c>
      <c r="BA151" s="82">
        <f t="shared" ref="BA151" si="7607">+$D151*R111</f>
        <v>22.7582463858339</v>
      </c>
      <c r="BB151" s="82">
        <f t="shared" ref="BB151" si="7608">+$D151*S111</f>
        <v>22.220979156165104</v>
      </c>
      <c r="BC151" s="82">
        <f t="shared" ref="BC151" si="7609">+$D151*T111</f>
        <v>21.609587860362709</v>
      </c>
      <c r="BD151" s="82">
        <f t="shared" ref="BD151" si="7610">+$D151*U111</f>
        <v>20.890647650192349</v>
      </c>
      <c r="BE151" s="82">
        <f t="shared" ref="BE151" si="7611">+$D151*V111</f>
        <v>20.023163136445795</v>
      </c>
      <c r="BF151" s="82">
        <f t="shared" ref="BF151" si="7612">+$D151*W111</f>
        <v>18.963712770157905</v>
      </c>
      <c r="BG151" s="82">
        <f t="shared" ref="BG151" si="7613">+$D151*X111</f>
        <v>17.675597983666478</v>
      </c>
      <c r="BH151" s="82">
        <f t="shared" ref="BH151" si="7614">+$D151*Y111</f>
        <v>16.140749894615499</v>
      </c>
      <c r="BI151" s="82">
        <f t="shared" ref="BI151" si="7615">+$D151*Z111</f>
        <v>14.371275066404888</v>
      </c>
      <c r="BJ151" s="82">
        <f t="shared" ref="BJ151" si="7616">+$D151*AA111</f>
        <v>12.416356610321001</v>
      </c>
      <c r="BK151" s="82">
        <f t="shared" ref="BK151" si="7617">+$D151*AB111</f>
        <v>10.360715707924061</v>
      </c>
      <c r="BL151" s="82">
        <f t="shared" ref="BL151" si="7618">+$D151*AC111</f>
        <v>8.3132687129938603</v>
      </c>
      <c r="BM151" s="82">
        <f t="shared" ref="BM151" si="7619">+$D151*AD111</f>
        <v>6.388204112085635</v>
      </c>
      <c r="BN151" s="82">
        <f t="shared" ref="BN151" si="7620">+$D151*AE111</f>
        <v>4.683831723214996</v>
      </c>
      <c r="BO151" s="82">
        <f t="shared" ref="BO151" si="7621">+$D151*AF111</f>
        <v>3.2656244019069733</v>
      </c>
      <c r="BP151" s="82">
        <f t="shared" ref="BP151" si="7622">+$D151*AG111</f>
        <v>2.1582716050807811</v>
      </c>
      <c r="BQ151" s="82">
        <f t="shared" ref="BQ151" si="7623">+$D151*AH111</f>
        <v>1.348080633147217</v>
      </c>
      <c r="BR151" s="82">
        <f t="shared" ref="BR151" si="7624">+$D151*AI111</f>
        <v>0.79340888015868805</v>
      </c>
      <c r="BS151" s="82">
        <f t="shared" ref="BS151" si="7625">+$D151*AJ111</f>
        <v>0.43861504665716439</v>
      </c>
      <c r="BT151" s="82">
        <f t="shared" ref="BT151" si="7626">+$D151*AK111</f>
        <v>0.22695355216953639</v>
      </c>
      <c r="BU151" s="82">
        <f t="shared" ref="BU151" si="7627">+$D151*AL111</f>
        <v>0.10944265882957278</v>
      </c>
      <c r="BV151" s="82">
        <f t="shared" ref="BV151" si="7628">+$D151*AM111</f>
        <v>4.8905636656677895E-2</v>
      </c>
      <c r="BW151" s="82">
        <f t="shared" ref="BW151" si="7629">+$D151*AN111</f>
        <v>2.0085058762790604E-2</v>
      </c>
      <c r="BX151" s="82">
        <f t="shared" ref="BX151" si="7630">+$D151*AO111</f>
        <v>7.4813767147216912E-3</v>
      </c>
      <c r="BY151" s="82">
        <f t="shared" ref="BY151" si="7631">+$D151*AP111</f>
        <v>2.4670101762108588E-3</v>
      </c>
      <c r="BZ151" s="82">
        <f t="shared" ref="BZ151" si="7632">+$D151*AQ111</f>
        <v>6.825557804042582E-4</v>
      </c>
      <c r="CA151" s="82">
        <f t="shared" ref="CA151" si="7633">+$D151*AR111</f>
        <v>1.3364302740868876E-4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24.939806138981584</v>
      </c>
      <c r="EC151" s="82">
        <f t="shared" ref="EC151" si="7648">+$D151*CT111</f>
        <v>21.822330371608885</v>
      </c>
      <c r="ED151" s="82">
        <f t="shared" ref="ED151" si="7649">+$D151*CU111</f>
        <v>19.094539075157776</v>
      </c>
      <c r="EE151" s="82">
        <f t="shared" ref="EE151" si="7650">+$D151*CV111</f>
        <v>16.707721690763055</v>
      </c>
      <c r="EF151" s="82">
        <f t="shared" ref="EF151" si="7651">+$D151*CW111</f>
        <v>14.619256479417672</v>
      </c>
      <c r="EG151" s="82">
        <f t="shared" ref="EG151" si="7652">+$D151*CX111</f>
        <v>12.791849419490463</v>
      </c>
      <c r="EH151" s="82">
        <f t="shared" ref="EH151" si="7653">+$D151*CY111</f>
        <v>11.192868242054155</v>
      </c>
      <c r="EI151" s="82">
        <f t="shared" ref="EI151" si="7654">+$D151*CZ111</f>
        <v>9.7937597117973851</v>
      </c>
      <c r="EJ151" s="82">
        <f t="shared" ref="EJ151" si="7655">+$D151*DA111</f>
        <v>8.5695397478227129</v>
      </c>
      <c r="EK151" s="82">
        <f t="shared" ref="EK151" si="7656">+$D151*DB111</f>
        <v>7.4983472793448733</v>
      </c>
      <c r="EL151" s="82">
        <f t="shared" ref="EL151" si="7657">+$D151*DC111</f>
        <v>6.5610538694267646</v>
      </c>
      <c r="EM151" s="82">
        <f t="shared" ref="EM151" si="7658">+$D151*DD111</f>
        <v>5.740922135748419</v>
      </c>
      <c r="EN151" s="82">
        <f t="shared" ref="EN151" si="7659">+$D151*DE111</f>
        <v>5.0233068687798665</v>
      </c>
      <c r="EO151" s="82">
        <f t="shared" ref="EO151" si="7660">+$D151*DF111</f>
        <v>4.3953935101823829</v>
      </c>
      <c r="EP151" s="82">
        <f t="shared" ref="EP151" si="7661">+$D151*DG111</f>
        <v>3.8459693214095854</v>
      </c>
      <c r="EQ151" s="82">
        <f t="shared" ref="EQ151" si="7662">+$D151*DH111</f>
        <v>3.365223156233387</v>
      </c>
      <c r="ER151" s="82">
        <f t="shared" ref="ER151" si="7663">+$D151*DI111</f>
        <v>2.9445702617042135</v>
      </c>
      <c r="ES151" s="82">
        <f t="shared" ref="ES151" si="7664">+$D151*DJ111</f>
        <v>2.5764989789911867</v>
      </c>
      <c r="ET151" s="82">
        <f t="shared" ref="ET151" si="7665">+$D151*DK111</f>
        <v>2.2544366066172885</v>
      </c>
      <c r="EU151" s="82">
        <f t="shared" ref="EU151" si="7666">+$D151*DL111</f>
        <v>1.9726320307901277</v>
      </c>
      <c r="EV151" s="82">
        <f t="shared" ref="EV151" si="7667">+$D151*DM111</f>
        <v>1.7260530269413616</v>
      </c>
      <c r="EW151" s="82">
        <f t="shared" ref="EW151" si="7668">+$D151*DN111</f>
        <v>1.5102963985736915</v>
      </c>
      <c r="EX151" s="82">
        <f t="shared" ref="EX151" si="7669">+$D151*DO111</f>
        <v>1.32150934875198</v>
      </c>
      <c r="EY151" s="82">
        <f t="shared" ref="EY151" si="7670">+$D151*DP111</f>
        <v>1.1563206801579824</v>
      </c>
      <c r="EZ151" s="82">
        <f t="shared" ref="EZ151" si="7671">+$D151*DQ111</f>
        <v>1.0117805951382346</v>
      </c>
      <c r="FA151" s="82">
        <f t="shared" ref="FA151" si="7672">+$D151*DR111</f>
        <v>0.88530802074595527</v>
      </c>
      <c r="FB151" s="82">
        <f t="shared" ref="FB151" si="7673">+$D151*DS111</f>
        <v>0.77464451815271085</v>
      </c>
      <c r="FC151" s="82">
        <f t="shared" ref="FC151" si="7674">+$D151*DT111</f>
        <v>0.67781395338362205</v>
      </c>
      <c r="FD151" s="82">
        <f t="shared" ref="FD151" si="7675">+$D151*DU111</f>
        <v>0.59308720921066926</v>
      </c>
      <c r="FE151" s="82">
        <f t="shared" ref="FE151" si="7676">+$D151*DV111</f>
        <v>0.51895130805933565</v>
      </c>
      <c r="FF151" s="82">
        <f t="shared" ref="FF151" si="7677">+$D151*DW111</f>
        <v>0.45408239455191862</v>
      </c>
      <c r="FG151" s="82">
        <f t="shared" ref="FG151" si="7678">+$D151*DX111</f>
        <v>0.39732209523292883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25.352673673075639</v>
      </c>
      <c r="AW152" s="82">
        <f>+$D152*M111</f>
        <v>25.351870722416624</v>
      </c>
      <c r="AX152" s="82">
        <f t="shared" ref="AX152" si="7693">+$D152*N111</f>
        <v>24.948044248044553</v>
      </c>
      <c r="AY152" s="82">
        <f t="shared" ref="AY152" si="7694">+$D152*O111</f>
        <v>24.529137971562566</v>
      </c>
      <c r="AZ152" s="82">
        <f t="shared" ref="AZ152" si="7695">+$D152*P111</f>
        <v>24.091911207172675</v>
      </c>
      <c r="BA152" s="82">
        <f t="shared" ref="BA152" si="7696">+$D152*Q111</f>
        <v>23.630553472201942</v>
      </c>
      <c r="BB152" s="82">
        <f t="shared" ref="BB152" si="7697">+$D152*R111</f>
        <v>23.134999156615777</v>
      </c>
      <c r="BC152" s="82">
        <f t="shared" ref="BC152" si="7698">+$D152*S111</f>
        <v>22.588837703991647</v>
      </c>
      <c r="BD152" s="82">
        <f t="shared" ref="BD152" si="7699">+$D152*T111</f>
        <v>21.967325093883204</v>
      </c>
      <c r="BE152" s="82">
        <f t="shared" ref="BE152" si="7700">+$D152*U111</f>
        <v>21.236483144377747</v>
      </c>
      <c r="BF152" s="82">
        <f t="shared" ref="BF152" si="7701">+$D152*V111</f>
        <v>20.35463780560876</v>
      </c>
      <c r="BG152" s="82">
        <f t="shared" ref="BG152" si="7702">+$D152*W111</f>
        <v>19.277648703943907</v>
      </c>
      <c r="BH152" s="82">
        <f t="shared" ref="BH152" si="7703">+$D152*X111</f>
        <v>17.968209743055727</v>
      </c>
      <c r="BI152" s="82">
        <f t="shared" ref="BI152" si="7704">+$D152*Y111</f>
        <v>16.407952918178815</v>
      </c>
      <c r="BJ152" s="82">
        <f t="shared" ref="BJ152" si="7705">+$D152*Z111</f>
        <v>14.60918521155152</v>
      </c>
      <c r="BK152" s="82">
        <f t="shared" ref="BK152" si="7706">+$D152*AA111</f>
        <v>12.621903939260463</v>
      </c>
      <c r="BL152" s="82">
        <f t="shared" ref="BL152" si="7707">+$D152*AB111</f>
        <v>10.53223280480695</v>
      </c>
      <c r="BM152" s="82">
        <f t="shared" ref="BM152" si="7708">+$D152*AC111</f>
        <v>8.4508912243585463</v>
      </c>
      <c r="BN152" s="82">
        <f t="shared" ref="BN152" si="7709">+$D152*AD111</f>
        <v>6.49395802470021</v>
      </c>
      <c r="BO152" s="82">
        <f t="shared" ref="BO152" si="7710">+$D152*AE111</f>
        <v>4.7613704996954072</v>
      </c>
      <c r="BP152" s="82">
        <f t="shared" ref="BP152" si="7711">+$D152*AF111</f>
        <v>3.3196853792288987</v>
      </c>
      <c r="BQ152" s="82">
        <f t="shared" ref="BQ152" si="7712">+$D152*AG111</f>
        <v>2.1940008433326428</v>
      </c>
      <c r="BR152" s="82">
        <f t="shared" ref="BR152" si="7713">+$D152*AH111</f>
        <v>1.3703975157912041</v>
      </c>
      <c r="BS152" s="82">
        <f t="shared" ref="BS152" si="7714">+$D152*AI111</f>
        <v>0.80654341560992548</v>
      </c>
      <c r="BT152" s="82">
        <f t="shared" ref="BT152" si="7715">+$D152*AJ111</f>
        <v>0.44587612606254295</v>
      </c>
      <c r="BU152" s="82">
        <f t="shared" ref="BU152" si="7716">+$D152*AK111</f>
        <v>0.23071066852064004</v>
      </c>
      <c r="BV152" s="82">
        <f t="shared" ref="BV152" si="7717">+$D152*AL111</f>
        <v>0.11125443396623019</v>
      </c>
      <c r="BW152" s="82">
        <f t="shared" ref="BW152" si="7718">+$D152*AM111</f>
        <v>4.9715247986341859E-2</v>
      </c>
      <c r="BX152" s="82">
        <f t="shared" ref="BX152" si="7719">+$D152*AN111</f>
        <v>2.0417558086855764E-2</v>
      </c>
      <c r="BY152" s="82">
        <f t="shared" ref="BY152" si="7720">+$D152*AO111</f>
        <v>7.6052276195211444E-3</v>
      </c>
      <c r="BZ152" s="82">
        <f t="shared" ref="BZ152" si="7721">+$D152*AP111</f>
        <v>2.5078504458729833E-3</v>
      </c>
      <c r="CA152" s="82">
        <f t="shared" ref="CA152" si="7722">+$D152*AQ111</f>
        <v>6.9385519148896114E-4</v>
      </c>
      <c r="CB152" s="82">
        <f t="shared" ref="CB152" si="7723">+$D152*AR111</f>
        <v>1.3585542901548578E-4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25.352673673075639</v>
      </c>
      <c r="ED152" s="82">
        <f t="shared" ref="ED152" si="7737">+$D152*CT111</f>
        <v>22.183589463941185</v>
      </c>
      <c r="EE152" s="82">
        <f t="shared" ref="EE152" si="7738">+$D152*CU111</f>
        <v>19.410640780948537</v>
      </c>
      <c r="EF152" s="82">
        <f t="shared" ref="EF152" si="7739">+$D152*CV111</f>
        <v>16.984310683329969</v>
      </c>
      <c r="EG152" s="82">
        <f t="shared" ref="EG152" si="7740">+$D152*CW111</f>
        <v>14.861271847913724</v>
      </c>
      <c r="EH152" s="82">
        <f t="shared" ref="EH152" si="7741">+$D152*CX111</f>
        <v>13.003612866924508</v>
      </c>
      <c r="EI152" s="82">
        <f t="shared" ref="EI152" si="7742">+$D152*CY111</f>
        <v>11.378161258558944</v>
      </c>
      <c r="EJ152" s="82">
        <f t="shared" ref="EJ152" si="7743">+$D152*CZ111</f>
        <v>9.9558911012390769</v>
      </c>
      <c r="EK152" s="82">
        <f t="shared" ref="EK152" si="7744">+$D152*DA111</f>
        <v>8.7114047135841908</v>
      </c>
      <c r="EL152" s="82">
        <f t="shared" ref="EL152" si="7745">+$D152*DB111</f>
        <v>7.6224791243861674</v>
      </c>
      <c r="EM152" s="82">
        <f t="shared" ref="EM152" si="7746">+$D152*DC111</f>
        <v>6.6696692338378964</v>
      </c>
      <c r="EN152" s="82">
        <f t="shared" ref="EN152" si="7747">+$D152*DD111</f>
        <v>5.8359605796081597</v>
      </c>
      <c r="EO152" s="82">
        <f t="shared" ref="EO152" si="7748">+$D152*DE111</f>
        <v>5.1064655071571394</v>
      </c>
      <c r="EP152" s="82">
        <f t="shared" ref="EP152" si="7749">+$D152*DF111</f>
        <v>4.468157318762497</v>
      </c>
      <c r="EQ152" s="82">
        <f t="shared" ref="EQ152" si="7750">+$D152*DG111</f>
        <v>3.9096376539171849</v>
      </c>
      <c r="ER152" s="82">
        <f t="shared" ref="ER152" si="7751">+$D152*DH111</f>
        <v>3.4209329471775369</v>
      </c>
      <c r="ES152" s="82">
        <f t="shared" ref="ES152" si="7752">+$D152*DI111</f>
        <v>2.9933163287803448</v>
      </c>
      <c r="ET152" s="82">
        <f t="shared" ref="ET152" si="7753">+$D152*DJ111</f>
        <v>2.6191517876828017</v>
      </c>
      <c r="EU152" s="82">
        <f t="shared" ref="EU152" si="7754">+$D152*DK111</f>
        <v>2.2917578142224513</v>
      </c>
      <c r="EV152" s="82">
        <f t="shared" ref="EV152" si="7755">+$D152*DL111</f>
        <v>2.005288087444645</v>
      </c>
      <c r="EW152" s="82">
        <f t="shared" ref="EW152" si="7756">+$D152*DM111</f>
        <v>1.7546270765140644</v>
      </c>
      <c r="EX152" s="82">
        <f t="shared" ref="EX152" si="7757">+$D152*DN111</f>
        <v>1.5352986919498064</v>
      </c>
      <c r="EY152" s="82">
        <f t="shared" ref="EY152" si="7758">+$D152*DO111</f>
        <v>1.3433863554560808</v>
      </c>
      <c r="EZ152" s="82">
        <f t="shared" ref="EZ152" si="7759">+$D152*DP111</f>
        <v>1.1754630610240704</v>
      </c>
      <c r="FA152" s="82">
        <f t="shared" ref="FA152" si="7760">+$D152*DQ111</f>
        <v>1.0285301783960616</v>
      </c>
      <c r="FB152" s="82">
        <f t="shared" ref="FB152" si="7761">+$D152*DR111</f>
        <v>0.89996390609655397</v>
      </c>
      <c r="FC152" s="82">
        <f t="shared" ref="FC152" si="7762">+$D152*DS111</f>
        <v>0.78746841783448474</v>
      </c>
      <c r="FD152" s="82">
        <f t="shared" ref="FD152" si="7763">+$D152*DT111</f>
        <v>0.68903486560517413</v>
      </c>
      <c r="FE152" s="82">
        <f t="shared" ref="FE152" si="7764">+$D152*DU111</f>
        <v>0.60290550740452742</v>
      </c>
      <c r="FF152" s="82">
        <f t="shared" ref="FF152" si="7765">+$D152*DV111</f>
        <v>0.52754231897896153</v>
      </c>
      <c r="FG152" s="82">
        <f t="shared" ref="FG152" si="7766">+$D152*DW111</f>
        <v>0.46159952910659124</v>
      </c>
      <c r="FH152" s="82">
        <f t="shared" ref="FH152" si="7767">+$D152*DX111</f>
        <v>0.40389958796826736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21.534185644598875</v>
      </c>
      <c r="AW153" s="82"/>
      <c r="AX153" s="82">
        <f>+$D153*M111</f>
        <v>21.533503630197647</v>
      </c>
      <c r="AY153" s="82">
        <f t="shared" ref="AY153" si="7781">+$D153*N111</f>
        <v>21.190499401946674</v>
      </c>
      <c r="AZ153" s="82">
        <f t="shared" ref="AZ153" si="7782">+$D153*O111</f>
        <v>20.834686613056057</v>
      </c>
      <c r="BA153" s="82">
        <f t="shared" ref="BA153" si="7783">+$D153*P111</f>
        <v>20.463312672990785</v>
      </c>
      <c r="BB153" s="82">
        <f t="shared" ref="BB153" si="7784">+$D153*Q111</f>
        <v>20.071442243798842</v>
      </c>
      <c r="BC153" s="82">
        <f t="shared" ref="BC153" si="7785">+$D153*R111</f>
        <v>19.650525745348915</v>
      </c>
      <c r="BD153" s="82">
        <f t="shared" ref="BD153" si="7786">+$D153*S111</f>
        <v>19.186624293991461</v>
      </c>
      <c r="BE153" s="82">
        <f t="shared" ref="BE153" si="7787">+$D153*T111</f>
        <v>18.658720685120894</v>
      </c>
      <c r="BF153" s="82">
        <f t="shared" ref="BF153" si="7788">+$D153*U111</f>
        <v>18.037954354103711</v>
      </c>
      <c r="BG153" s="82">
        <f t="shared" ref="BG153" si="7789">+$D153*V111</f>
        <v>17.288927980011948</v>
      </c>
      <c r="BH153" s="82">
        <f t="shared" ref="BH153" si="7790">+$D153*W111</f>
        <v>16.3741493830275</v>
      </c>
      <c r="BI153" s="82">
        <f t="shared" ref="BI153" si="7791">+$D153*X111</f>
        <v>15.261931317286273</v>
      </c>
      <c r="BJ153" s="82">
        <f t="shared" ref="BJ153" si="7792">+$D153*Y111</f>
        <v>13.936672271498388</v>
      </c>
      <c r="BK153" s="82">
        <f t="shared" ref="BK153" si="7793">+$D153*Z111</f>
        <v>12.408825614159133</v>
      </c>
      <c r="BL153" s="82">
        <f t="shared" ref="BL153" si="7794">+$D153*AA111</f>
        <v>10.720858325289017</v>
      </c>
      <c r="BM153" s="82">
        <f t="shared" ref="BM153" si="7795">+$D153*AB111</f>
        <v>8.9459226034889721</v>
      </c>
      <c r="BN153" s="82">
        <f t="shared" ref="BN153" si="7796">+$D153*AC111</f>
        <v>7.1780618815329582</v>
      </c>
      <c r="BO153" s="82">
        <f t="shared" ref="BO153" si="7797">+$D153*AD111</f>
        <v>5.5158717962215658</v>
      </c>
      <c r="BP153" s="82">
        <f t="shared" ref="BP153" si="7798">+$D153*AE111</f>
        <v>4.0442376052844446</v>
      </c>
      <c r="BQ153" s="82">
        <f t="shared" ref="BQ153" si="7799">+$D153*AF111</f>
        <v>2.8196916096425015</v>
      </c>
      <c r="BR153" s="82">
        <f t="shared" ref="BR153" si="7800">+$D153*AG111</f>
        <v>1.8635518318096196</v>
      </c>
      <c r="BS153" s="82">
        <f t="shared" ref="BS153" si="7801">+$D153*AH111</f>
        <v>1.163995359719584</v>
      </c>
      <c r="BT153" s="82">
        <f t="shared" ref="BT153" si="7802">+$D153*AI111</f>
        <v>0.68506603548555778</v>
      </c>
      <c r="BU153" s="82">
        <f t="shared" ref="BU153" si="7803">+$D153*AJ111</f>
        <v>0.37872057980701973</v>
      </c>
      <c r="BV153" s="82">
        <f t="shared" ref="BV153" si="7804">+$D153*AK111</f>
        <v>0.1959622259244844</v>
      </c>
      <c r="BW153" s="82">
        <f t="shared" ref="BW153" si="7805">+$D153*AL111</f>
        <v>9.4497868970634932E-2</v>
      </c>
      <c r="BX153" s="82">
        <f t="shared" ref="BX153" si="7806">+$D153*AM111</f>
        <v>4.2227395552450218E-2</v>
      </c>
      <c r="BY153" s="82">
        <f t="shared" ref="BY153" si="7807">+$D153*AN111</f>
        <v>1.7342371535301437E-2</v>
      </c>
      <c r="BZ153" s="82">
        <f t="shared" ref="BZ153" si="7808">+$D153*AO111</f>
        <v>6.4597677365336118E-3</v>
      </c>
      <c r="CA153" s="82">
        <f t="shared" ref="CA153" si="7809">+$D153*AP111</f>
        <v>2.1301310373300509E-3</v>
      </c>
      <c r="CB153" s="82">
        <f t="shared" ref="CB153" si="7810">+$D153*AQ111</f>
        <v>5.8935032638628051E-4</v>
      </c>
      <c r="CC153" s="82">
        <f t="shared" ref="CC153" si="7811">+$D153*AR111</f>
        <v>1.1539358992156296E-4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21.534185644598875</v>
      </c>
      <c r="EE153" s="82">
        <f t="shared" ref="EE153" si="7824">+$D153*CT111</f>
        <v>18.842412439024017</v>
      </c>
      <c r="EF153" s="82">
        <f t="shared" ref="EF153" si="7825">+$D153*CU111</f>
        <v>16.487110884146013</v>
      </c>
      <c r="EG153" s="82">
        <f t="shared" ref="EG153" si="7826">+$D153*CV111</f>
        <v>14.426222023627762</v>
      </c>
      <c r="EH153" s="82">
        <f t="shared" ref="EH153" si="7827">+$D153*CW111</f>
        <v>12.622944270674292</v>
      </c>
      <c r="EI153" s="82">
        <f t="shared" ref="EI153" si="7828">+$D153*CX111</f>
        <v>11.045076236840005</v>
      </c>
      <c r="EJ153" s="82">
        <f t="shared" ref="EJ153" si="7829">+$D153*CY111</f>
        <v>9.6644417072350048</v>
      </c>
      <c r="EK153" s="82">
        <f t="shared" ref="EK153" si="7830">+$D153*CZ111</f>
        <v>8.4563864938306281</v>
      </c>
      <c r="EL153" s="82">
        <f t="shared" ref="EL153" si="7831">+$D153*DA111</f>
        <v>7.3993381821018005</v>
      </c>
      <c r="EM153" s="82">
        <f t="shared" ref="EM153" si="7832">+$D153*DB111</f>
        <v>6.4744209093390754</v>
      </c>
      <c r="EN153" s="82">
        <f t="shared" ref="EN153" si="7833">+$D153*DC111</f>
        <v>5.6651182956716912</v>
      </c>
      <c r="EO153" s="82">
        <f t="shared" ref="EO153" si="7834">+$D153*DD111</f>
        <v>4.9569785087127292</v>
      </c>
      <c r="EP153" s="82">
        <f t="shared" ref="EP153" si="7835">+$D153*DE111</f>
        <v>4.3373561951236379</v>
      </c>
      <c r="EQ153" s="82">
        <f t="shared" ref="EQ153" si="7836">+$D153*DF111</f>
        <v>3.7951866707331834</v>
      </c>
      <c r="ER153" s="82">
        <f t="shared" ref="ER153" si="7837">+$D153*DG111</f>
        <v>3.3207883368915354</v>
      </c>
      <c r="ES153" s="82">
        <f t="shared" ref="ES153" si="7838">+$D153*DH111</f>
        <v>2.9056897947800935</v>
      </c>
      <c r="ET153" s="82">
        <f t="shared" ref="ET153" si="7839">+$D153*DI111</f>
        <v>2.5424785704325821</v>
      </c>
      <c r="EU153" s="82">
        <f t="shared" ref="EU153" si="7840">+$D153*DJ111</f>
        <v>2.2246687491285093</v>
      </c>
      <c r="EV153" s="82">
        <f t="shared" ref="EV153" si="7841">+$D153*DK111</f>
        <v>1.9465851554874456</v>
      </c>
      <c r="EW153" s="82">
        <f t="shared" ref="EW153" si="7842">+$D153*DL111</f>
        <v>1.7032620110515151</v>
      </c>
      <c r="EX153" s="82">
        <f t="shared" ref="EX153" si="7843">+$D153*DM111</f>
        <v>1.4903542596700754</v>
      </c>
      <c r="EY153" s="82">
        <f t="shared" ref="EY153" si="7844">+$D153*DN111</f>
        <v>1.3040599772113162</v>
      </c>
      <c r="EZ153" s="82">
        <f t="shared" ref="EZ153" si="7845">+$D153*DO111</f>
        <v>1.1410524800599016</v>
      </c>
      <c r="FA153" s="82">
        <f t="shared" ref="FA153" si="7846">+$D153*DP111</f>
        <v>0.99842092005241379</v>
      </c>
      <c r="FB153" s="82">
        <f t="shared" ref="FB153" si="7847">+$D153*DQ111</f>
        <v>0.87361830504586213</v>
      </c>
      <c r="FC153" s="82">
        <f t="shared" ref="FC153" si="7848">+$D153*DR111</f>
        <v>0.76441601691512939</v>
      </c>
      <c r="FD153" s="82">
        <f t="shared" ref="FD153" si="7849">+$D153*DS111</f>
        <v>0.6688640148007382</v>
      </c>
      <c r="FE153" s="82">
        <f t="shared" ref="FE153" si="7850">+$D153*DT111</f>
        <v>0.58525601295064589</v>
      </c>
      <c r="FF153" s="82">
        <f t="shared" ref="FF153" si="7851">+$D153*DU111</f>
        <v>0.51209901133181523</v>
      </c>
      <c r="FG153" s="82">
        <f t="shared" ref="FG153" si="7852">+$D153*DV111</f>
        <v>0.44808663491533829</v>
      </c>
      <c r="FH153" s="82">
        <f t="shared" ref="FH153" si="7853">+$D153*DW111</f>
        <v>0.39207580555092097</v>
      </c>
      <c r="FI153" s="82">
        <f t="shared" ref="FI153" si="7854">+$D153*DX111</f>
        <v>0.34306632985705587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22.018431914355581</v>
      </c>
      <c r="AW154" s="82"/>
      <c r="AX154" s="82"/>
      <c r="AY154" s="82">
        <f>+$D154*M111</f>
        <v>22.017734563273635</v>
      </c>
      <c r="AZ154" s="82">
        <f t="shared" ref="AZ154" si="7867">+$D154*N111</f>
        <v>21.667017086851473</v>
      </c>
      <c r="BA154" s="82">
        <f t="shared" ref="BA154" si="7868">+$D154*O111</f>
        <v>21.303203019500845</v>
      </c>
      <c r="BB154" s="82">
        <f t="shared" ref="BB154" si="7869">+$D154*P111</f>
        <v>20.923477872283861</v>
      </c>
      <c r="BC154" s="82">
        <f t="shared" ref="BC154" si="7870">+$D154*Q111</f>
        <v>20.522795324691156</v>
      </c>
      <c r="BD154" s="82">
        <f t="shared" ref="BD154" si="7871">+$D154*R111</f>
        <v>20.092413539389089</v>
      </c>
      <c r="BE154" s="82">
        <f t="shared" ref="BE154" si="7872">+$D154*S111</f>
        <v>19.618080184496385</v>
      </c>
      <c r="BF154" s="82">
        <f t="shared" ref="BF154" si="7873">+$D154*T111</f>
        <v>19.078305434659278</v>
      </c>
      <c r="BG154" s="82">
        <f t="shared" ref="BG154" si="7874">+$D154*U111</f>
        <v>18.44357972829599</v>
      </c>
      <c r="BH154" s="82">
        <f t="shared" ref="BH154" si="7875">+$D154*V111</f>
        <v>17.677709753355348</v>
      </c>
      <c r="BI154" s="82">
        <f t="shared" ref="BI154" si="7876">+$D154*W111</f>
        <v>16.742360231119584</v>
      </c>
      <c r="BJ154" s="82">
        <f t="shared" ref="BJ154" si="7877">+$D154*X111</f>
        <v>15.605131354271771</v>
      </c>
      <c r="BK154" s="82">
        <f t="shared" ref="BK154" si="7878">+$D154*Y111</f>
        <v>14.25007077523923</v>
      </c>
      <c r="BL154" s="82">
        <f t="shared" ref="BL154" si="7879">+$D154*Z111</f>
        <v>12.687866930830662</v>
      </c>
      <c r="BM154" s="82">
        <f t="shared" ref="BM154" si="7880">+$D154*AA111</f>
        <v>10.961941769924104</v>
      </c>
      <c r="BN154" s="82">
        <f t="shared" ref="BN154" si="7881">+$D154*AB111</f>
        <v>9.1470924885158666</v>
      </c>
      <c r="BO154" s="82">
        <f t="shared" ref="BO154" si="7882">+$D154*AC111</f>
        <v>7.3394773047851931</v>
      </c>
      <c r="BP154" s="82">
        <f t="shared" ref="BP154" si="7883">+$D154*AD111</f>
        <v>5.6399090078375282</v>
      </c>
      <c r="BQ154" s="82">
        <f t="shared" ref="BQ154" si="7884">+$D154*AE111</f>
        <v>4.1351816979327776</v>
      </c>
      <c r="BR154" s="82">
        <f t="shared" ref="BR154" si="7885">+$D154*AF111</f>
        <v>2.8830989363168742</v>
      </c>
      <c r="BS154" s="82">
        <f t="shared" ref="BS154" si="7886">+$D154*AG111</f>
        <v>1.9054581308424983</v>
      </c>
      <c r="BT154" s="82">
        <f t="shared" ref="BT154" si="7887">+$D154*AH111</f>
        <v>1.1901705037561872</v>
      </c>
      <c r="BU154" s="82">
        <f t="shared" ref="BU154" si="7888">+$D154*AI111</f>
        <v>0.70047133929857208</v>
      </c>
      <c r="BV154" s="82">
        <f t="shared" ref="BV154" si="7889">+$D154*AJ111</f>
        <v>0.38723699324741578</v>
      </c>
      <c r="BW154" s="82">
        <f t="shared" ref="BW154" si="7890">+$D154*AK111</f>
        <v>0.20036889253743587</v>
      </c>
      <c r="BX154" s="82">
        <f t="shared" ref="BX154" si="7891">+$D154*AL111</f>
        <v>9.6622873431180464E-2</v>
      </c>
      <c r="BY154" s="82">
        <f t="shared" ref="BY154" si="7892">+$D154*AM111</f>
        <v>4.3176976795748535E-2</v>
      </c>
      <c r="BZ154" s="82">
        <f t="shared" ref="BZ154" si="7893">+$D154*AN111</f>
        <v>1.7732355111337476E-2</v>
      </c>
      <c r="CA154" s="82">
        <f t="shared" ref="CA154" si="7894">+$D154*AO111</f>
        <v>6.6050306446155662E-3</v>
      </c>
      <c r="CB154" s="82">
        <f t="shared" ref="CB154" si="7895">+$D154*AP111</f>
        <v>2.178031990073011E-3</v>
      </c>
      <c r="CC154" s="82">
        <f t="shared" ref="CC154" si="7896">+$D154*AQ111</f>
        <v>6.0260323976979793E-4</v>
      </c>
      <c r="CD154" s="82">
        <f t="shared" ref="CD154" si="7897">+$D154*AR111</f>
        <v>1.1798848328765443E-4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22.018431914355581</v>
      </c>
      <c r="EF154" s="82">
        <f t="shared" ref="EF154" si="7909">+$D154*CT111</f>
        <v>19.266127925061134</v>
      </c>
      <c r="EG154" s="82">
        <f t="shared" ref="EG154" si="7910">+$D154*CU111</f>
        <v>16.857861934428492</v>
      </c>
      <c r="EH154" s="82">
        <f t="shared" ref="EH154" si="7911">+$D154*CV111</f>
        <v>14.750629192624931</v>
      </c>
      <c r="EI154" s="82">
        <f t="shared" ref="EI154" si="7912">+$D154*CW111</f>
        <v>12.906800543546813</v>
      </c>
      <c r="EJ154" s="82">
        <f t="shared" ref="EJ154" si="7913">+$D154*CX111</f>
        <v>11.293450475603462</v>
      </c>
      <c r="EK154" s="82">
        <f t="shared" ref="EK154" si="7914">+$D154*CY111</f>
        <v>9.8817691661530294</v>
      </c>
      <c r="EL154" s="82">
        <f t="shared" ref="EL154" si="7915">+$D154*CZ111</f>
        <v>8.6465480203839</v>
      </c>
      <c r="EM154" s="82">
        <f t="shared" ref="EM154" si="7916">+$D154*DA111</f>
        <v>7.565729517835913</v>
      </c>
      <c r="EN154" s="82">
        <f t="shared" ref="EN154" si="7917">+$D154*DB111</f>
        <v>6.620013328106424</v>
      </c>
      <c r="EO154" s="82">
        <f t="shared" ref="EO154" si="7918">+$D154*DC111</f>
        <v>5.792511662093121</v>
      </c>
      <c r="EP154" s="82">
        <f t="shared" ref="EP154" si="7919">+$D154*DD111</f>
        <v>5.0684477043314811</v>
      </c>
      <c r="EQ154" s="82">
        <f t="shared" ref="EQ154" si="7920">+$D154*DE111</f>
        <v>4.4348917412900457</v>
      </c>
      <c r="ER154" s="82">
        <f t="shared" ref="ER154" si="7921">+$D154*DF111</f>
        <v>3.8805302736287901</v>
      </c>
      <c r="ES154" s="82">
        <f t="shared" ref="ES154" si="7922">+$D154*DG111</f>
        <v>3.3954639894251915</v>
      </c>
      <c r="ET154" s="82">
        <f t="shared" ref="ET154" si="7923">+$D154*DH111</f>
        <v>2.9710309907470425</v>
      </c>
      <c r="EU154" s="82">
        <f t="shared" ref="EU154" si="7924">+$D154*DI111</f>
        <v>2.5996521169036622</v>
      </c>
      <c r="EV154" s="82">
        <f t="shared" ref="EV154" si="7925">+$D154*DJ111</f>
        <v>2.2746956022907043</v>
      </c>
      <c r="EW154" s="82">
        <f t="shared" ref="EW154" si="7926">+$D154*DK111</f>
        <v>1.9903586520043663</v>
      </c>
      <c r="EX154" s="82">
        <f t="shared" ref="EX154" si="7927">+$D154*DL111</f>
        <v>1.7415638205038206</v>
      </c>
      <c r="EY154" s="82">
        <f t="shared" ref="EY154" si="7928">+$D154*DM111</f>
        <v>1.5238683429408428</v>
      </c>
      <c r="EZ154" s="82">
        <f t="shared" ref="EZ154" si="7929">+$D154*DN111</f>
        <v>1.3333848000732376</v>
      </c>
      <c r="FA154" s="82">
        <f t="shared" ref="FA154" si="7930">+$D154*DO111</f>
        <v>1.166711700064083</v>
      </c>
      <c r="FB154" s="82">
        <f t="shared" ref="FB154" si="7931">+$D154*DP111</f>
        <v>1.0208727375560724</v>
      </c>
      <c r="FC154" s="82">
        <f t="shared" ref="FC154" si="7932">+$D154*DQ111</f>
        <v>0.89326364536156344</v>
      </c>
      <c r="FD154" s="82">
        <f t="shared" ref="FD154" si="7933">+$D154*DR111</f>
        <v>0.78160568969136801</v>
      </c>
      <c r="FE154" s="82">
        <f t="shared" ref="FE154" si="7934">+$D154*DS111</f>
        <v>0.68390497847994702</v>
      </c>
      <c r="FF154" s="82">
        <f t="shared" ref="FF154" si="7935">+$D154*DT111</f>
        <v>0.59841685616995366</v>
      </c>
      <c r="FG154" s="82">
        <f t="shared" ref="FG154" si="7936">+$D154*DU111</f>
        <v>0.52361474914870942</v>
      </c>
      <c r="FH154" s="82">
        <f t="shared" ref="FH154" si="7937">+$D154*DV111</f>
        <v>0.45816290550512079</v>
      </c>
      <c r="FI154" s="82">
        <f t="shared" ref="FI154" si="7938">+$D154*DW111</f>
        <v>0.40089254231698063</v>
      </c>
      <c r="FJ154" s="82">
        <f t="shared" ref="FJ154" si="7939">+$D154*DX111</f>
        <v>0.35078097452735807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23.012378765657463</v>
      </c>
      <c r="AW155" s="82"/>
      <c r="AX155" s="82"/>
      <c r="AY155" s="82"/>
      <c r="AZ155" s="82">
        <f>+$D155*M111</f>
        <v>23.011649935044421</v>
      </c>
      <c r="BA155" s="82">
        <f t="shared" ref="BA155" si="7951">+$D155*N111</f>
        <v>22.645100516877164</v>
      </c>
      <c r="BB155" s="82">
        <f t="shared" ref="BB155" si="7952">+$D155*O111</f>
        <v>22.26486330694722</v>
      </c>
      <c r="BC155" s="82">
        <f t="shared" ref="BC155" si="7953">+$D155*P111</f>
        <v>21.867996765833315</v>
      </c>
      <c r="BD155" s="82">
        <f t="shared" ref="BD155" si="7954">+$D155*Q111</f>
        <v>21.449226774134672</v>
      </c>
      <c r="BE155" s="82">
        <f t="shared" ref="BE155" si="7955">+$D155*R111</f>
        <v>20.999416874150203</v>
      </c>
      <c r="BF155" s="82">
        <f t="shared" ref="BF155" si="7956">+$D155*S111</f>
        <v>20.503671361189348</v>
      </c>
      <c r="BG155" s="82">
        <f t="shared" ref="BG155" si="7957">+$D155*T111</f>
        <v>19.939530325183465</v>
      </c>
      <c r="BH155" s="82">
        <f t="shared" ref="BH155" si="7958">+$D155*U111</f>
        <v>19.276152096254808</v>
      </c>
      <c r="BI155" s="82">
        <f t="shared" ref="BI155" si="7959">+$D155*V111</f>
        <v>18.475709538985875</v>
      </c>
      <c r="BJ155" s="82">
        <f t="shared" ref="BJ155" si="7960">+$D155*W111</f>
        <v>17.498136859528511</v>
      </c>
      <c r="BK155" s="82">
        <f t="shared" ref="BK155" si="7961">+$D155*X111</f>
        <v>16.309571672004754</v>
      </c>
      <c r="BL155" s="82">
        <f t="shared" ref="BL155" si="7962">+$D155*Y111</f>
        <v>14.893341514634777</v>
      </c>
      <c r="BM155" s="82">
        <f t="shared" ref="BM155" si="7963">+$D155*Z111</f>
        <v>13.26061731717467</v>
      </c>
      <c r="BN155" s="82">
        <f t="shared" ref="BN155" si="7964">+$D155*AA111</f>
        <v>11.456781163971367</v>
      </c>
      <c r="BO155" s="82">
        <f t="shared" ref="BO155" si="7965">+$D155*AB111</f>
        <v>9.5600067147828067</v>
      </c>
      <c r="BP155" s="82">
        <f t="shared" ref="BP155" si="7966">+$D155*AC111</f>
        <v>7.6707929218858206</v>
      </c>
      <c r="BQ155" s="82">
        <f t="shared" ref="BQ155" si="7967">+$D155*AD111</f>
        <v>5.8945034231789029</v>
      </c>
      <c r="BR155" s="82">
        <f t="shared" ref="BR155" si="7968">+$D155*AE111</f>
        <v>4.3218503419219854</v>
      </c>
      <c r="BS155" s="82">
        <f t="shared" ref="BS155" si="7969">+$D155*AF111</f>
        <v>3.0132465835648881</v>
      </c>
      <c r="BT155" s="82">
        <f t="shared" ref="BT155" si="7970">+$D155*AG111</f>
        <v>1.9914735254357741</v>
      </c>
      <c r="BU155" s="82">
        <f t="shared" ref="BU155" si="7971">+$D155*AH111</f>
        <v>1.2438966832281033</v>
      </c>
      <c r="BV155" s="82">
        <f t="shared" ref="BV155" si="7972">+$D155*AI111</f>
        <v>0.73209172374879716</v>
      </c>
      <c r="BW155" s="82">
        <f t="shared" ref="BW155" si="7973">+$D155*AJ111</f>
        <v>0.40471748375841055</v>
      </c>
      <c r="BX155" s="82">
        <f t="shared" ref="BX155" si="7974">+$D155*AK111</f>
        <v>0.20941386134407389</v>
      </c>
      <c r="BY155" s="82">
        <f t="shared" ref="BY155" si="7975">+$D155*AL111</f>
        <v>0.10098458280195755</v>
      </c>
      <c r="BZ155" s="82">
        <f t="shared" ref="BZ155" si="7976">+$D155*AM111</f>
        <v>4.5126053837283381E-2</v>
      </c>
      <c r="CA155" s="82">
        <f t="shared" ref="CA155" si="7977">+$D155*AN111</f>
        <v>1.8532821674880066E-2</v>
      </c>
      <c r="CB155" s="82">
        <f t="shared" ref="CB155" si="7978">+$D155*AO111</f>
        <v>6.9031921775305335E-3</v>
      </c>
      <c r="CC155" s="82">
        <f t="shared" ref="CC155" si="7979">+$D155*AP111</f>
        <v>2.2763517999027203E-3</v>
      </c>
      <c r="CD155" s="82">
        <f t="shared" ref="CD155" si="7980">+$D155*AQ111</f>
        <v>6.2980570337316645E-4</v>
      </c>
      <c r="CE155" s="82">
        <f t="shared" ref="CE155" si="7981">+$D155*AR111</f>
        <v>1.2331467008923081E-4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23.012378765657463</v>
      </c>
      <c r="EG155" s="82">
        <f t="shared" ref="EG155" si="7992">+$D155*CT111</f>
        <v>20.135831419950279</v>
      </c>
      <c r="EH155" s="82">
        <f t="shared" ref="EH155" si="7993">+$D155*CU111</f>
        <v>17.618852492456494</v>
      </c>
      <c r="EI155" s="82">
        <f t="shared" ref="EI155" si="7994">+$D155*CV111</f>
        <v>15.416495930899433</v>
      </c>
      <c r="EJ155" s="82">
        <f t="shared" ref="EJ155" si="7995">+$D155*CW111</f>
        <v>13.489433939537005</v>
      </c>
      <c r="EK155" s="82">
        <f t="shared" ref="EK155" si="7996">+$D155*CX111</f>
        <v>11.803254697094879</v>
      </c>
      <c r="EL155" s="82">
        <f t="shared" ref="EL155" si="7997">+$D155*CY111</f>
        <v>10.327847859958018</v>
      </c>
      <c r="EM155" s="82">
        <f t="shared" ref="EM155" si="7998">+$D155*CZ111</f>
        <v>9.0368668774632663</v>
      </c>
      <c r="EN155" s="82">
        <f t="shared" ref="EN155" si="7999">+$D155*DA111</f>
        <v>7.9072585177803578</v>
      </c>
      <c r="EO155" s="82">
        <f t="shared" ref="EO155" si="8000">+$D155*DB111</f>
        <v>6.9188512030578133</v>
      </c>
      <c r="EP155" s="82">
        <f t="shared" ref="EP155" si="8001">+$D155*DC111</f>
        <v>6.0539948026755868</v>
      </c>
      <c r="EQ155" s="82">
        <f t="shared" ref="EQ155" si="8002">+$D155*DD111</f>
        <v>5.2972454523411381</v>
      </c>
      <c r="ER155" s="82">
        <f t="shared" ref="ER155" si="8003">+$D155*DE111</f>
        <v>4.6350897707984959</v>
      </c>
      <c r="ES155" s="82">
        <f t="shared" ref="ES155" si="8004">+$D155*DF111</f>
        <v>4.0557035494486842</v>
      </c>
      <c r="ET155" s="82">
        <f t="shared" ref="ET155" si="8005">+$D155*DG111</f>
        <v>3.5487406057675983</v>
      </c>
      <c r="EU155" s="82">
        <f t="shared" ref="EU155" si="8006">+$D155*DH111</f>
        <v>3.1051480300466485</v>
      </c>
      <c r="EV155" s="82">
        <f t="shared" ref="EV155" si="8007">+$D155*DI111</f>
        <v>2.7170045262908178</v>
      </c>
      <c r="EW155" s="82">
        <f t="shared" ref="EW155" si="8008">+$D155*DJ111</f>
        <v>2.3773789605044655</v>
      </c>
      <c r="EX155" s="82">
        <f t="shared" ref="EX155" si="8009">+$D155*DK111</f>
        <v>2.0802065904414073</v>
      </c>
      <c r="EY155" s="82">
        <f t="shared" ref="EY155" si="8010">+$D155*DL111</f>
        <v>1.8201807666362315</v>
      </c>
      <c r="EZ155" s="82">
        <f t="shared" ref="EZ155" si="8011">+$D155*DM111</f>
        <v>1.5926581708067025</v>
      </c>
      <c r="FA155" s="82">
        <f t="shared" ref="FA155" si="8012">+$D155*DN111</f>
        <v>1.3935758994558647</v>
      </c>
      <c r="FB155" s="82">
        <f t="shared" ref="FB155" si="8013">+$D155*DO111</f>
        <v>1.2193789120238816</v>
      </c>
      <c r="FC155" s="82">
        <f t="shared" ref="FC155" si="8014">+$D155*DP111</f>
        <v>1.0669565480208962</v>
      </c>
      <c r="FD155" s="82">
        <f t="shared" ref="FD155" si="8015">+$D155*DQ111</f>
        <v>0.93358697951828429</v>
      </c>
      <c r="FE155" s="82">
        <f t="shared" ref="FE155" si="8016">+$D155*DR111</f>
        <v>0.81688860707849875</v>
      </c>
      <c r="FF155" s="82">
        <f t="shared" ref="FF155" si="8017">+$D155*DS111</f>
        <v>0.71477753119368637</v>
      </c>
      <c r="FG155" s="82">
        <f t="shared" ref="FG155" si="8018">+$D155*DT111</f>
        <v>0.6254303397944756</v>
      </c>
      <c r="FH155" s="82">
        <f t="shared" ref="FH155" si="8019">+$D155*DU111</f>
        <v>0.54725154732016612</v>
      </c>
      <c r="FI155" s="82">
        <f t="shared" ref="FI155" si="8020">+$D155*DV111</f>
        <v>0.4788451039051454</v>
      </c>
      <c r="FJ155" s="82">
        <f t="shared" ref="FJ155" si="8021">+$D155*DW111</f>
        <v>0.4189894659170022</v>
      </c>
      <c r="FK155" s="82">
        <f t="shared" ref="FK155" si="8022">+$D155*DX111</f>
        <v>0.36661578267737693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26.931819134648194</v>
      </c>
      <c r="AW156" s="82"/>
      <c r="AX156" s="82"/>
      <c r="AY156" s="82"/>
      <c r="AZ156" s="82"/>
      <c r="BA156" s="82">
        <f>+$D156*M111</f>
        <v>26.930966170491374</v>
      </c>
      <c r="BB156" s="82">
        <f t="shared" ref="BB156" si="8033">+$D156*N111</f>
        <v>26.501986501135189</v>
      </c>
      <c r="BC156" s="82">
        <f t="shared" ref="BC156" si="8034">+$D156*O111</f>
        <v>26.056987751967242</v>
      </c>
      <c r="BD156" s="82">
        <f t="shared" ref="BD156" si="8035">+$D156*P111</f>
        <v>25.592527384148866</v>
      </c>
      <c r="BE156" s="82">
        <f t="shared" ref="BE156" si="8036">+$D156*Q111</f>
        <v>25.102432996676107</v>
      </c>
      <c r="BF156" s="82">
        <f t="shared" ref="BF156" si="8037">+$D156*R111</f>
        <v>24.576012021481901</v>
      </c>
      <c r="BG156" s="82">
        <f t="shared" ref="BG156" si="8038">+$D156*S111</f>
        <v>23.99583173556552</v>
      </c>
      <c r="BH156" s="82">
        <f t="shared" ref="BH156" si="8039">+$D156*T111</f>
        <v>23.335606884286033</v>
      </c>
      <c r="BI156" s="82">
        <f t="shared" ref="BI156" si="8040">+$D156*U111</f>
        <v>22.559242882054669</v>
      </c>
      <c r="BJ156" s="82">
        <f t="shared" ref="BJ156" si="8041">+$D156*V111</f>
        <v>21.622469921746308</v>
      </c>
      <c r="BK156" s="82">
        <f t="shared" ref="BK156" si="8042">+$D156*W111</f>
        <v>20.478398252223403</v>
      </c>
      <c r="BL156" s="82">
        <f t="shared" ref="BL156" si="8043">+$D156*X111</f>
        <v>19.087398087220929</v>
      </c>
      <c r="BM156" s="82">
        <f t="shared" ref="BM156" si="8044">+$D156*Y111</f>
        <v>17.429957331541932</v>
      </c>
      <c r="BN156" s="82">
        <f t="shared" ref="BN156" si="8045">+$D156*Z111</f>
        <v>15.519149534115046</v>
      </c>
      <c r="BO156" s="82">
        <f t="shared" ref="BO156" si="8046">+$D156*AA111</f>
        <v>13.408086200709889</v>
      </c>
      <c r="BP156" s="82">
        <f t="shared" ref="BP156" si="8047">+$D156*AB111</f>
        <v>11.188255433757499</v>
      </c>
      <c r="BQ156" s="82">
        <f t="shared" ref="BQ156" si="8048">+$D156*AC111</f>
        <v>8.9772730448827307</v>
      </c>
      <c r="BR156" s="82">
        <f t="shared" ref="BR156" si="8049">+$D156*AD111</f>
        <v>6.8984480786718612</v>
      </c>
      <c r="BS156" s="82">
        <f t="shared" ref="BS156" si="8050">+$D156*AE111</f>
        <v>5.0579426369151781</v>
      </c>
      <c r="BT156" s="82">
        <f t="shared" ref="BT156" si="8051">+$D156*AF111</f>
        <v>3.5264590776583993</v>
      </c>
      <c r="BU156" s="82">
        <f t="shared" ref="BU156" si="8052">+$D156*AG111</f>
        <v>2.3306588747147345</v>
      </c>
      <c r="BV156" s="82">
        <f t="shared" ref="BV156" si="8053">+$D156*AH111</f>
        <v>1.455755653773716</v>
      </c>
      <c r="BW156" s="82">
        <f t="shared" ref="BW156" si="8054">+$D156*AI111</f>
        <v>0.85678069593567863</v>
      </c>
      <c r="BX156" s="82">
        <f t="shared" ref="BX156" si="8055">+$D156*AJ111</f>
        <v>0.47364847346758093</v>
      </c>
      <c r="BY156" s="82">
        <f t="shared" ref="BY156" si="8056">+$D156*AK111</f>
        <v>0.24508097556709763</v>
      </c>
      <c r="BZ156" s="82">
        <f t="shared" ref="BZ156" si="8057">+$D156*AL111</f>
        <v>0.11818415415050307</v>
      </c>
      <c r="CA156" s="82">
        <f t="shared" ref="CA156" si="8058">+$D156*AM111</f>
        <v>5.2811868454894668E-2</v>
      </c>
      <c r="CB156" s="82">
        <f t="shared" ref="CB156" si="8059">+$D156*AN111</f>
        <v>2.1689309327179319E-2</v>
      </c>
      <c r="CC156" s="82">
        <f t="shared" ref="CC156" si="8060">+$D156*AO111</f>
        <v>8.0789354751287894E-3</v>
      </c>
      <c r="CD156" s="82">
        <f t="shared" ref="CD156" si="8061">+$D156*AP111</f>
        <v>2.6640572704852844E-3</v>
      </c>
      <c r="CE156" s="82">
        <f t="shared" ref="CE156" si="8062">+$D156*AQ111</f>
        <v>7.370734449464642E-4</v>
      </c>
      <c r="CF156" s="82">
        <f t="shared" ref="CF156" si="8063">+$D156*AR111</f>
        <v>1.4431747475181504E-4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26.931819134648194</v>
      </c>
      <c r="EH156" s="82">
        <f t="shared" ref="EH156" si="8073">+$D156*CT111</f>
        <v>23.565341742817168</v>
      </c>
      <c r="EI156" s="82">
        <f t="shared" ref="EI156" si="8074">+$D156*CU111</f>
        <v>20.619674024965022</v>
      </c>
      <c r="EJ156" s="82">
        <f t="shared" ref="EJ156" si="8075">+$D156*CV111</f>
        <v>18.042214771844396</v>
      </c>
      <c r="EK156" s="82">
        <f t="shared" ref="EK156" si="8076">+$D156*CW111</f>
        <v>15.786937925363846</v>
      </c>
      <c r="EL156" s="82">
        <f t="shared" ref="EL156" si="8077">+$D156*CX111</f>
        <v>13.813570684693365</v>
      </c>
      <c r="EM156" s="82">
        <f t="shared" ref="EM156" si="8078">+$D156*CY111</f>
        <v>12.086874349106695</v>
      </c>
      <c r="EN156" s="82">
        <f t="shared" ref="EN156" si="8079">+$D156*CZ111</f>
        <v>10.576015055468357</v>
      </c>
      <c r="EO156" s="82">
        <f t="shared" ref="EO156" si="8080">+$D156*DA111</f>
        <v>9.2540131735348137</v>
      </c>
      <c r="EP156" s="82">
        <f t="shared" ref="EP156" si="8081">+$D156*DB111</f>
        <v>8.0972615268429617</v>
      </c>
      <c r="EQ156" s="82">
        <f t="shared" ref="EQ156" si="8082">+$D156*DC111</f>
        <v>7.0851038359875913</v>
      </c>
      <c r="ER156" s="82">
        <f t="shared" ref="ER156" si="8083">+$D156*DD111</f>
        <v>6.1994658564891427</v>
      </c>
      <c r="ES156" s="82">
        <f t="shared" ref="ES156" si="8084">+$D156*DE111</f>
        <v>5.4245326244279992</v>
      </c>
      <c r="ET156" s="82">
        <f t="shared" ref="ET156" si="8085">+$D156*DF111</f>
        <v>4.7464660463744996</v>
      </c>
      <c r="EU156" s="82">
        <f t="shared" ref="EU156" si="8086">+$D156*DG111</f>
        <v>4.1531577905776871</v>
      </c>
      <c r="EV156" s="82">
        <f t="shared" ref="EV156" si="8087">+$D156*DH111</f>
        <v>3.6340130667554762</v>
      </c>
      <c r="EW156" s="82">
        <f t="shared" ref="EW156" si="8088">+$D156*DI111</f>
        <v>3.1797614334110418</v>
      </c>
      <c r="EX156" s="82">
        <f t="shared" ref="EX156" si="8089">+$D156*DJ111</f>
        <v>2.7822912542346616</v>
      </c>
      <c r="EY156" s="82">
        <f t="shared" ref="EY156" si="8090">+$D156*DK111</f>
        <v>2.434504847455329</v>
      </c>
      <c r="EZ156" s="82">
        <f t="shared" ref="EZ156" si="8091">+$D156*DL111</f>
        <v>2.1301917415234128</v>
      </c>
      <c r="FA156" s="82">
        <f t="shared" ref="FA156" si="8092">+$D156*DM111</f>
        <v>1.8639177738329862</v>
      </c>
      <c r="FB156" s="82">
        <f t="shared" ref="FB156" si="8093">+$D156*DN111</f>
        <v>1.6309280521038629</v>
      </c>
      <c r="FC156" s="82">
        <f t="shared" ref="FC156" si="8094">+$D156*DO111</f>
        <v>1.42706204559088</v>
      </c>
      <c r="FD156" s="82">
        <f t="shared" ref="FD156" si="8095">+$D156*DP111</f>
        <v>1.2486792898920198</v>
      </c>
      <c r="FE156" s="82">
        <f t="shared" ref="FE156" si="8096">+$D156*DQ111</f>
        <v>1.0925943786555175</v>
      </c>
      <c r="FF156" s="82">
        <f t="shared" ref="FF156" si="8097">+$D156*DR111</f>
        <v>0.95602008132357785</v>
      </c>
      <c r="FG156" s="82">
        <f t="shared" ref="FG156" si="8098">+$D156*DS111</f>
        <v>0.83651757115813064</v>
      </c>
      <c r="FH156" s="82">
        <f t="shared" ref="FH156" si="8099">+$D156*DT111</f>
        <v>0.73195287476336424</v>
      </c>
      <c r="FI156" s="82">
        <f t="shared" ref="FI156" si="8100">+$D156*DU111</f>
        <v>0.64045876541794378</v>
      </c>
      <c r="FJ156" s="82">
        <f t="shared" ref="FJ156" si="8101">+$D156*DV111</f>
        <v>0.56040141974070079</v>
      </c>
      <c r="FK156" s="82">
        <f t="shared" ref="FK156" si="8102">+$D156*DW111</f>
        <v>0.49035124227311311</v>
      </c>
      <c r="FL156" s="82">
        <f t="shared" ref="FL156" si="8103">+$D156*DX111</f>
        <v>0.42905733698897403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32.484147931929229</v>
      </c>
      <c r="AW157" s="82"/>
      <c r="AX157" s="82"/>
      <c r="AY157" s="82"/>
      <c r="AZ157" s="82"/>
      <c r="BA157" s="82"/>
      <c r="BB157" s="82">
        <f>+$D157*M111</f>
        <v>32.483119118624337</v>
      </c>
      <c r="BC157" s="82">
        <f t="shared" ref="BC157" si="8113">+$D157*N111</f>
        <v>31.965699965856121</v>
      </c>
      <c r="BD157" s="82">
        <f t="shared" ref="BD157" si="8114">+$D157*O111</f>
        <v>31.428959201141197</v>
      </c>
      <c r="BE157" s="82">
        <f t="shared" ref="BE157" si="8115">+$D157*P111</f>
        <v>30.868744563529887</v>
      </c>
      <c r="BF157" s="82">
        <f t="shared" ref="BF157" si="8116">+$D157*Q111</f>
        <v>30.277611134938287</v>
      </c>
      <c r="BG157" s="82">
        <f t="shared" ref="BG157" si="8117">+$D157*R111</f>
        <v>29.642661941674206</v>
      </c>
      <c r="BH157" s="82">
        <f t="shared" ref="BH157" si="8118">+$D157*S111</f>
        <v>28.942870288512157</v>
      </c>
      <c r="BI157" s="82">
        <f t="shared" ref="BI157" si="8119">+$D157*T111</f>
        <v>28.146531889309589</v>
      </c>
      <c r="BJ157" s="82">
        <f t="shared" ref="BJ157" si="8120">+$D157*U111</f>
        <v>27.210110811645997</v>
      </c>
      <c r="BK157" s="82">
        <f t="shared" ref="BK157" si="8121">+$D157*V111</f>
        <v>26.080210478172457</v>
      </c>
      <c r="BL157" s="82">
        <f t="shared" ref="BL157" si="8122">+$D157*W111</f>
        <v>24.700274233550239</v>
      </c>
      <c r="BM157" s="82">
        <f t="shared" ref="BM157" si="8123">+$D157*X111</f>
        <v>23.022502119183606</v>
      </c>
      <c r="BN157" s="82">
        <f t="shared" ref="BN157" si="8124">+$D157*Y111</f>
        <v>21.023359379263063</v>
      </c>
      <c r="BO157" s="82">
        <f t="shared" ref="BO157" si="8125">+$D157*Z111</f>
        <v>18.718614837100162</v>
      </c>
      <c r="BP157" s="82">
        <f t="shared" ref="BP157" si="8126">+$D157*AA111</f>
        <v>16.172329594608666</v>
      </c>
      <c r="BQ157" s="82">
        <f t="shared" ref="BQ157" si="8127">+$D157*AB111</f>
        <v>13.494853162102865</v>
      </c>
      <c r="BR157" s="82">
        <f t="shared" ref="BR157" si="8128">+$D157*AC111</f>
        <v>10.828049310643076</v>
      </c>
      <c r="BS157" s="82">
        <f t="shared" ref="BS157" si="8129">+$D157*AD111</f>
        <v>8.3206487748914899</v>
      </c>
      <c r="BT157" s="82">
        <f t="shared" ref="BT157" si="8130">+$D157*AE111</f>
        <v>6.1007002916259232</v>
      </c>
      <c r="BU157" s="82">
        <f t="shared" ref="BU157" si="8131">+$D157*AF111</f>
        <v>4.253482387573837</v>
      </c>
      <c r="BV157" s="82">
        <f t="shared" ref="BV157" si="8132">+$D157*AG111</f>
        <v>2.8111531303021331</v>
      </c>
      <c r="BW157" s="82">
        <f t="shared" ref="BW157" si="8133">+$D157*AH111</f>
        <v>1.7558777509050527</v>
      </c>
      <c r="BX157" s="82">
        <f t="shared" ref="BX157" si="8134">+$D157*AI111</f>
        <v>1.0334166709217885</v>
      </c>
      <c r="BY157" s="82">
        <f t="shared" ref="BY157" si="8135">+$D157*AJ111</f>
        <v>0.57129698528455308</v>
      </c>
      <c r="BZ157" s="82">
        <f t="shared" ref="BZ157" si="8136">+$D157*AK111</f>
        <v>0.29560746067022514</v>
      </c>
      <c r="CA157" s="82">
        <f t="shared" ref="CA157" si="8137">+$D157*AL111</f>
        <v>0.14254928445200327</v>
      </c>
      <c r="CB157" s="82">
        <f t="shared" ref="CB157" si="8138">+$D157*AM111</f>
        <v>6.3699690647458188E-2</v>
      </c>
      <c r="CC157" s="82">
        <f t="shared" ref="CC157" si="8139">+$D157*AN111</f>
        <v>2.6160829656658429E-2</v>
      </c>
      <c r="CD157" s="82">
        <f t="shared" ref="CD157" si="8140">+$D157*AO111</f>
        <v>9.7445083005538585E-3</v>
      </c>
      <c r="CE157" s="82">
        <f t="shared" ref="CE157" si="8141">+$D157*AP111</f>
        <v>3.2132857435627524E-3</v>
      </c>
      <c r="CF157" s="82">
        <f t="shared" ref="CF157" si="8142">+$D157*AQ111</f>
        <v>8.8903028431281653E-4</v>
      </c>
      <c r="CG157" s="82">
        <f t="shared" ref="CG157" si="8143">+$D157*AR111</f>
        <v>1.740703134668389E-4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32.484147931929229</v>
      </c>
      <c r="EI157" s="82">
        <f t="shared" ref="EI157" si="8152">+$D157*CT111</f>
        <v>28.423629440438077</v>
      </c>
      <c r="EJ157" s="82">
        <f t="shared" ref="EJ157" si="8153">+$D157*CU111</f>
        <v>24.870675760383318</v>
      </c>
      <c r="EK157" s="82">
        <f t="shared" ref="EK157" si="8154">+$D157*CV111</f>
        <v>21.761841290335401</v>
      </c>
      <c r="EL157" s="82">
        <f t="shared" ref="EL157" si="8155">+$D157*CW111</f>
        <v>19.041611129043478</v>
      </c>
      <c r="EM157" s="82">
        <f t="shared" ref="EM157" si="8156">+$D157*CX111</f>
        <v>16.661409737913043</v>
      </c>
      <c r="EN157" s="82">
        <f t="shared" ref="EN157" si="8157">+$D157*CY111</f>
        <v>14.578733520673911</v>
      </c>
      <c r="EO157" s="82">
        <f t="shared" ref="EO157" si="8158">+$D157*CZ111</f>
        <v>12.756391830589672</v>
      </c>
      <c r="EP157" s="82">
        <f t="shared" ref="EP157" si="8159">+$D157*DA111</f>
        <v>11.161842851765963</v>
      </c>
      <c r="EQ157" s="82">
        <f t="shared" ref="EQ157" si="8160">+$D157*DB111</f>
        <v>9.7666124952952185</v>
      </c>
      <c r="ER157" s="82">
        <f t="shared" ref="ER157" si="8161">+$D157*DC111</f>
        <v>8.5457859333833159</v>
      </c>
      <c r="ES157" s="82">
        <f t="shared" ref="ES157" si="8162">+$D157*DD111</f>
        <v>7.4775626917104017</v>
      </c>
      <c r="ET157" s="82">
        <f t="shared" ref="ET157" si="8163">+$D157*DE111</f>
        <v>6.5428673552466012</v>
      </c>
      <c r="EU157" s="82">
        <f t="shared" ref="EU157" si="8164">+$D157*DF111</f>
        <v>5.7250089358407763</v>
      </c>
      <c r="EV157" s="82">
        <f t="shared" ref="EV157" si="8165">+$D157*DG111</f>
        <v>5.0093828188606793</v>
      </c>
      <c r="EW157" s="82">
        <f t="shared" ref="EW157" si="8166">+$D157*DH111</f>
        <v>4.3832099665030944</v>
      </c>
      <c r="EX157" s="82">
        <f t="shared" ref="EX157" si="8167">+$D157*DI111</f>
        <v>3.8353087206902075</v>
      </c>
      <c r="EY157" s="82">
        <f t="shared" ref="EY157" si="8168">+$D157*DJ111</f>
        <v>3.3558951306039315</v>
      </c>
      <c r="EZ157" s="82">
        <f t="shared" ref="EZ157" si="8169">+$D157*DK111</f>
        <v>2.9364082392784399</v>
      </c>
      <c r="FA157" s="82">
        <f t="shared" ref="FA157" si="8170">+$D157*DL111</f>
        <v>2.5693572093686354</v>
      </c>
      <c r="FB157" s="82">
        <f t="shared" ref="FB157" si="8171">+$D157*DM111</f>
        <v>2.2481875581975554</v>
      </c>
      <c r="FC157" s="82">
        <f t="shared" ref="FC157" si="8172">+$D157*DN111</f>
        <v>1.9671641134228612</v>
      </c>
      <c r="FD157" s="82">
        <f t="shared" ref="FD157" si="8173">+$D157*DO111</f>
        <v>1.7212685992450036</v>
      </c>
      <c r="FE157" s="82">
        <f t="shared" ref="FE157" si="8174">+$D157*DP111</f>
        <v>1.5061100243393779</v>
      </c>
      <c r="FF157" s="82">
        <f t="shared" ref="FF157" si="8175">+$D157*DQ111</f>
        <v>1.3178462712969559</v>
      </c>
      <c r="FG157" s="82">
        <f t="shared" ref="FG157" si="8176">+$D157*DR111</f>
        <v>1.1531154873848364</v>
      </c>
      <c r="FH157" s="82">
        <f t="shared" ref="FH157" si="8177">+$D157*DS111</f>
        <v>1.0089760514617319</v>
      </c>
      <c r="FI157" s="82">
        <f t="shared" ref="FI157" si="8178">+$D157*DT111</f>
        <v>0.88285404502901532</v>
      </c>
      <c r="FJ157" s="82">
        <f t="shared" ref="FJ157" si="8179">+$D157*DU111</f>
        <v>0.77249728940038842</v>
      </c>
      <c r="FK157" s="82">
        <f t="shared" ref="FK157" si="8180">+$D157*DV111</f>
        <v>0.67593512822533985</v>
      </c>
      <c r="FL157" s="82">
        <f t="shared" ref="FL157" si="8181">+$D157*DW111</f>
        <v>0.59144323719717229</v>
      </c>
      <c r="FM157" s="82">
        <f t="shared" ref="FM157" si="8182">+$D157*DX111</f>
        <v>0.51751283254752578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37.108734644433454</v>
      </c>
      <c r="AW158" s="82"/>
      <c r="AX158" s="82"/>
      <c r="AY158" s="82"/>
      <c r="AZ158" s="82"/>
      <c r="BA158" s="82"/>
      <c r="BB158" s="82"/>
      <c r="BC158" s="82">
        <f>+$D158*M111</f>
        <v>37.107559364724409</v>
      </c>
      <c r="BD158" s="82">
        <f t="shared" ref="BD158" si="8191">+$D158*N111</f>
        <v>36.516478137035797</v>
      </c>
      <c r="BE158" s="82">
        <f t="shared" ref="BE158" si="8192">+$D158*O111</f>
        <v>35.903324587421565</v>
      </c>
      <c r="BF158" s="82">
        <f t="shared" ref="BF158" si="8193">+$D158*P111</f>
        <v>35.263355320731577</v>
      </c>
      <c r="BG158" s="82">
        <f t="shared" ref="BG158" si="8194">+$D158*Q111</f>
        <v>34.588065527475273</v>
      </c>
      <c r="BH158" s="82">
        <f t="shared" ref="BH158" si="8195">+$D158*R111</f>
        <v>33.862722163847309</v>
      </c>
      <c r="BI158" s="82">
        <f t="shared" ref="BI158" si="8196">+$D158*S111</f>
        <v>33.063305081460022</v>
      </c>
      <c r="BJ158" s="82">
        <f t="shared" ref="BJ158" si="8197">+$D158*T111</f>
        <v>32.153596432025672</v>
      </c>
      <c r="BK158" s="82">
        <f t="shared" ref="BK158" si="8198">+$D158*U111</f>
        <v>31.083862315579388</v>
      </c>
      <c r="BL158" s="82">
        <f t="shared" ref="BL158" si="8199">+$D158*V111</f>
        <v>29.793104382282529</v>
      </c>
      <c r="BM158" s="82">
        <f t="shared" ref="BM158" si="8200">+$D158*W111</f>
        <v>28.216714321652709</v>
      </c>
      <c r="BN158" s="82">
        <f t="shared" ref="BN158" si="8201">+$D158*X111</f>
        <v>26.300087161958459</v>
      </c>
      <c r="BO158" s="82">
        <f t="shared" ref="BO158" si="8202">+$D158*Y111</f>
        <v>24.016337635650622</v>
      </c>
      <c r="BP158" s="82">
        <f t="shared" ref="BP158" si="8203">+$D158*Z111</f>
        <v>21.383479485344509</v>
      </c>
      <c r="BQ158" s="82">
        <f t="shared" ref="BQ158" si="8204">+$D158*AA111</f>
        <v>18.47469383424302</v>
      </c>
      <c r="BR158" s="82">
        <f t="shared" ref="BR158" si="8205">+$D158*AB111</f>
        <v>15.416040036126256</v>
      </c>
      <c r="BS158" s="82">
        <f t="shared" ref="BS158" si="8206">+$D158*AC111</f>
        <v>12.369578214811151</v>
      </c>
      <c r="BT158" s="82">
        <f t="shared" ref="BT158" si="8207">+$D158*AD111</f>
        <v>9.5052130689715426</v>
      </c>
      <c r="BU158" s="82">
        <f t="shared" ref="BU158" si="8208">+$D158*AE111</f>
        <v>6.9692229188699839</v>
      </c>
      <c r="BV158" s="82">
        <f t="shared" ref="BV158" si="8209">+$D158*AF111</f>
        <v>4.8590269187914821</v>
      </c>
      <c r="BW158" s="82">
        <f t="shared" ref="BW158" si="8210">+$D158*AG111</f>
        <v>3.2113613007750779</v>
      </c>
      <c r="BX158" s="82">
        <f t="shared" ref="BX158" si="8211">+$D158*AH111</f>
        <v>2.0058522594756107</v>
      </c>
      <c r="BY158" s="82">
        <f t="shared" ref="BY158" si="8212">+$D158*AI111</f>
        <v>1.1805384305825297</v>
      </c>
      <c r="BZ158" s="82">
        <f t="shared" ref="BZ158" si="8213">+$D158*AJ111</f>
        <v>0.65262934630498137</v>
      </c>
      <c r="CA158" s="82">
        <f t="shared" ref="CA158" si="8214">+$D158*AK111</f>
        <v>0.33769144383633209</v>
      </c>
      <c r="CB158" s="82">
        <f t="shared" ref="CB158" si="8215">+$D158*AL111</f>
        <v>0.16284322992150255</v>
      </c>
      <c r="CC158" s="82">
        <f t="shared" ref="CC158" si="8216">+$D158*AM111</f>
        <v>7.2768259833147442E-2</v>
      </c>
      <c r="CD158" s="82">
        <f t="shared" ref="CD158" si="8217">+$D158*AN111</f>
        <v>2.9885200862940026E-2</v>
      </c>
      <c r="CE158" s="82">
        <f t="shared" ref="CE158" si="8218">+$D158*AO111</f>
        <v>1.1131779522845456E-2</v>
      </c>
      <c r="CF158" s="82">
        <f t="shared" ref="CF158" si="8219">+$D158*AP111</f>
        <v>3.6707432882180421E-3</v>
      </c>
      <c r="CG158" s="82">
        <f t="shared" ref="CG158" si="8220">+$D158*AQ111</f>
        <v>1.0155965605304464E-3</v>
      </c>
      <c r="CH158" s="82">
        <f t="shared" ref="CH158" si="8221">+$D158*AR111</f>
        <v>1.988517317877713E-4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37.108734644433454</v>
      </c>
      <c r="EJ158" s="82">
        <f t="shared" ref="EJ158" si="8229">+$D158*CT111</f>
        <v>32.470142813879271</v>
      </c>
      <c r="EK158" s="82">
        <f t="shared" ref="EK158" si="8230">+$D158*CU111</f>
        <v>28.411374962144365</v>
      </c>
      <c r="EL158" s="82">
        <f t="shared" ref="EL158" si="8231">+$D158*CV111</f>
        <v>24.859953091876317</v>
      </c>
      <c r="EM158" s="82">
        <f t="shared" ref="EM158" si="8232">+$D158*CW111</f>
        <v>21.752458955391777</v>
      </c>
      <c r="EN158" s="82">
        <f t="shared" ref="EN158" si="8233">+$D158*CX111</f>
        <v>19.033401585967805</v>
      </c>
      <c r="EO158" s="82">
        <f t="shared" ref="EO158" si="8234">+$D158*CY111</f>
        <v>16.654226387721831</v>
      </c>
      <c r="EP158" s="82">
        <f t="shared" ref="EP158" si="8235">+$D158*CZ111</f>
        <v>14.572448089256602</v>
      </c>
      <c r="EQ158" s="82">
        <f t="shared" ref="EQ158" si="8236">+$D158*DA111</f>
        <v>12.750892078099525</v>
      </c>
      <c r="ER158" s="82">
        <f t="shared" ref="ER158" si="8237">+$D158*DB111</f>
        <v>11.157030568337085</v>
      </c>
      <c r="ES158" s="82">
        <f t="shared" ref="ES158" si="8238">+$D158*DC111</f>
        <v>9.76240174729495</v>
      </c>
      <c r="ET158" s="82">
        <f t="shared" ref="ET158" si="8239">+$D158*DD111</f>
        <v>8.5421015288830819</v>
      </c>
      <c r="EU158" s="82">
        <f t="shared" ref="EU158" si="8240">+$D158*DE111</f>
        <v>7.474338837772696</v>
      </c>
      <c r="EV158" s="82">
        <f t="shared" ref="EV158" si="8241">+$D158*DF111</f>
        <v>6.5400464830511087</v>
      </c>
      <c r="EW158" s="82">
        <f t="shared" ref="EW158" si="8242">+$D158*DG111</f>
        <v>5.7225406726697203</v>
      </c>
      <c r="EX158" s="82">
        <f t="shared" ref="EX158" si="8243">+$D158*DH111</f>
        <v>5.007223088586005</v>
      </c>
      <c r="EY158" s="82">
        <f t="shared" ref="EY158" si="8244">+$D158*DI111</f>
        <v>4.3813202025127547</v>
      </c>
      <c r="EZ158" s="82">
        <f t="shared" ref="EZ158" si="8245">+$D158*DJ111</f>
        <v>3.8336551771986604</v>
      </c>
      <c r="FA158" s="82">
        <f t="shared" ref="FA158" si="8246">+$D158*DK111</f>
        <v>3.3544482800488278</v>
      </c>
      <c r="FB158" s="82">
        <f t="shared" ref="FB158" si="8247">+$D158*DL111</f>
        <v>2.9351422450427247</v>
      </c>
      <c r="FC158" s="82">
        <f t="shared" ref="FC158" si="8248">+$D158*DM111</f>
        <v>2.5682494644123839</v>
      </c>
      <c r="FD158" s="82">
        <f t="shared" ref="FD158" si="8249">+$D158*DN111</f>
        <v>2.2472182813608357</v>
      </c>
      <c r="FE158" s="82">
        <f t="shared" ref="FE158" si="8250">+$D158*DO111</f>
        <v>1.9663159961907315</v>
      </c>
      <c r="FF158" s="82">
        <f t="shared" ref="FF158" si="8251">+$D158*DP111</f>
        <v>1.7205264966668898</v>
      </c>
      <c r="FG158" s="82">
        <f t="shared" ref="FG158" si="8252">+$D158*DQ111</f>
        <v>1.5054606845835286</v>
      </c>
      <c r="FH158" s="82">
        <f t="shared" ref="FH158" si="8253">+$D158*DR111</f>
        <v>1.3172780990105877</v>
      </c>
      <c r="FI158" s="82">
        <f t="shared" ref="FI158" si="8254">+$D158*DS111</f>
        <v>1.1526183366342642</v>
      </c>
      <c r="FJ158" s="82">
        <f t="shared" ref="FJ158" si="8255">+$D158*DT111</f>
        <v>1.0085410445549812</v>
      </c>
      <c r="FK158" s="82">
        <f t="shared" ref="FK158" si="8256">+$D158*DU111</f>
        <v>0.88247341398560852</v>
      </c>
      <c r="FL158" s="82">
        <f t="shared" ref="FL158" si="8257">+$D158*DV111</f>
        <v>0.77216423723740746</v>
      </c>
      <c r="FM158" s="82">
        <f t="shared" ref="FM158" si="8258">+$D158*DW111</f>
        <v>0.6756437075827314</v>
      </c>
      <c r="FN158" s="82">
        <f t="shared" ref="FN158" si="8259">+$D158*DX111</f>
        <v>0.59118824413489002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43.414093818753216</v>
      </c>
      <c r="AW159" s="82"/>
      <c r="AX159" s="82"/>
      <c r="AY159" s="82"/>
      <c r="AZ159" s="82"/>
      <c r="BA159" s="82"/>
      <c r="BB159" s="82"/>
      <c r="BC159" s="82"/>
      <c r="BD159" s="82">
        <f>+$D159*M111</f>
        <v>43.412718840488914</v>
      </c>
      <c r="BE159" s="82">
        <f t="shared" ref="BE159" si="8267">+$D159*N111</f>
        <v>42.721203591605956</v>
      </c>
      <c r="BF159" s="82">
        <f t="shared" ref="BF159" si="8268">+$D159*O111</f>
        <v>42.003865585249351</v>
      </c>
      <c r="BG159" s="82">
        <f t="shared" ref="BG159" si="8269">+$D159*P111</f>
        <v>41.255155448635591</v>
      </c>
      <c r="BH159" s="82">
        <f t="shared" ref="BH159" si="8270">+$D159*Q111</f>
        <v>40.465123271031459</v>
      </c>
      <c r="BI159" s="82">
        <f t="shared" ref="BI159" si="8271">+$D159*R111</f>
        <v>39.616532632167456</v>
      </c>
      <c r="BJ159" s="82">
        <f t="shared" ref="BJ159" si="8272">+$D159*S111</f>
        <v>38.68128198167723</v>
      </c>
      <c r="BK159" s="82">
        <f t="shared" ref="BK159" si="8273">+$D159*T111</f>
        <v>37.61699948773888</v>
      </c>
      <c r="BL159" s="82">
        <f t="shared" ref="BL159" si="8274">+$D159*U111</f>
        <v>36.36550067654224</v>
      </c>
      <c r="BM159" s="82">
        <f t="shared" ref="BM159" si="8275">+$D159*V111</f>
        <v>34.855422616743567</v>
      </c>
      <c r="BN159" s="82">
        <f t="shared" ref="BN159" si="8276">+$D159*W111</f>
        <v>33.011179027117443</v>
      </c>
      <c r="BO159" s="82">
        <f t="shared" ref="BO159" si="8277">+$D159*X111</f>
        <v>30.768886690183276</v>
      </c>
      <c r="BP159" s="82">
        <f t="shared" ref="BP159" si="8278">+$D159*Y111</f>
        <v>28.097092107488329</v>
      </c>
      <c r="BQ159" s="82">
        <f t="shared" ref="BQ159" si="8279">+$D159*Z111</f>
        <v>25.016869840572394</v>
      </c>
      <c r="BR159" s="82">
        <f t="shared" ref="BR159" si="8280">+$D159*AA111</f>
        <v>21.613835639445131</v>
      </c>
      <c r="BS159" s="82">
        <f t="shared" ref="BS159" si="8281">+$D159*AB111</f>
        <v>18.035468329891877</v>
      </c>
      <c r="BT159" s="82">
        <f t="shared" ref="BT159" si="8282">+$D159*AC111</f>
        <v>14.471364606251072</v>
      </c>
      <c r="BU159" s="82">
        <f t="shared" ref="BU159" si="8283">+$D159*AD111</f>
        <v>11.120298654685371</v>
      </c>
      <c r="BV159" s="82">
        <f t="shared" ref="BV159" si="8284">+$D159*AE111</f>
        <v>8.1534037886956856</v>
      </c>
      <c r="BW159" s="82">
        <f t="shared" ref="BW159" si="8285">+$D159*AF111</f>
        <v>5.6846522130580013</v>
      </c>
      <c r="BX159" s="82">
        <f t="shared" ref="BX159" si="8286">+$D159*AG111</f>
        <v>3.7570222249191199</v>
      </c>
      <c r="BY159" s="82">
        <f t="shared" ref="BY159" si="8287">+$D159*AH111</f>
        <v>2.3466781881363654</v>
      </c>
      <c r="BZ159" s="82">
        <f t="shared" ref="BZ159" si="8288">+$D159*AI111</f>
        <v>1.3811305255497779</v>
      </c>
      <c r="CA159" s="82">
        <f t="shared" ref="CA159" si="8289">+$D159*AJ111</f>
        <v>0.76352136338893517</v>
      </c>
      <c r="CB159" s="82">
        <f t="shared" ref="CB159" si="8290">+$D159*AK111</f>
        <v>0.39507054511490686</v>
      </c>
      <c r="CC159" s="82">
        <f t="shared" ref="CC159" si="8291">+$D159*AL111</f>
        <v>0.19051286251878197</v>
      </c>
      <c r="CD159" s="82">
        <f t="shared" ref="CD159" si="8292">+$D159*AM111</f>
        <v>8.5132734643043662E-2</v>
      </c>
      <c r="CE159" s="82">
        <f t="shared" ref="CE159" si="8293">+$D159*AN111</f>
        <v>3.4963167741710828E-2</v>
      </c>
      <c r="CF159" s="82">
        <f t="shared" ref="CF159" si="8294">+$D159*AO111</f>
        <v>1.3023244397986579E-2</v>
      </c>
      <c r="CG159" s="82">
        <f t="shared" ref="CG159" si="8295">+$D159*AP111</f>
        <v>4.2944604559067619E-3</v>
      </c>
      <c r="CH159" s="82">
        <f t="shared" ref="CH159" si="8296">+$D159*AQ111</f>
        <v>1.1881624308493052E-3</v>
      </c>
      <c r="CI159" s="82">
        <f t="shared" ref="CI159" si="8297">+$D159*AR111</f>
        <v>2.326397766610685E-4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43.414093818753216</v>
      </c>
      <c r="EK159" s="82">
        <f t="shared" ref="EK159" si="8304">+$D159*CT111</f>
        <v>37.987332091409066</v>
      </c>
      <c r="EL159" s="82">
        <f t="shared" ref="EL159" si="8305">+$D159*CU111</f>
        <v>33.23891557998293</v>
      </c>
      <c r="EM159" s="82">
        <f t="shared" ref="EM159" si="8306">+$D159*CV111</f>
        <v>29.084051132485065</v>
      </c>
      <c r="EN159" s="82">
        <f t="shared" ref="EN159" si="8307">+$D159*CW111</f>
        <v>25.448544740924433</v>
      </c>
      <c r="EO159" s="82">
        <f t="shared" ref="EO159" si="8308">+$D159*CX111</f>
        <v>22.267476648308879</v>
      </c>
      <c r="EP159" s="82">
        <f t="shared" ref="EP159" si="8309">+$D159*CY111</f>
        <v>19.484042067270266</v>
      </c>
      <c r="EQ159" s="82">
        <f t="shared" ref="EQ159" si="8310">+$D159*CZ111</f>
        <v>17.048536808861485</v>
      </c>
      <c r="ER159" s="82">
        <f t="shared" ref="ER159" si="8311">+$D159*DA111</f>
        <v>14.917469707753799</v>
      </c>
      <c r="ES159" s="82">
        <f t="shared" ref="ES159" si="8312">+$D159*DB111</f>
        <v>13.052785994284575</v>
      </c>
      <c r="ET159" s="82">
        <f t="shared" ref="ET159" si="8313">+$D159*DC111</f>
        <v>11.421187744999003</v>
      </c>
      <c r="EU159" s="82">
        <f t="shared" ref="EU159" si="8314">+$D159*DD111</f>
        <v>9.9935392768741274</v>
      </c>
      <c r="EV159" s="82">
        <f t="shared" ref="EV159" si="8315">+$D159*DE111</f>
        <v>8.744346867264861</v>
      </c>
      <c r="EW159" s="82">
        <f t="shared" ref="EW159" si="8316">+$D159*DF111</f>
        <v>7.6513035088567536</v>
      </c>
      <c r="EX159" s="82">
        <f t="shared" ref="EX159" si="8317">+$D159*DG111</f>
        <v>6.6948905702496591</v>
      </c>
      <c r="EY159" s="82">
        <f t="shared" ref="EY159" si="8318">+$D159*DH111</f>
        <v>5.8580292489684522</v>
      </c>
      <c r="EZ159" s="82">
        <f t="shared" ref="EZ159" si="8319">+$D159*DI111</f>
        <v>5.1257755928473951</v>
      </c>
      <c r="FA159" s="82">
        <f t="shared" ref="FA159" si="8320">+$D159*DJ111</f>
        <v>4.4850536437414705</v>
      </c>
      <c r="FB159" s="82">
        <f t="shared" ref="FB159" si="8321">+$D159*DK111</f>
        <v>3.9244219382737873</v>
      </c>
      <c r="FC159" s="82">
        <f t="shared" ref="FC159" si="8322">+$D159*DL111</f>
        <v>3.4338691959895642</v>
      </c>
      <c r="FD159" s="82">
        <f t="shared" ref="FD159" si="8323">+$D159*DM111</f>
        <v>3.0046355464908681</v>
      </c>
      <c r="FE159" s="82">
        <f t="shared" ref="FE159" si="8324">+$D159*DN111</f>
        <v>2.6290561031795097</v>
      </c>
      <c r="FF159" s="82">
        <f t="shared" ref="FF159" si="8325">+$D159*DO111</f>
        <v>2.3004240902820712</v>
      </c>
      <c r="FG159" s="82">
        <f t="shared" ref="FG159" si="8326">+$D159*DP111</f>
        <v>2.0128710789968118</v>
      </c>
      <c r="FH159" s="82">
        <f t="shared" ref="FH159" si="8327">+$D159*DQ111</f>
        <v>1.7612621941222106</v>
      </c>
      <c r="FI159" s="82">
        <f t="shared" ref="FI159" si="8328">+$D159*DR111</f>
        <v>1.5411044198569344</v>
      </c>
      <c r="FJ159" s="82">
        <f t="shared" ref="FJ159" si="8329">+$D159*DS111</f>
        <v>1.3484663673748174</v>
      </c>
      <c r="FK159" s="82">
        <f t="shared" ref="FK159" si="8330">+$D159*DT111</f>
        <v>1.1799080714529653</v>
      </c>
      <c r="FL159" s="82">
        <f t="shared" ref="FL159" si="8331">+$D159*DU111</f>
        <v>1.0324195625213446</v>
      </c>
      <c r="FM159" s="82">
        <f t="shared" ref="FM159" si="8332">+$D159*DV111</f>
        <v>0.90336711720617657</v>
      </c>
      <c r="FN159" s="82">
        <f t="shared" ref="FN159" si="8333">+$D159*DW111</f>
        <v>0.79044622755540439</v>
      </c>
      <c r="FO159" s="82">
        <f t="shared" ref="FO159" si="8334">+$D159*DX111</f>
        <v>0.69164044911097888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47.737125549049246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47.735613655001565</v>
      </c>
      <c r="BF160" s="82">
        <f t="shared" ref="BF160" si="8341">+$D160*N111</f>
        <v>46.975239607052451</v>
      </c>
      <c r="BG160" s="82">
        <f t="shared" ref="BG160" si="8342">+$D160*O111</f>
        <v>46.186471456932551</v>
      </c>
      <c r="BH160" s="82">
        <f t="shared" ref="BH160" si="8343">+$D160*P111</f>
        <v>45.363207243689018</v>
      </c>
      <c r="BI160" s="82">
        <f t="shared" ref="BI160" si="8344">+$D160*Q111</f>
        <v>44.494506277419248</v>
      </c>
      <c r="BJ160" s="82">
        <f t="shared" ref="BJ160" si="8345">+$D160*R111</f>
        <v>43.561415792188377</v>
      </c>
      <c r="BK160" s="82">
        <f t="shared" ref="BK160" si="8346">+$D160*S111</f>
        <v>42.53303597828112</v>
      </c>
      <c r="BL160" s="82">
        <f t="shared" ref="BL160" si="8347">+$D160*T111</f>
        <v>41.362775757144263</v>
      </c>
      <c r="BM160" s="82">
        <f t="shared" ref="BM160" si="8348">+$D160*U111</f>
        <v>39.98665683769849</v>
      </c>
      <c r="BN160" s="82">
        <f t="shared" ref="BN160" si="8349">+$D160*V111</f>
        <v>38.326210204159977</v>
      </c>
      <c r="BO160" s="82">
        <f t="shared" ref="BO160" si="8350">+$D160*W111</f>
        <v>36.29832294366436</v>
      </c>
      <c r="BP160" s="82">
        <f t="shared" ref="BP160" si="8351">+$D160*X111</f>
        <v>33.832750559434146</v>
      </c>
      <c r="BQ160" s="82">
        <f t="shared" ref="BQ160" si="8352">+$D160*Y111</f>
        <v>30.894907517774612</v>
      </c>
      <c r="BR160" s="82">
        <f t="shared" ref="BR160" si="8353">+$D160*Z111</f>
        <v>27.507966915291576</v>
      </c>
      <c r="BS160" s="82">
        <f t="shared" ref="BS160" si="8354">+$D160*AA111</f>
        <v>23.766069834930359</v>
      </c>
      <c r="BT160" s="82">
        <f t="shared" ref="BT160" si="8355">+$D160*AB111</f>
        <v>19.831380555685993</v>
      </c>
      <c r="BU160" s="82">
        <f t="shared" ref="BU160" si="8356">+$D160*AC111</f>
        <v>15.912375183016415</v>
      </c>
      <c r="BV160" s="82">
        <f t="shared" ref="BV160" si="8357">+$D160*AD111</f>
        <v>12.227621178455458</v>
      </c>
      <c r="BW160" s="82">
        <f t="shared" ref="BW160" si="8358">+$D160*AE111</f>
        <v>8.9652927442869181</v>
      </c>
      <c r="BX160" s="82">
        <f t="shared" ref="BX160" si="8359">+$D160*AF111</f>
        <v>6.2507110601076166</v>
      </c>
      <c r="BY160" s="82">
        <f t="shared" ref="BY160" si="8360">+$D160*AG111</f>
        <v>4.1311340596048627</v>
      </c>
      <c r="BZ160" s="82">
        <f t="shared" ref="BZ160" si="8361">+$D160*AH111</f>
        <v>2.5803526329021564</v>
      </c>
      <c r="CA160" s="82">
        <f t="shared" ref="CA160" si="8362">+$D160*AI111</f>
        <v>1.5186589307390859</v>
      </c>
      <c r="CB160" s="82">
        <f t="shared" ref="CB160" si="8363">+$D160*AJ111</f>
        <v>0.83955029294506622</v>
      </c>
      <c r="CC160" s="82">
        <f t="shared" ref="CC160" si="8364">+$D160*AK111</f>
        <v>0.43441036202706695</v>
      </c>
      <c r="CD160" s="82">
        <f t="shared" ref="CD160" si="8365">+$D160*AL111</f>
        <v>0.20948350263248761</v>
      </c>
      <c r="CE160" s="82">
        <f t="shared" ref="CE160" si="8366">+$D160*AM111</f>
        <v>9.3609970507627677E-2</v>
      </c>
      <c r="CF160" s="82">
        <f t="shared" ref="CF160" si="8367">+$D160*AN111</f>
        <v>3.8444684231956884E-2</v>
      </c>
      <c r="CG160" s="82">
        <f t="shared" ref="CG160" si="8368">+$D160*AO111</f>
        <v>1.4320055958742377E-2</v>
      </c>
      <c r="CH160" s="82">
        <f t="shared" ref="CH160" si="8369">+$D160*AP111</f>
        <v>4.7220886103234525E-3</v>
      </c>
      <c r="CI160" s="82">
        <f t="shared" ref="CI160" si="8370">+$D160*AQ111</f>
        <v>1.3064757120328562E-3</v>
      </c>
      <c r="CJ160" s="82">
        <f t="shared" ref="CJ160" si="8371">+$D160*AR111</f>
        <v>2.55805275414387E-4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47.737125549049246</v>
      </c>
      <c r="EL160" s="82">
        <f t="shared" ref="EL160" si="8377">+$D160*CT111</f>
        <v>41.769984855418087</v>
      </c>
      <c r="EM160" s="82">
        <f t="shared" ref="EM160" si="8378">+$D160*CU111</f>
        <v>36.548736748490832</v>
      </c>
      <c r="EN160" s="82">
        <f t="shared" ref="EN160" si="8379">+$D160*CV111</f>
        <v>31.980144654929475</v>
      </c>
      <c r="EO160" s="82">
        <f t="shared" ref="EO160" si="8380">+$D160*CW111</f>
        <v>27.982626573063293</v>
      </c>
      <c r="EP160" s="82">
        <f t="shared" ref="EP160" si="8381">+$D160*CX111</f>
        <v>24.48479825143038</v>
      </c>
      <c r="EQ160" s="82">
        <f t="shared" ref="EQ160" si="8382">+$D160*CY111</f>
        <v>21.424198470001581</v>
      </c>
      <c r="ER160" s="82">
        <f t="shared" ref="ER160" si="8383">+$D160*CZ111</f>
        <v>18.746173661251383</v>
      </c>
      <c r="ES160" s="82">
        <f t="shared" ref="ES160" si="8384">+$D160*DA111</f>
        <v>16.402901953594963</v>
      </c>
      <c r="ET160" s="82">
        <f t="shared" ref="ET160" si="8385">+$D160*DB111</f>
        <v>14.352539209395591</v>
      </c>
      <c r="EU160" s="82">
        <f t="shared" ref="EU160" si="8386">+$D160*DC111</f>
        <v>12.558471808221142</v>
      </c>
      <c r="EV160" s="82">
        <f t="shared" ref="EV160" si="8387">+$D160*DD111</f>
        <v>10.9886628321935</v>
      </c>
      <c r="EW160" s="82">
        <f t="shared" ref="EW160" si="8388">+$D160*DE111</f>
        <v>9.6150799781693124</v>
      </c>
      <c r="EX160" s="82">
        <f t="shared" ref="EX160" si="8389">+$D160*DF111</f>
        <v>8.4131949808981474</v>
      </c>
      <c r="EY160" s="82">
        <f t="shared" ref="EY160" si="8390">+$D160*DG111</f>
        <v>7.3615456082858799</v>
      </c>
      <c r="EZ160" s="82">
        <f t="shared" ref="EZ160" si="8391">+$D160*DH111</f>
        <v>6.4413524072501449</v>
      </c>
      <c r="FA160" s="82">
        <f t="shared" ref="FA160" si="8392">+$D160*DI111</f>
        <v>5.6361833563438761</v>
      </c>
      <c r="FB160" s="82">
        <f t="shared" ref="FB160" si="8393">+$D160*DJ111</f>
        <v>4.9316604368008923</v>
      </c>
      <c r="FC160" s="82">
        <f t="shared" ref="FC160" si="8394">+$D160*DK111</f>
        <v>4.3152028822007802</v>
      </c>
      <c r="FD160" s="82">
        <f t="shared" ref="FD160" si="8395">+$D160*DL111</f>
        <v>3.7758025219256832</v>
      </c>
      <c r="FE160" s="82">
        <f t="shared" ref="FE160" si="8396">+$D160*DM111</f>
        <v>3.3038272066849723</v>
      </c>
      <c r="FF160" s="82">
        <f t="shared" ref="FF160" si="8397">+$D160*DN111</f>
        <v>2.8908488058493509</v>
      </c>
      <c r="FG160" s="82">
        <f t="shared" ref="FG160" si="8398">+$D160*DO111</f>
        <v>2.5294927051181824</v>
      </c>
      <c r="FH160" s="82">
        <f t="shared" ref="FH160" si="8399">+$D160*DP111</f>
        <v>2.213306116978409</v>
      </c>
      <c r="FI160" s="82">
        <f t="shared" ref="FI160" si="8400">+$D160*DQ111</f>
        <v>1.9366428523561081</v>
      </c>
      <c r="FJ160" s="82">
        <f t="shared" ref="FJ160" si="8401">+$D160*DR111</f>
        <v>1.6945624958115946</v>
      </c>
      <c r="FK160" s="82">
        <f t="shared" ref="FK160" si="8402">+$D160*DS111</f>
        <v>1.4827421838351453</v>
      </c>
      <c r="FL160" s="82">
        <f t="shared" ref="FL160" si="8403">+$D160*DT111</f>
        <v>1.2973994108557521</v>
      </c>
      <c r="FM160" s="82">
        <f t="shared" ref="FM160" si="8404">+$D160*DU111</f>
        <v>1.1352244844987831</v>
      </c>
      <c r="FN160" s="82">
        <f t="shared" ref="FN160" si="8405">+$D160*DV111</f>
        <v>0.9933214239364353</v>
      </c>
      <c r="FO160" s="82">
        <f t="shared" ref="FO160" si="8406">+$D160*DW111</f>
        <v>0.86915624594438079</v>
      </c>
      <c r="FP160" s="82">
        <f t="shared" ref="FP160" si="8407">+$D160*DX111</f>
        <v>0.7605117152013332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51.699409687682603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51.697772303175753</v>
      </c>
      <c r="BG161" s="82">
        <f t="shared" ref="BG161" si="8413">+$D161*N111</f>
        <v>50.874285573116744</v>
      </c>
      <c r="BH161" s="82">
        <f t="shared" ref="BH161" si="8414">+$D161*O111</f>
        <v>50.02004796930995</v>
      </c>
      <c r="BI161" s="82">
        <f t="shared" ref="BI161" si="8415">+$D161*P111</f>
        <v>49.128451054913562</v>
      </c>
      <c r="BJ161" s="82">
        <f t="shared" ref="BJ161" si="8416">+$D161*Q111</f>
        <v>48.187646039221512</v>
      </c>
      <c r="BK161" s="82">
        <f t="shared" ref="BK161" si="8417">+$D161*R111</f>
        <v>47.17710703594485</v>
      </c>
      <c r="BL161" s="82">
        <f t="shared" ref="BL161" si="8418">+$D161*S111</f>
        <v>46.06336948467343</v>
      </c>
      <c r="BM161" s="82">
        <f t="shared" ref="BM161" si="8419">+$D161*T111</f>
        <v>44.795975147082082</v>
      </c>
      <c r="BN161" s="82">
        <f t="shared" ref="BN161" si="8420">+$D161*U111</f>
        <v>43.305635396267007</v>
      </c>
      <c r="BO161" s="82">
        <f t="shared" ref="BO161" si="8421">+$D161*V111</f>
        <v>41.507368119289112</v>
      </c>
      <c r="BP161" s="82">
        <f t="shared" ref="BP161" si="8422">+$D161*W111</f>
        <v>39.31116185267858</v>
      </c>
      <c r="BQ161" s="82">
        <f t="shared" ref="BQ161" si="8423">+$D161*X111</f>
        <v>36.640941655277253</v>
      </c>
      <c r="BR161" s="82">
        <f t="shared" ref="BR161" si="8424">+$D161*Y111</f>
        <v>33.459251319674536</v>
      </c>
      <c r="BS161" s="82">
        <f t="shared" ref="BS161" si="8425">+$D161*Z111</f>
        <v>29.791187359357082</v>
      </c>
      <c r="BT161" s="82">
        <f t="shared" ref="BT161" si="8426">+$D161*AA111</f>
        <v>25.738704769722169</v>
      </c>
      <c r="BU161" s="82">
        <f t="shared" ref="BU161" si="8427">+$D161*AB111</f>
        <v>21.4774278138574</v>
      </c>
      <c r="BV161" s="82">
        <f t="shared" ref="BV161" si="8428">+$D161*AC111</f>
        <v>17.233136562560865</v>
      </c>
      <c r="BW161" s="82">
        <f t="shared" ref="BW161" si="8429">+$D161*AD111</f>
        <v>13.242540046974893</v>
      </c>
      <c r="BX161" s="82">
        <f t="shared" ref="BX161" si="8430">+$D161*AE111</f>
        <v>9.7094313330754982</v>
      </c>
      <c r="BY161" s="82">
        <f t="shared" ref="BY161" si="8431">+$D161*AF111</f>
        <v>6.769533528025101</v>
      </c>
      <c r="BZ161" s="82">
        <f t="shared" ref="BZ161" si="8432">+$D161*AG111</f>
        <v>4.474027075694023</v>
      </c>
      <c r="CA161" s="82">
        <f t="shared" ref="CA161" si="8433">+$D161*AH111</f>
        <v>2.7945274536907254</v>
      </c>
      <c r="CB161" s="82">
        <f t="shared" ref="CB161" si="8434">+$D161*AI111</f>
        <v>1.6447108897553155</v>
      </c>
      <c r="CC161" s="82">
        <f t="shared" ref="CC161" si="8435">+$D161*AJ111</f>
        <v>0.90923477375661521</v>
      </c>
      <c r="CD161" s="82">
        <f t="shared" ref="CD161" si="8436">+$D161*AK111</f>
        <v>0.47046735681510155</v>
      </c>
      <c r="CE161" s="82">
        <f t="shared" ref="CE161" si="8437">+$D161*AL111</f>
        <v>0.22687108410580478</v>
      </c>
      <c r="CF161" s="82">
        <f t="shared" ref="CF161" si="8438">+$D161*AM111</f>
        <v>0.10137979948443117</v>
      </c>
      <c r="CG161" s="82">
        <f t="shared" ref="CG161" si="8439">+$D161*AN111</f>
        <v>4.1635675746318906E-2</v>
      </c>
      <c r="CH161" s="82">
        <f t="shared" ref="CH161" si="8440">+$D161*AO111</f>
        <v>1.5508651416409122E-2</v>
      </c>
      <c r="CI161" s="82">
        <f t="shared" ref="CI161" si="8441">+$D161*AP111</f>
        <v>5.1140321257050255E-3</v>
      </c>
      <c r="CJ161" s="82">
        <f t="shared" ref="CJ161" si="8442">+$D161*AQ111</f>
        <v>1.414916007332551E-3</v>
      </c>
      <c r="CK161" s="82">
        <f t="shared" ref="CK161" si="8443">+$D161*AR111</f>
        <v>2.7703766370118765E-4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51.699409687682603</v>
      </c>
      <c r="EM161" s="82">
        <f t="shared" ref="EM161" si="8448">+$D161*CT111</f>
        <v>45.23698347672228</v>
      </c>
      <c r="EN161" s="82">
        <f t="shared" ref="EN161" si="8449">+$D161*CU111</f>
        <v>39.582360542131994</v>
      </c>
      <c r="EO161" s="82">
        <f t="shared" ref="EO161" si="8450">+$D161*CV111</f>
        <v>34.634565474365495</v>
      </c>
      <c r="EP161" s="82">
        <f t="shared" ref="EP161" si="8451">+$D161*CW111</f>
        <v>30.305244790069807</v>
      </c>
      <c r="EQ161" s="82">
        <f t="shared" ref="EQ161" si="8452">+$D161*CX111</f>
        <v>26.517089191311083</v>
      </c>
      <c r="ER161" s="82">
        <f t="shared" ref="ER161" si="8453">+$D161*CY111</f>
        <v>23.202453042397195</v>
      </c>
      <c r="ES161" s="82">
        <f t="shared" ref="ES161" si="8454">+$D161*CZ111</f>
        <v>20.302146412097546</v>
      </c>
      <c r="ET161" s="82">
        <f t="shared" ref="ET161" si="8455">+$D161*DA111</f>
        <v>17.764378110585355</v>
      </c>
      <c r="EU161" s="82">
        <f t="shared" ref="EU161" si="8456">+$D161*DB111</f>
        <v>15.543830846762184</v>
      </c>
      <c r="EV161" s="82">
        <f t="shared" ref="EV161" si="8457">+$D161*DC111</f>
        <v>13.600851990916912</v>
      </c>
      <c r="EW161" s="82">
        <f t="shared" ref="EW161" si="8458">+$D161*DD111</f>
        <v>11.900745492052298</v>
      </c>
      <c r="EX161" s="82">
        <f t="shared" ref="EX161" si="8459">+$D161*DE111</f>
        <v>10.41315230554576</v>
      </c>
      <c r="EY161" s="82">
        <f t="shared" ref="EY161" si="8460">+$D161*DF111</f>
        <v>9.1115082673525407</v>
      </c>
      <c r="EZ161" s="82">
        <f t="shared" ref="EZ161" si="8461">+$D161*DG111</f>
        <v>7.9725697339334722</v>
      </c>
      <c r="FA161" s="82">
        <f t="shared" ref="FA161" si="8462">+$D161*DH111</f>
        <v>6.9759985171917887</v>
      </c>
      <c r="FB161" s="82">
        <f t="shared" ref="FB161" si="8463">+$D161*DI111</f>
        <v>6.1039987025428148</v>
      </c>
      <c r="FC161" s="82">
        <f t="shared" ref="FC161" si="8464">+$D161*DJ111</f>
        <v>5.3409988647249627</v>
      </c>
      <c r="FD161" s="82">
        <f t="shared" ref="FD161" si="8465">+$D161*DK111</f>
        <v>4.6733740066343428</v>
      </c>
      <c r="FE161" s="82">
        <f t="shared" ref="FE161" si="8466">+$D161*DL111</f>
        <v>4.0892022558050503</v>
      </c>
      <c r="FF161" s="82">
        <f t="shared" ref="FF161" si="8467">+$D161*DM111</f>
        <v>3.5780519738294188</v>
      </c>
      <c r="FG161" s="82">
        <f t="shared" ref="FG161" si="8468">+$D161*DN111</f>
        <v>3.1307954771007416</v>
      </c>
      <c r="FH161" s="82">
        <f t="shared" ref="FH161" si="8469">+$D161*DO111</f>
        <v>2.7394460424631486</v>
      </c>
      <c r="FI161" s="82">
        <f t="shared" ref="FI161" si="8470">+$D161*DP111</f>
        <v>2.3970152871552548</v>
      </c>
      <c r="FJ161" s="82">
        <f t="shared" ref="FJ161" si="8471">+$D161*DQ111</f>
        <v>2.0973883762608483</v>
      </c>
      <c r="FK161" s="82">
        <f t="shared" ref="FK161" si="8472">+$D161*DR111</f>
        <v>1.8352148292282422</v>
      </c>
      <c r="FL161" s="82">
        <f t="shared" ref="FL161" si="8473">+$D161*DS111</f>
        <v>1.6058129755747119</v>
      </c>
      <c r="FM161" s="82">
        <f t="shared" ref="FM161" si="8474">+$D161*DT111</f>
        <v>1.4050863536278728</v>
      </c>
      <c r="FN161" s="82">
        <f t="shared" ref="FN161" si="8475">+$D161*DU111</f>
        <v>1.2294505594243887</v>
      </c>
      <c r="FO161" s="82">
        <f t="shared" ref="FO161" si="8476">+$D161*DV111</f>
        <v>1.0757692394963403</v>
      </c>
      <c r="FP161" s="82">
        <f t="shared" ref="FP161" si="8477">+$D161*DW111</f>
        <v>0.94129808455929753</v>
      </c>
      <c r="FQ161" s="82">
        <f t="shared" ref="FQ161" si="8478">+$D161*DX111</f>
        <v>0.82363582398938551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62.167388213433036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62.165419295046796</v>
      </c>
      <c r="BH162" s="82">
        <f t="shared" ref="BH162" si="8483">+$D162*N111</f>
        <v>61.175194850600462</v>
      </c>
      <c r="BI162" s="82">
        <f t="shared" ref="BI162" si="8484">+$D162*O111</f>
        <v>60.147993165645389</v>
      </c>
      <c r="BJ162" s="82">
        <f t="shared" ref="BJ162" si="8485">+$D162*P111</f>
        <v>59.075867742124643</v>
      </c>
      <c r="BK162" s="82">
        <f t="shared" ref="BK162" si="8486">+$D162*Q111</f>
        <v>57.944570673221996</v>
      </c>
      <c r="BL162" s="82">
        <f t="shared" ref="BL162" si="8487">+$D162*R111</f>
        <v>56.72942003802077</v>
      </c>
      <c r="BM162" s="82">
        <f t="shared" ref="BM162" si="8488">+$D162*S111</f>
        <v>55.390175448265531</v>
      </c>
      <c r="BN162" s="82">
        <f t="shared" ref="BN162" si="8489">+$D162*T111</f>
        <v>53.866161996651208</v>
      </c>
      <c r="BO162" s="82">
        <f t="shared" ref="BO162" si="8490">+$D162*U111</f>
        <v>52.074061653174638</v>
      </c>
      <c r="BP162" s="82">
        <f t="shared" ref="BP162" si="8491">+$D162*V111</f>
        <v>49.911685320548294</v>
      </c>
      <c r="BQ162" s="82">
        <f t="shared" ref="BQ162" si="8492">+$D162*W111</f>
        <v>47.2707962195325</v>
      </c>
      <c r="BR162" s="82">
        <f t="shared" ref="BR162" si="8493">+$D162*X111</f>
        <v>44.05991592844191</v>
      </c>
      <c r="BS162" s="82">
        <f t="shared" ref="BS162" si="8494">+$D162*Y111</f>
        <v>40.234004192442576</v>
      </c>
      <c r="BT162" s="82">
        <f t="shared" ref="BT162" si="8495">+$D162*Z111</f>
        <v>35.823239009816383</v>
      </c>
      <c r="BU162" s="82">
        <f t="shared" ref="BU162" si="8496">+$D162*AA111</f>
        <v>30.950218990826983</v>
      </c>
      <c r="BV162" s="82">
        <f t="shared" ref="BV162" si="8497">+$D162*AB111</f>
        <v>25.826128398680108</v>
      </c>
      <c r="BW162" s="82">
        <f t="shared" ref="BW162" si="8498">+$D162*AC111</f>
        <v>20.722462737811011</v>
      </c>
      <c r="BX162" s="82">
        <f t="shared" ref="BX162" si="8499">+$D162*AD111</f>
        <v>15.923859343956154</v>
      </c>
      <c r="BY162" s="82">
        <f t="shared" ref="BY162" si="8500">+$D162*AE111</f>
        <v>11.675374838153818</v>
      </c>
      <c r="BZ162" s="82">
        <f t="shared" ref="BZ162" si="8501">+$D162*AF111</f>
        <v>8.1402132326639247</v>
      </c>
      <c r="CA162" s="82">
        <f t="shared" ref="CA162" si="8502">+$D162*AG111</f>
        <v>5.3799178708678266</v>
      </c>
      <c r="CB162" s="82">
        <f t="shared" ref="CB162" si="8503">+$D162*AH111</f>
        <v>3.3603569970370217</v>
      </c>
      <c r="CC162" s="82">
        <f t="shared" ref="CC162" si="8504">+$D162*AI111</f>
        <v>1.9777281984447888</v>
      </c>
      <c r="CD162" s="82">
        <f t="shared" ref="CD162" si="8505">+$D162*AJ111</f>
        <v>1.0933345564049541</v>
      </c>
      <c r="CE162" s="82">
        <f t="shared" ref="CE162" si="8506">+$D162*AK111</f>
        <v>0.56572651389171302</v>
      </c>
      <c r="CF162" s="82">
        <f t="shared" ref="CF162" si="8507">+$D162*AL111</f>
        <v>0.27280742362844157</v>
      </c>
      <c r="CG162" s="82">
        <f t="shared" ref="CG162" si="8508">+$D162*AM111</f>
        <v>0.12190694999463808</v>
      </c>
      <c r="CH162" s="82">
        <f t="shared" ref="CH162" si="8509">+$D162*AN111</f>
        <v>5.006597238317613E-2</v>
      </c>
      <c r="CI162" s="82">
        <f t="shared" ref="CI162" si="8510">+$D162*AO111</f>
        <v>1.8648807773532835E-2</v>
      </c>
      <c r="CJ162" s="82">
        <f t="shared" ref="CJ162" si="8511">+$D162*AP111</f>
        <v>6.1495096832879011E-3</v>
      </c>
      <c r="CK162" s="82">
        <f t="shared" ref="CK162" si="8512">+$D162*AQ111</f>
        <v>1.7014049724865666E-3</v>
      </c>
      <c r="CL162" s="82">
        <f t="shared" ref="CL162" si="8513">+$D162*AR111</f>
        <v>3.3313161780950762E-4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62.167388213433036</v>
      </c>
      <c r="EN162" s="82">
        <f t="shared" ref="EN162" si="8517">+$D162*CT111</f>
        <v>54.396464686753909</v>
      </c>
      <c r="EO162" s="82">
        <f t="shared" ref="EO162" si="8518">+$D162*CU111</f>
        <v>47.596906600909669</v>
      </c>
      <c r="EP162" s="82">
        <f t="shared" ref="EP162" si="8519">+$D162*CV111</f>
        <v>41.64729327579596</v>
      </c>
      <c r="EQ162" s="82">
        <f t="shared" ref="EQ162" si="8520">+$D162*CW111</f>
        <v>36.441381616321465</v>
      </c>
      <c r="ER162" s="82">
        <f t="shared" ref="ER162" si="8521">+$D162*CX111</f>
        <v>31.88620891428128</v>
      </c>
      <c r="ES162" s="82">
        <f t="shared" ref="ES162" si="8522">+$D162*CY111</f>
        <v>27.900432799996121</v>
      </c>
      <c r="ET162" s="82">
        <f t="shared" ref="ET162" si="8523">+$D162*CZ111</f>
        <v>24.412878699996607</v>
      </c>
      <c r="EU162" s="82">
        <f t="shared" ref="EU162" si="8524">+$D162*DA111</f>
        <v>21.361268862497031</v>
      </c>
      <c r="EV162" s="82">
        <f t="shared" ref="EV162" si="8525">+$D162*DB111</f>
        <v>18.691110254684901</v>
      </c>
      <c r="EW162" s="82">
        <f t="shared" ref="EW162" si="8526">+$D162*DC111</f>
        <v>16.354721472849288</v>
      </c>
      <c r="EX162" s="82">
        <f t="shared" ref="EX162" si="8527">+$D162*DD111</f>
        <v>14.310381288743129</v>
      </c>
      <c r="EY162" s="82">
        <f t="shared" ref="EY162" si="8528">+$D162*DE111</f>
        <v>12.521583627650237</v>
      </c>
      <c r="EZ162" s="82">
        <f t="shared" ref="EZ162" si="8529">+$D162*DF111</f>
        <v>10.956385674193957</v>
      </c>
      <c r="FA162" s="82">
        <f t="shared" ref="FA162" si="8530">+$D162*DG111</f>
        <v>9.5868374649197126</v>
      </c>
      <c r="FB162" s="82">
        <f t="shared" ref="FB162" si="8531">+$D162*DH111</f>
        <v>8.3884827818047487</v>
      </c>
      <c r="FC162" s="82">
        <f t="shared" ref="FC162" si="8532">+$D162*DI111</f>
        <v>7.3399224340791545</v>
      </c>
      <c r="FD162" s="82">
        <f t="shared" ref="FD162" si="8533">+$D162*DJ111</f>
        <v>6.4224321298192608</v>
      </c>
      <c r="FE162" s="82">
        <f t="shared" ref="FE162" si="8534">+$D162*DK111</f>
        <v>5.6196281135918529</v>
      </c>
      <c r="FF162" s="82">
        <f t="shared" ref="FF162" si="8535">+$D162*DL111</f>
        <v>4.9171745993928715</v>
      </c>
      <c r="FG162" s="82">
        <f t="shared" ref="FG162" si="8536">+$D162*DM111</f>
        <v>4.3025277744687624</v>
      </c>
      <c r="FH162" s="82">
        <f t="shared" ref="FH162" si="8537">+$D162*DN111</f>
        <v>3.7647118026601674</v>
      </c>
      <c r="FI162" s="82">
        <f t="shared" ref="FI162" si="8538">+$D162*DO111</f>
        <v>3.2941228273276466</v>
      </c>
      <c r="FJ162" s="82">
        <f t="shared" ref="FJ162" si="8539">+$D162*DP111</f>
        <v>2.8823574739116902</v>
      </c>
      <c r="FK162" s="82">
        <f t="shared" ref="FK162" si="8540">+$D162*DQ111</f>
        <v>2.522062789672729</v>
      </c>
      <c r="FL162" s="82">
        <f t="shared" ref="FL162" si="8541">+$D162*DR111</f>
        <v>2.2068049409636381</v>
      </c>
      <c r="FM162" s="82">
        <f t="shared" ref="FM162" si="8542">+$D162*DS111</f>
        <v>1.9309543233431832</v>
      </c>
      <c r="FN162" s="82">
        <f t="shared" ref="FN162" si="8543">+$D162*DT111</f>
        <v>1.6895850329252853</v>
      </c>
      <c r="FO162" s="82">
        <f t="shared" ref="FO162" si="8544">+$D162*DU111</f>
        <v>1.4783869038096247</v>
      </c>
      <c r="FP162" s="82">
        <f t="shared" ref="FP162" si="8545">+$D162*DV111</f>
        <v>1.2935885408334216</v>
      </c>
      <c r="FQ162" s="82">
        <f t="shared" ref="FQ162" si="8546">+$D162*DW111</f>
        <v>1.1318899732292438</v>
      </c>
      <c r="FR162" s="82">
        <f t="shared" ref="FR162" si="8547">+$D162*DX111</f>
        <v>0.99040372657558839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62.253648259947106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62.251676609598071</v>
      </c>
      <c r="BI163" s="82">
        <f t="shared" ref="BI163" si="8551">+$D163*N111</f>
        <v>61.260078184209448</v>
      </c>
      <c r="BJ163" s="82">
        <f t="shared" ref="BJ163" si="8552">+$D163*O111</f>
        <v>60.231451210728189</v>
      </c>
      <c r="BK163" s="82">
        <f t="shared" ref="BK163" si="8553">+$D163*P111</f>
        <v>59.157838164973995</v>
      </c>
      <c r="BL163" s="82">
        <f t="shared" ref="BL163" si="8554">+$D163*Q111</f>
        <v>58.02497137051926</v>
      </c>
      <c r="BM163" s="82">
        <f t="shared" ref="BM163" si="8555">+$D163*R111</f>
        <v>56.808134659172225</v>
      </c>
      <c r="BN163" s="82">
        <f t="shared" ref="BN163" si="8556">+$D163*S111</f>
        <v>55.467031807329327</v>
      </c>
      <c r="BO163" s="82">
        <f t="shared" ref="BO163" si="8557">+$D163*T111</f>
        <v>53.940903718523344</v>
      </c>
      <c r="BP163" s="82">
        <f t="shared" ref="BP163" si="8558">+$D163*U111</f>
        <v>52.146316755238082</v>
      </c>
      <c r="BQ163" s="82">
        <f t="shared" ref="BQ163" si="8559">+$D163*V111</f>
        <v>49.980940028218569</v>
      </c>
      <c r="BR163" s="82">
        <f t="shared" ref="BR163" si="8560">+$D163*W111</f>
        <v>47.336386574827067</v>
      </c>
      <c r="BS163" s="82">
        <f t="shared" ref="BS163" si="8561">+$D163*X111</f>
        <v>44.121051042954768</v>
      </c>
      <c r="BT163" s="82">
        <f t="shared" ref="BT163" si="8562">+$D163*Y111</f>
        <v>40.289830682388917</v>
      </c>
      <c r="BU163" s="82">
        <f t="shared" ref="BU163" si="8563">+$D163*Z111</f>
        <v>35.872945364740971</v>
      </c>
      <c r="BV163" s="82">
        <f t="shared" ref="BV163" si="8564">+$D163*AA111</f>
        <v>30.99316381135899</v>
      </c>
      <c r="BW163" s="82">
        <f t="shared" ref="BW163" si="8565">+$D163*AB111</f>
        <v>25.861963313109843</v>
      </c>
      <c r="BX163" s="82">
        <f t="shared" ref="BX163" si="8566">+$D163*AC111</f>
        <v>20.751216086649034</v>
      </c>
      <c r="BY163" s="82">
        <f t="shared" ref="BY163" si="8567">+$D163*AD111</f>
        <v>15.94595441481513</v>
      </c>
      <c r="BZ163" s="82">
        <f t="shared" ref="BZ163" si="8568">+$D163*AE111</f>
        <v>11.691574945727112</v>
      </c>
      <c r="CA163" s="82">
        <f t="shared" ref="CA163" si="8569">+$D163*AF111</f>
        <v>8.1515081445504158</v>
      </c>
      <c r="CB163" s="82">
        <f t="shared" ref="CB163" si="8570">+$D163*AG111</f>
        <v>5.3873827488226418</v>
      </c>
      <c r="CC163" s="82">
        <f t="shared" ref="CC163" si="8571">+$D163*AH111</f>
        <v>3.3650196434694748</v>
      </c>
      <c r="CD163" s="82">
        <f t="shared" ref="CD163" si="8572">+$D163*AI111</f>
        <v>1.9804723852490393</v>
      </c>
      <c r="CE163" s="82">
        <f t="shared" ref="CE163" si="8573">+$D163*AJ111</f>
        <v>1.0948516072639536</v>
      </c>
      <c r="CF163" s="82">
        <f t="shared" ref="CF163" si="8574">+$D163*AK111</f>
        <v>0.56651148486773351</v>
      </c>
      <c r="CG163" s="82">
        <f t="shared" ref="CG163" si="8575">+$D163*AL111</f>
        <v>0.27318595619556146</v>
      </c>
      <c r="CH163" s="82">
        <f t="shared" ref="CH163" si="8576">+$D163*AM111</f>
        <v>0.12207610136932386</v>
      </c>
      <c r="CI163" s="82">
        <f t="shared" ref="CI163" si="8577">+$D163*AN111</f>
        <v>5.0135441171083352E-2</v>
      </c>
      <c r="CJ163" s="82">
        <f t="shared" ref="CJ163" si="8578">+$D163*AO111</f>
        <v>1.8674683832865649E-2</v>
      </c>
      <c r="CK163" s="82">
        <f t="shared" ref="CK163" si="8579">+$D163*AP111</f>
        <v>6.1580424044872855E-3</v>
      </c>
      <c r="CL163" s="82">
        <f t="shared" ref="CL163" si="8580">+$D163*AQ111</f>
        <v>1.7037657483898762E-3</v>
      </c>
      <c r="CM163" s="82">
        <f t="shared" ref="CM163" si="8581">+$D163*AR111</f>
        <v>3.3359385290854216E-4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62.253648259947106</v>
      </c>
      <c r="EO163" s="82">
        <f t="shared" ref="EO163" si="8584">+$D163*CT111</f>
        <v>54.471942227453717</v>
      </c>
      <c r="EP163" s="82">
        <f t="shared" ref="EP163" si="8585">+$D163*CU111</f>
        <v>47.662949449022001</v>
      </c>
      <c r="EQ163" s="82">
        <f t="shared" ref="EQ163" si="8586">+$D163*CV111</f>
        <v>41.705080767894252</v>
      </c>
      <c r="ER163" s="82">
        <f t="shared" ref="ER163" si="8587">+$D163*CW111</f>
        <v>36.491945671907473</v>
      </c>
      <c r="ES163" s="82">
        <f t="shared" ref="ES163" si="8588">+$D163*CX111</f>
        <v>31.930452462919035</v>
      </c>
      <c r="ET163" s="82">
        <f t="shared" ref="ET163" si="8589">+$D163*CY111</f>
        <v>27.939145905054158</v>
      </c>
      <c r="EU163" s="82">
        <f t="shared" ref="EU163" si="8590">+$D163*CZ111</f>
        <v>24.446752666922389</v>
      </c>
      <c r="EV163" s="82">
        <f t="shared" ref="EV163" si="8591">+$D163*DA111</f>
        <v>21.390908583557088</v>
      </c>
      <c r="EW163" s="82">
        <f t="shared" ref="EW163" si="8592">+$D163*DB111</f>
        <v>18.717045010612452</v>
      </c>
      <c r="EX163" s="82">
        <f t="shared" ref="EX163" si="8593">+$D163*DC111</f>
        <v>16.377414384285895</v>
      </c>
      <c r="EY163" s="82">
        <f t="shared" ref="EY163" si="8594">+$D163*DD111</f>
        <v>14.33023758625016</v>
      </c>
      <c r="EZ163" s="82">
        <f t="shared" ref="EZ163" si="8595">+$D163*DE111</f>
        <v>12.538957887968889</v>
      </c>
      <c r="FA163" s="82">
        <f t="shared" ref="FA163" si="8596">+$D163*DF111</f>
        <v>10.971588151972778</v>
      </c>
      <c r="FB163" s="82">
        <f t="shared" ref="FB163" si="8597">+$D163*DG111</f>
        <v>9.6001396329761803</v>
      </c>
      <c r="FC163" s="82">
        <f t="shared" ref="FC163" si="8598">+$D163*DH111</f>
        <v>8.4001221788541578</v>
      </c>
      <c r="FD163" s="82">
        <f t="shared" ref="FD163" si="8599">+$D163*DI111</f>
        <v>7.3501069064973885</v>
      </c>
      <c r="FE163" s="82">
        <f t="shared" ref="FE163" si="8600">+$D163*DJ111</f>
        <v>6.4313435431852151</v>
      </c>
      <c r="FF163" s="82">
        <f t="shared" ref="FF163" si="8601">+$D163*DK111</f>
        <v>5.6274256002870633</v>
      </c>
      <c r="FG163" s="82">
        <f t="shared" ref="FG163" si="8602">+$D163*DL111</f>
        <v>4.9239974002511806</v>
      </c>
      <c r="FH163" s="82">
        <f t="shared" ref="FH163" si="8603">+$D163*DM111</f>
        <v>4.3084977252197829</v>
      </c>
      <c r="FI163" s="82">
        <f t="shared" ref="FI163" si="8604">+$D163*DN111</f>
        <v>3.7699355095673099</v>
      </c>
      <c r="FJ163" s="82">
        <f t="shared" ref="FJ163" si="8605">+$D163*DO111</f>
        <v>3.2986935708713965</v>
      </c>
      <c r="FK163" s="82">
        <f t="shared" ref="FK163" si="8606">+$D163*DP111</f>
        <v>2.8863568745124715</v>
      </c>
      <c r="FL163" s="82">
        <f t="shared" ref="FL163" si="8607">+$D163*DQ111</f>
        <v>2.5255622651984124</v>
      </c>
      <c r="FM163" s="82">
        <f t="shared" ref="FM163" si="8608">+$D163*DR111</f>
        <v>2.2098669820486112</v>
      </c>
      <c r="FN163" s="82">
        <f t="shared" ref="FN163" si="8609">+$D163*DS111</f>
        <v>1.9336336092925348</v>
      </c>
      <c r="FO163" s="82">
        <f t="shared" ref="FO163" si="8610">+$D163*DT111</f>
        <v>1.6919294081309679</v>
      </c>
      <c r="FP163" s="82">
        <f t="shared" ref="FP163" si="8611">+$D163*DU111</f>
        <v>1.4804382321145968</v>
      </c>
      <c r="FQ163" s="82">
        <f t="shared" ref="FQ163" si="8612">+$D163*DV111</f>
        <v>1.2953834531002724</v>
      </c>
      <c r="FR163" s="82">
        <f t="shared" ref="FR163" si="8613">+$D163*DW111</f>
        <v>1.1334605214627382</v>
      </c>
      <c r="FS163" s="82">
        <f t="shared" ref="FS163" si="8614">+$D163*DX111</f>
        <v>0.99177795627989596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67.964928789772003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67.962776256076125</v>
      </c>
      <c r="BJ164" s="82">
        <f t="shared" ref="BJ164" si="8617">+$D164*N111</f>
        <v>66.88020650710051</v>
      </c>
      <c r="BK164" s="82">
        <f t="shared" ref="BK164" si="8618">+$D164*O111</f>
        <v>65.757211133207349</v>
      </c>
      <c r="BL164" s="82">
        <f t="shared" ref="BL164" si="8619">+$D164*P111</f>
        <v>64.585102570223725</v>
      </c>
      <c r="BM164" s="82">
        <f t="shared" ref="BM164" si="8620">+$D164*Q111</f>
        <v>63.348304195100226</v>
      </c>
      <c r="BN164" s="82">
        <f t="shared" ref="BN164" si="8621">+$D164*R111</f>
        <v>62.019832326429182</v>
      </c>
      <c r="BO164" s="82">
        <f t="shared" ref="BO164" si="8622">+$D164*S111</f>
        <v>60.555693880363108</v>
      </c>
      <c r="BP164" s="82">
        <f t="shared" ref="BP164" si="8623">+$D164*T111</f>
        <v>58.88955559322752</v>
      </c>
      <c r="BQ164" s="82">
        <f t="shared" ref="BQ164" si="8624">+$D164*U111</f>
        <v>56.930329450248067</v>
      </c>
      <c r="BR164" s="82">
        <f t="shared" ref="BR164" si="8625">+$D164*V111</f>
        <v>54.566296511320743</v>
      </c>
      <c r="BS164" s="82">
        <f t="shared" ref="BS164" si="8626">+$D164*W111</f>
        <v>51.679126166058602</v>
      </c>
      <c r="BT164" s="82">
        <f t="shared" ref="BT164" si="8627">+$D164*X111</f>
        <v>48.168808994823472</v>
      </c>
      <c r="BU164" s="82">
        <f t="shared" ref="BU164" si="8628">+$D164*Y111</f>
        <v>43.986104426305644</v>
      </c>
      <c r="BV164" s="82">
        <f t="shared" ref="BV164" si="8629">+$D164*Z111</f>
        <v>39.164004766651296</v>
      </c>
      <c r="BW164" s="82">
        <f t="shared" ref="BW164" si="8630">+$D164*AA111</f>
        <v>33.836541797727918</v>
      </c>
      <c r="BX164" s="82">
        <f t="shared" ref="BX164" si="8631">+$D164*AB111</f>
        <v>28.234594181528216</v>
      </c>
      <c r="BY164" s="82">
        <f t="shared" ref="BY164" si="8632">+$D164*AC111</f>
        <v>22.654976263257332</v>
      </c>
      <c r="BZ164" s="82">
        <f t="shared" ref="BZ164" si="8633">+$D164*AD111</f>
        <v>17.408869786433648</v>
      </c>
      <c r="CA164" s="82">
        <f t="shared" ref="CA164" si="8634">+$D164*AE111</f>
        <v>12.764184603424569</v>
      </c>
      <c r="CB164" s="82">
        <f t="shared" ref="CB164" si="8635">+$D164*AF111</f>
        <v>8.8993446337515305</v>
      </c>
      <c r="CC164" s="82">
        <f t="shared" ref="CC164" si="8636">+$D164*AG111</f>
        <v>5.8816325648589087</v>
      </c>
      <c r="CD164" s="82">
        <f t="shared" ref="CD164" si="8637">+$D164*AH111</f>
        <v>3.6737336178212465</v>
      </c>
      <c r="CE164" s="82">
        <f t="shared" ref="CE164" si="8638">+$D164*AI111</f>
        <v>2.1621650842294784</v>
      </c>
      <c r="CF164" s="82">
        <f t="shared" ref="CF164" si="8639">+$D164*AJ111</f>
        <v>1.1952955947633526</v>
      </c>
      <c r="CG164" s="82">
        <f t="shared" ref="CG164" si="8640">+$D164*AK111</f>
        <v>0.61848443912636686</v>
      </c>
      <c r="CH164" s="82">
        <f t="shared" ref="CH164" si="8641">+$D164*AL111</f>
        <v>0.29824860997171199</v>
      </c>
      <c r="CI164" s="82">
        <f t="shared" ref="CI164" si="8642">+$D164*AM111</f>
        <v>0.13327561947621885</v>
      </c>
      <c r="CJ164" s="82">
        <f t="shared" ref="CJ164" si="8643">+$D164*AN111</f>
        <v>5.4734971913746898E-2</v>
      </c>
      <c r="CK164" s="82">
        <f t="shared" ref="CK164" si="8644">+$D164*AO111</f>
        <v>2.0387938576265197E-2</v>
      </c>
      <c r="CL164" s="82">
        <f t="shared" ref="CL164" si="8645">+$D164*AP111</f>
        <v>6.7229941570291895E-3</v>
      </c>
      <c r="CM164" s="82">
        <f t="shared" ref="CM164" si="8646">+$D164*AQ111</f>
        <v>1.8600727989506736E-3</v>
      </c>
      <c r="CN164" s="82">
        <f t="shared" ref="CN164" si="8647">+$D164*AR111</f>
        <v>3.641984540883839E-4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67.964928789772003</v>
      </c>
      <c r="EP164" s="82">
        <f t="shared" ref="EP164" si="8649">+$D164*CT111</f>
        <v>59.469312691050504</v>
      </c>
      <c r="EQ164" s="82">
        <f t="shared" ref="EQ164" si="8650">+$D164*CU111</f>
        <v>52.035648604669191</v>
      </c>
      <c r="ER164" s="82">
        <f t="shared" ref="ER164" si="8651">+$D164*CV111</f>
        <v>45.531192529085544</v>
      </c>
      <c r="ES164" s="82">
        <f t="shared" ref="ES164" si="8652">+$D164*CW111</f>
        <v>39.839793462949849</v>
      </c>
      <c r="ET164" s="82">
        <f t="shared" ref="ET164" si="8653">+$D164*CX111</f>
        <v>34.859819280081119</v>
      </c>
      <c r="EU164" s="82">
        <f t="shared" ref="EU164" si="8654">+$D164*CY111</f>
        <v>30.502341870070978</v>
      </c>
      <c r="EV164" s="82">
        <f t="shared" ref="EV164" si="8655">+$D164*CZ111</f>
        <v>26.689549136312106</v>
      </c>
      <c r="EW164" s="82">
        <f t="shared" ref="EW164" si="8656">+$D164*DA111</f>
        <v>23.353355494273092</v>
      </c>
      <c r="EX164" s="82">
        <f t="shared" ref="EX164" si="8657">+$D164*DB111</f>
        <v>20.434186057488954</v>
      </c>
      <c r="EY164" s="82">
        <f t="shared" ref="EY164" si="8658">+$D164*DC111</f>
        <v>17.879912800302836</v>
      </c>
      <c r="EZ164" s="82">
        <f t="shared" ref="EZ164" si="8659">+$D164*DD111</f>
        <v>15.644923700264982</v>
      </c>
      <c r="FA164" s="82">
        <f t="shared" ref="FA164" si="8660">+$D164*DE111</f>
        <v>13.68930823773186</v>
      </c>
      <c r="FB164" s="82">
        <f t="shared" ref="FB164" si="8661">+$D164*DF111</f>
        <v>11.978144708015376</v>
      </c>
      <c r="FC164" s="82">
        <f t="shared" ref="FC164" si="8662">+$D164*DG111</f>
        <v>10.480876619513454</v>
      </c>
      <c r="FD164" s="82">
        <f t="shared" ref="FD164" si="8663">+$D164*DH111</f>
        <v>9.1707670420742726</v>
      </c>
      <c r="FE164" s="82">
        <f t="shared" ref="FE164" si="8664">+$D164*DI111</f>
        <v>8.0244211618149883</v>
      </c>
      <c r="FF164" s="82">
        <f t="shared" ref="FF164" si="8665">+$D164*DJ111</f>
        <v>7.0213685165881152</v>
      </c>
      <c r="FG164" s="82">
        <f t="shared" ref="FG164" si="8666">+$D164*DK111</f>
        <v>6.1436974520146004</v>
      </c>
      <c r="FH164" s="82">
        <f t="shared" ref="FH164" si="8667">+$D164*DL111</f>
        <v>5.3757352705127763</v>
      </c>
      <c r="FI164" s="82">
        <f t="shared" ref="FI164" si="8668">+$D164*DM111</f>
        <v>4.7037683616986783</v>
      </c>
      <c r="FJ164" s="82">
        <f t="shared" ref="FJ164" si="8669">+$D164*DN111</f>
        <v>4.1157973164863444</v>
      </c>
      <c r="FK164" s="82">
        <f t="shared" ref="FK164" si="8670">+$D164*DO111</f>
        <v>3.601322651925551</v>
      </c>
      <c r="FL164" s="82">
        <f t="shared" ref="FL164" si="8671">+$D164*DP111</f>
        <v>3.1511573204348569</v>
      </c>
      <c r="FM164" s="82">
        <f t="shared" ref="FM164" si="8672">+$D164*DQ111</f>
        <v>2.7572626553805</v>
      </c>
      <c r="FN164" s="82">
        <f t="shared" ref="FN164" si="8673">+$D164*DR111</f>
        <v>2.4126048234579374</v>
      </c>
      <c r="FO164" s="82">
        <f t="shared" ref="FO164" si="8674">+$D164*DS111</f>
        <v>2.1110292205256953</v>
      </c>
      <c r="FP164" s="82">
        <f t="shared" ref="FP164" si="8675">+$D164*DT111</f>
        <v>1.8471505679599833</v>
      </c>
      <c r="FQ164" s="82">
        <f t="shared" ref="FQ164" si="8676">+$D164*DU111</f>
        <v>1.6162567469649853</v>
      </c>
      <c r="FR164" s="82">
        <f t="shared" ref="FR164" si="8677">+$D164*DV111</f>
        <v>1.4142246535943623</v>
      </c>
      <c r="FS164" s="82">
        <f t="shared" ref="FS164" si="8678">+$D164*DW111</f>
        <v>1.2374465718950669</v>
      </c>
      <c r="FT164" s="82">
        <f t="shared" ref="FT164" si="8679">+$D164*DX111</f>
        <v>1.0827657504081836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78.909469917338726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78.906970756434049</v>
      </c>
      <c r="BK165" s="82">
        <f t="shared" ref="BK165" si="8681">+$D165*N111</f>
        <v>77.650072433117202</v>
      </c>
      <c r="BL165" s="82">
        <f t="shared" ref="BL165" si="8682">+$D165*O111</f>
        <v>76.346238658088396</v>
      </c>
      <c r="BM165" s="82">
        <f t="shared" ref="BM165" si="8683">+$D165*P111</f>
        <v>74.985382889715552</v>
      </c>
      <c r="BN165" s="82">
        <f t="shared" ref="BN165" si="8684">+$D165*Q111</f>
        <v>73.549420167272316</v>
      </c>
      <c r="BO165" s="82">
        <f t="shared" ref="BO165" si="8685">+$D165*R111</f>
        <v>72.007021568118574</v>
      </c>
      <c r="BP165" s="82">
        <f t="shared" ref="BP165" si="8686">+$D165*S111</f>
        <v>70.307109705898583</v>
      </c>
      <c r="BQ165" s="82">
        <f t="shared" ref="BQ165" si="8687">+$D165*T111</f>
        <v>68.372669526412409</v>
      </c>
      <c r="BR165" s="82">
        <f t="shared" ref="BR165" si="8688">+$D165*U111</f>
        <v>66.09794491265005</v>
      </c>
      <c r="BS165" s="82">
        <f t="shared" ref="BS165" si="8689">+$D165*V111</f>
        <v>63.353226579244584</v>
      </c>
      <c r="BT165" s="82">
        <f t="shared" ref="BT165" si="8690">+$D165*W111</f>
        <v>60.001128878820289</v>
      </c>
      <c r="BU165" s="82">
        <f t="shared" ref="BU165" si="8691">+$D165*X111</f>
        <v>55.925537656166334</v>
      </c>
      <c r="BV165" s="82">
        <f t="shared" ref="BV165" si="8692">+$D165*Y111</f>
        <v>51.069283023082065</v>
      </c>
      <c r="BW165" s="82">
        <f t="shared" ref="BW165" si="8693">+$D165*Z111</f>
        <v>45.470670108929106</v>
      </c>
      <c r="BX165" s="82">
        <f t="shared" ref="BX165" si="8694">+$D165*AA111</f>
        <v>39.285314126546922</v>
      </c>
      <c r="BY165" s="82">
        <f t="shared" ref="BY165" si="8695">+$D165*AB111</f>
        <v>32.781272633818375</v>
      </c>
      <c r="BZ165" s="82">
        <f t="shared" ref="BZ165" si="8696">+$D165*AC111</f>
        <v>26.303156639112906</v>
      </c>
      <c r="CA165" s="82">
        <f t="shared" ref="CA165" si="8697">+$D165*AD111</f>
        <v>20.212258162686162</v>
      </c>
      <c r="CB165" s="82">
        <f t="shared" ref="CB165" si="8698">+$D165*AE111</f>
        <v>14.819629166371824</v>
      </c>
      <c r="CC165" s="82">
        <f t="shared" ref="CC165" si="8699">+$D165*AF111</f>
        <v>10.332425563678751</v>
      </c>
      <c r="CD165" s="82">
        <f t="shared" ref="CD165" si="8700">+$D165*AG111</f>
        <v>6.8287647203629298</v>
      </c>
      <c r="CE165" s="82">
        <f t="shared" ref="CE165" si="8701">+$D165*AH111</f>
        <v>4.2653229770382302</v>
      </c>
      <c r="CF165" s="82">
        <f t="shared" ref="CF165" si="8702">+$D165*AI111</f>
        <v>2.5103432565650237</v>
      </c>
      <c r="CG165" s="82">
        <f t="shared" ref="CG165" si="8703">+$D165*AJ111</f>
        <v>1.3877766585919007</v>
      </c>
      <c r="CH165" s="82">
        <f t="shared" ref="CH165" si="8704">+$D165*AK111</f>
        <v>0.7180803410321337</v>
      </c>
      <c r="CI165" s="82">
        <f t="shared" ref="CI165" si="8705">+$D165*AL111</f>
        <v>0.34627623592820728</v>
      </c>
      <c r="CJ165" s="82">
        <f t="shared" ref="CJ165" si="8706">+$D165*AM111</f>
        <v>0.15473728396455005</v>
      </c>
      <c r="CK165" s="82">
        <f t="shared" ref="CK165" si="8707">+$D165*AN111</f>
        <v>6.3549064150629567E-2</v>
      </c>
      <c r="CL165" s="82">
        <f t="shared" ref="CL165" si="8708">+$D165*AO111</f>
        <v>2.367105291519787E-2</v>
      </c>
      <c r="CM165" s="82">
        <f t="shared" ref="CM165" si="8709">+$D165*AP111</f>
        <v>7.8056126098431907E-3</v>
      </c>
      <c r="CN165" s="82">
        <f t="shared" ref="CN165" si="8710">+$D165*AQ111</f>
        <v>2.1596043898886074E-3</v>
      </c>
      <c r="CO165" s="82">
        <f t="shared" ref="CO165" si="8711">+$D165*AR111</f>
        <v>4.2284612768039073E-4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78.909469917338726</v>
      </c>
      <c r="EQ165" s="82">
        <f t="shared" ref="EQ165" si="8712">+$D165*CT111</f>
        <v>69.045786177671388</v>
      </c>
      <c r="ER165" s="82">
        <f t="shared" ref="ER165" si="8713">+$D165*CU111</f>
        <v>60.415062905462463</v>
      </c>
      <c r="ES165" s="82">
        <f t="shared" ref="ES165" si="8714">+$D165*CV111</f>
        <v>52.863180042279652</v>
      </c>
      <c r="ET165" s="82">
        <f t="shared" ref="ET165" si="8715">+$D165*CW111</f>
        <v>46.255282536994699</v>
      </c>
      <c r="EU165" s="82">
        <f t="shared" ref="EU165" si="8716">+$D165*CX111</f>
        <v>40.473372219870363</v>
      </c>
      <c r="EV165" s="82">
        <f t="shared" ref="EV165" si="8717">+$D165*CY111</f>
        <v>35.414200692386565</v>
      </c>
      <c r="EW165" s="82">
        <f t="shared" ref="EW165" si="8718">+$D165*CZ111</f>
        <v>30.987425605838244</v>
      </c>
      <c r="EX165" s="82">
        <f t="shared" ref="EX165" si="8719">+$D165*DA111</f>
        <v>27.113997405108464</v>
      </c>
      <c r="EY165" s="82">
        <f t="shared" ref="EY165" si="8720">+$D165*DB111</f>
        <v>23.724747729469907</v>
      </c>
      <c r="EZ165" s="82">
        <f t="shared" ref="EZ165" si="8721">+$D165*DC111</f>
        <v>20.759154263286167</v>
      </c>
      <c r="FA165" s="82">
        <f t="shared" ref="FA165" si="8722">+$D165*DD111</f>
        <v>18.164259980375398</v>
      </c>
      <c r="FB165" s="82">
        <f t="shared" ref="FB165" si="8723">+$D165*DE111</f>
        <v>15.893727482828472</v>
      </c>
      <c r="FC165" s="82">
        <f t="shared" ref="FC165" si="8724">+$D165*DF111</f>
        <v>13.907011547474912</v>
      </c>
      <c r="FD165" s="82">
        <f t="shared" ref="FD165" si="8725">+$D165*DG111</f>
        <v>12.168635104040549</v>
      </c>
      <c r="FE165" s="82">
        <f t="shared" ref="FE165" si="8726">+$D165*DH111</f>
        <v>10.64755571603548</v>
      </c>
      <c r="FF165" s="82">
        <f t="shared" ref="FF165" si="8727">+$D165*DI111</f>
        <v>9.3166112515310449</v>
      </c>
      <c r="FG165" s="82">
        <f t="shared" ref="FG165" si="8728">+$D165*DJ111</f>
        <v>8.1520348450896645</v>
      </c>
      <c r="FH165" s="82">
        <f t="shared" ref="FH165" si="8729">+$D165*DK111</f>
        <v>7.1330304894534562</v>
      </c>
      <c r="FI165" s="82">
        <f t="shared" ref="FI165" si="8730">+$D165*DL111</f>
        <v>6.2414016782717754</v>
      </c>
      <c r="FJ165" s="82">
        <f t="shared" ref="FJ165" si="8731">+$D165*DM111</f>
        <v>5.4612264684878022</v>
      </c>
      <c r="FK165" s="82">
        <f t="shared" ref="FK165" si="8732">+$D165*DN111</f>
        <v>4.778573159926828</v>
      </c>
      <c r="FL165" s="82">
        <f t="shared" ref="FL165" si="8733">+$D165*DO111</f>
        <v>4.1812515149359744</v>
      </c>
      <c r="FM165" s="82">
        <f t="shared" ref="FM165" si="8734">+$D165*DP111</f>
        <v>3.6585950755689769</v>
      </c>
      <c r="FN165" s="82">
        <f t="shared" ref="FN165" si="8735">+$D165*DQ111</f>
        <v>3.201270691122855</v>
      </c>
      <c r="FO165" s="82">
        <f t="shared" ref="FO165" si="8736">+$D165*DR111</f>
        <v>2.8011118547324982</v>
      </c>
      <c r="FP165" s="82">
        <f t="shared" ref="FP165" si="8737">+$D165*DS111</f>
        <v>2.4509728728909357</v>
      </c>
      <c r="FQ165" s="82">
        <f t="shared" ref="FQ165" si="8738">+$D165*DT111</f>
        <v>2.1446012637795691</v>
      </c>
      <c r="FR165" s="82">
        <f t="shared" ref="FR165" si="8739">+$D165*DU111</f>
        <v>1.8765261058071228</v>
      </c>
      <c r="FS165" s="82">
        <f t="shared" ref="FS165" si="8740">+$D165*DV111</f>
        <v>1.6419603425812326</v>
      </c>
      <c r="FT165" s="82">
        <f t="shared" ref="FT165" si="8741">+$D165*DW111</f>
        <v>1.4367152997585784</v>
      </c>
      <c r="FU165" s="82">
        <f t="shared" ref="FU165" si="8742">+$D165*DX111</f>
        <v>1.2571258872887561</v>
      </c>
    </row>
    <row r="166" spans="1:177">
      <c r="A166" s="79">
        <v>2002</v>
      </c>
      <c r="D166" s="98">
        <f>Data!CE66</f>
        <v>89.092816095608086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89.089994415483929</v>
      </c>
      <c r="BL166" s="82">
        <f t="shared" ref="BL166" si="8743">+$D166*N111</f>
        <v>87.670892103841851</v>
      </c>
      <c r="BM166" s="82">
        <f t="shared" ref="BM166" si="8744">+$D166*O111</f>
        <v>86.198797273404281</v>
      </c>
      <c r="BN166" s="82">
        <f t="shared" ref="BN166" si="8745">+$D166*P111</f>
        <v>84.662321704232468</v>
      </c>
      <c r="BO166" s="82">
        <f t="shared" ref="BO166" si="8746">+$D166*Q111</f>
        <v>83.041046553293029</v>
      </c>
      <c r="BP166" s="82">
        <f t="shared" ref="BP166" si="8747">+$D166*R111</f>
        <v>81.299599869080367</v>
      </c>
      <c r="BQ166" s="82">
        <f t="shared" ref="BQ166" si="8748">+$D166*S111</f>
        <v>79.380312677338253</v>
      </c>
      <c r="BR166" s="82">
        <f t="shared" ref="BR166" si="8749">+$D166*T111</f>
        <v>77.196231053935435</v>
      </c>
      <c r="BS166" s="82">
        <f t="shared" ref="BS166" si="8750">+$D166*U111</f>
        <v>74.627950948969826</v>
      </c>
      <c r="BT166" s="82">
        <f t="shared" ref="BT166" si="8751">+$D166*V111</f>
        <v>71.529023963799375</v>
      </c>
      <c r="BU166" s="82">
        <f t="shared" ref="BU166" si="8752">+$D166*W111</f>
        <v>67.7443346955625</v>
      </c>
      <c r="BV166" s="82">
        <f t="shared" ref="BV166" si="8753">+$D166*X111</f>
        <v>63.142784340945326</v>
      </c>
      <c r="BW166" s="82">
        <f t="shared" ref="BW166" si="8754">+$D166*Y111</f>
        <v>57.659825180377531</v>
      </c>
      <c r="BX166" s="82">
        <f t="shared" ref="BX166" si="8755">+$D166*Z111</f>
        <v>51.338705658555398</v>
      </c>
      <c r="BY166" s="82">
        <f t="shared" ref="BY166" si="8756">+$D166*AA111</f>
        <v>44.355123287497563</v>
      </c>
      <c r="BZ166" s="82">
        <f t="shared" ref="BZ166" si="8757">+$D166*AB111</f>
        <v>37.011728721586998</v>
      </c>
      <c r="CA166" s="82">
        <f t="shared" ref="CA166" si="8758">+$D166*AC111</f>
        <v>29.697605365202694</v>
      </c>
      <c r="CB166" s="82">
        <f t="shared" ref="CB166" si="8759">+$D166*AD111</f>
        <v>22.820670335911991</v>
      </c>
      <c r="CC166" s="82">
        <f t="shared" ref="CC166" si="8760">+$D166*AE111</f>
        <v>16.732117162968816</v>
      </c>
      <c r="CD166" s="82">
        <f t="shared" ref="CD166" si="8761">+$D166*AF111</f>
        <v>11.665835438138204</v>
      </c>
      <c r="CE166" s="82">
        <f t="shared" ref="CE166" si="8762">+$D166*AG111</f>
        <v>7.7100236515185241</v>
      </c>
      <c r="CF166" s="82">
        <f t="shared" ref="CF166" si="8763">+$D166*AH111</f>
        <v>4.8157671820595942</v>
      </c>
      <c r="CG166" s="82">
        <f t="shared" ref="CG166" si="8764">+$D166*AI111</f>
        <v>2.8343055697660229</v>
      </c>
      <c r="CH166" s="82">
        <f t="shared" ref="CH166" si="8765">+$D166*AJ111</f>
        <v>1.5668706272545643</v>
      </c>
      <c r="CI166" s="82">
        <f t="shared" ref="CI166" si="8766">+$D166*AK111</f>
        <v>0.81074932872397942</v>
      </c>
      <c r="CJ166" s="82">
        <f t="shared" ref="CJ166" si="8767">+$D166*AL111</f>
        <v>0.3909635312231689</v>
      </c>
      <c r="CK166" s="82">
        <f t="shared" ref="CK166" si="8768">+$D166*AM111</f>
        <v>0.17470628554252093</v>
      </c>
      <c r="CL166" s="82">
        <f t="shared" ref="CL166" si="8769">+$D166*AN111</f>
        <v>7.1750134570045879E-2</v>
      </c>
      <c r="CM166" s="82">
        <f t="shared" ref="CM166" si="8770">+$D166*AO111</f>
        <v>2.6725826017743145E-2</v>
      </c>
      <c r="CN166" s="82">
        <f t="shared" ref="CN166" si="8771">+$D166*AP111</f>
        <v>8.8129347401624571E-3</v>
      </c>
      <c r="CO166" s="82">
        <f t="shared" ref="CO166" si="8772">+$D166*AQ111</f>
        <v>2.4383035008240061E-3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89.092816095608086</v>
      </c>
      <c r="ER166" s="82">
        <f t="shared" ref="ER166" si="8773">+$D166*CT111</f>
        <v>77.956214083657073</v>
      </c>
      <c r="ES166" s="82">
        <f t="shared" ref="ES166" si="8774">+$D166*CU111</f>
        <v>68.211687323199939</v>
      </c>
      <c r="ET166" s="82">
        <f t="shared" ref="ET166" si="8775">+$D166*CV111</f>
        <v>59.685226407799945</v>
      </c>
      <c r="EU166" s="82">
        <f t="shared" ref="EU166" si="8776">+$D166*CW111</f>
        <v>52.224573106824955</v>
      </c>
      <c r="EV166" s="82">
        <f t="shared" ref="EV166" si="8777">+$D166*CX111</f>
        <v>45.696501468471837</v>
      </c>
      <c r="EW166" s="82">
        <f t="shared" ref="EW166" si="8778">+$D166*CY111</f>
        <v>39.984438784912854</v>
      </c>
      <c r="EX166" s="82">
        <f t="shared" ref="EX166" si="8779">+$D166*CZ111</f>
        <v>34.986383936798752</v>
      </c>
      <c r="EY166" s="82">
        <f t="shared" ref="EY166" si="8780">+$D166*DA111</f>
        <v>30.613085944698906</v>
      </c>
      <c r="EZ166" s="82">
        <f t="shared" ref="EZ166" si="8781">+$D166*DB111</f>
        <v>26.786450201611544</v>
      </c>
      <c r="FA166" s="82">
        <f t="shared" ref="FA166" si="8782">+$D166*DC111</f>
        <v>23.438143926410099</v>
      </c>
      <c r="FB166" s="82">
        <f t="shared" ref="FB166" si="8783">+$D166*DD111</f>
        <v>20.508375935608836</v>
      </c>
      <c r="FC166" s="82">
        <f t="shared" ref="FC166" si="8784">+$D166*DE111</f>
        <v>17.944828943657733</v>
      </c>
      <c r="FD166" s="82">
        <f t="shared" ref="FD166" si="8785">+$D166*DF111</f>
        <v>15.701725325700515</v>
      </c>
      <c r="FE166" s="82">
        <f t="shared" ref="FE166" si="8786">+$D166*DG111</f>
        <v>13.739009659987952</v>
      </c>
      <c r="FF166" s="82">
        <f t="shared" ref="FF166" si="8787">+$D166*DH111</f>
        <v>12.021633452489457</v>
      </c>
      <c r="FG166" s="82">
        <f t="shared" ref="FG166" si="8788">+$D166*DI111</f>
        <v>10.518929270928275</v>
      </c>
      <c r="FH166" s="82">
        <f t="shared" ref="FH166" si="8789">+$D166*DJ111</f>
        <v>9.20406311206224</v>
      </c>
      <c r="FI166" s="82">
        <f t="shared" ref="FI166" si="8790">+$D166*DK111</f>
        <v>8.0535552230544614</v>
      </c>
      <c r="FJ166" s="82">
        <f t="shared" ref="FJ166" si="8791">+$D166*DL111</f>
        <v>7.0468608201726539</v>
      </c>
      <c r="FK166" s="82">
        <f t="shared" ref="FK166" si="8792">+$D166*DM111</f>
        <v>6.1660032176510713</v>
      </c>
      <c r="FL166" s="82">
        <f t="shared" ref="FL166" si="8793">+$D166*DN111</f>
        <v>5.3952528154446879</v>
      </c>
      <c r="FM166" s="82">
        <f t="shared" ref="FM166" si="8794">+$D166*DO111</f>
        <v>4.7208462135141023</v>
      </c>
      <c r="FN166" s="82">
        <f t="shared" ref="FN166" si="8795">+$D166*DP111</f>
        <v>4.1307404368248388</v>
      </c>
      <c r="FO166" s="82">
        <f t="shared" ref="FO166" si="8796">+$D166*DQ111</f>
        <v>3.6143978822217337</v>
      </c>
      <c r="FP166" s="82">
        <f t="shared" ref="FP166" si="8797">+$D166*DR111</f>
        <v>3.1625981469440174</v>
      </c>
      <c r="FQ166" s="82">
        <f t="shared" ref="FQ166" si="8798">+$D166*DS111</f>
        <v>2.7672733785760153</v>
      </c>
      <c r="FR166" s="82">
        <f t="shared" ref="FR166" si="8799">+$D166*DT111</f>
        <v>2.4213642062540131</v>
      </c>
      <c r="FS166" s="82">
        <f t="shared" ref="FS166" si="8800">+$D166*DU111</f>
        <v>2.1186936804722616</v>
      </c>
      <c r="FT166" s="82">
        <f t="shared" ref="FT166" si="8801">+$D166*DV111</f>
        <v>1.8538569704132291</v>
      </c>
      <c r="FU166" s="82">
        <f t="shared" ref="FU166" si="8802">+$D166*DW111</f>
        <v>1.6221248491115752</v>
      </c>
    </row>
    <row r="167" spans="1:177">
      <c r="A167" s="79">
        <v>2003</v>
      </c>
      <c r="D167" s="98">
        <f>Data!CE67</f>
        <v>94.63895593864892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94.635958605388552</v>
      </c>
      <c r="BM167" s="82">
        <f t="shared" ref="BM167" si="8803">+$D167*N111</f>
        <v>93.128515390216123</v>
      </c>
      <c r="BN167" s="82">
        <f t="shared" ref="BN167" si="8804">+$D167*O111</f>
        <v>91.564780805311003</v>
      </c>
      <c r="BO167" s="82">
        <f t="shared" ref="BO167" si="8805">+$D167*P111</f>
        <v>89.932657699721673</v>
      </c>
      <c r="BP167" s="82">
        <f t="shared" ref="BP167" si="8806">+$D167*Q111</f>
        <v>88.210456131757695</v>
      </c>
      <c r="BQ167" s="82">
        <f t="shared" ref="BQ167" si="8807">+$D167*R111</f>
        <v>86.36060220144924</v>
      </c>
      <c r="BR167" s="82">
        <f t="shared" ref="BR167" si="8808">+$D167*S111</f>
        <v>84.321836968369482</v>
      </c>
      <c r="BS167" s="82">
        <f t="shared" ref="BS167" si="8809">+$D167*T111</f>
        <v>82.001793517258704</v>
      </c>
      <c r="BT167" s="82">
        <f t="shared" ref="BT167" si="8810">+$D167*U111</f>
        <v>79.273634745948627</v>
      </c>
      <c r="BU167" s="82">
        <f t="shared" ref="BU167" si="8811">+$D167*V111</f>
        <v>75.981795658811563</v>
      </c>
      <c r="BV167" s="82">
        <f t="shared" ref="BV167" si="8812">+$D167*W111</f>
        <v>71.961504724088229</v>
      </c>
      <c r="BW167" s="82">
        <f t="shared" ref="BW167" si="8813">+$D167*X111</f>
        <v>67.073502073091575</v>
      </c>
      <c r="BX167" s="82">
        <f t="shared" ref="BX167" si="8814">+$D167*Y111</f>
        <v>61.249221809534312</v>
      </c>
      <c r="BY167" s="82">
        <f t="shared" ref="BY167" si="8815">+$D167*Z111</f>
        <v>54.534604648183318</v>
      </c>
      <c r="BZ167" s="82">
        <f t="shared" ref="BZ167" si="8816">+$D167*AA111</f>
        <v>47.116285492133564</v>
      </c>
      <c r="CA167" s="82">
        <f t="shared" ref="CA167" si="8817">+$D167*AB111</f>
        <v>39.31575537960989</v>
      </c>
      <c r="CB167" s="82">
        <f t="shared" ref="CB167" si="8818">+$D167*AC111</f>
        <v>31.546318646216307</v>
      </c>
      <c r="CC167" s="82">
        <f t="shared" ref="CC167" si="8819">+$D167*AD111</f>
        <v>24.241285763075943</v>
      </c>
      <c r="CD167" s="82">
        <f t="shared" ref="CD167" si="8820">+$D167*AE111</f>
        <v>17.77371249829174</v>
      </c>
      <c r="CE167" s="82">
        <f t="shared" ref="CE167" si="8821">+$D167*AF111</f>
        <v>12.392048364850321</v>
      </c>
      <c r="CF167" s="82">
        <f t="shared" ref="CF167" si="8822">+$D167*AG111</f>
        <v>8.1899823197750781</v>
      </c>
      <c r="CG167" s="82">
        <f t="shared" ref="CG167" si="8823">+$D167*AH111</f>
        <v>5.1155547453415435</v>
      </c>
      <c r="CH167" s="82">
        <f t="shared" ref="CH167" si="8824">+$D167*AI111</f>
        <v>3.010744655841862</v>
      </c>
      <c r="CI167" s="82">
        <f t="shared" ref="CI167" si="8825">+$D167*AJ111</f>
        <v>1.6644102942618497</v>
      </c>
      <c r="CJ167" s="82">
        <f t="shared" ref="CJ167" si="8826">+$D167*AK111</f>
        <v>0.86121949401687259</v>
      </c>
      <c r="CK167" s="82">
        <f t="shared" ref="CK167" si="8827">+$D167*AL111</f>
        <v>0.41530150270861227</v>
      </c>
      <c r="CL167" s="82">
        <f t="shared" ref="CL167" si="8828">+$D167*AM111</f>
        <v>0.18558197152417449</v>
      </c>
      <c r="CM167" s="82">
        <f t="shared" ref="CM167" si="8829">+$D167*AN111</f>
        <v>7.6216670678360549E-2</v>
      </c>
      <c r="CN167" s="82">
        <f t="shared" ref="CN167" si="8830">+$D167*AO111</f>
        <v>2.8389542297135615E-2</v>
      </c>
      <c r="CO167" s="82">
        <f t="shared" ref="CO167" si="8831">+$D167*AP111</f>
        <v>9.3615510106828722E-3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94.63895593864892</v>
      </c>
      <c r="ES167" s="82">
        <f t="shared" ref="ES167" si="8832">+$D167*CT111</f>
        <v>82.809086446317806</v>
      </c>
      <c r="ET167" s="82">
        <f t="shared" ref="ET167" si="8833">+$D167*CU111</f>
        <v>72.457950640528082</v>
      </c>
      <c r="EU167" s="82">
        <f t="shared" ref="EU167" si="8834">+$D167*CV111</f>
        <v>63.400706810462069</v>
      </c>
      <c r="EV167" s="82">
        <f t="shared" ref="EV167" si="8835">+$D167*CW111</f>
        <v>55.475618459154312</v>
      </c>
      <c r="EW167" s="82">
        <f t="shared" ref="EW167" si="8836">+$D167*CX111</f>
        <v>48.541166151760024</v>
      </c>
      <c r="EX167" s="82">
        <f t="shared" ref="EX167" si="8837">+$D167*CY111</f>
        <v>42.473520382790021</v>
      </c>
      <c r="EY167" s="82">
        <f t="shared" ref="EY167" si="8838">+$D167*CZ111</f>
        <v>37.164330334941269</v>
      </c>
      <c r="EZ167" s="82">
        <f t="shared" ref="EZ167" si="8839">+$D167*DA111</f>
        <v>32.51878904307361</v>
      </c>
      <c r="FA167" s="82">
        <f t="shared" ref="FA167" si="8840">+$D167*DB111</f>
        <v>28.453940412689406</v>
      </c>
      <c r="FB167" s="82">
        <f t="shared" ref="FB167" si="8841">+$D167*DC111</f>
        <v>24.89719786110323</v>
      </c>
      <c r="FC167" s="82">
        <f t="shared" ref="FC167" si="8842">+$D167*DD111</f>
        <v>21.785048128465327</v>
      </c>
      <c r="FD167" s="82">
        <f t="shared" ref="FD167" si="8843">+$D167*DE111</f>
        <v>19.061917112407162</v>
      </c>
      <c r="FE167" s="82">
        <f t="shared" ref="FE167" si="8844">+$D167*DF111</f>
        <v>16.679177473356265</v>
      </c>
      <c r="FF167" s="82">
        <f t="shared" ref="FF167" si="8845">+$D167*DG111</f>
        <v>14.594280289186733</v>
      </c>
      <c r="FG167" s="82">
        <f t="shared" ref="FG167" si="8846">+$D167*DH111</f>
        <v>12.769995253038392</v>
      </c>
      <c r="FH167" s="82">
        <f t="shared" ref="FH167" si="8847">+$D167*DI111</f>
        <v>11.173745846408593</v>
      </c>
      <c r="FI167" s="82">
        <f t="shared" ref="FI167" si="8848">+$D167*DJ111</f>
        <v>9.7770276156075191</v>
      </c>
      <c r="FJ167" s="82">
        <f t="shared" ref="FJ167" si="8849">+$D167*DK111</f>
        <v>8.5548991636565788</v>
      </c>
      <c r="FK167" s="82">
        <f t="shared" ref="FK167" si="8850">+$D167*DL111</f>
        <v>7.4855367681995073</v>
      </c>
      <c r="FL167" s="82">
        <f t="shared" ref="FL167" si="8851">+$D167*DM111</f>
        <v>6.5498446721745678</v>
      </c>
      <c r="FM167" s="82">
        <f t="shared" ref="FM167" si="8852">+$D167*DN111</f>
        <v>5.7311140881527471</v>
      </c>
      <c r="FN167" s="82">
        <f t="shared" ref="FN167" si="8853">+$D167*DO111</f>
        <v>5.0147248271336542</v>
      </c>
      <c r="FO167" s="82">
        <f t="shared" ref="FO167" si="8854">+$D167*DP111</f>
        <v>4.3878842237419464</v>
      </c>
      <c r="FP167" s="82">
        <f t="shared" ref="FP167" si="8855">+$D167*DQ111</f>
        <v>3.8393986957742037</v>
      </c>
      <c r="FQ167" s="82">
        <f t="shared" ref="FQ167" si="8856">+$D167*DR111</f>
        <v>3.3594738588024282</v>
      </c>
      <c r="FR167" s="82">
        <f t="shared" ref="FR167" si="8857">+$D167*DS111</f>
        <v>2.9395396264521247</v>
      </c>
      <c r="FS167" s="82">
        <f t="shared" ref="FS167" si="8858">+$D167*DT111</f>
        <v>2.5720971731456088</v>
      </c>
      <c r="FT167" s="82">
        <f t="shared" ref="FT167" si="8859">+$D167*DU111</f>
        <v>2.2505850265024079</v>
      </c>
      <c r="FU167" s="82">
        <f t="shared" ref="FU167" si="8860">+$D167*DV111</f>
        <v>1.9692618981896071</v>
      </c>
    </row>
    <row r="168" spans="1:177">
      <c r="A168" s="79">
        <v>2004</v>
      </c>
      <c r="D168" s="98">
        <f>Data!CE68</f>
        <v>119.2547051899361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119.2509282453283</v>
      </c>
      <c r="BN168" s="82">
        <f t="shared" ref="BN168" si="8861">+$D168*N111</f>
        <v>117.35139655213744</v>
      </c>
      <c r="BO168" s="82">
        <f t="shared" ref="BO168" si="8862">+$D168*O111</f>
        <v>115.38093201067463</v>
      </c>
      <c r="BP168" s="82">
        <f t="shared" ref="BP168" si="8863">+$D168*P111</f>
        <v>113.32429098098159</v>
      </c>
      <c r="BQ168" s="82">
        <f t="shared" ref="BQ168" si="8864">+$D168*Q111</f>
        <v>111.15414193159508</v>
      </c>
      <c r="BR168" s="82">
        <f t="shared" ref="BR168" si="8865">+$D168*R111</f>
        <v>108.82313792890524</v>
      </c>
      <c r="BS168" s="82">
        <f t="shared" ref="BS168" si="8866">+$D168*S111</f>
        <v>106.25408648057741</v>
      </c>
      <c r="BT168" s="82">
        <f t="shared" ref="BT168" si="8867">+$D168*T111</f>
        <v>103.33059588364588</v>
      </c>
      <c r="BU168" s="82">
        <f t="shared" ref="BU168" si="8868">+$D168*U111</f>
        <v>99.89283849550614</v>
      </c>
      <c r="BV168" s="82">
        <f t="shared" ref="BV168" si="8869">+$D168*V111</f>
        <v>95.744786607404947</v>
      </c>
      <c r="BW168" s="82">
        <f t="shared" ref="BW168" si="8870">+$D168*W111</f>
        <v>90.678811339154876</v>
      </c>
      <c r="BX168" s="82">
        <f t="shared" ref="BX168" si="8871">+$D168*X111</f>
        <v>84.519431099477288</v>
      </c>
      <c r="BY168" s="82">
        <f t="shared" ref="BY168" si="8872">+$D168*Y111</f>
        <v>77.180245888850578</v>
      </c>
      <c r="BZ168" s="82">
        <f t="shared" ref="BZ168" si="8873">+$D168*Z111</f>
        <v>68.719145678073772</v>
      </c>
      <c r="CA168" s="82">
        <f t="shared" ref="CA168" si="8874">+$D168*AA111</f>
        <v>59.371309417780829</v>
      </c>
      <c r="CB168" s="82">
        <f t="shared" ref="CB168" si="8875">+$D168*AB111</f>
        <v>49.541848497932165</v>
      </c>
      <c r="CC168" s="82">
        <f t="shared" ref="CC168" si="8876">+$D168*AC111</f>
        <v>39.751568396645368</v>
      </c>
      <c r="CD168" s="82">
        <f t="shared" ref="CD168" si="8877">+$D168*AD111</f>
        <v>30.546484356554785</v>
      </c>
      <c r="CE168" s="82">
        <f t="shared" ref="CE168" si="8878">+$D168*AE111</f>
        <v>22.396684569180213</v>
      </c>
      <c r="CF168" s="82">
        <f t="shared" ref="CF168" si="8879">+$D168*AF111</f>
        <v>15.615240677503531</v>
      </c>
      <c r="CG168" s="82">
        <f t="shared" ref="CG168" si="8880">+$D168*AG111</f>
        <v>10.320210291507463</v>
      </c>
      <c r="CH168" s="82">
        <f t="shared" ref="CH168" si="8881">+$D168*AH111</f>
        <v>6.4461190108031285</v>
      </c>
      <c r="CI168" s="82">
        <f t="shared" ref="CI168" si="8882">+$D168*AI111</f>
        <v>3.7938443294678073</v>
      </c>
      <c r="CJ168" s="82">
        <f t="shared" ref="CJ168" si="8883">+$D168*AJ111</f>
        <v>2.0973261696374261</v>
      </c>
      <c r="CK168" s="82">
        <f t="shared" ref="CK168" si="8884">+$D168*AK111</f>
        <v>1.0852241114049035</v>
      </c>
      <c r="CL168" s="82">
        <f t="shared" ref="CL168" si="8885">+$D168*AL111</f>
        <v>0.5233221116953084</v>
      </c>
      <c r="CM168" s="82">
        <f t="shared" ref="CM168" si="8886">+$D168*AM111</f>
        <v>0.2338521498169277</v>
      </c>
      <c r="CN168" s="82">
        <f t="shared" ref="CN168" si="8887">+$D168*AN111</f>
        <v>9.6040753008713869E-2</v>
      </c>
      <c r="CO168" s="82">
        <f t="shared" ref="CO168" si="8888">+$D168*AO111</f>
        <v>3.5773709288560676E-2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119.2547051899361</v>
      </c>
      <c r="ET168" s="82">
        <f t="shared" ref="ET168" si="8889">+$D168*CT111</f>
        <v>104.34786704119409</v>
      </c>
      <c r="EU168" s="82">
        <f t="shared" ref="EU168" si="8890">+$D168*CU111</f>
        <v>91.304383661044824</v>
      </c>
      <c r="EV168" s="82">
        <f t="shared" ref="EV168" si="8891">+$D168*CV111</f>
        <v>79.891335703414228</v>
      </c>
      <c r="EW168" s="82">
        <f t="shared" ref="EW168" si="8892">+$D168*CW111</f>
        <v>69.904918740487446</v>
      </c>
      <c r="EX168" s="82">
        <f t="shared" ref="EX168" si="8893">+$D168*CX111</f>
        <v>61.166803897926513</v>
      </c>
      <c r="EY168" s="82">
        <f t="shared" ref="EY168" si="8894">+$D168*CY111</f>
        <v>53.520953410685699</v>
      </c>
      <c r="EZ168" s="82">
        <f t="shared" ref="EZ168" si="8895">+$D168*CZ111</f>
        <v>46.830834234349986</v>
      </c>
      <c r="FA168" s="82">
        <f t="shared" ref="FA168" si="8896">+$D168*DA111</f>
        <v>40.976979955056244</v>
      </c>
      <c r="FB168" s="82">
        <f t="shared" ref="FB168" si="8897">+$D168*DB111</f>
        <v>35.854857460674211</v>
      </c>
      <c r="FC168" s="82">
        <f t="shared" ref="FC168" si="8898">+$D168*DC111</f>
        <v>31.373000278089933</v>
      </c>
      <c r="FD168" s="82">
        <f t="shared" ref="FD168" si="8899">+$D168*DD111</f>
        <v>27.451375243328691</v>
      </c>
      <c r="FE168" s="82">
        <f t="shared" ref="FE168" si="8900">+$D168*DE111</f>
        <v>24.019953337912607</v>
      </c>
      <c r="FF168" s="82">
        <f t="shared" ref="FF168" si="8901">+$D168*DF111</f>
        <v>21.017459170673529</v>
      </c>
      <c r="FG168" s="82">
        <f t="shared" ref="FG168" si="8902">+$D168*DG111</f>
        <v>18.390276774339338</v>
      </c>
      <c r="FH168" s="82">
        <f t="shared" ref="FH168" si="8903">+$D168*DH111</f>
        <v>16.091492177546922</v>
      </c>
      <c r="FI168" s="82">
        <f t="shared" ref="FI168" si="8904">+$D168*DI111</f>
        <v>14.080055655353556</v>
      </c>
      <c r="FJ168" s="82">
        <f t="shared" ref="FJ168" si="8905">+$D168*DJ111</f>
        <v>12.320048698434361</v>
      </c>
      <c r="FK168" s="82">
        <f t="shared" ref="FK168" si="8906">+$D168*DK111</f>
        <v>10.780042611130067</v>
      </c>
      <c r="FL168" s="82">
        <f t="shared" ref="FL168" si="8907">+$D168*DL111</f>
        <v>9.4325372847388085</v>
      </c>
      <c r="FM168" s="82">
        <f t="shared" ref="FM168" si="8908">+$D168*DM111</f>
        <v>8.2534701241464568</v>
      </c>
      <c r="FN168" s="82">
        <f t="shared" ref="FN168" si="8909">+$D168*DN111</f>
        <v>7.2217863586281501</v>
      </c>
      <c r="FO168" s="82">
        <f t="shared" ref="FO168" si="8910">+$D168*DO111</f>
        <v>6.3190630637996321</v>
      </c>
      <c r="FP168" s="82">
        <f t="shared" ref="FP168" si="8911">+$D168*DP111</f>
        <v>5.5291801808246772</v>
      </c>
      <c r="FQ168" s="82">
        <f t="shared" ref="FQ168" si="8912">+$D168*DQ111</f>
        <v>4.8380326582215929</v>
      </c>
      <c r="FR168" s="82">
        <f t="shared" ref="FR168" si="8913">+$D168*DR111</f>
        <v>4.2332785759438938</v>
      </c>
      <c r="FS168" s="82">
        <f t="shared" ref="FS168" si="8914">+$D168*DS111</f>
        <v>3.7041187539509068</v>
      </c>
      <c r="FT168" s="82">
        <f t="shared" ref="FT168" si="8915">+$D168*DT111</f>
        <v>3.2411039097070433</v>
      </c>
      <c r="FU168" s="82">
        <f t="shared" ref="FU168" si="8916">+$D168*DU111</f>
        <v>2.835965920993663</v>
      </c>
    </row>
    <row r="169" spans="1:177">
      <c r="A169" s="79">
        <v>2005</v>
      </c>
      <c r="D169" s="98">
        <f>Data!CE69</f>
        <v>142.04904781836586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142.04454894862025</v>
      </c>
      <c r="BO169" s="82">
        <f t="shared" ref="BO169" si="8917">+$D169*N111</f>
        <v>139.78194079501475</v>
      </c>
      <c r="BP169" s="82">
        <f t="shared" ref="BP169" si="8918">+$D169*O111</f>
        <v>137.43484168954259</v>
      </c>
      <c r="BQ169" s="82">
        <f t="shared" ref="BQ169" si="8919">+$D169*P111</f>
        <v>134.98509432312392</v>
      </c>
      <c r="BR169" s="82">
        <f t="shared" ref="BR169" si="8920">+$D169*Q111</f>
        <v>132.40014301576619</v>
      </c>
      <c r="BS169" s="82">
        <f t="shared" ref="BS169" si="8921">+$D169*R111</f>
        <v>129.62359094165285</v>
      </c>
      <c r="BT169" s="82">
        <f t="shared" ref="BT169" si="8922">+$D169*S111</f>
        <v>126.56349103657878</v>
      </c>
      <c r="BU169" s="82">
        <f t="shared" ref="BU169" si="8923">+$D169*T111</f>
        <v>123.08120448915361</v>
      </c>
      <c r="BV169" s="82">
        <f t="shared" ref="BV169" si="8924">+$D169*U111</f>
        <v>118.9863542034727</v>
      </c>
      <c r="BW169" s="82">
        <f t="shared" ref="BW169" si="8925">+$D169*V111</f>
        <v>114.04544373736159</v>
      </c>
      <c r="BX169" s="82">
        <f t="shared" ref="BX169" si="8926">+$D169*W111</f>
        <v>108.0111580294712</v>
      </c>
      <c r="BY169" s="82">
        <f t="shared" ref="BY169" si="8927">+$D169*X111</f>
        <v>100.67447393969915</v>
      </c>
      <c r="BZ169" s="82">
        <f t="shared" ref="BZ169" si="8928">+$D169*Y111</f>
        <v>91.932476973862578</v>
      </c>
      <c r="CA169" s="82">
        <f t="shared" ref="CA169" si="8929">+$D169*Z111</f>
        <v>81.854122190943315</v>
      </c>
      <c r="CB169" s="82">
        <f t="shared" ref="CB169" si="8930">+$D169*AA111</f>
        <v>70.719540642804404</v>
      </c>
      <c r="CC169" s="82">
        <f t="shared" ref="CC169" si="8931">+$D169*AB111</f>
        <v>59.011276704635101</v>
      </c>
      <c r="CD169" s="82">
        <f t="shared" ref="CD169" si="8932">+$D169*AC111</f>
        <v>47.349682606121952</v>
      </c>
      <c r="CE169" s="82">
        <f t="shared" ref="CE169" si="8933">+$D169*AD111</f>
        <v>36.385138935494112</v>
      </c>
      <c r="CF169" s="82">
        <f t="shared" ref="CF169" si="8934">+$D169*AE111</f>
        <v>26.677586534412207</v>
      </c>
      <c r="CG169" s="82">
        <f t="shared" ref="CG169" si="8935">+$D169*AF111</f>
        <v>18.599937555178148</v>
      </c>
      <c r="CH169" s="82">
        <f t="shared" ref="CH169" si="8936">+$D169*AG111</f>
        <v>12.292815137642458</v>
      </c>
      <c r="CI169" s="82">
        <f t="shared" ref="CI169" si="8937">+$D169*AH111</f>
        <v>7.6782301054711235</v>
      </c>
      <c r="CJ169" s="82">
        <f t="shared" ref="CJ169" si="8938">+$D169*AI111</f>
        <v>4.5189996798339109</v>
      </c>
      <c r="CK169" s="82">
        <f t="shared" ref="CK169" si="8939">+$D169*AJ111</f>
        <v>2.4982090634246821</v>
      </c>
      <c r="CL169" s="82">
        <f t="shared" ref="CL169" si="8940">+$D169*AK111</f>
        <v>1.2926538323924166</v>
      </c>
      <c r="CM169" s="82">
        <f t="shared" ref="CM169" si="8941">+$D169*AL111</f>
        <v>0.62334989257001161</v>
      </c>
      <c r="CN169" s="82">
        <f t="shared" ref="CN169" si="8942">+$D169*AM111</f>
        <v>0.27855064635701876</v>
      </c>
      <c r="CO169" s="82">
        <f t="shared" ref="CO169" si="8943">+$D169*AN111</f>
        <v>0.11439798115234409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142.04904781836586</v>
      </c>
      <c r="EU169" s="82">
        <f t="shared" ref="EU169" si="8944">+$D169*CT111</f>
        <v>124.29291684107014</v>
      </c>
      <c r="EV169" s="82">
        <f t="shared" ref="EV169" si="8945">+$D169*CU111</f>
        <v>108.75630223593636</v>
      </c>
      <c r="EW169" s="82">
        <f t="shared" ref="EW169" si="8946">+$D169*CV111</f>
        <v>95.161764456444317</v>
      </c>
      <c r="EX169" s="82">
        <f t="shared" ref="EX169" si="8947">+$D169*CW111</f>
        <v>83.266543899388779</v>
      </c>
      <c r="EY169" s="82">
        <f t="shared" ref="EY169" si="8948">+$D169*CX111</f>
        <v>72.858225911965178</v>
      </c>
      <c r="EZ169" s="82">
        <f t="shared" ref="EZ169" si="8949">+$D169*CY111</f>
        <v>63.750947672969531</v>
      </c>
      <c r="FA169" s="82">
        <f t="shared" ref="FA169" si="8950">+$D169*CZ111</f>
        <v>55.782079213848341</v>
      </c>
      <c r="FB169" s="82">
        <f t="shared" ref="FB169" si="8951">+$D169*DA111</f>
        <v>48.809319312117296</v>
      </c>
      <c r="FC169" s="82">
        <f t="shared" ref="FC169" si="8952">+$D169*DB111</f>
        <v>42.708154398102636</v>
      </c>
      <c r="FD169" s="82">
        <f t="shared" ref="FD169" si="8953">+$D169*DC111</f>
        <v>37.369635098339806</v>
      </c>
      <c r="FE169" s="82">
        <f t="shared" ref="FE169" si="8954">+$D169*DD111</f>
        <v>32.69843071104733</v>
      </c>
      <c r="FF169" s="82">
        <f t="shared" ref="FF169" si="8955">+$D169*DE111</f>
        <v>28.611126872166416</v>
      </c>
      <c r="FG169" s="82">
        <f t="shared" ref="FG169" si="8956">+$D169*DF111</f>
        <v>25.034736013145615</v>
      </c>
      <c r="FH169" s="82">
        <f t="shared" ref="FH169" si="8957">+$D169*DG111</f>
        <v>21.905394011502413</v>
      </c>
      <c r="FI169" s="82">
        <f t="shared" ref="FI169" si="8958">+$D169*DH111</f>
        <v>19.167219760064611</v>
      </c>
      <c r="FJ169" s="82">
        <f t="shared" ref="FJ169" si="8959">+$D169*DI111</f>
        <v>16.771317290056533</v>
      </c>
      <c r="FK169" s="82">
        <f t="shared" ref="FK169" si="8960">+$D169*DJ111</f>
        <v>14.674902628799467</v>
      </c>
      <c r="FL169" s="82">
        <f t="shared" ref="FL169" si="8961">+$D169*DK111</f>
        <v>12.840539800199533</v>
      </c>
      <c r="FM169" s="82">
        <f t="shared" ref="FM169" si="8962">+$D169*DL111</f>
        <v>11.235472325174593</v>
      </c>
      <c r="FN169" s="82">
        <f t="shared" ref="FN169" si="8963">+$D169*DM111</f>
        <v>9.831038284527768</v>
      </c>
      <c r="FO169" s="82">
        <f t="shared" ref="FO169" si="8964">+$D169*DN111</f>
        <v>8.6021584989617974</v>
      </c>
      <c r="FP169" s="82">
        <f t="shared" ref="FP169" si="8965">+$D169*DO111</f>
        <v>7.5268886865915725</v>
      </c>
      <c r="FQ169" s="82">
        <f t="shared" ref="FQ169" si="8966">+$D169*DP111</f>
        <v>6.5860276007676255</v>
      </c>
      <c r="FR169" s="82">
        <f t="shared" ref="FR169" si="8967">+$D169*DQ111</f>
        <v>5.7627741506716728</v>
      </c>
      <c r="FS169" s="82">
        <f t="shared" ref="FS169" si="8968">+$D169*DR111</f>
        <v>5.0424273818377134</v>
      </c>
      <c r="FT169" s="82">
        <f t="shared" ref="FT169" si="8969">+$D169*DS111</f>
        <v>4.4121239591079995</v>
      </c>
      <c r="FU169" s="82">
        <f t="shared" ref="FU169" si="8970">+$D169*DT111</f>
        <v>3.8606084642194993</v>
      </c>
    </row>
    <row r="170" spans="1:177">
      <c r="A170" s="79">
        <v>2006</v>
      </c>
      <c r="D170" s="98">
        <f>Data!CE70</f>
        <v>183.32657184633362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183.32076566614225</v>
      </c>
      <c r="BP170" s="82">
        <f t="shared" ref="BP170" si="8971">+$D170*N111</f>
        <v>180.40067431317206</v>
      </c>
      <c r="BQ170" s="82">
        <f t="shared" ref="BQ170" si="8972">+$D170*O111</f>
        <v>177.37154008525383</v>
      </c>
      <c r="BR170" s="82">
        <f t="shared" ref="BR170" si="8973">+$D170*P111</f>
        <v>174.20992940589628</v>
      </c>
      <c r="BS170" s="82">
        <f t="shared" ref="BS170" si="8974">+$D170*Q111</f>
        <v>170.87382635666259</v>
      </c>
      <c r="BT170" s="82">
        <f t="shared" ref="BT170" si="8975">+$D170*R111</f>
        <v>167.29044596011892</v>
      </c>
      <c r="BU170" s="82">
        <f t="shared" ref="BU170" si="8976">+$D170*S111</f>
        <v>163.34112258399989</v>
      </c>
      <c r="BV170" s="82">
        <f t="shared" ref="BV170" si="8977">+$D170*T111</f>
        <v>158.84693086127635</v>
      </c>
      <c r="BW170" s="82">
        <f t="shared" ref="BW170" si="8978">+$D170*U111</f>
        <v>153.56217269761899</v>
      </c>
      <c r="BX170" s="82">
        <f t="shared" ref="BX170" si="8979">+$D170*V111</f>
        <v>147.18550075603696</v>
      </c>
      <c r="BY170" s="82">
        <f t="shared" ref="BY170" si="8980">+$D170*W111</f>
        <v>139.39773357731292</v>
      </c>
      <c r="BZ170" s="82">
        <f t="shared" ref="BZ170" si="8981">+$D170*X111</f>
        <v>129.92910873572106</v>
      </c>
      <c r="CA170" s="82">
        <f t="shared" ref="CA170" si="8982">+$D170*Y111</f>
        <v>118.64680618282313</v>
      </c>
      <c r="CB170" s="82">
        <f t="shared" ref="CB170" si="8983">+$D170*Z111</f>
        <v>105.63981838121391</v>
      </c>
      <c r="CC170" s="82">
        <f t="shared" ref="CC170" si="8984">+$D170*AA111</f>
        <v>91.269678661770982</v>
      </c>
      <c r="CD170" s="82">
        <f t="shared" ref="CD170" si="8985">+$D170*AB111</f>
        <v>76.15915224133893</v>
      </c>
      <c r="CE170" s="82">
        <f t="shared" ref="CE170" si="8986">+$D170*AC111</f>
        <v>61.108857282111202</v>
      </c>
      <c r="CF170" s="82">
        <f t="shared" ref="CF170" si="8987">+$D170*AD111</f>
        <v>46.958166137980015</v>
      </c>
      <c r="CG170" s="82">
        <f t="shared" ref="CG170" si="8988">+$D170*AE111</f>
        <v>34.429730854242095</v>
      </c>
      <c r="CH170" s="82">
        <f t="shared" ref="CH170" si="8989">+$D170*AF111</f>
        <v>24.004826789875995</v>
      </c>
      <c r="CI170" s="82">
        <f t="shared" ref="CI170" si="8990">+$D170*AG111</f>
        <v>15.864940259271025</v>
      </c>
      <c r="CJ170" s="82">
        <f t="shared" ref="CJ170" si="8991">+$D170*AH111</f>
        <v>9.9094194906763651</v>
      </c>
      <c r="CK170" s="82">
        <f t="shared" ref="CK170" si="8992">+$D170*AI111</f>
        <v>5.8321596110798959</v>
      </c>
      <c r="CL170" s="82">
        <f t="shared" ref="CL170" si="8993">+$D170*AJ111</f>
        <v>3.2241546873211244</v>
      </c>
      <c r="CM170" s="82">
        <f t="shared" ref="CM170" si="8994">+$D170*AK111</f>
        <v>1.6682814796445784</v>
      </c>
      <c r="CN170" s="82">
        <f t="shared" ref="CN170" si="8995">+$D170*AL111</f>
        <v>0.80448690519744182</v>
      </c>
      <c r="CO170" s="82">
        <f t="shared" ref="CO170" si="8996">+$D170*AM111</f>
        <v>0.35949368099608098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183.32657184633362</v>
      </c>
      <c r="EV170" s="82">
        <f t="shared" ref="EV170" si="8997">+$D170*CT111</f>
        <v>160.41075036554193</v>
      </c>
      <c r="EW170" s="82">
        <f t="shared" ref="EW170" si="8998">+$D170*CU111</f>
        <v>140.35940656984917</v>
      </c>
      <c r="EX170" s="82">
        <f t="shared" ref="EX170" si="8999">+$D170*CV111</f>
        <v>122.81448074861804</v>
      </c>
      <c r="EY170" s="82">
        <f t="shared" ref="EY170" si="9000">+$D170*CW111</f>
        <v>107.46267065504078</v>
      </c>
      <c r="EZ170" s="82">
        <f t="shared" ref="EZ170" si="9001">+$D170*CX111</f>
        <v>94.029836823160679</v>
      </c>
      <c r="FA170" s="82">
        <f t="shared" ref="FA170" si="9002">+$D170*CY111</f>
        <v>82.276107220265601</v>
      </c>
      <c r="FB170" s="82">
        <f t="shared" ref="FB170" si="9003">+$D170*CZ111</f>
        <v>71.991593817732394</v>
      </c>
      <c r="FC170" s="82">
        <f t="shared" ref="FC170" si="9004">+$D170*DA111</f>
        <v>62.992644590515845</v>
      </c>
      <c r="FD170" s="82">
        <f t="shared" ref="FD170" si="9005">+$D170*DB111</f>
        <v>55.118564016701363</v>
      </c>
      <c r="FE170" s="82">
        <f t="shared" ref="FE170" si="9006">+$D170*DC111</f>
        <v>48.228743514613697</v>
      </c>
      <c r="FF170" s="82">
        <f t="shared" ref="FF170" si="9007">+$D170*DD111</f>
        <v>42.200150575286983</v>
      </c>
      <c r="FG170" s="82">
        <f t="shared" ref="FG170" si="9008">+$D170*DE111</f>
        <v>36.925131753376107</v>
      </c>
      <c r="FH170" s="82">
        <f t="shared" ref="FH170" si="9009">+$D170*DF111</f>
        <v>32.309490284204095</v>
      </c>
      <c r="FI170" s="82">
        <f t="shared" ref="FI170" si="9010">+$D170*DG111</f>
        <v>28.270803998678584</v>
      </c>
      <c r="FJ170" s="82">
        <f t="shared" ref="FJ170" si="9011">+$D170*DH111</f>
        <v>24.736953498843761</v>
      </c>
      <c r="FK170" s="82">
        <f t="shared" ref="FK170" si="9012">+$D170*DI111</f>
        <v>21.644834311488292</v>
      </c>
      <c r="FL170" s="82">
        <f t="shared" ref="FL170" si="9013">+$D170*DJ111</f>
        <v>18.939230022552255</v>
      </c>
      <c r="FM170" s="82">
        <f t="shared" ref="FM170" si="9014">+$D170*DK111</f>
        <v>16.571826269733222</v>
      </c>
      <c r="FN170" s="82">
        <f t="shared" ref="FN170" si="9015">+$D170*DL111</f>
        <v>14.500347986016571</v>
      </c>
      <c r="FO170" s="82">
        <f t="shared" ref="FO170" si="9016">+$D170*DM111</f>
        <v>12.687804487764499</v>
      </c>
      <c r="FP170" s="82">
        <f t="shared" ref="FP170" si="9017">+$D170*DN111</f>
        <v>11.101828926793937</v>
      </c>
      <c r="FQ170" s="82">
        <f t="shared" ref="FQ170" si="9018">+$D170*DO111</f>
        <v>9.7141003109446942</v>
      </c>
      <c r="FR170" s="82">
        <f t="shared" ref="FR170" si="9019">+$D170*DP111</f>
        <v>8.4998377720766065</v>
      </c>
      <c r="FS170" s="82">
        <f t="shared" ref="FS170" si="9020">+$D170*DQ111</f>
        <v>7.4373580505670311</v>
      </c>
      <c r="FT170" s="82">
        <f t="shared" ref="FT170" si="9021">+$D170*DR111</f>
        <v>6.5076882942461527</v>
      </c>
      <c r="FU170" s="82">
        <f t="shared" ref="FU170" si="9022">+$D170*DS111</f>
        <v>5.6942272574653838</v>
      </c>
    </row>
    <row r="171" spans="1:177">
      <c r="A171" s="79">
        <v>2007</v>
      </c>
      <c r="D171" s="98">
        <f>Data!CE71</f>
        <v>223.40716914955664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223.40009356707526</v>
      </c>
      <c r="BQ171" s="82">
        <f t="shared" ref="BQ171" si="9023">+$D171*N111</f>
        <v>219.84158409267133</v>
      </c>
      <c r="BR171" s="82">
        <f t="shared" ref="BR171" si="9024">+$D171*O111</f>
        <v>216.15019175375559</v>
      </c>
      <c r="BS171" s="82">
        <f t="shared" ref="BS171" si="9025">+$D171*P111</f>
        <v>212.29735970265321</v>
      </c>
      <c r="BT171" s="82">
        <f t="shared" ref="BT171" si="9026">+$D171*Q111</f>
        <v>208.2318861015583</v>
      </c>
      <c r="BU171" s="82">
        <f t="shared" ref="BU171" si="9027">+$D171*R111</f>
        <v>203.8650730295893</v>
      </c>
      <c r="BV171" s="82">
        <f t="shared" ref="BV171" si="9028">+$D171*S111</f>
        <v>199.05231104626654</v>
      </c>
      <c r="BW171" s="82">
        <f t="shared" ref="BW171" si="9029">+$D171*T111</f>
        <v>193.57555642047976</v>
      </c>
      <c r="BX171" s="82">
        <f t="shared" ref="BX171" si="9030">+$D171*U111</f>
        <v>187.13539420563001</v>
      </c>
      <c r="BY171" s="82">
        <f t="shared" ref="BY171" si="9031">+$D171*V111</f>
        <v>179.36459364618705</v>
      </c>
      <c r="BZ171" s="82">
        <f t="shared" ref="BZ171" si="9032">+$D171*W111</f>
        <v>169.8741907991141</v>
      </c>
      <c r="CA171" s="82">
        <f t="shared" ref="CA171" si="9033">+$D171*X111</f>
        <v>158.33544521360062</v>
      </c>
      <c r="CB171" s="82">
        <f t="shared" ref="CB171" si="9034">+$D171*Y111</f>
        <v>144.58649846001981</v>
      </c>
      <c r="CC171" s="82">
        <f t="shared" ref="CC171" si="9035">+$D171*Z111</f>
        <v>128.73579937884108</v>
      </c>
      <c r="CD171" s="82">
        <f t="shared" ref="CD171" si="9036">+$D171*AA111</f>
        <v>111.22392315341678</v>
      </c>
      <c r="CE171" s="82">
        <f t="shared" ref="CE171" si="9037">+$D171*AB111</f>
        <v>92.809789850482701</v>
      </c>
      <c r="CF171" s="82">
        <f t="shared" ref="CF171" si="9038">+$D171*AC111</f>
        <v>74.469056383185546</v>
      </c>
      <c r="CG171" s="82">
        <f t="shared" ref="CG171" si="9039">+$D171*AD111</f>
        <v>57.224606666043925</v>
      </c>
      <c r="CH171" s="82">
        <f t="shared" ref="CH171" si="9040">+$D171*AE111</f>
        <v>41.957085801914005</v>
      </c>
      <c r="CI171" s="82">
        <f t="shared" ref="CI171" si="9041">+$D171*AF111</f>
        <v>29.252990142350104</v>
      </c>
      <c r="CJ171" s="82">
        <f t="shared" ref="CJ171" si="9042">+$D171*AG111</f>
        <v>19.33348426447138</v>
      </c>
      <c r="CK171" s="82">
        <f t="shared" ref="CK171" si="9043">+$D171*AH111</f>
        <v>12.075910949685513</v>
      </c>
      <c r="CL171" s="82">
        <f t="shared" ref="CL171" si="9044">+$D171*AI111</f>
        <v>7.1072417687048812</v>
      </c>
      <c r="CM171" s="82">
        <f t="shared" ref="CM171" si="9045">+$D171*AJ111</f>
        <v>3.9290500244473519</v>
      </c>
      <c r="CN171" s="82">
        <f t="shared" ref="CN171" si="9046">+$D171*AK111</f>
        <v>2.0330170305286424</v>
      </c>
      <c r="CO171" s="82">
        <f t="shared" ref="CO171" si="9047">+$D171*AL111</f>
        <v>0.98037147751117248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223.40716914955664</v>
      </c>
      <c r="EW171" s="82">
        <f t="shared" ref="EW171" si="9048">+$D171*CT111</f>
        <v>195.48127300586205</v>
      </c>
      <c r="EX171" s="82">
        <f t="shared" ref="EX171" si="9049">+$D171*CU111</f>
        <v>171.0461138801293</v>
      </c>
      <c r="EY171" s="82">
        <f t="shared" ref="EY171" si="9050">+$D171*CV111</f>
        <v>149.66534964511314</v>
      </c>
      <c r="EZ171" s="82">
        <f t="shared" ref="EZ171" si="9051">+$D171*CW111</f>
        <v>130.957180939474</v>
      </c>
      <c r="FA171" s="82">
        <f t="shared" ref="FA171" si="9052">+$D171*CX111</f>
        <v>114.58753332203975</v>
      </c>
      <c r="FB171" s="82">
        <f t="shared" ref="FB171" si="9053">+$D171*CY111</f>
        <v>100.26409165678477</v>
      </c>
      <c r="FC171" s="82">
        <f t="shared" ref="FC171" si="9054">+$D171*CZ111</f>
        <v>87.731080199686687</v>
      </c>
      <c r="FD171" s="82">
        <f t="shared" ref="FD171" si="9055">+$D171*DA111</f>
        <v>76.764695174725844</v>
      </c>
      <c r="FE171" s="82">
        <f t="shared" ref="FE171" si="9056">+$D171*DB111</f>
        <v>67.169108277885115</v>
      </c>
      <c r="FF171" s="82">
        <f t="shared" ref="FF171" si="9057">+$D171*DC111</f>
        <v>58.772969743149474</v>
      </c>
      <c r="FG171" s="82">
        <f t="shared" ref="FG171" si="9058">+$D171*DD111</f>
        <v>51.42634852525579</v>
      </c>
      <c r="FH171" s="82">
        <f t="shared" ref="FH171" si="9059">+$D171*DE111</f>
        <v>44.998054959598818</v>
      </c>
      <c r="FI171" s="82">
        <f t="shared" ref="FI171" si="9060">+$D171*DF111</f>
        <v>39.373298089648962</v>
      </c>
      <c r="FJ171" s="82">
        <f t="shared" ref="FJ171" si="9061">+$D171*DG111</f>
        <v>34.451635828442846</v>
      </c>
      <c r="FK171" s="82">
        <f t="shared" ref="FK171" si="9062">+$D171*DH111</f>
        <v>30.145181349887491</v>
      </c>
      <c r="FL171" s="82">
        <f t="shared" ref="FL171" si="9063">+$D171*DI111</f>
        <v>26.377033681151552</v>
      </c>
      <c r="FM171" s="82">
        <f t="shared" ref="FM171" si="9064">+$D171*DJ111</f>
        <v>23.079904471007609</v>
      </c>
      <c r="FN171" s="82">
        <f t="shared" ref="FN171" si="9065">+$D171*DK111</f>
        <v>20.194916412131658</v>
      </c>
      <c r="FO171" s="82">
        <f t="shared" ref="FO171" si="9066">+$D171*DL111</f>
        <v>17.670551860615202</v>
      </c>
      <c r="FP171" s="82">
        <f t="shared" ref="FP171" si="9067">+$D171*DM111</f>
        <v>15.461732878038299</v>
      </c>
      <c r="FQ171" s="82">
        <f t="shared" ref="FQ171" si="9068">+$D171*DN111</f>
        <v>13.529016268283513</v>
      </c>
      <c r="FR171" s="82">
        <f t="shared" ref="FR171" si="9069">+$D171*DO111</f>
        <v>11.837889234748074</v>
      </c>
      <c r="FS171" s="82">
        <f t="shared" ref="FS171" si="9070">+$D171*DP111</f>
        <v>10.358153080404565</v>
      </c>
      <c r="FT171" s="82">
        <f t="shared" ref="FT171" si="9071">+$D171*DQ111</f>
        <v>9.0633839453539942</v>
      </c>
      <c r="FU171" s="82">
        <f t="shared" ref="FU171" si="9072">+$D171*DR111</f>
        <v>7.9304609521847444</v>
      </c>
    </row>
    <row r="172" spans="1:177">
      <c r="A172" s="79">
        <v>2008</v>
      </c>
      <c r="D172" s="98">
        <f>Data!CE72</f>
        <v>312.62448273941817</v>
      </c>
      <c r="BQ172" s="82">
        <f>+$D172*M111</f>
        <v>312.61458153382239</v>
      </c>
      <c r="BR172" s="82">
        <f t="shared" ref="BR172" si="9073">+$D172*N111</f>
        <v>307.63498670705962</v>
      </c>
      <c r="BS172" s="82">
        <f t="shared" ref="BS172" si="9074">+$D172*O111</f>
        <v>302.46944244572376</v>
      </c>
      <c r="BT172" s="82">
        <f t="shared" ref="BT172" si="9075">+$D172*P111</f>
        <v>297.07798776840582</v>
      </c>
      <c r="BU172" s="82">
        <f t="shared" ref="BU172" si="9076">+$D172*Q111</f>
        <v>291.38897346116028</v>
      </c>
      <c r="BV172" s="82">
        <f t="shared" ref="BV172" si="9077">+$D172*R111</f>
        <v>285.27828022315526</v>
      </c>
      <c r="BW172" s="82">
        <f t="shared" ref="BW172" si="9078">+$D172*S111</f>
        <v>278.54354905355257</v>
      </c>
      <c r="BX172" s="82">
        <f t="shared" ref="BX172" si="9079">+$D172*T111</f>
        <v>270.87966078848478</v>
      </c>
      <c r="BY172" s="82">
        <f t="shared" ref="BY172" si="9080">+$D172*U111</f>
        <v>261.86762957731293</v>
      </c>
      <c r="BZ172" s="82">
        <f t="shared" ref="BZ172" si="9081">+$D172*V111</f>
        <v>250.99357162019902</v>
      </c>
      <c r="CA172" s="82">
        <f t="shared" ref="CA172" si="9082">+$D172*W111</f>
        <v>237.71319081438557</v>
      </c>
      <c r="CB172" s="82">
        <f t="shared" ref="CB172" si="9083">+$D172*X111</f>
        <v>221.56646470946794</v>
      </c>
      <c r="CC172" s="82">
        <f t="shared" ref="CC172" si="9084">+$D172*Y111</f>
        <v>202.32689695785029</v>
      </c>
      <c r="CD172" s="82">
        <f t="shared" ref="CD172" si="9085">+$D172*Z111</f>
        <v>180.1462452796832</v>
      </c>
      <c r="CE172" s="82">
        <f t="shared" ref="CE172" si="9086">+$D172*AA111</f>
        <v>155.64102788844957</v>
      </c>
      <c r="CF172" s="82">
        <f t="shared" ref="CF172" si="9087">+$D172*AB111</f>
        <v>129.87323842655135</v>
      </c>
      <c r="CG172" s="82">
        <f t="shared" ref="CG172" si="9088">+$D172*AC111</f>
        <v>104.20816091313938</v>
      </c>
      <c r="CH172" s="82">
        <f t="shared" ref="CH172" si="9089">+$D172*AD111</f>
        <v>80.077166399985003</v>
      </c>
      <c r="CI172" s="82">
        <f t="shared" ref="CI172" si="9090">+$D172*AE111</f>
        <v>58.712584273855128</v>
      </c>
      <c r="CJ172" s="82">
        <f t="shared" ref="CJ172" si="9091">+$D172*AF111</f>
        <v>40.935127313266207</v>
      </c>
      <c r="CK172" s="82">
        <f t="shared" ref="CK172" si="9092">+$D172*AG111</f>
        <v>27.054281833206964</v>
      </c>
      <c r="CL172" s="82">
        <f t="shared" ref="CL172" si="9093">+$D172*AH111</f>
        <v>16.898407641186488</v>
      </c>
      <c r="CM172" s="82">
        <f t="shared" ref="CM172" si="9094">+$D172*AI111</f>
        <v>9.9455079714023604</v>
      </c>
      <c r="CN172" s="82">
        <f t="shared" ref="CN172" si="9095">+$D172*AJ111</f>
        <v>5.4981101825245045</v>
      </c>
      <c r="CO172" s="82">
        <f t="shared" ref="CO172" si="9096">+$D172*AK111</f>
        <v>2.8448992930212151</v>
      </c>
      <c r="EW172" s="82">
        <f>+$D172*CS111</f>
        <v>312.62448273941817</v>
      </c>
      <c r="EX172" s="82">
        <f t="shared" ref="EX172" si="9097">+$D172*CT111</f>
        <v>273.54642239699092</v>
      </c>
      <c r="EY172" s="82">
        <f t="shared" ref="EY172" si="9098">+$D172*CU111</f>
        <v>239.35311959736703</v>
      </c>
      <c r="EZ172" s="82">
        <f t="shared" ref="EZ172" si="9099">+$D172*CV111</f>
        <v>209.43397964769616</v>
      </c>
      <c r="FA172" s="82">
        <f t="shared" ref="FA172" si="9100">+$D172*CW111</f>
        <v>183.25473219173415</v>
      </c>
      <c r="FB172" s="82">
        <f t="shared" ref="FB172" si="9101">+$D172*CX111</f>
        <v>160.34789066776736</v>
      </c>
      <c r="FC172" s="82">
        <f t="shared" ref="FC172" si="9102">+$D172*CY111</f>
        <v>140.30440433429644</v>
      </c>
      <c r="FD172" s="82">
        <f t="shared" ref="FD172" si="9103">+$D172*CZ111</f>
        <v>122.76635379250939</v>
      </c>
      <c r="FE172" s="82">
        <f t="shared" ref="FE172" si="9104">+$D172*DA111</f>
        <v>107.42055956844573</v>
      </c>
      <c r="FF172" s="82">
        <f t="shared" ref="FF172" si="9105">+$D172*DB111</f>
        <v>93.992989622389999</v>
      </c>
      <c r="FG172" s="82">
        <f t="shared" ref="FG172" si="9106">+$D172*DC111</f>
        <v>82.243865919591258</v>
      </c>
      <c r="FH172" s="82">
        <f t="shared" ref="FH172" si="9107">+$D172*DD111</f>
        <v>71.963382679642351</v>
      </c>
      <c r="FI172" s="82">
        <f t="shared" ref="FI172" si="9108">+$D172*DE111</f>
        <v>62.967959844687051</v>
      </c>
      <c r="FJ172" s="82">
        <f t="shared" ref="FJ172" si="9109">+$D172*DF111</f>
        <v>55.096964864101174</v>
      </c>
      <c r="FK172" s="82">
        <f t="shared" ref="FK172" si="9110">+$D172*DG111</f>
        <v>48.209844256088523</v>
      </c>
      <c r="FL172" s="82">
        <f t="shared" ref="FL172" si="9111">+$D172*DH111</f>
        <v>42.18361372407746</v>
      </c>
      <c r="FM172" s="82">
        <f t="shared" ref="FM172" si="9112">+$D172*DI111</f>
        <v>36.910662008567776</v>
      </c>
      <c r="FN172" s="82">
        <f t="shared" ref="FN172" si="9113">+$D172*DJ111</f>
        <v>32.296829257496803</v>
      </c>
      <c r="FO172" s="82">
        <f t="shared" ref="FO172" si="9114">+$D172*DK111</f>
        <v>28.259725600309704</v>
      </c>
      <c r="FP172" s="82">
        <f t="shared" ref="FP172" si="9115">+$D172*DL111</f>
        <v>24.727259900270994</v>
      </c>
      <c r="FQ172" s="82">
        <f t="shared" ref="FQ172" si="9116">+$D172*DM111</f>
        <v>21.636352412737118</v>
      </c>
      <c r="FR172" s="82">
        <f t="shared" ref="FR172" si="9117">+$D172*DN111</f>
        <v>18.931808361144977</v>
      </c>
      <c r="FS172" s="82">
        <f t="shared" ref="FS172" si="9118">+$D172*DO111</f>
        <v>16.565332316001857</v>
      </c>
      <c r="FT172" s="82">
        <f t="shared" ref="FT172" si="9119">+$D172*DP111</f>
        <v>14.494665776501623</v>
      </c>
      <c r="FU172" s="82">
        <f t="shared" ref="FU172" si="9120">+$D172*DQ111</f>
        <v>12.682832554438921</v>
      </c>
    </row>
    <row r="173" spans="1:177">
      <c r="A173" s="79">
        <v>2009</v>
      </c>
      <c r="D173" s="98">
        <f>Data!CE73</f>
        <v>367.1412334793373</v>
      </c>
      <c r="BR173" s="82">
        <f>+$D173*M111</f>
        <v>367.12960566054488</v>
      </c>
      <c r="BS173" s="82">
        <f t="shared" ref="BS173" si="9121">+$D173*N111</f>
        <v>361.28164848551813</v>
      </c>
      <c r="BT173" s="82">
        <f t="shared" ref="BT173" si="9122">+$D173*O111</f>
        <v>355.21531524417782</v>
      </c>
      <c r="BU173" s="82">
        <f t="shared" ref="BU173" si="9123">+$D173*P111</f>
        <v>348.88367639384387</v>
      </c>
      <c r="BV173" s="82">
        <f t="shared" ref="BV173" si="9124">+$D173*Q111</f>
        <v>342.20258823420443</v>
      </c>
      <c r="BW173" s="82">
        <f t="shared" ref="BW173" si="9125">+$D173*R111</f>
        <v>335.02628702722239</v>
      </c>
      <c r="BX173" s="82">
        <f t="shared" ref="BX173" si="9126">+$D173*S111</f>
        <v>327.11712557226161</v>
      </c>
      <c r="BY173" s="82">
        <f t="shared" ref="BY173" si="9127">+$D173*T111</f>
        <v>318.11677676327173</v>
      </c>
      <c r="BZ173" s="82">
        <f t="shared" ref="BZ173" si="9128">+$D173*U111</f>
        <v>307.53319026348436</v>
      </c>
      <c r="CA173" s="82">
        <f t="shared" ref="CA173" si="9129">+$D173*V111</f>
        <v>294.76286908992375</v>
      </c>
      <c r="CB173" s="82">
        <f t="shared" ref="CB173" si="9130">+$D173*W111</f>
        <v>279.16660053348522</v>
      </c>
      <c r="CC173" s="82">
        <f t="shared" ref="CC173" si="9131">+$D173*X111</f>
        <v>260.20414152558419</v>
      </c>
      <c r="CD173" s="82">
        <f t="shared" ref="CD173" si="9132">+$D173*Y111</f>
        <v>237.60949834843439</v>
      </c>
      <c r="CE173" s="82">
        <f t="shared" ref="CE173" si="9133">+$D173*Z111</f>
        <v>211.56089286130242</v>
      </c>
      <c r="CF173" s="82">
        <f t="shared" ref="CF173" si="9134">+$D173*AA111</f>
        <v>182.78235427449576</v>
      </c>
      <c r="CG173" s="82">
        <f t="shared" ref="CG173" si="9135">+$D173*AB111</f>
        <v>152.52107107562767</v>
      </c>
      <c r="CH173" s="82">
        <f t="shared" ref="CH173" si="9136">+$D173*AC111</f>
        <v>122.3804111597791</v>
      </c>
      <c r="CI173" s="82">
        <f t="shared" ref="CI173" si="9137">+$D173*AD111</f>
        <v>94.041353984825648</v>
      </c>
      <c r="CJ173" s="82">
        <f t="shared" ref="CJ173" si="9138">+$D173*AE111</f>
        <v>68.951127634588119</v>
      </c>
      <c r="CK173" s="82">
        <f t="shared" ref="CK173" si="9139">+$D173*AF111</f>
        <v>48.073564177484343</v>
      </c>
      <c r="CL173" s="82">
        <f t="shared" ref="CL173" si="9140">+$D173*AG111</f>
        <v>31.772119432566861</v>
      </c>
      <c r="CM173" s="82">
        <f t="shared" ref="CM173" si="9141">+$D173*AH111</f>
        <v>19.845221880441045</v>
      </c>
      <c r="CN173" s="82">
        <f t="shared" ref="CN173" si="9142">+$D173*AI111</f>
        <v>11.679846799595667</v>
      </c>
      <c r="CO173" s="82">
        <f t="shared" ref="CO173" si="9143">+$D173*AJ111</f>
        <v>6.45689338381057</v>
      </c>
      <c r="EX173" s="82">
        <f>+$D173*CS111</f>
        <v>367.1412334793373</v>
      </c>
      <c r="EY173" s="82">
        <f t="shared" ref="EY173" si="9144">+$D173*CT111</f>
        <v>321.24857929442015</v>
      </c>
      <c r="EZ173" s="82">
        <f t="shared" ref="EZ173" si="9145">+$D173*CU111</f>
        <v>281.09250688261761</v>
      </c>
      <c r="FA173" s="82">
        <f t="shared" ref="FA173" si="9146">+$D173*CV111</f>
        <v>245.95594352229043</v>
      </c>
      <c r="FB173" s="82">
        <f t="shared" ref="FB173" si="9147">+$D173*CW111</f>
        <v>215.21145058200412</v>
      </c>
      <c r="FC173" s="82">
        <f t="shared" ref="FC173" si="9148">+$D173*CX111</f>
        <v>188.31001925925361</v>
      </c>
      <c r="FD173" s="82">
        <f t="shared" ref="FD173" si="9149">+$D173*CY111</f>
        <v>164.77126685184689</v>
      </c>
      <c r="FE173" s="82">
        <f t="shared" ref="FE173" si="9150">+$D173*CZ111</f>
        <v>144.17485849536604</v>
      </c>
      <c r="FF173" s="82">
        <f t="shared" ref="FF173" si="9151">+$D173*DA111</f>
        <v>126.15300118344528</v>
      </c>
      <c r="FG173" s="82">
        <f t="shared" ref="FG173" si="9152">+$D173*DB111</f>
        <v>110.38387603551462</v>
      </c>
      <c r="FH173" s="82">
        <f t="shared" ref="FH173" si="9153">+$D173*DC111</f>
        <v>96.585891531075291</v>
      </c>
      <c r="FI173" s="82">
        <f t="shared" ref="FI173" si="9154">+$D173*DD111</f>
        <v>84.512655089690881</v>
      </c>
      <c r="FJ173" s="82">
        <f t="shared" ref="FJ173" si="9155">+$D173*DE111</f>
        <v>73.948573203479526</v>
      </c>
      <c r="FK173" s="82">
        <f t="shared" ref="FK173" si="9156">+$D173*DF111</f>
        <v>64.705001553044582</v>
      </c>
      <c r="FL173" s="82">
        <f t="shared" ref="FL173" si="9157">+$D173*DG111</f>
        <v>56.616876358914013</v>
      </c>
      <c r="FM173" s="82">
        <f t="shared" ref="FM173" si="9158">+$D173*DH111</f>
        <v>49.539766814049756</v>
      </c>
      <c r="FN173" s="82">
        <f t="shared" ref="FN173" si="9159">+$D173*DI111</f>
        <v>43.347295962293536</v>
      </c>
      <c r="FO173" s="82">
        <f t="shared" ref="FO173" si="9160">+$D173*DJ111</f>
        <v>37.928883967006847</v>
      </c>
      <c r="FP173" s="82">
        <f t="shared" ref="FP173" si="9161">+$D173*DK111</f>
        <v>33.187773471130988</v>
      </c>
      <c r="FQ173" s="82">
        <f t="shared" ref="FQ173" si="9162">+$D173*DL111</f>
        <v>29.039301787239619</v>
      </c>
      <c r="FR173" s="82">
        <f t="shared" ref="FR173" si="9163">+$D173*DM111</f>
        <v>25.409389063834663</v>
      </c>
      <c r="FS173" s="82">
        <f t="shared" ref="FS173" si="9164">+$D173*DN111</f>
        <v>22.233215430855331</v>
      </c>
      <c r="FT173" s="82">
        <f t="shared" ref="FT173" si="9165">+$D173*DO111</f>
        <v>19.454063501998416</v>
      </c>
      <c r="FU173" s="82">
        <f t="shared" ref="FU173" si="9166">+$D173*DP111</f>
        <v>17.022305564248612</v>
      </c>
    </row>
    <row r="174" spans="1:177">
      <c r="A174" s="79">
        <v>2010</v>
      </c>
      <c r="D174" s="98">
        <f>Data!CE74</f>
        <v>424.90213660516105</v>
      </c>
      <c r="BS174" s="82">
        <f>+$D174*M111</f>
        <v>424.8886794268372</v>
      </c>
      <c r="BT174" s="82">
        <f t="shared" ref="BT174" si="9167">+$D174*N111</f>
        <v>418.12068588142091</v>
      </c>
      <c r="BU174" s="82">
        <f t="shared" ref="BU174" si="9168">+$D174*O111</f>
        <v>411.09996001204104</v>
      </c>
      <c r="BV174" s="82">
        <f t="shared" ref="BV174" si="9169">+$D174*P111</f>
        <v>403.77218903349052</v>
      </c>
      <c r="BW174" s="82">
        <f t="shared" ref="BW174" si="9170">+$D174*Q111</f>
        <v>396.03999124416748</v>
      </c>
      <c r="BX174" s="82">
        <f t="shared" ref="BX174" si="9171">+$D174*R111</f>
        <v>387.73467046373696</v>
      </c>
      <c r="BY174" s="82">
        <f t="shared" ref="BY174" si="9172">+$D174*S111</f>
        <v>378.58119138125966</v>
      </c>
      <c r="BZ174" s="82">
        <f t="shared" ref="BZ174" si="9173">+$D174*T111</f>
        <v>368.16485267996597</v>
      </c>
      <c r="CA174" s="82">
        <f t="shared" ref="CA174" si="9174">+$D174*U111</f>
        <v>355.91619165628316</v>
      </c>
      <c r="CB174" s="82">
        <f t="shared" ref="CB174" si="9175">+$D174*V111</f>
        <v>341.1367654927945</v>
      </c>
      <c r="CC174" s="82">
        <f t="shared" ref="CC174" si="9176">+$D174*W111</f>
        <v>323.08679662959514</v>
      </c>
      <c r="CD174" s="82">
        <f t="shared" ref="CD174" si="9177">+$D174*X111</f>
        <v>301.14104765613263</v>
      </c>
      <c r="CE174" s="82">
        <f t="shared" ref="CE174" si="9178">+$D174*Y111</f>
        <v>274.99167709696201</v>
      </c>
      <c r="CF174" s="82">
        <f t="shared" ref="CF174" si="9179">+$D174*Z111</f>
        <v>244.84494576369102</v>
      </c>
      <c r="CG174" s="82">
        <f t="shared" ref="CG174" si="9180">+$D174*AA111</f>
        <v>211.53879156786593</v>
      </c>
      <c r="CH174" s="82">
        <f t="shared" ref="CH174" si="9181">+$D174*AB111</f>
        <v>176.51661831383245</v>
      </c>
      <c r="CI174" s="82">
        <f t="shared" ref="CI174" si="9182">+$D174*AC111</f>
        <v>141.63404553505367</v>
      </c>
      <c r="CJ174" s="82">
        <f t="shared" ref="CJ174" si="9183">+$D174*AD111</f>
        <v>108.8365146532732</v>
      </c>
      <c r="CK174" s="82">
        <f t="shared" ref="CK174" si="9184">+$D174*AE111</f>
        <v>79.798940521129239</v>
      </c>
      <c r="CL174" s="82">
        <f t="shared" ref="CL174" si="9185">+$D174*AF111</f>
        <v>55.636791159792288</v>
      </c>
      <c r="CM174" s="82">
        <f t="shared" ref="CM174" si="9186">+$D174*AG111</f>
        <v>36.770703479514779</v>
      </c>
      <c r="CN174" s="82">
        <f t="shared" ref="CN174" si="9187">+$D174*AH111</f>
        <v>22.967393497296893</v>
      </c>
      <c r="CO174" s="82">
        <f t="shared" ref="CO174" si="9188">+$D174*AI111</f>
        <v>13.517391695118487</v>
      </c>
      <c r="EY174" s="82">
        <f>+$D174*CS111</f>
        <v>424.90213660516105</v>
      </c>
      <c r="EZ174" s="82">
        <f t="shared" ref="EZ174" si="9189">+$D174*CT111</f>
        <v>371.78936952951591</v>
      </c>
      <c r="FA174" s="82">
        <f t="shared" ref="FA174" si="9190">+$D174*CU111</f>
        <v>325.3156983383264</v>
      </c>
      <c r="FB174" s="82">
        <f t="shared" ref="FB174" si="9191">+$D174*CV111</f>
        <v>284.65123604603565</v>
      </c>
      <c r="FC174" s="82">
        <f t="shared" ref="FC174" si="9192">+$D174*CW111</f>
        <v>249.06983154028117</v>
      </c>
      <c r="FD174" s="82">
        <f t="shared" ref="FD174" si="9193">+$D174*CX111</f>
        <v>217.93610259774601</v>
      </c>
      <c r="FE174" s="82">
        <f t="shared" ref="FE174" si="9194">+$D174*CY111</f>
        <v>190.69408977302777</v>
      </c>
      <c r="FF174" s="82">
        <f t="shared" ref="FF174" si="9195">+$D174*CZ111</f>
        <v>166.85732855139929</v>
      </c>
      <c r="FG174" s="82">
        <f t="shared" ref="FG174" si="9196">+$D174*DA111</f>
        <v>146.00016248247439</v>
      </c>
      <c r="FH174" s="82">
        <f t="shared" ref="FH174" si="9197">+$D174*DB111</f>
        <v>127.75014217216508</v>
      </c>
      <c r="FI174" s="82">
        <f t="shared" ref="FI174" si="9198">+$D174*DC111</f>
        <v>111.78137440064445</v>
      </c>
      <c r="FJ174" s="82">
        <f t="shared" ref="FJ174" si="9199">+$D174*DD111</f>
        <v>97.80870260056389</v>
      </c>
      <c r="FK174" s="82">
        <f t="shared" ref="FK174" si="9200">+$D174*DE111</f>
        <v>85.582614775493411</v>
      </c>
      <c r="FL174" s="82">
        <f t="shared" ref="FL174" si="9201">+$D174*DF111</f>
        <v>74.884787928556733</v>
      </c>
      <c r="FM174" s="82">
        <f t="shared" ref="FM174" si="9202">+$D174*DG111</f>
        <v>65.524189437487138</v>
      </c>
      <c r="FN174" s="82">
        <f t="shared" ref="FN174" si="9203">+$D174*DH111</f>
        <v>57.333665757801249</v>
      </c>
      <c r="FO174" s="82">
        <f t="shared" ref="FO174" si="9204">+$D174*DI111</f>
        <v>50.16695753807609</v>
      </c>
      <c r="FP174" s="82">
        <f t="shared" ref="FP174" si="9205">+$D174*DJ111</f>
        <v>43.896087845816581</v>
      </c>
      <c r="FQ174" s="82">
        <f t="shared" ref="FQ174" si="9206">+$D174*DK111</f>
        <v>38.40907686508951</v>
      </c>
      <c r="FR174" s="82">
        <f t="shared" ref="FR174" si="9207">+$D174*DL111</f>
        <v>33.607942256953322</v>
      </c>
      <c r="FS174" s="82">
        <f t="shared" ref="FS174" si="9208">+$D174*DM111</f>
        <v>29.406949474834153</v>
      </c>
      <c r="FT174" s="82">
        <f t="shared" ref="FT174" si="9209">+$D174*DN111</f>
        <v>25.731080790479886</v>
      </c>
      <c r="FU174" s="82">
        <f t="shared" ref="FU174" si="9210">+$D174*DO111</f>
        <v>22.5146956916699</v>
      </c>
    </row>
    <row r="175" spans="1:177">
      <c r="A175" s="79">
        <v>2011</v>
      </c>
      <c r="D175" s="98">
        <f>Data!CE75</f>
        <v>431.45521737962775</v>
      </c>
      <c r="BT175" s="82">
        <f>+$D175*M111</f>
        <v>431.44155265709799</v>
      </c>
      <c r="BU175" s="82">
        <f t="shared" ref="BU175" si="9211">+$D175*N111</f>
        <v>424.56917929204002</v>
      </c>
      <c r="BV175" s="82">
        <f t="shared" ref="BV175" si="9212">+$D175*O111</f>
        <v>417.44017582235193</v>
      </c>
      <c r="BW175" s="82">
        <f t="shared" ref="BW175" si="9213">+$D175*P111</f>
        <v>409.99939182037235</v>
      </c>
      <c r="BX175" s="82">
        <f t="shared" ref="BX175" si="9214">+$D175*Q111</f>
        <v>402.14794370888711</v>
      </c>
      <c r="BY175" s="82">
        <f t="shared" ref="BY175" si="9215">+$D175*R111</f>
        <v>393.71453357977293</v>
      </c>
      <c r="BZ175" s="82">
        <f t="shared" ref="BZ175" si="9216">+$D175*S111</f>
        <v>384.41988437216025</v>
      </c>
      <c r="CA175" s="82">
        <f t="shared" ref="CA175" si="9217">+$D175*T111</f>
        <v>373.84289901131064</v>
      </c>
      <c r="CB175" s="82">
        <f t="shared" ref="CB175" si="9218">+$D175*U111</f>
        <v>361.40533221815213</v>
      </c>
      <c r="CC175" s="82">
        <f t="shared" ref="CC175" si="9219">+$D175*V111</f>
        <v>346.39796939559318</v>
      </c>
      <c r="CD175" s="82">
        <f t="shared" ref="CD175" si="9220">+$D175*W111</f>
        <v>328.06962371630584</v>
      </c>
      <c r="CE175" s="82">
        <f t="shared" ref="CE175" si="9221">+$D175*X111</f>
        <v>305.78541500520043</v>
      </c>
      <c r="CF175" s="82">
        <f t="shared" ref="CF175" si="9222">+$D175*Y111</f>
        <v>279.2327540817007</v>
      </c>
      <c r="CG175" s="82">
        <f t="shared" ref="CG175" si="9223">+$D175*Z111</f>
        <v>248.62108282816607</v>
      </c>
      <c r="CH175" s="82">
        <f t="shared" ref="CH175" si="9224">+$D175*AA111</f>
        <v>214.80126230795886</v>
      </c>
      <c r="CI175" s="82">
        <f t="shared" ref="CI175" si="9225">+$D175*AB111</f>
        <v>179.23895731426242</v>
      </c>
      <c r="CJ175" s="82">
        <f t="shared" ref="CJ175" si="9226">+$D175*AC111</f>
        <v>143.81840579320925</v>
      </c>
      <c r="CK175" s="82">
        <f t="shared" ref="CK175" si="9227">+$D175*AD111</f>
        <v>110.515052863113</v>
      </c>
      <c r="CL175" s="82">
        <f t="shared" ref="CL175" si="9228">+$D175*AE111</f>
        <v>81.029644859614962</v>
      </c>
      <c r="CM175" s="82">
        <f t="shared" ref="CM175" si="9229">+$D175*AF111</f>
        <v>56.494853181826905</v>
      </c>
      <c r="CN175" s="82">
        <f t="shared" ref="CN175" si="9230">+$D175*AG111</f>
        <v>37.337802040045524</v>
      </c>
      <c r="CO175" s="82">
        <f t="shared" ref="CO175" si="9231">+$D175*AH111</f>
        <v>23.321609613904954</v>
      </c>
      <c r="EZ175" s="82">
        <f>+$D175*CS111</f>
        <v>431.45521737962775</v>
      </c>
      <c r="FA175" s="82">
        <f t="shared" ref="FA175" si="9232">+$D175*CT111</f>
        <v>377.52331520717428</v>
      </c>
      <c r="FB175" s="82">
        <f t="shared" ref="FB175" si="9233">+$D175*CU111</f>
        <v>330.33290080627751</v>
      </c>
      <c r="FC175" s="82">
        <f t="shared" ref="FC175" si="9234">+$D175*CV111</f>
        <v>289.04128820549283</v>
      </c>
      <c r="FD175" s="82">
        <f t="shared" ref="FD175" si="9235">+$D175*CW111</f>
        <v>252.91112717980621</v>
      </c>
      <c r="FE175" s="82">
        <f t="shared" ref="FE175" si="9236">+$D175*CX111</f>
        <v>221.29723628233043</v>
      </c>
      <c r="FF175" s="82">
        <f t="shared" ref="FF175" si="9237">+$D175*CY111</f>
        <v>193.63508174703912</v>
      </c>
      <c r="FG175" s="82">
        <f t="shared" ref="FG175" si="9238">+$D175*CZ111</f>
        <v>169.43069652865924</v>
      </c>
      <c r="FH175" s="82">
        <f t="shared" ref="FH175" si="9239">+$D175*DA111</f>
        <v>148.25185946257685</v>
      </c>
      <c r="FI175" s="82">
        <f t="shared" ref="FI175" si="9240">+$D175*DB111</f>
        <v>129.72037702975473</v>
      </c>
      <c r="FJ175" s="82">
        <f t="shared" ref="FJ175" si="9241">+$D175*DC111</f>
        <v>113.5053299010354</v>
      </c>
      <c r="FK175" s="82">
        <f t="shared" ref="FK175" si="9242">+$D175*DD111</f>
        <v>99.317163663405964</v>
      </c>
      <c r="FL175" s="82">
        <f t="shared" ref="FL175" si="9243">+$D175*DE111</f>
        <v>86.90251820548022</v>
      </c>
      <c r="FM175" s="82">
        <f t="shared" ref="FM175" si="9244">+$D175*DF111</f>
        <v>76.039703429795196</v>
      </c>
      <c r="FN175" s="82">
        <f t="shared" ref="FN175" si="9245">+$D175*DG111</f>
        <v>66.534740501070786</v>
      </c>
      <c r="FO175" s="82">
        <f t="shared" ref="FO175" si="9246">+$D175*DH111</f>
        <v>58.217897938436941</v>
      </c>
      <c r="FP175" s="82">
        <f t="shared" ref="FP175" si="9247">+$D175*DI111</f>
        <v>50.940660696132326</v>
      </c>
      <c r="FQ175" s="82">
        <f t="shared" ref="FQ175" si="9248">+$D175*DJ111</f>
        <v>44.573078109115784</v>
      </c>
      <c r="FR175" s="82">
        <f t="shared" ref="FR175" si="9249">+$D175*DK111</f>
        <v>39.001443345476311</v>
      </c>
      <c r="FS175" s="82">
        <f t="shared" ref="FS175" si="9250">+$D175*DL111</f>
        <v>34.126262927291776</v>
      </c>
      <c r="FT175" s="82">
        <f t="shared" ref="FT175" si="9251">+$D175*DM111</f>
        <v>29.860480061380301</v>
      </c>
      <c r="FU175" s="82">
        <f t="shared" ref="FU175" si="9252">+$D175*DN111</f>
        <v>26.127920053707765</v>
      </c>
    </row>
    <row r="176" spans="1:177">
      <c r="A176" s="79">
        <v>2012</v>
      </c>
      <c r="D176" s="98">
        <f>Data!CE76</f>
        <v>573.71744797624228</v>
      </c>
      <c r="BU176" s="82">
        <f>+$D176*M111</f>
        <v>573.69927763220358</v>
      </c>
      <c r="BV176" s="82">
        <f t="shared" ref="BV176" si="9253">+$D176*N111</f>
        <v>564.56090046182908</v>
      </c>
      <c r="BW176" s="82">
        <f t="shared" ref="BW176" si="9254">+$D176*O111</f>
        <v>555.08127543357386</v>
      </c>
      <c r="BX176" s="82">
        <f t="shared" ref="BX176" si="9255">+$D176*P111</f>
        <v>545.1870675607737</v>
      </c>
      <c r="BY176" s="82">
        <f t="shared" ref="BY176" si="9256">+$D176*Q111</f>
        <v>534.74678872767345</v>
      </c>
      <c r="BZ176" s="82">
        <f t="shared" ref="BZ176" si="9257">+$D176*R111</f>
        <v>523.53265956173698</v>
      </c>
      <c r="CA176" s="82">
        <f t="shared" ref="CA176" si="9258">+$D176*S111</f>
        <v>511.17331794660475</v>
      </c>
      <c r="CB176" s="82">
        <f t="shared" ref="CB176" si="9259">+$D176*T111</f>
        <v>497.1088199313462</v>
      </c>
      <c r="CC176" s="82">
        <f t="shared" ref="CC176" si="9260">+$D176*U111</f>
        <v>480.57025742898009</v>
      </c>
      <c r="CD176" s="82">
        <f t="shared" ref="CD176" si="9261">+$D176*V111</f>
        <v>460.61456897606627</v>
      </c>
      <c r="CE176" s="82">
        <f t="shared" ref="CE176" si="9262">+$D176*W111</f>
        <v>436.24288152120124</v>
      </c>
      <c r="CF176" s="82">
        <f t="shared" ref="CF176" si="9263">+$D176*X111</f>
        <v>406.61097805378705</v>
      </c>
      <c r="CG176" s="82">
        <f t="shared" ref="CG176" si="9264">+$D176*Y111</f>
        <v>371.30320044820314</v>
      </c>
      <c r="CH176" s="82">
        <f t="shared" ref="CH176" si="9265">+$D176*Z111</f>
        <v>330.59804913139152</v>
      </c>
      <c r="CI176" s="82">
        <f t="shared" ref="CI176" si="9266">+$D176*AA111</f>
        <v>285.62693663051857</v>
      </c>
      <c r="CJ176" s="82">
        <f t="shared" ref="CJ176" si="9267">+$D176*AB111</f>
        <v>238.33879630149713</v>
      </c>
      <c r="CK176" s="82">
        <f t="shared" ref="CK176" si="9268">+$D176*AC111</f>
        <v>191.23914932541408</v>
      </c>
      <c r="CL176" s="82">
        <f t="shared" ref="CL176" si="9269">+$D176*AD111</f>
        <v>146.95479747970361</v>
      </c>
      <c r="CM176" s="82">
        <f t="shared" ref="CM176" si="9270">+$D176*AE111</f>
        <v>107.74726828340953</v>
      </c>
      <c r="CN176" s="82">
        <f t="shared" ref="CN176" si="9271">+$D176*AF111</f>
        <v>75.12270494286679</v>
      </c>
      <c r="CO176" s="82">
        <f t="shared" ref="CO176" si="9272">+$D176*AG111</f>
        <v>49.649065851042629</v>
      </c>
      <c r="FA176" s="82">
        <f>+$D176*CS111</f>
        <v>573.71744797624228</v>
      </c>
      <c r="FB176" s="82">
        <f t="shared" ref="FB176" si="9273">+$D176*CT111</f>
        <v>502.00276697921197</v>
      </c>
      <c r="FC176" s="82">
        <f t="shared" ref="FC176" si="9274">+$D176*CU111</f>
        <v>439.25242110681052</v>
      </c>
      <c r="FD176" s="82">
        <f t="shared" ref="FD176" si="9275">+$D176*CV111</f>
        <v>384.34586846845917</v>
      </c>
      <c r="FE176" s="82">
        <f t="shared" ref="FE176" si="9276">+$D176*CW111</f>
        <v>336.30263490990177</v>
      </c>
      <c r="FF176" s="82">
        <f t="shared" ref="FF176" si="9277">+$D176*CX111</f>
        <v>294.26480554616404</v>
      </c>
      <c r="FG176" s="82">
        <f t="shared" ref="FG176" si="9278">+$D176*CY111</f>
        <v>257.48170485289353</v>
      </c>
      <c r="FH176" s="82">
        <f t="shared" ref="FH176" si="9279">+$D176*CZ111</f>
        <v>225.29649174628187</v>
      </c>
      <c r="FI176" s="82">
        <f t="shared" ref="FI176" si="9280">+$D176*DA111</f>
        <v>197.13443027799664</v>
      </c>
      <c r="FJ176" s="82">
        <f t="shared" ref="FJ176" si="9281">+$D176*DB111</f>
        <v>172.49262649324706</v>
      </c>
      <c r="FK176" s="82">
        <f t="shared" ref="FK176" si="9282">+$D176*DC111</f>
        <v>150.93104818159117</v>
      </c>
      <c r="FL176" s="82">
        <f t="shared" ref="FL176" si="9283">+$D176*DD111</f>
        <v>132.06466715889226</v>
      </c>
      <c r="FM176" s="82">
        <f t="shared" ref="FM176" si="9284">+$D176*DE111</f>
        <v>115.55658376403073</v>
      </c>
      <c r="FN176" s="82">
        <f t="shared" ref="FN176" si="9285">+$D176*DF111</f>
        <v>101.11201079352689</v>
      </c>
      <c r="FO176" s="82">
        <f t="shared" ref="FO176" si="9286">+$D176*DG111</f>
        <v>88.473009444336029</v>
      </c>
      <c r="FP176" s="82">
        <f t="shared" ref="FP176" si="9287">+$D176*DH111</f>
        <v>77.413883263794034</v>
      </c>
      <c r="FQ176" s="82">
        <f t="shared" ref="FQ176" si="9288">+$D176*DI111</f>
        <v>67.737147855819771</v>
      </c>
      <c r="FR176" s="82">
        <f t="shared" ref="FR176" si="9289">+$D176*DJ111</f>
        <v>59.270004373842305</v>
      </c>
      <c r="FS176" s="82">
        <f t="shared" ref="FS176" si="9290">+$D176*DK111</f>
        <v>51.861253827112016</v>
      </c>
      <c r="FT176" s="82">
        <f t="shared" ref="FT176" si="9291">+$D176*DL111</f>
        <v>45.37859709872302</v>
      </c>
      <c r="FU176" s="82">
        <f t="shared" ref="FU176" si="9292">+$D176*DM111</f>
        <v>39.706272461382639</v>
      </c>
    </row>
    <row r="177" spans="1:177">
      <c r="A177" s="79">
        <v>2013</v>
      </c>
      <c r="D177" s="98">
        <f>Data!CE77</f>
        <v>711.17433210454965</v>
      </c>
      <c r="BV177" s="82">
        <f>+$D177*M111</f>
        <v>711.15180833029206</v>
      </c>
      <c r="BW177" s="82">
        <f t="shared" ref="BW177" si="9293">+$D177*N111</f>
        <v>699.82396863570841</v>
      </c>
      <c r="BX177" s="82">
        <f t="shared" ref="BX177" si="9294">+$D177*O111</f>
        <v>688.0731215561018</v>
      </c>
      <c r="BY177" s="82">
        <f t="shared" ref="BY177" si="9295">+$D177*P111</f>
        <v>675.80836178548111</v>
      </c>
      <c r="BZ177" s="82">
        <f t="shared" ref="BZ177" si="9296">+$D177*Q111</f>
        <v>662.86669798859612</v>
      </c>
      <c r="CA177" s="82">
        <f t="shared" ref="CA177" si="9297">+$D177*R111</f>
        <v>648.96577716450213</v>
      </c>
      <c r="CB177" s="82">
        <f t="shared" ref="CB177" si="9298">+$D177*S111</f>
        <v>633.64526259866716</v>
      </c>
      <c r="CC177" s="82">
        <f t="shared" ref="CC177" si="9299">+$D177*T111</f>
        <v>616.21105344628768</v>
      </c>
      <c r="CD177" s="82">
        <f t="shared" ref="CD177" si="9300">+$D177*U111</f>
        <v>595.71001903801107</v>
      </c>
      <c r="CE177" s="82">
        <f t="shared" ref="CE177" si="9301">+$D177*V111</f>
        <v>570.97314994461169</v>
      </c>
      <c r="CF177" s="82">
        <f t="shared" ref="CF177" si="9302">+$D177*W111</f>
        <v>540.76225325824805</v>
      </c>
      <c r="CG177" s="82">
        <f t="shared" ref="CG177" si="9303">+$D177*X111</f>
        <v>504.03084613134223</v>
      </c>
      <c r="CH177" s="82">
        <f t="shared" ref="CH177" si="9304">+$D177*Y111</f>
        <v>460.26368296535998</v>
      </c>
      <c r="CI177" s="82">
        <f t="shared" ref="CI177" si="9305">+$D177*Z111</f>
        <v>409.80599006607258</v>
      </c>
      <c r="CJ177" s="82">
        <f t="shared" ref="CJ177" si="9306">+$D177*AA111</f>
        <v>354.06025493177827</v>
      </c>
      <c r="CK177" s="82">
        <f t="shared" ref="CK177" si="9307">+$D177*AB111</f>
        <v>295.4423555919787</v>
      </c>
      <c r="CL177" s="82">
        <f t="shared" ref="CL177" si="9308">+$D177*AC111</f>
        <v>237.05811070151654</v>
      </c>
      <c r="CM177" s="82">
        <f t="shared" ref="CM177" si="9309">+$D177*AD111</f>
        <v>182.1636771129111</v>
      </c>
      <c r="CN177" s="82">
        <f t="shared" ref="CN177" si="9310">+$D177*AE111</f>
        <v>133.56242141116934</v>
      </c>
      <c r="CO177" s="82">
        <f t="shared" ref="CO177" si="9311">+$D177*AF111</f>
        <v>93.121343445428536</v>
      </c>
      <c r="FB177" s="82">
        <f>+$D177*CS111</f>
        <v>711.17433210454965</v>
      </c>
      <c r="FC177" s="82">
        <f t="shared" ref="FC177" si="9312">+$D177*CT111</f>
        <v>622.27754059148094</v>
      </c>
      <c r="FD177" s="82">
        <f t="shared" ref="FD177" si="9313">+$D177*CU111</f>
        <v>544.49284801754584</v>
      </c>
      <c r="FE177" s="82">
        <f t="shared" ref="FE177" si="9314">+$D177*CV111</f>
        <v>476.43124201535261</v>
      </c>
      <c r="FF177" s="82">
        <f t="shared" ref="FF177" si="9315">+$D177*CW111</f>
        <v>416.8773367634335</v>
      </c>
      <c r="FG177" s="82">
        <f t="shared" ref="FG177" si="9316">+$D177*CX111</f>
        <v>364.76766966800432</v>
      </c>
      <c r="FH177" s="82">
        <f t="shared" ref="FH177" si="9317">+$D177*CY111</f>
        <v>319.1717109595038</v>
      </c>
      <c r="FI177" s="82">
        <f t="shared" ref="FI177" si="9318">+$D177*CZ111</f>
        <v>279.27524708956582</v>
      </c>
      <c r="FJ177" s="82">
        <f t="shared" ref="FJ177" si="9319">+$D177*DA111</f>
        <v>244.36584120337008</v>
      </c>
      <c r="FK177" s="82">
        <f t="shared" ref="FK177" si="9320">+$D177*DB111</f>
        <v>213.82011105294882</v>
      </c>
      <c r="FL177" s="82">
        <f t="shared" ref="FL177" si="9321">+$D177*DC111</f>
        <v>187.09259717133023</v>
      </c>
      <c r="FM177" s="82">
        <f t="shared" ref="FM177" si="9322">+$D177*DD111</f>
        <v>163.70602252491395</v>
      </c>
      <c r="FN177" s="82">
        <f t="shared" ref="FN177" si="9323">+$D177*DE111</f>
        <v>143.24276970929969</v>
      </c>
      <c r="FO177" s="82">
        <f t="shared" ref="FO177" si="9324">+$D177*DF111</f>
        <v>125.33742349563724</v>
      </c>
      <c r="FP177" s="82">
        <f t="shared" ref="FP177" si="9325">+$D177*DG111</f>
        <v>109.67024555868258</v>
      </c>
      <c r="FQ177" s="82">
        <f t="shared" ref="FQ177" si="9326">+$D177*DH111</f>
        <v>95.961464863847269</v>
      </c>
      <c r="FR177" s="82">
        <f t="shared" ref="FR177" si="9327">+$D177*DI111</f>
        <v>83.966281755866348</v>
      </c>
      <c r="FS177" s="82">
        <f t="shared" ref="FS177" si="9328">+$D177*DJ111</f>
        <v>73.470496536383067</v>
      </c>
      <c r="FT177" s="82">
        <f t="shared" ref="FT177" si="9329">+$D177*DK111</f>
        <v>64.286684469335171</v>
      </c>
      <c r="FU177" s="82">
        <f t="shared" ref="FU177" si="9330">+$D177*DL111</f>
        <v>56.250848910668289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320</v>
      </c>
      <c r="D195" s="98"/>
      <c r="M195" s="90">
        <f>+SUM(M116:M194)</f>
        <v>5.0466353430773818</v>
      </c>
      <c r="N195" s="90">
        <f t="shared" ref="N195" si="9671">+SUM(N116:N194)</f>
        <v>6.3622565064189924</v>
      </c>
      <c r="O195" s="90">
        <f t="shared" ref="O195" si="9672">+SUM(O116:O194)</f>
        <v>7.9657266838870981</v>
      </c>
      <c r="P195" s="90">
        <f t="shared" ref="P195" si="9673">+SUM(P116:P194)</f>
        <v>9.6556807485066543</v>
      </c>
      <c r="Q195" s="90">
        <f t="shared" ref="Q195" si="9674">+SUM(Q116:Q194)</f>
        <v>11.83959669718779</v>
      </c>
      <c r="R195" s="90">
        <f t="shared" ref="R195" si="9675">+SUM(R116:R194)</f>
        <v>13.782889731635798</v>
      </c>
      <c r="S195" s="90">
        <f t="shared" ref="S195" si="9676">+SUM(S116:S194)</f>
        <v>17.441598229691031</v>
      </c>
      <c r="T195" s="90">
        <f t="shared" ref="T195" si="9677">+SUM(T116:T194)</f>
        <v>21.85144959856051</v>
      </c>
      <c r="U195" s="90">
        <f t="shared" ref="U195" si="9678">+SUM(U116:U194)</f>
        <v>27.293414850116772</v>
      </c>
      <c r="V195" s="90">
        <f t="shared" ref="V195" si="9679">+SUM(V116:V194)</f>
        <v>28.229283047889712</v>
      </c>
      <c r="W195" s="90">
        <f t="shared" ref="W195" si="9680">+SUM(W116:W194)</f>
        <v>28.916066994519909</v>
      </c>
      <c r="X195" s="90">
        <f t="shared" ref="X195" si="9681">+SUM(X116:X194)</f>
        <v>30.355641963512685</v>
      </c>
      <c r="Y195" s="90">
        <f t="shared" ref="Y195" si="9682">+SUM(Y116:Y194)</f>
        <v>32.045456143389565</v>
      </c>
      <c r="Z195" s="90">
        <f t="shared" ref="Z195" si="9683">+SUM(Z116:Z194)</f>
        <v>33.538560538753458</v>
      </c>
      <c r="AA195" s="90">
        <f t="shared" ref="AA195" si="9684">+SUM(AA116:AA194)</f>
        <v>34.403128348048455</v>
      </c>
      <c r="AB195" s="90">
        <f t="shared" ref="AB195" si="9685">+SUM(AB116:AB194)</f>
        <v>34.592882514927211</v>
      </c>
      <c r="AC195" s="90">
        <f t="shared" ref="AC195" si="9686">+SUM(AC116:AC194)</f>
        <v>34.42416412061953</v>
      </c>
      <c r="AD195" s="90">
        <f t="shared" ref="AD195" si="9687">+SUM(AD116:AD194)</f>
        <v>34.945269025530564</v>
      </c>
      <c r="AE195" s="90">
        <f t="shared" ref="AE195" si="9688">+SUM(AE116:AE194)</f>
        <v>35.631891641908894</v>
      </c>
      <c r="AF195" s="90">
        <f t="shared" ref="AF195" si="9689">+SUM(AF116:AF194)</f>
        <v>36.35677045741388</v>
      </c>
      <c r="AG195" s="90">
        <f t="shared" ref="AG195" si="9690">+SUM(AG116:AG194)</f>
        <v>37.472014557788349</v>
      </c>
      <c r="AH195" s="90">
        <f t="shared" ref="AH195" si="9691">+SUM(AH116:AH194)</f>
        <v>39.038491235479299</v>
      </c>
      <c r="AI195" s="90">
        <f t="shared" ref="AI195" si="9692">+SUM(AI116:AI194)</f>
        <v>40.924453297925574</v>
      </c>
      <c r="AJ195" s="90">
        <f t="shared" ref="AJ195" si="9693">+SUM(AJ116:AJ194)</f>
        <v>43.293705201755756</v>
      </c>
      <c r="AK195" s="90">
        <f t="shared" ref="AK195" si="9694">+SUM(AK116:AK194)</f>
        <v>46.078489819399969</v>
      </c>
      <c r="AL195" s="90">
        <f t="shared" ref="AL195" si="9695">+SUM(AL116:AL194)</f>
        <v>49.300517565767962</v>
      </c>
      <c r="AM195" s="90">
        <f t="shared" ref="AM195" si="9696">+SUM(AM116:AM194)</f>
        <v>53.681182211697056</v>
      </c>
      <c r="AN195" s="90">
        <f t="shared" ref="AN195" si="9697">+SUM(AN116:AN194)</f>
        <v>58.403350868067818</v>
      </c>
      <c r="AO195" s="90">
        <f t="shared" ref="AO195" si="9698">+SUM(AO116:AO194)</f>
        <v>65.566316062450738</v>
      </c>
      <c r="AP195" s="90">
        <f t="shared" ref="AP195" si="9699">+SUM(AP116:AP194)</f>
        <v>74.763297823595266</v>
      </c>
      <c r="AQ195" s="90">
        <f t="shared" ref="AQ195" si="9700">+SUM(AQ116:AQ194)</f>
        <v>87.724749661409007</v>
      </c>
      <c r="AR195" s="90">
        <f t="shared" ref="AR195" si="9701">+SUM(AR116:AR194)</f>
        <v>99.111803521364166</v>
      </c>
      <c r="AS195" s="90">
        <f t="shared" ref="AS195" si="9702">+SUM(AS116:AS194)</f>
        <v>115.09775344140401</v>
      </c>
      <c r="AT195" s="90">
        <f t="shared" ref="AT195" si="9703">+SUM(AT116:AT194)</f>
        <v>134.47509472768303</v>
      </c>
      <c r="AU195" s="90">
        <f t="shared" ref="AU195" si="9704">+SUM(AU116:AU194)</f>
        <v>153.27320015664677</v>
      </c>
      <c r="AV195" s="90">
        <f t="shared" ref="AV195" si="9705">+SUM(AV116:AV194)</f>
        <v>172.62277954455192</v>
      </c>
      <c r="AW195" s="90">
        <f t="shared" ref="AW195" si="9706">+SUM(AW116:AW194)</f>
        <v>191.68210652959112</v>
      </c>
      <c r="AX195" s="90">
        <f t="shared" ref="AX195" si="9707">+SUM(AX116:AX194)</f>
        <v>206.15208627528384</v>
      </c>
      <c r="AY195" s="90">
        <f t="shared" ref="AY195" si="9708">+SUM(AY116:AY194)</f>
        <v>220.32860040192963</v>
      </c>
      <c r="AZ195" s="90">
        <f t="shared" ref="AZ195" si="9709">+SUM(AZ116:AZ194)</f>
        <v>234.63988947134555</v>
      </c>
      <c r="BA195" s="90">
        <f t="shared" ref="BA195" si="9710">+SUM(BA116:BA194)</f>
        <v>251.91260122292414</v>
      </c>
      <c r="BB195" s="90">
        <f t="shared" ref="BB195" si="9711">+SUM(BB116:BB194)</f>
        <v>273.62677143239603</v>
      </c>
      <c r="BC195" s="90">
        <f t="shared" ref="BC195" si="9712">+SUM(BC116:BC194)</f>
        <v>298.67219509233718</v>
      </c>
      <c r="BD195" s="90">
        <f t="shared" ref="BD195" si="9713">+SUM(BD116:BD194)</f>
        <v>328.5658515363009</v>
      </c>
      <c r="BE195" s="90">
        <f t="shared" ref="BE195" si="9714">+SUM(BE116:BE194)</f>
        <v>361.15008017440078</v>
      </c>
      <c r="BF195" s="90">
        <f t="shared" ref="BF195" si="9715">+SUM(BF116:BF194)</f>
        <v>395.94507104153013</v>
      </c>
      <c r="BG195" s="90">
        <f t="shared" ref="BG195" si="9716">+SUM(BG116:BG194)</f>
        <v>439.37640649723238</v>
      </c>
      <c r="BH195" s="90">
        <f t="shared" ref="BH195" si="9717">+SUM(BH116:BH194)</f>
        <v>480.91445035320055</v>
      </c>
      <c r="BI195" s="90">
        <f t="shared" ref="BI195" si="9718">+SUM(BI116:BI194)</f>
        <v>526.22597975736335</v>
      </c>
      <c r="BJ195" s="90">
        <f t="shared" ref="BJ195" si="9719">+SUM(BJ116:BJ194)</f>
        <v>580.51111130864172</v>
      </c>
      <c r="BK195" s="90">
        <f t="shared" ref="BK195" si="9720">+SUM(BK116:BK194)</f>
        <v>642.88097811550392</v>
      </c>
      <c r="BL195" s="90">
        <f t="shared" ref="BL195" si="9721">+SUM(BL116:BL194)</f>
        <v>708.54233546384899</v>
      </c>
      <c r="BM195" s="90">
        <f t="shared" ref="BM195" si="9722">+SUM(BM116:BM194)</f>
        <v>796.41791003624678</v>
      </c>
      <c r="BN195" s="90">
        <f t="shared" ref="BN195" si="9723">+SUM(BN116:BN194)</f>
        <v>904.16012167268116</v>
      </c>
      <c r="BO195" s="90">
        <f t="shared" ref="BO195" si="9724">+SUM(BO116:BO194)</f>
        <v>1049.6651861975188</v>
      </c>
      <c r="BP195" s="90">
        <f t="shared" ref="BP195" si="9725">+SUM(BP116:BP194)</f>
        <v>1230.7771201883934</v>
      </c>
      <c r="BQ195" s="90">
        <f t="shared" ref="BQ195" si="9726">+SUM(BQ116:BQ194)</f>
        <v>1495.6205869521073</v>
      </c>
      <c r="BR195" s="90">
        <f t="shared" ref="BR195" si="9727">+SUM(BR116:BR194)</f>
        <v>1807.6516162396863</v>
      </c>
      <c r="BS195" s="90">
        <f t="shared" ref="BS195" si="9728">+SUM(BS116:BS194)</f>
        <v>2168.7526521318127</v>
      </c>
      <c r="BT195" s="90">
        <f t="shared" ref="BT195" si="9729">+SUM(BT116:BT194)</f>
        <v>2526.2444196819288</v>
      </c>
      <c r="BU195" s="90">
        <f t="shared" ref="BU195" si="9730">+SUM(BU116:BU194)</f>
        <v>3015.0826598566714</v>
      </c>
      <c r="BV195" s="90">
        <f t="shared" ref="BV195" si="9731">+SUM(BV116:BV194)</f>
        <v>3627.4374772332721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5.0467951813480525</v>
      </c>
      <c r="CT195" s="90">
        <f t="shared" ref="CT195" si="9749">+SUM(CT116:CT194)</f>
        <v>5.8119983244989086</v>
      </c>
      <c r="CU195" s="90">
        <f t="shared" ref="CU195" si="9750">+SUM(CU116:CU194)</f>
        <v>6.7946486704875015</v>
      </c>
      <c r="CV195" s="90">
        <f t="shared" ref="CV195" si="9751">+SUM(CV116:CV194)</f>
        <v>7.772656626196345</v>
      </c>
      <c r="CW195" s="90">
        <f t="shared" ref="CW195" si="9752">+SUM(CW116:CW194)</f>
        <v>9.1583277921184241</v>
      </c>
      <c r="CX195" s="90">
        <f t="shared" ref="CX195" si="9753">+SUM(CX116:CX194)</f>
        <v>10.178166275562504</v>
      </c>
      <c r="CY195" s="90">
        <f t="shared" ref="CY195" si="9754">+SUM(CY116:CY194)</f>
        <v>12.836781798829037</v>
      </c>
      <c r="CZ195" s="90">
        <f t="shared" ref="CZ195" si="9755">+SUM(CZ116:CZ194)</f>
        <v>16.001674330342105</v>
      </c>
      <c r="DA195" s="90">
        <f t="shared" ref="DA195" si="9756">+SUM(DA116:DA194)</f>
        <v>19.917010786874805</v>
      </c>
      <c r="DB195" s="90">
        <f t="shared" ref="DB195" si="9757">+SUM(DB116:DB194)</f>
        <v>18.986644351761651</v>
      </c>
      <c r="DC195" s="90">
        <f t="shared" ref="DC195" si="9758">+SUM(DC116:DC194)</f>
        <v>18.026615570830067</v>
      </c>
      <c r="DD195" s="90">
        <f t="shared" ref="DD195" si="9759">+SUM(DD116:DD194)</f>
        <v>18.063369573922643</v>
      </c>
      <c r="DE195" s="90">
        <f t="shared" ref="DE195" si="9760">+SUM(DE116:DE194)</f>
        <v>18.50750339647692</v>
      </c>
      <c r="DF195" s="90">
        <f t="shared" ref="DF195" si="9761">+SUM(DF116:DF194)</f>
        <v>18.889900849306429</v>
      </c>
      <c r="DG195" s="90">
        <f t="shared" ref="DG195" si="9762">+SUM(DG116:DG194)</f>
        <v>18.803894304776918</v>
      </c>
      <c r="DH195" s="90">
        <f t="shared" ref="DH195" si="9763">+SUM(DH116:DH194)</f>
        <v>18.265562066889117</v>
      </c>
      <c r="DI195" s="90">
        <f t="shared" ref="DI195" si="9764">+SUM(DI116:DI194)</f>
        <v>17.642547552301945</v>
      </c>
      <c r="DJ195" s="90">
        <f t="shared" ref="DJ195" si="9765">+SUM(DJ116:DJ194)</f>
        <v>17.984977383596103</v>
      </c>
      <c r="DK195" s="90">
        <f t="shared" ref="DK195" si="9766">+SUM(DK116:DK194)</f>
        <v>18.647747046189252</v>
      </c>
      <c r="DL195" s="90">
        <f t="shared" ref="DL195" si="9767">+SUM(DL116:DL194)</f>
        <v>19.44828551434183</v>
      </c>
      <c r="DM195" s="90">
        <f t="shared" ref="DM195" si="9768">+SUM(DM116:DM194)</f>
        <v>20.697212625619269</v>
      </c>
      <c r="DN195" s="90">
        <f t="shared" ref="DN195" si="9769">+SUM(DN116:DN194)</f>
        <v>22.374028528229317</v>
      </c>
      <c r="DO195" s="90">
        <f t="shared" ref="DO195" si="9770">+SUM(DO116:DO194)</f>
        <v>24.264196354771027</v>
      </c>
      <c r="DP195" s="90">
        <f t="shared" ref="DP195" si="9771">+SUM(DP116:DP194)</f>
        <v>26.471555137601648</v>
      </c>
      <c r="DQ195" s="90">
        <f t="shared" ref="DQ195" si="9772">+SUM(DQ116:DQ194)</f>
        <v>28.86046753277126</v>
      </c>
      <c r="DR195" s="90">
        <f t="shared" ref="DR195" si="9773">+SUM(DR116:DR194)</f>
        <v>31.408319116721277</v>
      </c>
      <c r="DS195" s="90">
        <f t="shared" ref="DS195" si="9774">+SUM(DS116:DS194)</f>
        <v>34.807401882902539</v>
      </c>
      <c r="DT195" s="90">
        <f t="shared" ref="DT195" si="9775">+SUM(DT116:DT194)</f>
        <v>38.151030336058213</v>
      </c>
      <c r="DU195" s="90">
        <f t="shared" ref="DU195" si="9776">+SUM(DU116:DU194)</f>
        <v>43.564936357514057</v>
      </c>
      <c r="DV195" s="90">
        <f t="shared" ref="DV195" si="9777">+SUM(DV116:DV194)</f>
        <v>50.449745543620324</v>
      </c>
      <c r="DW195" s="90">
        <f t="shared" ref="DW195" si="9778">+SUM(DW116:DW194)</f>
        <v>60.424047066506354</v>
      </c>
      <c r="DX195" s="90">
        <f t="shared" ref="DX195" si="9779">+SUM(DX116:DX194)</f>
        <v>67.870969531016783</v>
      </c>
      <c r="DY195" s="90">
        <f t="shared" ref="DY195" si="9780">+SUM(DY116:DY194)</f>
        <v>79.240389852235396</v>
      </c>
      <c r="DZ195" s="90">
        <f t="shared" ref="DZ195" si="9781">+SUM(DZ116:DZ194)</f>
        <v>93.085926568140238</v>
      </c>
      <c r="EA195" s="90">
        <f t="shared" ref="EA195" si="9782">+SUM(EA116:EA194)</f>
        <v>105.18776581316634</v>
      </c>
      <c r="EB195" s="90">
        <f t="shared" ref="EB195" si="9783">+SUM(EB116:EB194)</f>
        <v>116.95362841707862</v>
      </c>
      <c r="EC195" s="90">
        <f t="shared" ref="EC195" si="9784">+SUM(EC116:EC194)</f>
        <v>127.6542388119388</v>
      </c>
      <c r="ED195" s="90">
        <f t="shared" ref="ED195" si="9785">+SUM(ED116:ED194)</f>
        <v>133.20147002316136</v>
      </c>
      <c r="EE195" s="90">
        <f t="shared" ref="EE195" si="9786">+SUM(EE116:EE194)</f>
        <v>138.51492227007861</v>
      </c>
      <c r="EF195" s="90">
        <f t="shared" ref="EF195" si="9787">+SUM(EF116:EF194)</f>
        <v>144.14644983504968</v>
      </c>
      <c r="EG195" s="90">
        <f t="shared" ref="EG195" si="9788">+SUM(EG116:EG194)</f>
        <v>152.977500996603</v>
      </c>
      <c r="EH195" s="90">
        <f t="shared" ref="EH195" si="9789">+SUM(EH116:EH194)</f>
        <v>166.31772547486679</v>
      </c>
      <c r="EI195" s="90">
        <f t="shared" ref="EI195" si="9790">+SUM(EI116:EI194)</f>
        <v>182.61704323868008</v>
      </c>
      <c r="EJ195" s="90">
        <f t="shared" ref="EJ195" si="9791">+SUM(EJ116:EJ194)</f>
        <v>203.1720832973599</v>
      </c>
      <c r="EK195" s="90">
        <f t="shared" ref="EK195" si="9792">+SUM(EK116:EK194)</f>
        <v>225.47503222760332</v>
      </c>
      <c r="EL195" s="90">
        <f t="shared" ref="EL195" si="9793">+SUM(EL116:EL194)</f>
        <v>248.95248338099429</v>
      </c>
      <c r="EM195" s="90">
        <f t="shared" ref="EM195" si="9794">+SUM(EM116:EM194)</f>
        <v>279.96909482158082</v>
      </c>
      <c r="EN195" s="90">
        <f t="shared" ref="EN195" si="9795">+SUM(EN116:EN194)</f>
        <v>307.2013450897133</v>
      </c>
      <c r="EO195" s="90">
        <f t="shared" ref="EO195" si="9796">+SUM(EO116:EO194)</f>
        <v>336.74296309424983</v>
      </c>
      <c r="EP195" s="90">
        <f t="shared" ref="EP195" si="9797">+SUM(EP116:EP194)</f>
        <v>373.52404742903616</v>
      </c>
      <c r="EQ195" s="90">
        <f t="shared" ref="EQ195" si="9798">+SUM(EQ116:EQ194)</f>
        <v>415.88578023819298</v>
      </c>
      <c r="ER195" s="90">
        <f t="shared" ref="ER195" si="9799">+SUM(ER116:ER194)</f>
        <v>458.49536095191127</v>
      </c>
      <c r="ES195" s="90">
        <f t="shared" ref="ES195" si="9800">+SUM(ES116:ES194)</f>
        <v>520.38684794111384</v>
      </c>
      <c r="ET195" s="90">
        <f t="shared" ref="ET195" si="9801">+SUM(ET116:ET194)</f>
        <v>597.32810075502402</v>
      </c>
      <c r="EU195" s="90">
        <f t="shared" ref="EU195" si="9802">+SUM(EU116:EU194)</f>
        <v>705.92332508655875</v>
      </c>
      <c r="EV195" s="90">
        <f t="shared" ref="EV195" si="9803">+SUM(EV116:EV194)</f>
        <v>841.01702851069967</v>
      </c>
      <c r="EW195" s="90">
        <f t="shared" ref="EW195" si="9804">+SUM(EW116:EW194)</f>
        <v>1048.4349554912003</v>
      </c>
      <c r="EX195" s="90">
        <f t="shared" ref="EX195" si="9805">+SUM(EX116:EX194)</f>
        <v>1284.4360141214815</v>
      </c>
      <c r="EY195" s="90">
        <f t="shared" ref="EY195" si="9806">+SUM(EY116:EY194)</f>
        <v>1548.6815379453549</v>
      </c>
      <c r="EZ195" s="90">
        <f t="shared" ref="EZ195" si="9807">+SUM(EZ116:EZ194)</f>
        <v>1786.4443022573175</v>
      </c>
      <c r="FA195" s="90">
        <f t="shared" ref="FA195" si="9808">+SUM(FA116:FA194)</f>
        <v>2136.7142660905056</v>
      </c>
      <c r="FB195" s="90">
        <f t="shared" ref="FB195" si="9809">+SUM(FB116:FB194)</f>
        <v>2580.6274308014799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321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5.0467951813480525</v>
      </c>
      <c r="N196" s="98">
        <f>+D117</f>
        <v>1.3960525408193623</v>
      </c>
      <c r="O196" s="98">
        <f>+D118</f>
        <v>1.7091501365509576</v>
      </c>
      <c r="P196" s="98">
        <f>+D119</f>
        <v>1.8273390395197806</v>
      </c>
      <c r="Q196" s="98">
        <f>+D120</f>
        <v>2.3572532441966212</v>
      </c>
      <c r="R196" s="98">
        <f>+D121</f>
        <v>2.1646294574588834</v>
      </c>
      <c r="S196" s="98">
        <f>+D122</f>
        <v>3.9308863077118472</v>
      </c>
      <c r="T196" s="98">
        <f>+D123</f>
        <v>4.7694902563666988</v>
      </c>
      <c r="U196" s="98">
        <f>+D124</f>
        <v>5.9155457478254609</v>
      </c>
      <c r="V196" s="98">
        <f>+D125</f>
        <v>1.5592599132461971</v>
      </c>
      <c r="W196" s="98">
        <f>+D126</f>
        <v>1.4133017630386213</v>
      </c>
      <c r="X196" s="98">
        <f>+D127</f>
        <v>2.2900809494463337</v>
      </c>
      <c r="Y196" s="98">
        <f>+D128</f>
        <v>2.7020550192946122</v>
      </c>
      <c r="Z196" s="98">
        <f>+D129</f>
        <v>2.6958353773891179</v>
      </c>
      <c r="AA196" s="98">
        <f>+D130</f>
        <v>2.2752310616337921</v>
      </c>
      <c r="AB196" s="98">
        <f>+D131</f>
        <v>1.8121545502093135</v>
      </c>
      <c r="AC196" s="98">
        <f>+D132</f>
        <v>1.6601807437739682</v>
      </c>
      <c r="AD196" s="98">
        <f>+D133</f>
        <v>2.5477482753319056</v>
      </c>
      <c r="AE196" s="98">
        <f>+D134</f>
        <v>2.9108918355426594</v>
      </c>
      <c r="AF196" s="98">
        <f>+D135</f>
        <v>3.1315068489262332</v>
      </c>
      <c r="AG196" s="98">
        <f>+D136</f>
        <v>3.6799628005701686</v>
      </c>
      <c r="AH196" s="98">
        <f>+D137</f>
        <v>4.263967480812461</v>
      </c>
      <c r="AI196" s="98">
        <f>+D138</f>
        <v>4.6869213925703725</v>
      </c>
      <c r="AJ196" s="98">
        <f>+D139</f>
        <v>5.2403833271770006</v>
      </c>
      <c r="AK196" s="98">
        <f>+D140</f>
        <v>5.6978567873698172</v>
      </c>
      <c r="AL196" s="98">
        <f>+D141</f>
        <v>6.1554100255464261</v>
      </c>
      <c r="AM196" s="98">
        <f>+D142</f>
        <v>7.3251226557714206</v>
      </c>
      <c r="AN196" s="98">
        <f>+D143</f>
        <v>7.6945536885184911</v>
      </c>
      <c r="AO196" s="98">
        <f>+D144</f>
        <v>10.182784813463121</v>
      </c>
      <c r="AP196" s="98">
        <f>+D145</f>
        <v>12.330426230795521</v>
      </c>
      <c r="AQ196" s="98">
        <f>+D146</f>
        <v>16.280519715838572</v>
      </c>
      <c r="AR196" s="98">
        <f>+D147</f>
        <v>14.999928347823726</v>
      </c>
      <c r="AS196" s="98">
        <f>+D148</f>
        <v>19.923643014986265</v>
      </c>
      <c r="AT196" s="98">
        <f>+D149</f>
        <v>23.770046192349326</v>
      </c>
      <c r="AU196" s="98">
        <f>+D150</f>
        <v>23.761405340420083</v>
      </c>
      <c r="AV196" s="98">
        <f>+D151</f>
        <v>24.939806138981584</v>
      </c>
      <c r="AW196" s="98">
        <f>+D152</f>
        <v>25.352673673075639</v>
      </c>
      <c r="AX196" s="98">
        <f>+D153</f>
        <v>21.534185644598875</v>
      </c>
      <c r="AY196" s="98">
        <f>+D154</f>
        <v>22.018431914355581</v>
      </c>
      <c r="AZ196" s="98">
        <f>+D155</f>
        <v>23.012378765657463</v>
      </c>
      <c r="BA196" s="98">
        <f>+D156</f>
        <v>26.931819134648194</v>
      </c>
      <c r="BB196" s="98">
        <f>+D157</f>
        <v>32.484147931929229</v>
      </c>
      <c r="BC196" s="98">
        <f>+D158</f>
        <v>37.108734644433454</v>
      </c>
      <c r="BD196" s="98">
        <f>+D159</f>
        <v>43.414093818753216</v>
      </c>
      <c r="BE196" s="98">
        <f>+D160</f>
        <v>47.737125549049246</v>
      </c>
      <c r="BF196" s="98">
        <f>+D161</f>
        <v>51.699409687682603</v>
      </c>
      <c r="BG196" s="98">
        <f>+D162</f>
        <v>62.167388213433036</v>
      </c>
      <c r="BH196" s="98">
        <f>+D163</f>
        <v>62.253648259947106</v>
      </c>
      <c r="BI196" s="98">
        <f>+D164</f>
        <v>67.964928789772003</v>
      </c>
      <c r="BJ196" s="98">
        <f>+D165</f>
        <v>78.909469917338726</v>
      </c>
      <c r="BK196" s="98">
        <f>+D166</f>
        <v>89.092816095608086</v>
      </c>
      <c r="BL196" s="98">
        <f>+D167</f>
        <v>94.63895593864892</v>
      </c>
      <c r="BM196" s="98">
        <f>+D168</f>
        <v>119.2547051899361</v>
      </c>
      <c r="BN196" s="98">
        <f>+D169</f>
        <v>142.04904781836586</v>
      </c>
      <c r="BO196" s="98">
        <f>+D170</f>
        <v>183.32657184633362</v>
      </c>
      <c r="BP196" s="98">
        <f>+D171</f>
        <v>223.40716914955664</v>
      </c>
      <c r="BQ196" s="98">
        <f>+D172</f>
        <v>312.62448273941817</v>
      </c>
      <c r="BR196" s="98">
        <f>+D173</f>
        <v>367.1412334793373</v>
      </c>
      <c r="BS196" s="98">
        <f>+D174</f>
        <v>424.90213660516105</v>
      </c>
      <c r="BT196" s="98">
        <f>+D175</f>
        <v>431.45521737962775</v>
      </c>
      <c r="BU196" s="98">
        <f>+D176</f>
        <v>573.71744797624228</v>
      </c>
      <c r="BV196" s="98">
        <f>+D177</f>
        <v>711.17433210454965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188</v>
      </c>
      <c r="CS196" s="241">
        <f>+M196</f>
        <v>5.0467951813480525</v>
      </c>
      <c r="CT196" s="241">
        <f t="shared" ref="CT196" si="9827">+N196</f>
        <v>1.3960525408193623</v>
      </c>
      <c r="CU196" s="241">
        <f t="shared" ref="CU196" si="9828">+O196</f>
        <v>1.7091501365509576</v>
      </c>
      <c r="CV196" s="241">
        <f t="shared" ref="CV196" si="9829">+P196</f>
        <v>1.8273390395197806</v>
      </c>
      <c r="CW196" s="241">
        <f t="shared" ref="CW196" si="9830">+Q196</f>
        <v>2.3572532441966212</v>
      </c>
      <c r="CX196" s="241">
        <f t="shared" ref="CX196" si="9831">+R196</f>
        <v>2.1646294574588834</v>
      </c>
      <c r="CY196" s="241">
        <f t="shared" ref="CY196" si="9832">+S196</f>
        <v>3.9308863077118472</v>
      </c>
      <c r="CZ196" s="241">
        <f t="shared" ref="CZ196" si="9833">+T196</f>
        <v>4.7694902563666988</v>
      </c>
      <c r="DA196" s="241">
        <f t="shared" ref="DA196" si="9834">+U196</f>
        <v>5.9155457478254609</v>
      </c>
      <c r="DB196" s="241">
        <f t="shared" ref="DB196" si="9835">+V196</f>
        <v>1.5592599132461971</v>
      </c>
      <c r="DC196" s="241">
        <f t="shared" ref="DC196" si="9836">+W196</f>
        <v>1.4133017630386213</v>
      </c>
      <c r="DD196" s="241">
        <f t="shared" ref="DD196" si="9837">+X196</f>
        <v>2.2900809494463337</v>
      </c>
      <c r="DE196" s="241">
        <f t="shared" ref="DE196" si="9838">+Y196</f>
        <v>2.7020550192946122</v>
      </c>
      <c r="DF196" s="241">
        <f t="shared" ref="DF196" si="9839">+Z196</f>
        <v>2.6958353773891179</v>
      </c>
      <c r="DG196" s="241">
        <f t="shared" ref="DG196" si="9840">+AA196</f>
        <v>2.2752310616337921</v>
      </c>
      <c r="DH196" s="241">
        <f t="shared" ref="DH196" si="9841">+AB196</f>
        <v>1.8121545502093135</v>
      </c>
      <c r="DI196" s="241">
        <f t="shared" ref="DI196" si="9842">+AC196</f>
        <v>1.6601807437739682</v>
      </c>
      <c r="DJ196" s="241">
        <f t="shared" ref="DJ196" si="9843">+AD196</f>
        <v>2.5477482753319056</v>
      </c>
      <c r="DK196" s="241">
        <f t="shared" ref="DK196" si="9844">+AE196</f>
        <v>2.9108918355426594</v>
      </c>
      <c r="DL196" s="241">
        <f t="shared" ref="DL196" si="9845">+AF196</f>
        <v>3.1315068489262332</v>
      </c>
      <c r="DM196" s="241">
        <f t="shared" ref="DM196" si="9846">+AG196</f>
        <v>3.6799628005701686</v>
      </c>
      <c r="DN196" s="241">
        <f t="shared" ref="DN196" si="9847">+AH196</f>
        <v>4.263967480812461</v>
      </c>
      <c r="DO196" s="241">
        <f t="shared" ref="DO196" si="9848">+AI196</f>
        <v>4.6869213925703725</v>
      </c>
      <c r="DP196" s="241">
        <f t="shared" ref="DP196" si="9849">+AJ196</f>
        <v>5.2403833271770006</v>
      </c>
      <c r="DQ196" s="241">
        <f t="shared" ref="DQ196" si="9850">+AK196</f>
        <v>5.6978567873698172</v>
      </c>
      <c r="DR196" s="241">
        <f t="shared" ref="DR196" si="9851">+AL196</f>
        <v>6.1554100255464261</v>
      </c>
      <c r="DS196" s="241">
        <f t="shared" ref="DS196" si="9852">+AM196</f>
        <v>7.3251226557714206</v>
      </c>
      <c r="DT196" s="241">
        <f t="shared" ref="DT196" si="9853">+AN196</f>
        <v>7.6945536885184911</v>
      </c>
      <c r="DU196" s="241">
        <f t="shared" ref="DU196" si="9854">+AO196</f>
        <v>10.182784813463121</v>
      </c>
      <c r="DV196" s="241">
        <f t="shared" ref="DV196" si="9855">+AP196</f>
        <v>12.330426230795521</v>
      </c>
      <c r="DW196" s="241">
        <f t="shared" ref="DW196" si="9856">+AQ196</f>
        <v>16.280519715838572</v>
      </c>
      <c r="DX196" s="241">
        <f t="shared" ref="DX196" si="9857">+AR196</f>
        <v>14.999928347823726</v>
      </c>
      <c r="DY196" s="241">
        <f t="shared" ref="DY196" si="9858">+AS196</f>
        <v>19.923643014986265</v>
      </c>
      <c r="DZ196" s="241">
        <f t="shared" ref="DZ196" si="9859">+AT196</f>
        <v>23.770046192349326</v>
      </c>
      <c r="EA196" s="241">
        <f t="shared" ref="EA196" si="9860">+AU196</f>
        <v>23.761405340420083</v>
      </c>
      <c r="EB196" s="241">
        <f t="shared" ref="EB196" si="9861">+AV196</f>
        <v>24.939806138981584</v>
      </c>
      <c r="EC196" s="241">
        <f t="shared" ref="EC196" si="9862">+AW196</f>
        <v>25.352673673075639</v>
      </c>
      <c r="ED196" s="241">
        <f t="shared" ref="ED196" si="9863">+AX196</f>
        <v>21.534185644598875</v>
      </c>
      <c r="EE196" s="241">
        <f t="shared" ref="EE196" si="9864">+AY196</f>
        <v>22.018431914355581</v>
      </c>
      <c r="EF196" s="241">
        <f t="shared" ref="EF196" si="9865">+AZ196</f>
        <v>23.012378765657463</v>
      </c>
      <c r="EG196" s="241">
        <f t="shared" ref="EG196" si="9866">+BA196</f>
        <v>26.931819134648194</v>
      </c>
      <c r="EH196" s="241">
        <f t="shared" ref="EH196" si="9867">+BB196</f>
        <v>32.484147931929229</v>
      </c>
      <c r="EI196" s="241">
        <f t="shared" ref="EI196" si="9868">+BC196</f>
        <v>37.108734644433454</v>
      </c>
      <c r="EJ196" s="241">
        <f t="shared" ref="EJ196" si="9869">+BD196</f>
        <v>43.414093818753216</v>
      </c>
      <c r="EK196" s="241">
        <f t="shared" ref="EK196" si="9870">+BE196</f>
        <v>47.737125549049246</v>
      </c>
      <c r="EL196" s="241">
        <f t="shared" ref="EL196" si="9871">+BF196</f>
        <v>51.699409687682603</v>
      </c>
      <c r="EM196" s="241">
        <f t="shared" ref="EM196" si="9872">+BG196</f>
        <v>62.167388213433036</v>
      </c>
      <c r="EN196" s="241">
        <f t="shared" ref="EN196" si="9873">+BH196</f>
        <v>62.253648259947106</v>
      </c>
      <c r="EO196" s="241">
        <f t="shared" ref="EO196" si="9874">+BI196</f>
        <v>67.964928789772003</v>
      </c>
      <c r="EP196" s="241">
        <f t="shared" ref="EP196" si="9875">+BJ196</f>
        <v>78.909469917338726</v>
      </c>
      <c r="EQ196" s="241">
        <f t="shared" ref="EQ196" si="9876">+BK196</f>
        <v>89.092816095608086</v>
      </c>
      <c r="ER196" s="241">
        <f t="shared" ref="ER196" si="9877">+BL196</f>
        <v>94.63895593864892</v>
      </c>
      <c r="ES196" s="241">
        <f t="shared" ref="ES196" si="9878">+BM196</f>
        <v>119.2547051899361</v>
      </c>
      <c r="ET196" s="241">
        <f t="shared" ref="ET196" si="9879">+BN196</f>
        <v>142.04904781836586</v>
      </c>
      <c r="EU196" s="241">
        <f t="shared" ref="EU196" si="9880">+BO196</f>
        <v>183.32657184633362</v>
      </c>
      <c r="EV196" s="241">
        <f t="shared" ref="EV196" si="9881">+BP196</f>
        <v>223.40716914955664</v>
      </c>
      <c r="EW196" s="241">
        <f t="shared" ref="EW196" si="9882">+BQ196</f>
        <v>312.62448273941817</v>
      </c>
      <c r="EX196" s="241">
        <f t="shared" ref="EX196" si="9883">+BR196</f>
        <v>367.1412334793373</v>
      </c>
      <c r="EY196" s="241">
        <f t="shared" ref="EY196" si="9884">+BS196</f>
        <v>424.90213660516105</v>
      </c>
      <c r="EZ196" s="241">
        <f t="shared" ref="EZ196" si="9885">+BT196</f>
        <v>431.45521737962775</v>
      </c>
      <c r="FA196" s="241">
        <f t="shared" ref="FA196" si="9886">+BU196</f>
        <v>573.71744797624228</v>
      </c>
      <c r="FB196" s="241">
        <f t="shared" ref="FB196" si="9887">+BV196</f>
        <v>711.17433210454965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415</v>
      </c>
      <c r="M197" s="240">
        <f>+M195</f>
        <v>5.0466353430773818</v>
      </c>
      <c r="N197" s="90">
        <f>+N195-(N196/2)</f>
        <v>5.6642302360093115</v>
      </c>
      <c r="O197" s="90">
        <f t="shared" ref="O197" si="9905">+O195-(O196/2)</f>
        <v>7.111151615611619</v>
      </c>
      <c r="P197" s="90">
        <f t="shared" ref="P197" si="9906">+P195-(P196/2)</f>
        <v>8.7420112287467635</v>
      </c>
      <c r="Q197" s="90">
        <f t="shared" ref="Q197" si="9907">+Q195-(Q196/2)</f>
        <v>10.66097007508948</v>
      </c>
      <c r="R197" s="90">
        <f t="shared" ref="R197" si="9908">+R195-(R196/2)</f>
        <v>12.700575002906357</v>
      </c>
      <c r="S197" s="90">
        <f t="shared" ref="S197" si="9909">+S195-(S196/2)</f>
        <v>15.476155075835107</v>
      </c>
      <c r="T197" s="90">
        <f t="shared" ref="T197" si="9910">+T195-(T196/2)</f>
        <v>19.466704470377159</v>
      </c>
      <c r="U197" s="90">
        <f t="shared" ref="U197" si="9911">+U195-(U196/2)</f>
        <v>24.335641976204041</v>
      </c>
      <c r="V197" s="90">
        <f t="shared" ref="V197" si="9912">+V195-(V196/2)</f>
        <v>27.449653091266615</v>
      </c>
      <c r="W197" s="90">
        <f t="shared" ref="W197" si="9913">+W195-(W196/2)</f>
        <v>28.2094161130006</v>
      </c>
      <c r="X197" s="90">
        <f t="shared" ref="X197" si="9914">+X195-(X196/2)</f>
        <v>29.210601488789518</v>
      </c>
      <c r="Y197" s="90">
        <f t="shared" ref="Y197" si="9915">+Y195-(Y196/2)</f>
        <v>30.694428633742259</v>
      </c>
      <c r="Z197" s="90">
        <f t="shared" ref="Z197" si="9916">+Z195-(Z196/2)</f>
        <v>32.1906428500589</v>
      </c>
      <c r="AA197" s="90">
        <f t="shared" ref="AA197" si="9917">+AA195-(AA196/2)</f>
        <v>33.26551281723156</v>
      </c>
      <c r="AB197" s="90">
        <f t="shared" ref="AB197" si="9918">+AB195-(AB196/2)</f>
        <v>33.686805239822554</v>
      </c>
      <c r="AC197" s="90">
        <f t="shared" ref="AC197" si="9919">+AC195-(AC196/2)</f>
        <v>33.594073748732548</v>
      </c>
      <c r="AD197" s="90">
        <f t="shared" ref="AD197" si="9920">+AD195-(AD196/2)</f>
        <v>33.671394887864608</v>
      </c>
      <c r="AE197" s="90">
        <f t="shared" ref="AE197" si="9921">+AE195-(AE196/2)</f>
        <v>34.176445724137565</v>
      </c>
      <c r="AF197" s="90">
        <f t="shared" ref="AF197" si="9922">+AF195-(AF196/2)</f>
        <v>34.791017032950762</v>
      </c>
      <c r="AG197" s="90">
        <f t="shared" ref="AG197" si="9923">+AG195-(AG196/2)</f>
        <v>35.632033157503265</v>
      </c>
      <c r="AH197" s="90">
        <f t="shared" ref="AH197" si="9924">+AH195-(AH196/2)</f>
        <v>36.906507495073072</v>
      </c>
      <c r="AI197" s="90">
        <f t="shared" ref="AI197" si="9925">+AI195-(AI196/2)</f>
        <v>38.580992601640389</v>
      </c>
      <c r="AJ197" s="90">
        <f t="shared" ref="AJ197" si="9926">+AJ195-(AJ196/2)</f>
        <v>40.673513538167256</v>
      </c>
      <c r="AK197" s="90">
        <f t="shared" ref="AK197" si="9927">+AK195-(AK196/2)</f>
        <v>43.229561425715062</v>
      </c>
      <c r="AL197" s="90">
        <f t="shared" ref="AL197" si="9928">+AL195-(AL196/2)</f>
        <v>46.222812552994746</v>
      </c>
      <c r="AM197" s="90">
        <f t="shared" ref="AM197" si="9929">+AM195-(AM196/2)</f>
        <v>50.018620883811344</v>
      </c>
      <c r="AN197" s="90">
        <f t="shared" ref="AN197" si="9930">+AN195-(AN196/2)</f>
        <v>54.55607402380857</v>
      </c>
      <c r="AO197" s="90">
        <f t="shared" ref="AO197" si="9931">+AO195-(AO196/2)</f>
        <v>60.474923655719181</v>
      </c>
      <c r="AP197" s="90">
        <f t="shared" ref="AP197" si="9932">+AP195-(AP196/2)</f>
        <v>68.598084708197504</v>
      </c>
      <c r="AQ197" s="90">
        <f t="shared" ref="AQ197" si="9933">+AQ195-(AQ196/2)</f>
        <v>79.584489803489717</v>
      </c>
      <c r="AR197" s="90">
        <f t="shared" ref="AR197" si="9934">+AR195-(AR196/2)</f>
        <v>91.611839347452303</v>
      </c>
      <c r="AS197" s="90">
        <f t="shared" ref="AS197" si="9935">+AS195-(AS196/2)</f>
        <v>105.13593193391088</v>
      </c>
      <c r="AT197" s="90">
        <f t="shared" ref="AT197" si="9936">+AT195-(AT196/2)</f>
        <v>122.59007163150837</v>
      </c>
      <c r="AU197" s="90">
        <f t="shared" ref="AU197" si="9937">+AU195-(AU196/2)</f>
        <v>141.39249748643672</v>
      </c>
      <c r="AV197" s="90">
        <f t="shared" ref="AV197" si="9938">+AV195-(AV196/2)</f>
        <v>160.15287647506113</v>
      </c>
      <c r="AW197" s="90">
        <f t="shared" ref="AW197" si="9939">+AW195-(AW196/2)</f>
        <v>179.00576969305331</v>
      </c>
      <c r="AX197" s="90">
        <f t="shared" ref="AX197" si="9940">+AX195-(AX196/2)</f>
        <v>195.38499345298439</v>
      </c>
      <c r="AY197" s="90">
        <f t="shared" ref="AY197" si="9941">+AY195-(AY196/2)</f>
        <v>209.31938444475185</v>
      </c>
      <c r="AZ197" s="90">
        <f t="shared" ref="AZ197" si="9942">+AZ195-(AZ196/2)</f>
        <v>223.13370008851683</v>
      </c>
      <c r="BA197" s="90">
        <f t="shared" ref="BA197" si="9943">+BA195-(BA196/2)</f>
        <v>238.44669165560003</v>
      </c>
      <c r="BB197" s="90">
        <f t="shared" ref="BB197" si="9944">+BB195-(BB196/2)</f>
        <v>257.38469746643142</v>
      </c>
      <c r="BC197" s="90">
        <f t="shared" ref="BC197" si="9945">+BC195-(BC196/2)</f>
        <v>280.11782777012047</v>
      </c>
      <c r="BD197" s="90">
        <f t="shared" ref="BD197" si="9946">+BD195-(BD196/2)</f>
        <v>306.85880462692427</v>
      </c>
      <c r="BE197" s="90">
        <f t="shared" ref="BE197" si="9947">+BE195-(BE196/2)</f>
        <v>337.28151739987618</v>
      </c>
      <c r="BF197" s="90">
        <f t="shared" ref="BF197" si="9948">+BF195-(BF196/2)</f>
        <v>370.0953661976888</v>
      </c>
      <c r="BG197" s="90">
        <f t="shared" ref="BG197" si="9949">+BG195-(BG196/2)</f>
        <v>408.29271239051587</v>
      </c>
      <c r="BH197" s="90">
        <f t="shared" ref="BH197" si="9950">+BH195-(BH196/2)</f>
        <v>449.78762622322699</v>
      </c>
      <c r="BI197" s="90">
        <f t="shared" ref="BI197" si="9951">+BI195-(BI196/2)</f>
        <v>492.24351536247735</v>
      </c>
      <c r="BJ197" s="90">
        <f t="shared" ref="BJ197" si="9952">+BJ195-(BJ196/2)</f>
        <v>541.05637634997231</v>
      </c>
      <c r="BK197" s="90">
        <f t="shared" ref="BK197" si="9953">+BK195-(BK196/2)</f>
        <v>598.33457006769993</v>
      </c>
      <c r="BL197" s="90">
        <f t="shared" ref="BL197" si="9954">+BL195-(BL196/2)</f>
        <v>661.22285749452453</v>
      </c>
      <c r="BM197" s="90">
        <f t="shared" ref="BM197" si="9955">+BM195-(BM196/2)</f>
        <v>736.79055744127868</v>
      </c>
      <c r="BN197" s="90">
        <f t="shared" ref="BN197" si="9956">+BN195-(BN196/2)</f>
        <v>833.13559776349825</v>
      </c>
      <c r="BO197" s="90">
        <f t="shared" ref="BO197" si="9957">+BO195-(BO196/2)</f>
        <v>958.00190027435201</v>
      </c>
      <c r="BP197" s="90">
        <f t="shared" ref="BP197" si="9958">+BP195-(BP196/2)</f>
        <v>1119.0735356136151</v>
      </c>
      <c r="BQ197" s="90">
        <f t="shared" ref="BQ197" si="9959">+BQ195-(BQ196/2)</f>
        <v>1339.3083455823983</v>
      </c>
      <c r="BR197" s="90">
        <f t="shared" ref="BR197" si="9960">+BR195-(BR196/2)</f>
        <v>1624.0809995000177</v>
      </c>
      <c r="BS197" s="90">
        <f t="shared" ref="BS197" si="9961">+BS195-(BS196/2)</f>
        <v>1956.3015838292322</v>
      </c>
      <c r="BT197" s="90">
        <f t="shared" ref="BT197" si="9962">+BT195-(BT196/2)</f>
        <v>2310.5168109921151</v>
      </c>
      <c r="BU197" s="90">
        <f t="shared" ref="BU197" si="9963">+BU195-(BU196/2)</f>
        <v>2728.2239358685501</v>
      </c>
      <c r="BV197" s="90">
        <f t="shared" ref="BV197" si="9964">+BV195-(BV196/2)</f>
        <v>3271.8503111809973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5.0467951813480525</v>
      </c>
      <c r="CT197" s="90">
        <f>+CT195-(CT196/2)</f>
        <v>5.1139720540892277</v>
      </c>
      <c r="CU197" s="90">
        <f t="shared" ref="CU197" si="9982">+CU195-(CU196/2)</f>
        <v>5.9400736022120224</v>
      </c>
      <c r="CV197" s="90">
        <f t="shared" ref="CV197" si="9983">+CV195-(CV196/2)</f>
        <v>6.8589871064364552</v>
      </c>
      <c r="CW197" s="90">
        <f t="shared" ref="CW197" si="9984">+CW195-(CW196/2)</f>
        <v>7.9797011700201139</v>
      </c>
      <c r="CX197" s="90">
        <f t="shared" ref="CX197" si="9985">+CX195-(CX196/2)</f>
        <v>9.0958515468330621</v>
      </c>
      <c r="CY197" s="90">
        <f t="shared" ref="CY197" si="9986">+CY195-(CY196/2)</f>
        <v>10.871338644973113</v>
      </c>
      <c r="CZ197" s="90">
        <f t="shared" ref="CZ197" si="9987">+CZ195-(CZ196/2)</f>
        <v>13.616929202158756</v>
      </c>
      <c r="DA197" s="90">
        <f t="shared" ref="DA197" si="9988">+DA195-(DA196/2)</f>
        <v>16.959237912962074</v>
      </c>
      <c r="DB197" s="90">
        <f t="shared" ref="DB197" si="9989">+DB195-(DB196/2)</f>
        <v>18.207014395138554</v>
      </c>
      <c r="DC197" s="90">
        <f t="shared" ref="DC197" si="9990">+DC195-(DC196/2)</f>
        <v>17.319964689310758</v>
      </c>
      <c r="DD197" s="90">
        <f t="shared" ref="DD197" si="9991">+DD195-(DD196/2)</f>
        <v>16.918329099199475</v>
      </c>
      <c r="DE197" s="90">
        <f t="shared" ref="DE197" si="9992">+DE195-(DE196/2)</f>
        <v>17.156475886829615</v>
      </c>
      <c r="DF197" s="90">
        <f t="shared" ref="DF197" si="9993">+DF195-(DF196/2)</f>
        <v>17.541983160611871</v>
      </c>
      <c r="DG197" s="90">
        <f t="shared" ref="DG197" si="9994">+DG195-(DG196/2)</f>
        <v>17.666278773960023</v>
      </c>
      <c r="DH197" s="90">
        <f t="shared" ref="DH197" si="9995">+DH195-(DH196/2)</f>
        <v>17.35948479178446</v>
      </c>
      <c r="DI197" s="90">
        <f t="shared" ref="DI197" si="9996">+DI195-(DI196/2)</f>
        <v>16.81245718041496</v>
      </c>
      <c r="DJ197" s="90">
        <f t="shared" ref="DJ197" si="9997">+DJ195-(DJ196/2)</f>
        <v>16.711103245930151</v>
      </c>
      <c r="DK197" s="90">
        <f t="shared" ref="DK197" si="9998">+DK195-(DK196/2)</f>
        <v>17.192301128417924</v>
      </c>
      <c r="DL197" s="90">
        <f t="shared" ref="DL197" si="9999">+DL195-(DL196/2)</f>
        <v>17.882532089878712</v>
      </c>
      <c r="DM197" s="90">
        <f t="shared" ref="DM197" si="10000">+DM195-(DM196/2)</f>
        <v>18.857231225334186</v>
      </c>
      <c r="DN197" s="90">
        <f t="shared" ref="DN197" si="10001">+DN195-(DN196/2)</f>
        <v>20.242044787823087</v>
      </c>
      <c r="DO197" s="90">
        <f t="shared" ref="DO197" si="10002">+DO195-(DO196/2)</f>
        <v>21.920735658485839</v>
      </c>
      <c r="DP197" s="90">
        <f t="shared" ref="DP197" si="10003">+DP195-(DP196/2)</f>
        <v>23.851363474013148</v>
      </c>
      <c r="DQ197" s="90">
        <f t="shared" ref="DQ197" si="10004">+DQ195-(DQ196/2)</f>
        <v>26.011539139086352</v>
      </c>
      <c r="DR197" s="90">
        <f t="shared" ref="DR197" si="10005">+DR195-(DR196/2)</f>
        <v>28.330614103948065</v>
      </c>
      <c r="DS197" s="90">
        <f t="shared" ref="DS197" si="10006">+DS195-(DS196/2)</f>
        <v>31.144840555016827</v>
      </c>
      <c r="DT197" s="90">
        <f t="shared" ref="DT197" si="10007">+DT195-(DT196/2)</f>
        <v>34.303753491798965</v>
      </c>
      <c r="DU197" s="90">
        <f t="shared" ref="DU197" si="10008">+DU195-(DU196/2)</f>
        <v>38.473543950782499</v>
      </c>
      <c r="DV197" s="90">
        <f t="shared" ref="DV197" si="10009">+DV195-(DV196/2)</f>
        <v>44.284532428222562</v>
      </c>
      <c r="DW197" s="90">
        <f t="shared" ref="DW197" si="10010">+DW195-(DW196/2)</f>
        <v>52.283787208587071</v>
      </c>
      <c r="DX197" s="90">
        <f t="shared" ref="DX197" si="10011">+DX195-(DX196/2)</f>
        <v>60.37100535710492</v>
      </c>
      <c r="DY197" s="90">
        <f t="shared" ref="DY197" si="10012">+DY195-(DY196/2)</f>
        <v>69.278568344742268</v>
      </c>
      <c r="DZ197" s="90">
        <f t="shared" ref="DZ197" si="10013">+DZ195-(DZ196/2)</f>
        <v>81.200903471965574</v>
      </c>
      <c r="EA197" s="90">
        <f t="shared" ref="EA197" si="10014">+EA195-(EA196/2)</f>
        <v>93.307063142956295</v>
      </c>
      <c r="EB197" s="90">
        <f t="shared" ref="EB197" si="10015">+EB195-(EB196/2)</f>
        <v>104.48372534758782</v>
      </c>
      <c r="EC197" s="90">
        <f t="shared" ref="EC197" si="10016">+EC195-(EC196/2)</f>
        <v>114.97790197540098</v>
      </c>
      <c r="ED197" s="90">
        <f t="shared" ref="ED197" si="10017">+ED195-(ED196/2)</f>
        <v>122.43437720086193</v>
      </c>
      <c r="EE197" s="90">
        <f t="shared" ref="EE197" si="10018">+EE195-(EE196/2)</f>
        <v>127.50570631290083</v>
      </c>
      <c r="EF197" s="90">
        <f t="shared" ref="EF197" si="10019">+EF195-(EF196/2)</f>
        <v>132.64026045222096</v>
      </c>
      <c r="EG197" s="90">
        <f t="shared" ref="EG197" si="10020">+EG195-(EG196/2)</f>
        <v>139.51159142927889</v>
      </c>
      <c r="EH197" s="90">
        <f t="shared" ref="EH197" si="10021">+EH195-(EH196/2)</f>
        <v>150.07565150890218</v>
      </c>
      <c r="EI197" s="90">
        <f t="shared" ref="EI197" si="10022">+EI195-(EI196/2)</f>
        <v>164.06267591646335</v>
      </c>
      <c r="EJ197" s="90">
        <f t="shared" ref="EJ197" si="10023">+EJ195-(EJ196/2)</f>
        <v>181.4650363879833</v>
      </c>
      <c r="EK197" s="90">
        <f t="shared" ref="EK197" si="10024">+EK195-(EK196/2)</f>
        <v>201.60646945307869</v>
      </c>
      <c r="EL197" s="90">
        <f t="shared" ref="EL197" si="10025">+EL195-(EL196/2)</f>
        <v>223.102778537153</v>
      </c>
      <c r="EM197" s="90">
        <f t="shared" ref="EM197" si="10026">+EM195-(EM196/2)</f>
        <v>248.88540071486432</v>
      </c>
      <c r="EN197" s="90">
        <f t="shared" ref="EN197" si="10027">+EN195-(EN196/2)</f>
        <v>276.07452095973974</v>
      </c>
      <c r="EO197" s="90">
        <f t="shared" ref="EO197" si="10028">+EO195-(EO196/2)</f>
        <v>302.76049869936384</v>
      </c>
      <c r="EP197" s="90">
        <f t="shared" ref="EP197" si="10029">+EP195-(EP196/2)</f>
        <v>334.06931247036681</v>
      </c>
      <c r="EQ197" s="90">
        <f t="shared" ref="EQ197" si="10030">+EQ195-(EQ196/2)</f>
        <v>371.33937219038893</v>
      </c>
      <c r="ER197" s="90">
        <f t="shared" ref="ER197" si="10031">+ER195-(ER196/2)</f>
        <v>411.17588298258681</v>
      </c>
      <c r="ES197" s="90">
        <f t="shared" ref="ES197" si="10032">+ES195-(ES196/2)</f>
        <v>460.7594953461458</v>
      </c>
      <c r="ET197" s="90">
        <f t="shared" ref="ET197" si="10033">+ET195-(ET196/2)</f>
        <v>526.30357684584112</v>
      </c>
      <c r="EU197" s="90">
        <f t="shared" ref="EU197" si="10034">+EU195-(EU196/2)</f>
        <v>614.26003916339198</v>
      </c>
      <c r="EV197" s="90">
        <f t="shared" ref="EV197" si="10035">+EV195-(EV196/2)</f>
        <v>729.31344393592133</v>
      </c>
      <c r="EW197" s="90">
        <f t="shared" ref="EW197" si="10036">+EW195-(EW196/2)</f>
        <v>892.12271412149119</v>
      </c>
      <c r="EX197" s="90">
        <f t="shared" ref="EX197" si="10037">+EX195-(EX196/2)</f>
        <v>1100.865397381813</v>
      </c>
      <c r="EY197" s="90">
        <f t="shared" ref="EY197" si="10038">+EY195-(EY196/2)</f>
        <v>1336.2304696427743</v>
      </c>
      <c r="EZ197" s="90">
        <f t="shared" ref="EZ197" si="10039">+EZ195-(EZ196/2)</f>
        <v>1570.7166935675036</v>
      </c>
      <c r="FA197" s="90">
        <f t="shared" ref="FA197" si="10040">+FA195-(FA196/2)</f>
        <v>1849.8555421023843</v>
      </c>
      <c r="FB197" s="90">
        <f t="shared" ref="FB197" si="10041">+FB195-(FB196/2)</f>
        <v>2225.0402647492051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210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0.81350971407753991</v>
      </c>
      <c r="N198" s="103">
        <f>Data!BR17</f>
        <v>0.86556675121365911</v>
      </c>
      <c r="O198" s="103">
        <f>Data!BR18</f>
        <v>0.88579760866189106</v>
      </c>
      <c r="P198" s="103">
        <f>Data!BR19</f>
        <v>0.84148810459315582</v>
      </c>
      <c r="Q198" s="103">
        <f>Data!BR20</f>
        <v>0.77426131084349992</v>
      </c>
      <c r="R198" s="103">
        <f>Data!BR21</f>
        <v>0.76058582706187261</v>
      </c>
      <c r="S198" s="103">
        <f>Data!BR22</f>
        <v>0.81885420539890164</v>
      </c>
      <c r="T198" s="103">
        <f>Data!BR23</f>
        <v>0.82197797818338636</v>
      </c>
      <c r="U198" s="103">
        <f>Data!BR24</f>
        <v>0.83376148385761495</v>
      </c>
      <c r="V198" s="103">
        <f>Data!BR25</f>
        <v>1.0523919439019487</v>
      </c>
      <c r="W198" s="103">
        <f>Data!BR26</f>
        <v>0.91642281602607945</v>
      </c>
      <c r="X198" s="103">
        <f>Data!BR27</f>
        <v>0.89974903156549368</v>
      </c>
      <c r="Y198" s="103">
        <f>Data!BR28</f>
        <v>0.95536166130558642</v>
      </c>
      <c r="Z198" s="103">
        <f>Data!BR29</f>
        <v>0.92901246826929285</v>
      </c>
      <c r="AA198" s="103">
        <f>Data!BR30</f>
        <v>0.92999275561838124</v>
      </c>
      <c r="AB198" s="103">
        <f>Data!BR31</f>
        <v>0.92932551820814058</v>
      </c>
      <c r="AC198" s="103">
        <f>Data!BR32</f>
        <v>0.9288068824187633</v>
      </c>
      <c r="AD198" s="103">
        <f>Data!BR33</f>
        <v>0.85250067993976208</v>
      </c>
      <c r="AE198" s="103">
        <f>Data!BR34</f>
        <v>0.8772398478484229</v>
      </c>
      <c r="AF198" s="103">
        <f>Data!BR35</f>
        <v>0.81055245019332056</v>
      </c>
      <c r="AG198" s="103">
        <f>Data!BR36</f>
        <v>0.81125320808089363</v>
      </c>
      <c r="AH198" s="103">
        <f>Data!BR37</f>
        <v>0.81040430710146971</v>
      </c>
      <c r="AI198" s="103">
        <f>Data!BR38</f>
        <v>0.81098861627154528</v>
      </c>
      <c r="AJ198" s="103">
        <f>Data!BR39</f>
        <v>0.81174376435511864</v>
      </c>
      <c r="AK198" s="103">
        <f>Data!BR40</f>
        <v>0.81149315617453543</v>
      </c>
      <c r="AL198" s="103">
        <f>Data!BR41</f>
        <v>0.81152633612694947</v>
      </c>
      <c r="AM198" s="103">
        <f>Data!BR42</f>
        <v>0.78231001018323754</v>
      </c>
      <c r="AN198" s="103">
        <f>Data!BR43</f>
        <v>0.79354543879466333</v>
      </c>
      <c r="AO198" s="103">
        <f>Data!BR44</f>
        <v>0.79845760205868332</v>
      </c>
      <c r="AP198" s="103">
        <f>Data!BR45</f>
        <v>0.81037536724189263</v>
      </c>
      <c r="AQ198" s="103">
        <f>Data!BR46</f>
        <v>0.81967798010738957</v>
      </c>
      <c r="AR198" s="103">
        <f>Data!BR47</f>
        <v>1.0179266281397887</v>
      </c>
      <c r="AS198" s="103">
        <f>Data!BR48</f>
        <v>0.94242628321805599</v>
      </c>
      <c r="AT198" s="103">
        <f>Data!BR49</f>
        <v>1</v>
      </c>
      <c r="AU198" s="103">
        <f>Data!BR50</f>
        <v>1.1092443350479628</v>
      </c>
      <c r="AV198" s="103">
        <f>Data!BR51</f>
        <v>1.2071670050667591</v>
      </c>
      <c r="AW198" s="103">
        <f>Data!BR52</f>
        <v>1.3703634256651522</v>
      </c>
      <c r="AX198" s="103">
        <f>Data!BR53</f>
        <v>1.5904693054585459</v>
      </c>
      <c r="AY198" s="103">
        <f>Data!BR54</f>
        <v>1.6809319865270573</v>
      </c>
      <c r="AZ198" s="103">
        <f>Data!BR55</f>
        <v>1.8678438596422715</v>
      </c>
      <c r="BA198" s="103">
        <f>Data!BR56</f>
        <v>2.0069982271856204</v>
      </c>
      <c r="BB198" s="103">
        <f>Data!BR57</f>
        <v>2.2689114958333438</v>
      </c>
      <c r="BC198" s="103">
        <f>Data!BR58</f>
        <v>2.5888280167458455</v>
      </c>
      <c r="BD198" s="103">
        <f>Data!BR59</f>
        <v>2.8438275763953116</v>
      </c>
      <c r="BE198" s="103">
        <f>Data!BR60</f>
        <v>3.0315201964374019</v>
      </c>
      <c r="BF198" s="103">
        <f>Data!BR61</f>
        <v>3.1088239614465558</v>
      </c>
      <c r="BG198" s="103">
        <f>Data!BR62</f>
        <v>3.0948342536200468</v>
      </c>
      <c r="BH198" s="103">
        <f>Data!BR63</f>
        <v>3.0747178309715162</v>
      </c>
      <c r="BI198" s="103">
        <f>Data!BR64</f>
        <v>3.0301344224224289</v>
      </c>
      <c r="BJ198" s="103">
        <f>Data!BR65</f>
        <v>2.968016666762769</v>
      </c>
      <c r="BK198" s="103">
        <f>Data!BR66</f>
        <v>2.9012362917606067</v>
      </c>
      <c r="BL198" s="103">
        <f>Data!BR67</f>
        <v>2.8678720744053594</v>
      </c>
      <c r="BM198" s="103">
        <f>Data!BR68</f>
        <v>2.8865132428889941</v>
      </c>
      <c r="BN198" s="103">
        <f>Data!BR69</f>
        <v>2.9197081451822178</v>
      </c>
      <c r="BO198" s="103">
        <f>Data!BR70</f>
        <v>2.9649636214325423</v>
      </c>
      <c r="BP198" s="103">
        <f>Data!BR71</f>
        <v>2.9827534031611376</v>
      </c>
      <c r="BQ198" s="103">
        <f>Data!BR72</f>
        <v>2.9902102866690403</v>
      </c>
      <c r="BR198" s="103">
        <f>Data!BR73</f>
        <v>2.9662886043756878</v>
      </c>
      <c r="BS198" s="103">
        <f>Data!BR74</f>
        <v>2.9395920069363064</v>
      </c>
      <c r="BT198" s="103">
        <f>Data!BR75</f>
        <v>2.9616389469883289</v>
      </c>
      <c r="BU198" s="103">
        <f>Data!BR76</f>
        <v>2.9675622248823048</v>
      </c>
      <c r="BV198" s="103">
        <f>Data!BR77</f>
        <v>2.9378866026334816</v>
      </c>
      <c r="BW198" s="103">
        <f>Data!BR78</f>
        <v>1.4498470383996231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187</v>
      </c>
      <c r="CS198" s="104">
        <f>+M198</f>
        <v>0.81350971407753991</v>
      </c>
      <c r="CT198" s="104">
        <f t="shared" ref="CT198:CT199" si="10059">+N198</f>
        <v>0.86556675121365911</v>
      </c>
      <c r="CU198" s="104">
        <f t="shared" ref="CU198:CU199" si="10060">+O198</f>
        <v>0.88579760866189106</v>
      </c>
      <c r="CV198" s="104">
        <f t="shared" ref="CV198:CV199" si="10061">+P198</f>
        <v>0.84148810459315582</v>
      </c>
      <c r="CW198" s="104">
        <f t="shared" ref="CW198:CW199" si="10062">+Q198</f>
        <v>0.77426131084349992</v>
      </c>
      <c r="CX198" s="104">
        <f t="shared" ref="CX198:CX199" si="10063">+R198</f>
        <v>0.76058582706187261</v>
      </c>
      <c r="CY198" s="104">
        <f t="shared" ref="CY198:CY199" si="10064">+S198</f>
        <v>0.81885420539890164</v>
      </c>
      <c r="CZ198" s="104">
        <f t="shared" ref="CZ198:CZ199" si="10065">+T198</f>
        <v>0.82197797818338636</v>
      </c>
      <c r="DA198" s="104">
        <f t="shared" ref="DA198:DA199" si="10066">+U198</f>
        <v>0.83376148385761495</v>
      </c>
      <c r="DB198" s="104">
        <f t="shared" ref="DB198:DB199" si="10067">+V198</f>
        <v>1.0523919439019487</v>
      </c>
      <c r="DC198" s="104">
        <f t="shared" ref="DC198:DC199" si="10068">+W198</f>
        <v>0.91642281602607945</v>
      </c>
      <c r="DD198" s="104">
        <f t="shared" ref="DD198:DD199" si="10069">+X198</f>
        <v>0.89974903156549368</v>
      </c>
      <c r="DE198" s="104">
        <f t="shared" ref="DE198:DE199" si="10070">+Y198</f>
        <v>0.95536166130558642</v>
      </c>
      <c r="DF198" s="104">
        <f t="shared" ref="DF198:DF199" si="10071">+Z198</f>
        <v>0.92901246826929285</v>
      </c>
      <c r="DG198" s="104">
        <f t="shared" ref="DG198:DG199" si="10072">+AA198</f>
        <v>0.92999275561838124</v>
      </c>
      <c r="DH198" s="104">
        <f t="shared" ref="DH198:DH199" si="10073">+AB198</f>
        <v>0.92932551820814058</v>
      </c>
      <c r="DI198" s="104">
        <f t="shared" ref="DI198:DI199" si="10074">+AC198</f>
        <v>0.9288068824187633</v>
      </c>
      <c r="DJ198" s="104">
        <f t="shared" ref="DJ198:DJ199" si="10075">+AD198</f>
        <v>0.85250067993976208</v>
      </c>
      <c r="DK198" s="104">
        <f t="shared" ref="DK198:DK199" si="10076">+AE198</f>
        <v>0.8772398478484229</v>
      </c>
      <c r="DL198" s="104">
        <f t="shared" ref="DL198:DL199" si="10077">+AF198</f>
        <v>0.81055245019332056</v>
      </c>
      <c r="DM198" s="104">
        <f t="shared" ref="DM198:DM199" si="10078">+AG198</f>
        <v>0.81125320808089363</v>
      </c>
      <c r="DN198" s="104">
        <f t="shared" ref="DN198:DN199" si="10079">+AH198</f>
        <v>0.81040430710146971</v>
      </c>
      <c r="DO198" s="104">
        <f t="shared" ref="DO198:DO199" si="10080">+AI198</f>
        <v>0.81098861627154528</v>
      </c>
      <c r="DP198" s="104">
        <f t="shared" ref="DP198:DP199" si="10081">+AJ198</f>
        <v>0.81174376435511864</v>
      </c>
      <c r="DQ198" s="104">
        <f t="shared" ref="DQ198:DQ199" si="10082">+AK198</f>
        <v>0.81149315617453543</v>
      </c>
      <c r="DR198" s="104">
        <f t="shared" ref="DR198:DR199" si="10083">+AL198</f>
        <v>0.81152633612694947</v>
      </c>
      <c r="DS198" s="104">
        <f t="shared" ref="DS198:DS199" si="10084">+AM198</f>
        <v>0.78231001018323754</v>
      </c>
      <c r="DT198" s="104">
        <f t="shared" ref="DT198:DT199" si="10085">+AN198</f>
        <v>0.79354543879466333</v>
      </c>
      <c r="DU198" s="104">
        <f t="shared" ref="DU198:DU199" si="10086">+AO198</f>
        <v>0.79845760205868332</v>
      </c>
      <c r="DV198" s="104">
        <f t="shared" ref="DV198:DV199" si="10087">+AP198</f>
        <v>0.81037536724189263</v>
      </c>
      <c r="DW198" s="104">
        <f t="shared" ref="DW198:DW199" si="10088">+AQ198</f>
        <v>0.81967798010738957</v>
      </c>
      <c r="DX198" s="104">
        <f t="shared" ref="DX198:DX199" si="10089">+AR198</f>
        <v>1.0179266281397887</v>
      </c>
      <c r="DY198" s="104">
        <f t="shared" ref="DY198:DY199" si="10090">+AS198</f>
        <v>0.94242628321805599</v>
      </c>
      <c r="DZ198" s="104">
        <f t="shared" ref="DZ198:DZ199" si="10091">+AT198</f>
        <v>1</v>
      </c>
      <c r="EA198" s="104">
        <f t="shared" ref="EA198:EA199" si="10092">+AU198</f>
        <v>1.1092443350479628</v>
      </c>
      <c r="EB198" s="104">
        <f t="shared" ref="EB198:EB199" si="10093">+AV198</f>
        <v>1.2071670050667591</v>
      </c>
      <c r="EC198" s="104">
        <f t="shared" ref="EC198:EC199" si="10094">+AW198</f>
        <v>1.3703634256651522</v>
      </c>
      <c r="ED198" s="104">
        <f t="shared" ref="ED198:ED199" si="10095">+AX198</f>
        <v>1.5904693054585459</v>
      </c>
      <c r="EE198" s="104">
        <f t="shared" ref="EE198:EE199" si="10096">+AY198</f>
        <v>1.6809319865270573</v>
      </c>
      <c r="EF198" s="104">
        <f t="shared" ref="EF198:EF199" si="10097">+AZ198</f>
        <v>1.8678438596422715</v>
      </c>
      <c r="EG198" s="104">
        <f t="shared" ref="EG198:EG199" si="10098">+BA198</f>
        <v>2.0069982271856204</v>
      </c>
      <c r="EH198" s="104">
        <f t="shared" ref="EH198:EH199" si="10099">+BB198</f>
        <v>2.2689114958333438</v>
      </c>
      <c r="EI198" s="104">
        <f t="shared" ref="EI198:EI199" si="10100">+BC198</f>
        <v>2.5888280167458455</v>
      </c>
      <c r="EJ198" s="104">
        <f t="shared" ref="EJ198:EJ199" si="10101">+BD198</f>
        <v>2.8438275763953116</v>
      </c>
      <c r="EK198" s="104">
        <f t="shared" ref="EK198:EK199" si="10102">+BE198</f>
        <v>3.0315201964374019</v>
      </c>
      <c r="EL198" s="104">
        <f t="shared" ref="EL198:EL199" si="10103">+BF198</f>
        <v>3.1088239614465558</v>
      </c>
      <c r="EM198" s="104">
        <f t="shared" ref="EM198:EM199" si="10104">+BG198</f>
        <v>3.0948342536200468</v>
      </c>
      <c r="EN198" s="104">
        <f t="shared" ref="EN198:EN199" si="10105">+BH198</f>
        <v>3.0747178309715162</v>
      </c>
      <c r="EO198" s="104">
        <f t="shared" ref="EO198:EO199" si="10106">+BI198</f>
        <v>3.0301344224224289</v>
      </c>
      <c r="EP198" s="104">
        <f t="shared" ref="EP198:EP199" si="10107">+BJ198</f>
        <v>2.968016666762769</v>
      </c>
      <c r="EQ198" s="104">
        <f t="shared" ref="EQ198:EQ199" si="10108">+BK198</f>
        <v>2.9012362917606067</v>
      </c>
      <c r="ER198" s="104">
        <f t="shared" ref="ER198:ER199" si="10109">+BL198</f>
        <v>2.8678720744053594</v>
      </c>
      <c r="ES198" s="104">
        <f t="shared" ref="ES198:ES199" si="10110">+BM198</f>
        <v>2.8865132428889941</v>
      </c>
      <c r="ET198" s="104">
        <f t="shared" ref="ET198:ET199" si="10111">+BN198</f>
        <v>2.9197081451822178</v>
      </c>
      <c r="EU198" s="104">
        <f t="shared" ref="EU198:EU199" si="10112">+BO198</f>
        <v>2.9649636214325423</v>
      </c>
      <c r="EV198" s="104">
        <f t="shared" ref="EV198:EV199" si="10113">+BP198</f>
        <v>2.9827534031611376</v>
      </c>
      <c r="EW198" s="104">
        <f t="shared" ref="EW198:EW199" si="10114">+BQ198</f>
        <v>2.9902102866690403</v>
      </c>
      <c r="EX198" s="104">
        <f t="shared" ref="EX198:EX199" si="10115">+BR198</f>
        <v>2.9662886043756878</v>
      </c>
      <c r="EY198" s="104">
        <f t="shared" ref="EY198:EY199" si="10116">+BS198</f>
        <v>2.9395920069363064</v>
      </c>
      <c r="EZ198" s="104">
        <f t="shared" ref="EZ198:EZ199" si="10117">+BT198</f>
        <v>2.9616389469883289</v>
      </c>
      <c r="FA198" s="104">
        <f t="shared" ref="FA198:FA199" si="10118">+BU198</f>
        <v>2.9675622248823048</v>
      </c>
      <c r="FB198" s="104">
        <f t="shared" ref="FB198:FB199" si="10119">+BV198</f>
        <v>2.9378866026334816</v>
      </c>
      <c r="FC198" s="104">
        <f t="shared" ref="FC198:FC199" si="10120">+BW198</f>
        <v>1.4498470383996231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212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0.75500160520519888</v>
      </c>
      <c r="N199" s="103">
        <f>Data!BV17</f>
        <v>0.78798144836395734</v>
      </c>
      <c r="O199" s="103">
        <f>Data!BV18</f>
        <v>0.7774819134451002</v>
      </c>
      <c r="P199" s="103">
        <f>Data!BV19</f>
        <v>0.72697959576939608</v>
      </c>
      <c r="Q199" s="103">
        <f>Data!BV20</f>
        <v>0.69152007991530107</v>
      </c>
      <c r="R199" s="103">
        <f>Data!BV21</f>
        <v>0.71190168185903324</v>
      </c>
      <c r="S199" s="103">
        <f>Data!BV22</f>
        <v>0.74052891274792565</v>
      </c>
      <c r="T199" s="103">
        <f>Data!BV23</f>
        <v>0.74724934540407772</v>
      </c>
      <c r="U199" s="103">
        <f>Data!BV24</f>
        <v>0.85057800474516021</v>
      </c>
      <c r="V199" s="103">
        <f>Data!BV25</f>
        <v>0.9071506892262059</v>
      </c>
      <c r="W199" s="103">
        <f>Data!BV26</f>
        <v>0.84029617473149387</v>
      </c>
      <c r="X199" s="103">
        <f>Data!BV27</f>
        <v>0.85862077533537229</v>
      </c>
      <c r="Y199" s="103">
        <f>Data!BV28</f>
        <v>0.87331551747532088</v>
      </c>
      <c r="Z199" s="103">
        <f>Data!BV29</f>
        <v>0.86173310911476009</v>
      </c>
      <c r="AA199" s="103">
        <f>Data!BV30</f>
        <v>0.8618786246929816</v>
      </c>
      <c r="AB199" s="103">
        <f>Data!BV31</f>
        <v>0.86132894315290898</v>
      </c>
      <c r="AC199" s="103">
        <f>Data!BV32</f>
        <v>0.82570732540657177</v>
      </c>
      <c r="AD199" s="103">
        <f>Data!BV33</f>
        <v>0.80377011896933903</v>
      </c>
      <c r="AE199" s="103">
        <f>Data!BV34</f>
        <v>0.78488150380808674</v>
      </c>
      <c r="AF199" s="103">
        <f>Data!BV35</f>
        <v>0.75538760798483162</v>
      </c>
      <c r="AG199" s="103">
        <f>Data!BV36</f>
        <v>0.75531891931038531</v>
      </c>
      <c r="AH199" s="103">
        <f>Data!BV37</f>
        <v>0.75519602987663303</v>
      </c>
      <c r="AI199" s="103">
        <f>Data!BV38</f>
        <v>0.75581988016147028</v>
      </c>
      <c r="AJ199" s="103">
        <f>Data!BV39</f>
        <v>0.75605509770324875</v>
      </c>
      <c r="AK199" s="103">
        <f>Data!BV40</f>
        <v>0.75595384655701126</v>
      </c>
      <c r="AL199" s="103">
        <f>Data!BV41</f>
        <v>0.7423614901176121</v>
      </c>
      <c r="AM199" s="103">
        <f>Data!BV42</f>
        <v>0.73432919982376132</v>
      </c>
      <c r="AN199" s="103">
        <f>Data!BV43</f>
        <v>0.74187517024176997</v>
      </c>
      <c r="AO199" s="103">
        <f>Data!BV44</f>
        <v>0.74970793694660476</v>
      </c>
      <c r="AP199" s="103">
        <f>Data!BV45</f>
        <v>0.75960609514596655</v>
      </c>
      <c r="AQ199" s="103">
        <f>Data!BV46</f>
        <v>0.85582578367205042</v>
      </c>
      <c r="AR199" s="103">
        <f>Data!BV47</f>
        <v>0.92758288617393414</v>
      </c>
      <c r="AS199" s="103">
        <f>Data!BV48</f>
        <v>0.9215166034205452</v>
      </c>
      <c r="AT199" s="103">
        <f>Data!BV49</f>
        <v>1</v>
      </c>
      <c r="AU199" s="103">
        <f>Data!BV50</f>
        <v>1.0987615275030262</v>
      </c>
      <c r="AV199" s="103">
        <f>Data!BV51</f>
        <v>1.2215307219983271</v>
      </c>
      <c r="AW199" s="103">
        <f>Data!BV52</f>
        <v>1.402200133144734</v>
      </c>
      <c r="AX199" s="103">
        <f>Data!BV53</f>
        <v>1.5546870124643033</v>
      </c>
      <c r="AY199" s="103">
        <f>Data!BV54</f>
        <v>1.6853377482750738</v>
      </c>
      <c r="AZ199" s="103">
        <f>Data!BV55</f>
        <v>1.7797166621784779</v>
      </c>
      <c r="BA199" s="103">
        <f>Data!BV56</f>
        <v>1.9452303117610763</v>
      </c>
      <c r="BB199" s="103">
        <f>Data!BV57</f>
        <v>2.2720290041369369</v>
      </c>
      <c r="BC199" s="103">
        <f>Data!BV58</f>
        <v>2.5310403106085477</v>
      </c>
      <c r="BD199" s="103">
        <f>Data!BV59</f>
        <v>2.7411166563890572</v>
      </c>
      <c r="BE199" s="103">
        <f>Data!BV60</f>
        <v>2.8754313725521214</v>
      </c>
      <c r="BF199" s="103">
        <f>Data!BV61</f>
        <v>2.8811822352972256</v>
      </c>
      <c r="BG199" s="103">
        <f>Data!BV62</f>
        <v>2.8494892307089565</v>
      </c>
      <c r="BH199" s="103">
        <f>Data!BV63</f>
        <v>2.8437902522475387</v>
      </c>
      <c r="BI199" s="103">
        <f>Data!BV64</f>
        <v>2.7670079154368552</v>
      </c>
      <c r="BJ199" s="103">
        <f>Data!BV65</f>
        <v>2.728269804620739</v>
      </c>
      <c r="BK199" s="103">
        <f>Data!BV66</f>
        <v>2.6436934406774961</v>
      </c>
      <c r="BL199" s="103">
        <f>Data!BV67</f>
        <v>2.6648429882029161</v>
      </c>
      <c r="BM199" s="103">
        <f>Data!BV68</f>
        <v>2.6781672031439303</v>
      </c>
      <c r="BN199" s="103">
        <f>Data!BV69</f>
        <v>2.7263742128005211</v>
      </c>
      <c r="BO199" s="103">
        <f>Data!BV70</f>
        <v>2.7618170775669277</v>
      </c>
      <c r="BP199" s="103">
        <f>Data!BV71</f>
        <v>2.7590552604893612</v>
      </c>
      <c r="BQ199" s="103">
        <f>Data!BV72</f>
        <v>2.7756095920522976</v>
      </c>
      <c r="BR199" s="103">
        <f>Data!BV73</f>
        <v>2.714546181027147</v>
      </c>
      <c r="BS199" s="103">
        <f>Data!BV74</f>
        <v>2.7254043657512557</v>
      </c>
      <c r="BT199" s="103">
        <f>Data!BV75</f>
        <v>2.755383813774519</v>
      </c>
      <c r="BU199" s="103">
        <f>Data!BV76</f>
        <v>2.7360961270780972</v>
      </c>
      <c r="BV199" s="103">
        <f>Data!BV77</f>
        <v>2.700526877426082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188</v>
      </c>
      <c r="CS199" s="104">
        <f>+M199</f>
        <v>0.75500160520519888</v>
      </c>
      <c r="CT199" s="104">
        <f t="shared" si="10059"/>
        <v>0.78798144836395734</v>
      </c>
      <c r="CU199" s="104">
        <f t="shared" si="10060"/>
        <v>0.7774819134451002</v>
      </c>
      <c r="CV199" s="104">
        <f t="shared" si="10061"/>
        <v>0.72697959576939608</v>
      </c>
      <c r="CW199" s="104">
        <f t="shared" si="10062"/>
        <v>0.69152007991530107</v>
      </c>
      <c r="CX199" s="104">
        <f t="shared" si="10063"/>
        <v>0.71190168185903324</v>
      </c>
      <c r="CY199" s="104">
        <f t="shared" si="10064"/>
        <v>0.74052891274792565</v>
      </c>
      <c r="CZ199" s="104">
        <f t="shared" si="10065"/>
        <v>0.74724934540407772</v>
      </c>
      <c r="DA199" s="104">
        <f t="shared" si="10066"/>
        <v>0.85057800474516021</v>
      </c>
      <c r="DB199" s="104">
        <f t="shared" si="10067"/>
        <v>0.9071506892262059</v>
      </c>
      <c r="DC199" s="104">
        <f t="shared" si="10068"/>
        <v>0.84029617473149387</v>
      </c>
      <c r="DD199" s="104">
        <f t="shared" si="10069"/>
        <v>0.85862077533537229</v>
      </c>
      <c r="DE199" s="104">
        <f t="shared" si="10070"/>
        <v>0.87331551747532088</v>
      </c>
      <c r="DF199" s="104">
        <f t="shared" si="10071"/>
        <v>0.86173310911476009</v>
      </c>
      <c r="DG199" s="104">
        <f t="shared" si="10072"/>
        <v>0.8618786246929816</v>
      </c>
      <c r="DH199" s="104">
        <f t="shared" si="10073"/>
        <v>0.86132894315290898</v>
      </c>
      <c r="DI199" s="104">
        <f t="shared" si="10074"/>
        <v>0.82570732540657177</v>
      </c>
      <c r="DJ199" s="104">
        <f t="shared" si="10075"/>
        <v>0.80377011896933903</v>
      </c>
      <c r="DK199" s="104">
        <f t="shared" si="10076"/>
        <v>0.78488150380808674</v>
      </c>
      <c r="DL199" s="104">
        <f t="shared" si="10077"/>
        <v>0.75538760798483162</v>
      </c>
      <c r="DM199" s="104">
        <f t="shared" si="10078"/>
        <v>0.75531891931038531</v>
      </c>
      <c r="DN199" s="104">
        <f t="shared" si="10079"/>
        <v>0.75519602987663303</v>
      </c>
      <c r="DO199" s="104">
        <f t="shared" si="10080"/>
        <v>0.75581988016147028</v>
      </c>
      <c r="DP199" s="104">
        <f t="shared" si="10081"/>
        <v>0.75605509770324875</v>
      </c>
      <c r="DQ199" s="104">
        <f t="shared" si="10082"/>
        <v>0.75595384655701126</v>
      </c>
      <c r="DR199" s="104">
        <f t="shared" si="10083"/>
        <v>0.7423614901176121</v>
      </c>
      <c r="DS199" s="104">
        <f t="shared" si="10084"/>
        <v>0.73432919982376132</v>
      </c>
      <c r="DT199" s="104">
        <f t="shared" si="10085"/>
        <v>0.74187517024176997</v>
      </c>
      <c r="DU199" s="104">
        <f t="shared" si="10086"/>
        <v>0.74970793694660476</v>
      </c>
      <c r="DV199" s="104">
        <f t="shared" si="10087"/>
        <v>0.75960609514596655</v>
      </c>
      <c r="DW199" s="104">
        <f t="shared" si="10088"/>
        <v>0.85582578367205042</v>
      </c>
      <c r="DX199" s="104">
        <f t="shared" si="10089"/>
        <v>0.92758288617393414</v>
      </c>
      <c r="DY199" s="104">
        <f t="shared" si="10090"/>
        <v>0.9215166034205452</v>
      </c>
      <c r="DZ199" s="104">
        <f t="shared" si="10091"/>
        <v>1</v>
      </c>
      <c r="EA199" s="104">
        <f t="shared" si="10092"/>
        <v>1.0987615275030262</v>
      </c>
      <c r="EB199" s="104">
        <f t="shared" si="10093"/>
        <v>1.2215307219983271</v>
      </c>
      <c r="EC199" s="104">
        <f t="shared" si="10094"/>
        <v>1.402200133144734</v>
      </c>
      <c r="ED199" s="104">
        <f t="shared" si="10095"/>
        <v>1.5546870124643033</v>
      </c>
      <c r="EE199" s="104">
        <f t="shared" si="10096"/>
        <v>1.6853377482750738</v>
      </c>
      <c r="EF199" s="104">
        <f t="shared" si="10097"/>
        <v>1.7797166621784779</v>
      </c>
      <c r="EG199" s="104">
        <f t="shared" si="10098"/>
        <v>1.9452303117610763</v>
      </c>
      <c r="EH199" s="104">
        <f t="shared" si="10099"/>
        <v>2.2720290041369369</v>
      </c>
      <c r="EI199" s="104">
        <f t="shared" si="10100"/>
        <v>2.5310403106085477</v>
      </c>
      <c r="EJ199" s="104">
        <f t="shared" si="10101"/>
        <v>2.7411166563890572</v>
      </c>
      <c r="EK199" s="104">
        <f t="shared" si="10102"/>
        <v>2.8754313725521214</v>
      </c>
      <c r="EL199" s="104">
        <f t="shared" si="10103"/>
        <v>2.8811822352972256</v>
      </c>
      <c r="EM199" s="104">
        <f t="shared" si="10104"/>
        <v>2.8494892307089565</v>
      </c>
      <c r="EN199" s="104">
        <f t="shared" si="10105"/>
        <v>2.8437902522475387</v>
      </c>
      <c r="EO199" s="104">
        <f t="shared" si="10106"/>
        <v>2.7670079154368552</v>
      </c>
      <c r="EP199" s="104">
        <f t="shared" si="10107"/>
        <v>2.728269804620739</v>
      </c>
      <c r="EQ199" s="104">
        <f t="shared" si="10108"/>
        <v>2.6436934406774961</v>
      </c>
      <c r="ER199" s="104">
        <f t="shared" si="10109"/>
        <v>2.6648429882029161</v>
      </c>
      <c r="ES199" s="104">
        <f t="shared" si="10110"/>
        <v>2.6781672031439303</v>
      </c>
      <c r="ET199" s="104">
        <f t="shared" si="10111"/>
        <v>2.7263742128005211</v>
      </c>
      <c r="EU199" s="104">
        <f t="shared" si="10112"/>
        <v>2.7618170775669277</v>
      </c>
      <c r="EV199" s="104">
        <f t="shared" si="10113"/>
        <v>2.7590552604893612</v>
      </c>
      <c r="EW199" s="104">
        <f t="shared" si="10114"/>
        <v>2.7756095920522976</v>
      </c>
      <c r="EX199" s="104">
        <f t="shared" si="10115"/>
        <v>2.714546181027147</v>
      </c>
      <c r="EY199" s="104">
        <f t="shared" si="10116"/>
        <v>2.7254043657512557</v>
      </c>
      <c r="EZ199" s="104">
        <f t="shared" si="10117"/>
        <v>2.755383813774519</v>
      </c>
      <c r="FA199" s="104">
        <f t="shared" si="10118"/>
        <v>2.7360961270780972</v>
      </c>
      <c r="FB199" s="104">
        <f t="shared" si="10119"/>
        <v>2.700526877426082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416</v>
      </c>
      <c r="M200" s="90">
        <f>+M197*M198</f>
        <v>4.105486875000488</v>
      </c>
      <c r="N200" s="90">
        <f t="shared" ref="N200:BY200" si="10137">+N197*N198</f>
        <v>4.9027693635087575</v>
      </c>
      <c r="O200" s="90">
        <f t="shared" si="10137"/>
        <v>6.2990410959409155</v>
      </c>
      <c r="P200" s="90">
        <f t="shared" si="10137"/>
        <v>7.3562984592101994</v>
      </c>
      <c r="Q200" s="90">
        <f t="shared" si="10137"/>
        <v>8.2543766652021073</v>
      </c>
      <c r="R200" s="90">
        <f t="shared" si="10137"/>
        <v>9.659877342746876</v>
      </c>
      <c r="S200" s="90">
        <f t="shared" si="10137"/>
        <v>12.672714667253135</v>
      </c>
      <c r="T200" s="90">
        <f t="shared" si="10137"/>
        <v>16.001202382454107</v>
      </c>
      <c r="U200" s="90">
        <f t="shared" si="10137"/>
        <v>20.290120964707544</v>
      </c>
      <c r="V200" s="90">
        <f t="shared" si="10137"/>
        <v>28.887793776152208</v>
      </c>
      <c r="W200" s="90">
        <f t="shared" si="10137"/>
        <v>25.851752552727469</v>
      </c>
      <c r="X200" s="90">
        <f t="shared" si="10137"/>
        <v>26.282210400983935</v>
      </c>
      <c r="Y200" s="90">
        <f t="shared" si="10137"/>
        <v>29.324280332357766</v>
      </c>
      <c r="Z200" s="90">
        <f t="shared" si="10137"/>
        <v>29.905508569308484</v>
      </c>
      <c r="AA200" s="90">
        <f t="shared" si="10137"/>
        <v>30.936685931955758</v>
      </c>
      <c r="AB200" s="90">
        <f t="shared" si="10137"/>
        <v>31.3060077362748</v>
      </c>
      <c r="AC200" s="90">
        <f t="shared" si="10137"/>
        <v>31.202406906306294</v>
      </c>
      <c r="AD200" s="90">
        <f t="shared" si="10137"/>
        <v>28.704887036424807</v>
      </c>
      <c r="AE200" s="90">
        <f t="shared" si="10137"/>
        <v>29.980940047042321</v>
      </c>
      <c r="AF200" s="90">
        <f t="shared" si="10137"/>
        <v>28.199944100775792</v>
      </c>
      <c r="AG200" s="90">
        <f t="shared" si="10137"/>
        <v>28.906601209469297</v>
      </c>
      <c r="AH200" s="90">
        <f t="shared" si="10137"/>
        <v>29.90919263407989</v>
      </c>
      <c r="AI200" s="90">
        <f t="shared" si="10137"/>
        <v>31.288745804387066</v>
      </c>
      <c r="AJ200" s="90">
        <f t="shared" si="10137"/>
        <v>33.016470989020767</v>
      </c>
      <c r="AK200" s="90">
        <f t="shared" si="10137"/>
        <v>35.080493241394464</v>
      </c>
      <c r="AL200" s="90">
        <f t="shared" si="10137"/>
        <v>37.511029716614594</v>
      </c>
      <c r="AM200" s="90">
        <f t="shared" si="10137"/>
        <v>39.130067812965947</v>
      </c>
      <c r="AN200" s="90">
        <f t="shared" si="10137"/>
        <v>43.292723700137309</v>
      </c>
      <c r="AO200" s="90">
        <f t="shared" si="10137"/>
        <v>48.286662526827477</v>
      </c>
      <c r="AP200" s="90">
        <f t="shared" si="10137"/>
        <v>55.590198087496013</v>
      </c>
      <c r="AQ200" s="90">
        <f t="shared" si="10137"/>
        <v>65.233653850001588</v>
      </c>
      <c r="AR200" s="90">
        <f t="shared" si="10137"/>
        <v>93.254130724636141</v>
      </c>
      <c r="AS200" s="90">
        <f t="shared" si="10137"/>
        <v>99.082865565142157</v>
      </c>
      <c r="AT200" s="90">
        <f t="shared" si="10137"/>
        <v>122.59007163150837</v>
      </c>
      <c r="AU200" s="90">
        <f t="shared" si="10137"/>
        <v>156.83882685511327</v>
      </c>
      <c r="AV200" s="90">
        <f t="shared" si="10137"/>
        <v>193.33126824722618</v>
      </c>
      <c r="AW200" s="90">
        <f t="shared" si="10137"/>
        <v>245.30295977039981</v>
      </c>
      <c r="AX200" s="90">
        <f t="shared" si="10137"/>
        <v>310.75383483419063</v>
      </c>
      <c r="AY200" s="90">
        <f t="shared" si="10137"/>
        <v>351.85164871333757</v>
      </c>
      <c r="AZ200" s="90">
        <f t="shared" si="10137"/>
        <v>416.77891158959636</v>
      </c>
      <c r="BA200" s="90">
        <f t="shared" si="10137"/>
        <v>478.56208743106555</v>
      </c>
      <c r="BB200" s="90">
        <f t="shared" si="10137"/>
        <v>583.98309893317355</v>
      </c>
      <c r="BC200" s="90">
        <f t="shared" si="10137"/>
        <v>725.17688052127528</v>
      </c>
      <c r="BD200" s="90">
        <f t="shared" si="10137"/>
        <v>872.65353065774843</v>
      </c>
      <c r="BE200" s="90">
        <f t="shared" si="10137"/>
        <v>1022.4757318827776</v>
      </c>
      <c r="BF200" s="90">
        <f t="shared" si="10137"/>
        <v>1150.5613424557127</v>
      </c>
      <c r="BG200" s="90">
        <f t="shared" si="10137"/>
        <v>1263.5982718096066</v>
      </c>
      <c r="BH200" s="90">
        <f t="shared" si="10137"/>
        <v>1382.9700344989076</v>
      </c>
      <c r="BI200" s="90">
        <f t="shared" si="10137"/>
        <v>1491.5640201140664</v>
      </c>
      <c r="BJ200" s="90">
        <f t="shared" si="10137"/>
        <v>1605.8643426649871</v>
      </c>
      <c r="BK200" s="90">
        <f t="shared" si="10137"/>
        <v>1735.9099692953907</v>
      </c>
      <c r="BL200" s="90">
        <f t="shared" si="10137"/>
        <v>1896.3025679670613</v>
      </c>
      <c r="BM200" s="90">
        <f t="shared" si="10137"/>
        <v>2126.7557012898151</v>
      </c>
      <c r="BN200" s="90">
        <f t="shared" si="10137"/>
        <v>2432.5127908313416</v>
      </c>
      <c r="BO200" s="90">
        <f t="shared" si="10137"/>
        <v>2840.4407835767001</v>
      </c>
      <c r="BP200" s="90">
        <f t="shared" si="10137"/>
        <v>3337.9203967390772</v>
      </c>
      <c r="BQ200" s="90">
        <f t="shared" si="10137"/>
        <v>4004.8135919821812</v>
      </c>
      <c r="BR200" s="90">
        <f t="shared" si="10137"/>
        <v>4817.4929613999793</v>
      </c>
      <c r="BS200" s="90">
        <f t="shared" si="10137"/>
        <v>5750.7284989812479</v>
      </c>
      <c r="BT200" s="90">
        <f t="shared" si="10137"/>
        <v>6842.9165751055198</v>
      </c>
      <c r="BU200" s="90">
        <f t="shared" si="10137"/>
        <v>8096.1742931032331</v>
      </c>
      <c r="BV200" s="90">
        <f t="shared" si="10137"/>
        <v>9612.3251950408394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4.10561690498636</v>
      </c>
      <c r="CT200" s="90">
        <f t="shared" ref="CT200:FE200" si="10139">+CT197*CT198</f>
        <v>4.4264841766554559</v>
      </c>
      <c r="CU200" s="90">
        <f t="shared" si="10139"/>
        <v>5.2617029921150342</v>
      </c>
      <c r="CV200" s="90">
        <f t="shared" si="10139"/>
        <v>5.7717560596241073</v>
      </c>
      <c r="CW200" s="90">
        <f t="shared" si="10139"/>
        <v>6.1783738880391832</v>
      </c>
      <c r="CX200" s="90">
        <f t="shared" si="10139"/>
        <v>6.9181757715800378</v>
      </c>
      <c r="CY200" s="90">
        <f t="shared" si="10139"/>
        <v>8.9020413677518295</v>
      </c>
      <c r="CZ200" s="90">
        <f t="shared" si="10139"/>
        <v>11.192815934656767</v>
      </c>
      <c r="DA200" s="90">
        <f t="shared" si="10139"/>
        <v>14.139959367405579</v>
      </c>
      <c r="DB200" s="90">
        <f t="shared" si="10139"/>
        <v>19.160915271950625</v>
      </c>
      <c r="DC200" s="90">
        <f t="shared" si="10139"/>
        <v>15.872410814050426</v>
      </c>
      <c r="DD200" s="90">
        <f t="shared" si="10139"/>
        <v>15.22225022271104</v>
      </c>
      <c r="DE200" s="90">
        <f t="shared" si="10139"/>
        <v>16.390639305390774</v>
      </c>
      <c r="DF200" s="90">
        <f t="shared" si="10139"/>
        <v>16.296721074378404</v>
      </c>
      <c r="DG200" s="90">
        <f t="shared" si="10139"/>
        <v>16.429511278517598</v>
      </c>
      <c r="DH200" s="90">
        <f t="shared" si="10139"/>
        <v>16.132612199951428</v>
      </c>
      <c r="DI200" s="90">
        <f t="shared" si="10139"/>
        <v>15.61552593954017</v>
      </c>
      <c r="DJ200" s="90">
        <f t="shared" si="10139"/>
        <v>14.246226879699018</v>
      </c>
      <c r="DK200" s="90">
        <f t="shared" si="10139"/>
        <v>15.081771626057609</v>
      </c>
      <c r="DL200" s="90">
        <f t="shared" si="10139"/>
        <v>14.494730201111871</v>
      </c>
      <c r="DM200" s="90">
        <f t="shared" si="10139"/>
        <v>15.297989327075559</v>
      </c>
      <c r="DN200" s="90">
        <f t="shared" si="10139"/>
        <v>16.404240280592685</v>
      </c>
      <c r="DO200" s="90">
        <f t="shared" si="10139"/>
        <v>17.777467079329753</v>
      </c>
      <c r="DP200" s="90">
        <f t="shared" si="10139"/>
        <v>19.361195571397612</v>
      </c>
      <c r="DQ200" s="90">
        <f t="shared" si="10139"/>
        <v>21.108185992934644</v>
      </c>
      <c r="DR200" s="90">
        <f t="shared" si="10139"/>
        <v>22.991039464003453</v>
      </c>
      <c r="DS200" s="90">
        <f t="shared" si="10139"/>
        <v>24.364920531750524</v>
      </c>
      <c r="DT200" s="90">
        <f t="shared" si="10139"/>
        <v>27.221587116953575</v>
      </c>
      <c r="DU200" s="90">
        <f t="shared" si="10139"/>
        <v>30.719493645641155</v>
      </c>
      <c r="DV200" s="90">
        <f t="shared" si="10139"/>
        <v>35.887094229656363</v>
      </c>
      <c r="DW200" s="90">
        <f t="shared" si="10139"/>
        <v>42.855869091499223</v>
      </c>
      <c r="DX200" s="90">
        <f t="shared" si="10139"/>
        <v>61.453253920566937</v>
      </c>
      <c r="DY200" s="90">
        <f t="shared" si="10139"/>
        <v>65.289943671803528</v>
      </c>
      <c r="DZ200" s="90">
        <f t="shared" si="10139"/>
        <v>81.200903471965574</v>
      </c>
      <c r="EA200" s="90">
        <f t="shared" si="10139"/>
        <v>103.50033121128683</v>
      </c>
      <c r="EB200" s="90">
        <f t="shared" si="10139"/>
        <v>126.12930580606542</v>
      </c>
      <c r="EC200" s="90">
        <f t="shared" si="10139"/>
        <v>157.56151162680257</v>
      </c>
      <c r="ED200" s="90">
        <f t="shared" si="10139"/>
        <v>194.7281188709045</v>
      </c>
      <c r="EE200" s="90">
        <f t="shared" si="10139"/>
        <v>214.32842020607995</v>
      </c>
      <c r="EF200" s="90">
        <f t="shared" si="10139"/>
        <v>247.75129602703254</v>
      </c>
      <c r="EG200" s="90">
        <f t="shared" si="10139"/>
        <v>279.99951667040733</v>
      </c>
      <c r="EH200" s="90">
        <f t="shared" si="10139"/>
        <v>340.50837095322686</v>
      </c>
      <c r="EI200" s="90">
        <f t="shared" si="10139"/>
        <v>424.73005191483418</v>
      </c>
      <c r="EJ200" s="90">
        <f t="shared" si="10139"/>
        <v>516.05527463172564</v>
      </c>
      <c r="EK200" s="90">
        <f t="shared" si="10139"/>
        <v>611.17408387944818</v>
      </c>
      <c r="EL200" s="90">
        <f t="shared" si="10139"/>
        <v>693.58726378160566</v>
      </c>
      <c r="EM200" s="90">
        <f t="shared" si="10139"/>
        <v>770.25906335831337</v>
      </c>
      <c r="EN200" s="90">
        <f t="shared" si="10139"/>
        <v>848.85125227183141</v>
      </c>
      <c r="EO200" s="90">
        <f t="shared" si="10139"/>
        <v>917.40500885872336</v>
      </c>
      <c r="EP200" s="90">
        <f t="shared" si="10139"/>
        <v>991.52328726602798</v>
      </c>
      <c r="EQ200" s="90">
        <f t="shared" si="10139"/>
        <v>1077.3432631583557</v>
      </c>
      <c r="ER200" s="90">
        <f t="shared" si="10139"/>
        <v>1179.1998324747265</v>
      </c>
      <c r="ES200" s="90">
        <f t="shared" si="10139"/>
        <v>1329.9883851034997</v>
      </c>
      <c r="ET200" s="90">
        <f t="shared" si="10139"/>
        <v>1536.6528401553376</v>
      </c>
      <c r="EU200" s="90">
        <f t="shared" si="10139"/>
        <v>1821.2586702191859</v>
      </c>
      <c r="EV200" s="90">
        <f t="shared" si="10139"/>
        <v>2175.3621568710387</v>
      </c>
      <c r="EW200" s="90">
        <f t="shared" si="10139"/>
        <v>2667.6345167371865</v>
      </c>
      <c r="EX200" s="90">
        <f t="shared" si="10139"/>
        <v>3265.4844832051849</v>
      </c>
      <c r="EY200" s="90">
        <f t="shared" si="10139"/>
        <v>3927.9724079866464</v>
      </c>
      <c r="EZ200" s="90">
        <f t="shared" si="10139"/>
        <v>4651.8957343542506</v>
      </c>
      <c r="FA200" s="90">
        <f t="shared" si="10139"/>
        <v>5489.561428232214</v>
      </c>
      <c r="FB200" s="90">
        <f t="shared" si="10139"/>
        <v>6536.9159841267447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213</v>
      </c>
      <c r="M201" s="90">
        <f>+M197*M199</f>
        <v>3.8102177849087129</v>
      </c>
      <c r="N201" s="90">
        <f t="shared" ref="N201:BY201" si="10141">+N197*N199</f>
        <v>4.4633083452375368</v>
      </c>
      <c r="O201" s="90">
        <f t="shared" si="10141"/>
        <v>5.5287917649039375</v>
      </c>
      <c r="P201" s="90">
        <f t="shared" si="10141"/>
        <v>6.3552637892858437</v>
      </c>
      <c r="Q201" s="90">
        <f t="shared" si="10141"/>
        <v>7.3722748783005105</v>
      </c>
      <c r="R201" s="90">
        <f t="shared" si="10141"/>
        <v>9.041560705145832</v>
      </c>
      <c r="S201" s="90">
        <f t="shared" si="10141"/>
        <v>11.460540291826463</v>
      </c>
      <c r="T201" s="90">
        <f t="shared" si="10141"/>
        <v>14.546482172663966</v>
      </c>
      <c r="U201" s="90">
        <f t="shared" si="10141"/>
        <v>20.6993617963122</v>
      </c>
      <c r="V201" s="90">
        <f t="shared" si="10141"/>
        <v>24.900971720762762</v>
      </c>
      <c r="W201" s="90">
        <f t="shared" si="10141"/>
        <v>23.704264451163372</v>
      </c>
      <c r="X201" s="90">
        <f t="shared" si="10141"/>
        <v>25.080829298317035</v>
      </c>
      <c r="Y201" s="90">
        <f t="shared" si="10141"/>
        <v>26.805920825885927</v>
      </c>
      <c r="Z201" s="90">
        <f t="shared" si="10141"/>
        <v>27.739742747584078</v>
      </c>
      <c r="AA201" s="90">
        <f t="shared" si="10141"/>
        <v>28.67083443662229</v>
      </c>
      <c r="AB201" s="90">
        <f t="shared" si="10141"/>
        <v>29.015420355414236</v>
      </c>
      <c r="AC201" s="90">
        <f t="shared" si="10141"/>
        <v>27.738872784577076</v>
      </c>
      <c r="AD201" s="90">
        <f t="shared" si="10141"/>
        <v>27.064061074882531</v>
      </c>
      <c r="AE201" s="90">
        <f t="shared" si="10141"/>
        <v>26.824460114776549</v>
      </c>
      <c r="AF201" s="90">
        <f t="shared" si="10141"/>
        <v>26.280703135880209</v>
      </c>
      <c r="AG201" s="90">
        <f t="shared" si="10141"/>
        <v>26.913548777357182</v>
      </c>
      <c r="AH201" s="90">
        <f t="shared" si="10141"/>
        <v>27.871647936891385</v>
      </c>
      <c r="AI201" s="90">
        <f t="shared" si="10141"/>
        <v>29.160281204682409</v>
      </c>
      <c r="AJ201" s="90">
        <f t="shared" si="10141"/>
        <v>30.751417252033455</v>
      </c>
      <c r="AK201" s="90">
        <f t="shared" si="10141"/>
        <v>32.679553244741896</v>
      </c>
      <c r="AL201" s="90">
        <f t="shared" si="10141"/>
        <v>34.314036004268246</v>
      </c>
      <c r="AM201" s="90">
        <f t="shared" si="10141"/>
        <v>36.730133849897264</v>
      </c>
      <c r="AN201" s="90">
        <f t="shared" si="10141"/>
        <v>40.473796704135587</v>
      </c>
      <c r="AO201" s="90">
        <f t="shared" si="10141"/>
        <v>45.338530250932649</v>
      </c>
      <c r="AP201" s="90">
        <f t="shared" si="10141"/>
        <v>52.107523259686147</v>
      </c>
      <c r="AQ201" s="90">
        <f t="shared" si="10141"/>
        <v>68.1104583542119</v>
      </c>
      <c r="AR201" s="90">
        <f t="shared" si="10141"/>
        <v>84.977574349612595</v>
      </c>
      <c r="AS201" s="90">
        <f t="shared" si="10141"/>
        <v>96.884506893191187</v>
      </c>
      <c r="AT201" s="90">
        <f t="shared" si="10141"/>
        <v>122.59007163150837</v>
      </c>
      <c r="AU201" s="90">
        <f t="shared" si="10141"/>
        <v>155.356636515665</v>
      </c>
      <c r="AV201" s="90">
        <f t="shared" si="10141"/>
        <v>195.63165883069033</v>
      </c>
      <c r="AW201" s="90">
        <f t="shared" si="10141"/>
        <v>251.00191409727495</v>
      </c>
      <c r="AX201" s="90">
        <f t="shared" si="10141"/>
        <v>303.76251175177777</v>
      </c>
      <c r="AY201" s="90">
        <f t="shared" si="10141"/>
        <v>352.77386005044258</v>
      </c>
      <c r="AZ201" s="90">
        <f t="shared" si="10141"/>
        <v>397.1147639410687</v>
      </c>
      <c r="BA201" s="90">
        <f t="shared" si="10141"/>
        <v>463.83373234762007</v>
      </c>
      <c r="BB201" s="90">
        <f t="shared" si="10141"/>
        <v>584.78549786474298</v>
      </c>
      <c r="BC201" s="90">
        <f t="shared" si="10141"/>
        <v>708.98951380627739</v>
      </c>
      <c r="BD201" s="90">
        <f t="shared" si="10141"/>
        <v>841.13578052249761</v>
      </c>
      <c r="BE201" s="90">
        <f t="shared" si="10141"/>
        <v>969.8298565135882</v>
      </c>
      <c r="BF201" s="90">
        <f t="shared" si="10141"/>
        <v>1066.3121944546024</v>
      </c>
      <c r="BG201" s="90">
        <f t="shared" si="10141"/>
        <v>1163.4256869337244</v>
      </c>
      <c r="BH201" s="90">
        <f t="shared" si="10141"/>
        <v>1279.1016670351723</v>
      </c>
      <c r="BI201" s="90">
        <f t="shared" si="10141"/>
        <v>1362.0417033304382</v>
      </c>
      <c r="BJ201" s="90">
        <f t="shared" si="10141"/>
        <v>1476.147774193144</v>
      </c>
      <c r="BK201" s="90">
        <f t="shared" si="10141"/>
        <v>1581.8131782185681</v>
      </c>
      <c r="BL201" s="90">
        <f t="shared" si="10141"/>
        <v>1762.0550954337798</v>
      </c>
      <c r="BM201" s="90">
        <f t="shared" si="10141"/>
        <v>1973.2483065253666</v>
      </c>
      <c r="BN201" s="90">
        <f t="shared" si="10141"/>
        <v>2271.439409508549</v>
      </c>
      <c r="BO201" s="90">
        <f t="shared" si="10141"/>
        <v>2645.8260085192742</v>
      </c>
      <c r="BP201" s="90">
        <f t="shared" si="10141"/>
        <v>3087.5857253091735</v>
      </c>
      <c r="BQ201" s="90">
        <f t="shared" si="10141"/>
        <v>3717.3970907141979</v>
      </c>
      <c r="BR201" s="90">
        <f t="shared" si="10141"/>
        <v>4408.6428748715252</v>
      </c>
      <c r="BS201" s="90">
        <f t="shared" si="10141"/>
        <v>5331.7128772942851</v>
      </c>
      <c r="BT201" s="90">
        <f t="shared" si="10141"/>
        <v>6366.3606224615933</v>
      </c>
      <c r="BU201" s="90">
        <f t="shared" si="10141"/>
        <v>7464.6829447317032</v>
      </c>
      <c r="BV201" s="90">
        <f t="shared" si="10141"/>
        <v>8835.7197042591743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3.8103384630596424</v>
      </c>
      <c r="CT201" s="90">
        <f t="shared" ref="CT201:FE201" si="10143">+CT197*CT199</f>
        <v>4.0297151060740317</v>
      </c>
      <c r="CU201" s="90">
        <f t="shared" si="10143"/>
        <v>4.6182997902525322</v>
      </c>
      <c r="CV201" s="90">
        <f t="shared" si="10143"/>
        <v>4.986343674024674</v>
      </c>
      <c r="CW201" s="90">
        <f t="shared" si="10143"/>
        <v>5.5181235907925306</v>
      </c>
      <c r="CX201" s="90">
        <f t="shared" si="10143"/>
        <v>6.4753520141305456</v>
      </c>
      <c r="CY201" s="90">
        <f t="shared" si="10143"/>
        <v>8.0505405868764459</v>
      </c>
      <c r="CZ201" s="90">
        <f t="shared" si="10143"/>
        <v>10.175241432726802</v>
      </c>
      <c r="DA201" s="90">
        <f t="shared" si="10143"/>
        <v>14.425154746005756</v>
      </c>
      <c r="DB201" s="90">
        <f t="shared" si="10143"/>
        <v>16.516505657301391</v>
      </c>
      <c r="DC201" s="90">
        <f t="shared" si="10143"/>
        <v>14.553900074912377</v>
      </c>
      <c r="DD201" s="90">
        <f t="shared" si="10143"/>
        <v>14.526428848533644</v>
      </c>
      <c r="DE201" s="90">
        <f t="shared" si="10143"/>
        <v>14.983016617159469</v>
      </c>
      <c r="DF201" s="90">
        <f t="shared" si="10143"/>
        <v>15.116507689032833</v>
      </c>
      <c r="DG201" s="90">
        <f t="shared" si="10143"/>
        <v>15.226188053143478</v>
      </c>
      <c r="DH201" s="90">
        <f t="shared" si="10143"/>
        <v>14.952226689386706</v>
      </c>
      <c r="DI201" s="90">
        <f t="shared" si="10143"/>
        <v>13.88216905195295</v>
      </c>
      <c r="DJ201" s="90">
        <f t="shared" si="10143"/>
        <v>13.431885444090184</v>
      </c>
      <c r="DK201" s="90">
        <f t="shared" si="10143"/>
        <v>13.493919163594127</v>
      </c>
      <c r="DL201" s="90">
        <f t="shared" si="10143"/>
        <v>13.508243140085472</v>
      </c>
      <c r="DM201" s="90">
        <f t="shared" si="10143"/>
        <v>14.243223510305469</v>
      </c>
      <c r="DN201" s="90">
        <f t="shared" si="10143"/>
        <v>15.286711860348987</v>
      </c>
      <c r="DO201" s="90">
        <f t="shared" si="10143"/>
        <v>16.568127798448035</v>
      </c>
      <c r="DP201" s="90">
        <f t="shared" si="10143"/>
        <v>18.032944941700709</v>
      </c>
      <c r="DQ201" s="90">
        <f t="shared" si="10143"/>
        <v>19.663523067060577</v>
      </c>
      <c r="DR201" s="90">
        <f t="shared" si="10143"/>
        <v>21.031556902153923</v>
      </c>
      <c r="DS201" s="90">
        <f t="shared" si="10143"/>
        <v>22.870565843404137</v>
      </c>
      <c r="DT201" s="90">
        <f t="shared" si="10143"/>
        <v>25.449102961660067</v>
      </c>
      <c r="DU201" s="90">
        <f t="shared" si="10143"/>
        <v>28.843921262365672</v>
      </c>
      <c r="DV201" s="90">
        <f t="shared" si="10143"/>
        <v>33.638800753167068</v>
      </c>
      <c r="DW201" s="90">
        <f t="shared" si="10143"/>
        <v>44.745813161131757</v>
      </c>
      <c r="DX201" s="90">
        <f t="shared" si="10143"/>
        <v>55.999111390365421</v>
      </c>
      <c r="DY201" s="90">
        <f t="shared" si="10143"/>
        <v>63.841350990884997</v>
      </c>
      <c r="DZ201" s="90">
        <f t="shared" si="10143"/>
        <v>81.200903471965574</v>
      </c>
      <c r="EA201" s="90">
        <f t="shared" si="10143"/>
        <v>102.52221122577598</v>
      </c>
      <c r="EB201" s="90">
        <f t="shared" si="10143"/>
        <v>127.63008046091386</v>
      </c>
      <c r="EC201" s="90">
        <f t="shared" si="10143"/>
        <v>161.22202945860943</v>
      </c>
      <c r="ED201" s="90">
        <f t="shared" si="10143"/>
        <v>190.34713611333564</v>
      </c>
      <c r="EE201" s="90">
        <f t="shared" si="10143"/>
        <v>214.89017996960715</v>
      </c>
      <c r="EF201" s="90">
        <f t="shared" si="10143"/>
        <v>236.06208160251066</v>
      </c>
      <c r="EG201" s="90">
        <f t="shared" si="10143"/>
        <v>271.38217649026006</v>
      </c>
      <c r="EH201" s="90">
        <f t="shared" si="10143"/>
        <v>340.97623304297304</v>
      </c>
      <c r="EI201" s="90">
        <f t="shared" si="10143"/>
        <v>415.2492462108749</v>
      </c>
      <c r="EJ201" s="90">
        <f t="shared" si="10143"/>
        <v>497.41683379534737</v>
      </c>
      <c r="EK201" s="90">
        <f t="shared" si="10143"/>
        <v>579.7055671748534</v>
      </c>
      <c r="EL201" s="90">
        <f t="shared" si="10143"/>
        <v>642.79976216669638</v>
      </c>
      <c r="EM201" s="90">
        <f t="shared" si="10143"/>
        <v>709.19626901768913</v>
      </c>
      <c r="EN201" s="90">
        <f t="shared" si="10143"/>
        <v>785.09803159921671</v>
      </c>
      <c r="EO201" s="90">
        <f t="shared" si="10143"/>
        <v>837.74069638274943</v>
      </c>
      <c r="EP201" s="90">
        <f t="shared" si="10143"/>
        <v>911.43121786331221</v>
      </c>
      <c r="EQ201" s="90">
        <f t="shared" si="10143"/>
        <v>981.70746252503068</v>
      </c>
      <c r="ER201" s="90">
        <f t="shared" si="10143"/>
        <v>1095.7191686842891</v>
      </c>
      <c r="ES201" s="90">
        <f t="shared" si="10143"/>
        <v>1233.990968973196</v>
      </c>
      <c r="ET201" s="90">
        <f t="shared" si="10143"/>
        <v>1434.9005000171787</v>
      </c>
      <c r="EU201" s="90">
        <f t="shared" si="10143"/>
        <v>1696.4738662283858</v>
      </c>
      <c r="EV201" s="90">
        <f t="shared" si="10143"/>
        <v>2012.2160940370165</v>
      </c>
      <c r="EW201" s="90">
        <f t="shared" si="10143"/>
        <v>2476.1843626033406</v>
      </c>
      <c r="EX201" s="90">
        <f t="shared" si="10143"/>
        <v>2988.3499602877328</v>
      </c>
      <c r="EY201" s="90">
        <f t="shared" si="10143"/>
        <v>3641.7683556142679</v>
      </c>
      <c r="EZ201" s="90">
        <f t="shared" si="10143"/>
        <v>4327.927353481331</v>
      </c>
      <c r="FA201" s="90">
        <f t="shared" si="10143"/>
        <v>5061.3825844002877</v>
      </c>
      <c r="FB201" s="90">
        <f t="shared" si="10143"/>
        <v>6008.7810383104734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180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178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169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185</v>
      </c>
      <c r="CS210" s="91"/>
    </row>
    <row r="211" spans="1:177">
      <c r="A211" s="87" t="s">
        <v>194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156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186</v>
      </c>
      <c r="CS212" s="91"/>
    </row>
    <row r="213" spans="1:177">
      <c r="A213" s="91" t="s">
        <v>165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195</v>
      </c>
      <c r="R215" s="80"/>
      <c r="X215" s="80"/>
    </row>
    <row r="216" spans="1:177">
      <c r="A216" s="79" t="s">
        <v>155</v>
      </c>
      <c r="D216" s="98">
        <f>Data!CF16</f>
        <v>1.5873319520229268</v>
      </c>
      <c r="M216" s="82">
        <f>+$D216*M211</f>
        <v>1.5872816792488047</v>
      </c>
      <c r="N216" s="82">
        <f t="shared" ref="N216:BY216" si="10248">+$D216*N211</f>
        <v>1.5712016341407766</v>
      </c>
      <c r="O216" s="82">
        <f t="shared" si="10248"/>
        <v>1.5547560902884694</v>
      </c>
      <c r="P216" s="82">
        <f t="shared" si="10248"/>
        <v>1.5379073001351751</v>
      </c>
      <c r="Q216" s="82">
        <f t="shared" si="10248"/>
        <v>1.5206002929236311</v>
      </c>
      <c r="R216" s="82">
        <f t="shared" si="10248"/>
        <v>1.5027548551755401</v>
      </c>
      <c r="S216" s="82">
        <f t="shared" si="10248"/>
        <v>1.4842551003623061</v>
      </c>
      <c r="T216" s="82">
        <f t="shared" si="10248"/>
        <v>1.4649367053402225</v>
      </c>
      <c r="U216" s="82">
        <f t="shared" si="10248"/>
        <v>1.4445724224886025</v>
      </c>
      <c r="V216" s="82">
        <f t="shared" si="10248"/>
        <v>1.422857222439174</v>
      </c>
      <c r="W216" s="82">
        <f t="shared" si="10248"/>
        <v>1.3993953256195195</v>
      </c>
      <c r="X216" s="82">
        <f t="shared" si="10248"/>
        <v>1.3736923026759174</v>
      </c>
      <c r="Y216" s="82">
        <f t="shared" si="10248"/>
        <v>1.3451561388043511</v>
      </c>
      <c r="Z216" s="82">
        <f t="shared" si="10248"/>
        <v>1.3131113756014041</v>
      </c>
      <c r="AA216" s="82">
        <f t="shared" si="10248"/>
        <v>1.2768298691363906</v>
      </c>
      <c r="AB216" s="82">
        <f t="shared" si="10248"/>
        <v>1.2355801173552887</v>
      </c>
      <c r="AC216" s="82">
        <f t="shared" si="10248"/>
        <v>1.1886944780937938</v>
      </c>
      <c r="AD216" s="82">
        <f t="shared" si="10248"/>
        <v>1.1356501526003824</v>
      </c>
      <c r="AE216" s="82">
        <f t="shared" si="10248"/>
        <v>1.0761560800981274</v>
      </c>
      <c r="AF216" s="82">
        <f t="shared" si="10248"/>
        <v>1.0102346561155053</v>
      </c>
      <c r="AG216" s="82">
        <f t="shared" si="10248"/>
        <v>0.93828533148221138</v>
      </c>
      <c r="AH216" s="82">
        <f t="shared" si="10248"/>
        <v>0.86111742942444069</v>
      </c>
      <c r="AI216" s="82">
        <f t="shared" si="10248"/>
        <v>0.77994233121298639</v>
      </c>
      <c r="AJ216" s="82">
        <f t="shared" si="10248"/>
        <v>0.69632037183690099</v>
      </c>
      <c r="AK216" s="82">
        <f t="shared" si="10248"/>
        <v>0.6120645921085186</v>
      </c>
      <c r="AL216" s="82">
        <f t="shared" si="10248"/>
        <v>0.52911065067430885</v>
      </c>
      <c r="AM216" s="82">
        <f t="shared" si="10248"/>
        <v>0.4493682225149036</v>
      </c>
      <c r="AN216" s="82">
        <f t="shared" si="10248"/>
        <v>0.37457275793471506</v>
      </c>
      <c r="AO216" s="82">
        <f t="shared" si="10248"/>
        <v>0.30615670859660776</v>
      </c>
      <c r="AP216" s="82">
        <f t="shared" si="10248"/>
        <v>0.24515614480270898</v>
      </c>
      <c r="AQ216" s="82">
        <f t="shared" si="10248"/>
        <v>0.19216276764570181</v>
      </c>
      <c r="AR216" s="82">
        <f t="shared" si="10248"/>
        <v>0.14732393815859987</v>
      </c>
      <c r="AS216" s="82">
        <f t="shared" si="10248"/>
        <v>0.11038604526910646</v>
      </c>
      <c r="AT216" s="82">
        <f t="shared" si="10248"/>
        <v>8.077073037113712E-2</v>
      </c>
      <c r="AU216" s="82">
        <f t="shared" si="10248"/>
        <v>5.7670136026241374E-2</v>
      </c>
      <c r="AV216" s="82">
        <f t="shared" si="10248"/>
        <v>4.014676922904608E-2</v>
      </c>
      <c r="AW216" s="82">
        <f t="shared" si="10248"/>
        <v>2.7225453645354097E-2</v>
      </c>
      <c r="AX216" s="82">
        <f t="shared" si="10248"/>
        <v>1.7968413573945692E-2</v>
      </c>
      <c r="AY216" s="82">
        <f t="shared" si="10248"/>
        <v>1.1528802066007765E-2</v>
      </c>
      <c r="AZ216" s="82">
        <f t="shared" si="10248"/>
        <v>7.1820304816932459E-3</v>
      </c>
      <c r="BA216" s="82">
        <f t="shared" si="10248"/>
        <v>4.3374035669890938E-3</v>
      </c>
      <c r="BB216" s="82">
        <f t="shared" si="10248"/>
        <v>2.5344834292007155E-3</v>
      </c>
      <c r="BC216" s="82">
        <f t="shared" si="10248"/>
        <v>1.4292975401458072E-3</v>
      </c>
      <c r="BD216" s="82">
        <f t="shared" si="10248"/>
        <v>7.7521009437657787E-4</v>
      </c>
      <c r="BE216" s="82">
        <f t="shared" si="10248"/>
        <v>4.0235148691752064E-4</v>
      </c>
      <c r="BF216" s="82">
        <f t="shared" si="10248"/>
        <v>1.9831200078199846E-4</v>
      </c>
      <c r="BG216" s="82">
        <f t="shared" si="10248"/>
        <v>9.1644871885150061E-5</v>
      </c>
      <c r="BH216" s="82">
        <f t="shared" si="10248"/>
        <v>3.8774038992119062E-5</v>
      </c>
      <c r="BI216" s="82">
        <f t="shared" si="10248"/>
        <v>1.4239219495956406E-5</v>
      </c>
      <c r="BJ216" s="82">
        <f t="shared" si="10248"/>
        <v>3.8293390596024668E-6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1.5873319520229268</v>
      </c>
      <c r="CT216" s="82">
        <f t="shared" ref="CT216:FE216" si="10250">+$D216*CT211</f>
        <v>1.4603453958610926</v>
      </c>
      <c r="CU216" s="82">
        <f t="shared" si="10250"/>
        <v>1.3435177641922054</v>
      </c>
      <c r="CV216" s="82">
        <f t="shared" si="10250"/>
        <v>1.2360363430568289</v>
      </c>
      <c r="CW216" s="82">
        <f t="shared" si="10250"/>
        <v>1.1371534356122825</v>
      </c>
      <c r="CX216" s="82">
        <f t="shared" si="10250"/>
        <v>1.0461811607633</v>
      </c>
      <c r="CY216" s="82">
        <f t="shared" si="10250"/>
        <v>0.96248666790223603</v>
      </c>
      <c r="CZ216" s="82">
        <f t="shared" si="10250"/>
        <v>0.88548773447005724</v>
      </c>
      <c r="DA216" s="82">
        <f t="shared" si="10250"/>
        <v>0.81464871571245268</v>
      </c>
      <c r="DB216" s="82">
        <f t="shared" si="10250"/>
        <v>0.74947681845545655</v>
      </c>
      <c r="DC216" s="82">
        <f t="shared" si="10250"/>
        <v>0.68951867297902003</v>
      </c>
      <c r="DD216" s="82">
        <f t="shared" si="10250"/>
        <v>0.63435717914069845</v>
      </c>
      <c r="DE216" s="82">
        <f t="shared" si="10250"/>
        <v>0.58360860480944254</v>
      </c>
      <c r="DF216" s="82">
        <f t="shared" si="10250"/>
        <v>0.53691991642468717</v>
      </c>
      <c r="DG216" s="82">
        <f t="shared" si="10250"/>
        <v>0.4939663231107122</v>
      </c>
      <c r="DH216" s="82">
        <f t="shared" si="10250"/>
        <v>0.45444901726185527</v>
      </c>
      <c r="DI216" s="82">
        <f t="shared" si="10250"/>
        <v>0.41809309588090687</v>
      </c>
      <c r="DJ216" s="82">
        <f t="shared" si="10250"/>
        <v>0.38464564821043434</v>
      </c>
      <c r="DK216" s="82">
        <f t="shared" si="10250"/>
        <v>0.35387399635359962</v>
      </c>
      <c r="DL216" s="82">
        <f t="shared" si="10250"/>
        <v>0.32556407664531162</v>
      </c>
      <c r="DM216" s="82">
        <f t="shared" si="10250"/>
        <v>0.29951895051368671</v>
      </c>
      <c r="DN216" s="82">
        <f t="shared" si="10250"/>
        <v>0.27555743447259179</v>
      </c>
      <c r="DO216" s="82">
        <f t="shared" si="10250"/>
        <v>0.25351283971478444</v>
      </c>
      <c r="DP216" s="82">
        <f t="shared" si="10250"/>
        <v>0.23323181253760167</v>
      </c>
      <c r="DQ216" s="82">
        <f t="shared" si="10250"/>
        <v>0.21457326753459358</v>
      </c>
      <c r="DR216" s="82">
        <f t="shared" si="10250"/>
        <v>0.19740740613182609</v>
      </c>
      <c r="DS216" s="82">
        <f t="shared" si="10250"/>
        <v>0.18161481364128004</v>
      </c>
      <c r="DT216" s="82">
        <f t="shared" si="10250"/>
        <v>0.16708562854997763</v>
      </c>
      <c r="DU216" s="82">
        <f t="shared" si="10250"/>
        <v>0.15371877826597943</v>
      </c>
      <c r="DV216" s="82">
        <f t="shared" si="10250"/>
        <v>0.14142127600470106</v>
      </c>
      <c r="DW216" s="82">
        <f t="shared" si="10250"/>
        <v>0.13010757392432498</v>
      </c>
      <c r="DX216" s="82">
        <f t="shared" si="10250"/>
        <v>0.11969896801037899</v>
      </c>
      <c r="DY216" s="82">
        <f t="shared" si="10250"/>
        <v>0.11012305056954869</v>
      </c>
      <c r="DZ216" s="82">
        <f t="shared" si="10250"/>
        <v>0.1013132065239848</v>
      </c>
      <c r="EA216" s="82">
        <f t="shared" si="10250"/>
        <v>9.3208150002066004E-2</v>
      </c>
      <c r="EB216" s="82">
        <f t="shared" si="10250"/>
        <v>8.5751498001900725E-2</v>
      </c>
      <c r="EC216" s="82">
        <f t="shared" si="10250"/>
        <v>7.8891378161748668E-2</v>
      </c>
      <c r="ED216" s="82">
        <f t="shared" si="10250"/>
        <v>7.258006790880879E-2</v>
      </c>
      <c r="EE216" s="82">
        <f t="shared" si="10250"/>
        <v>6.6773662476104084E-2</v>
      </c>
      <c r="EF216" s="82">
        <f t="shared" si="10250"/>
        <v>6.1431769478015763E-2</v>
      </c>
      <c r="EG216" s="82">
        <f t="shared" si="10250"/>
        <v>5.6517227919774503E-2</v>
      </c>
      <c r="EH216" s="82">
        <f t="shared" si="10250"/>
        <v>5.1995849686192551E-2</v>
      </c>
      <c r="EI216" s="82">
        <f t="shared" si="10250"/>
        <v>4.7836181711297145E-2</v>
      </c>
      <c r="EJ216" s="82">
        <f t="shared" si="10250"/>
        <v>4.4009287174393369E-2</v>
      </c>
      <c r="EK216" s="82">
        <f t="shared" si="10250"/>
        <v>4.0488544200441901E-2</v>
      </c>
      <c r="EL216" s="82">
        <f t="shared" si="10250"/>
        <v>3.7249460664406556E-2</v>
      </c>
      <c r="EM216" s="82">
        <f t="shared" si="10250"/>
        <v>3.4269503811254029E-2</v>
      </c>
      <c r="EN216" s="82">
        <f t="shared" si="10250"/>
        <v>3.1527943506353712E-2</v>
      </c>
      <c r="EO216" s="82">
        <f t="shared" si="10250"/>
        <v>2.9005708025845414E-2</v>
      </c>
      <c r="EP216" s="82">
        <f t="shared" si="10250"/>
        <v>2.668525138377778E-2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0.37600996579430118</v>
      </c>
      <c r="N217" s="82">
        <f>+$D217*M211</f>
        <v>0.37599805709174283</v>
      </c>
      <c r="O217" s="82">
        <f t="shared" ref="O217:BZ217" si="10252">+$D217*N211</f>
        <v>0.37218898791542154</v>
      </c>
      <c r="P217" s="82">
        <f t="shared" si="10252"/>
        <v>0.36829333875804515</v>
      </c>
      <c r="Q217" s="82">
        <f t="shared" si="10252"/>
        <v>0.36430216791243741</v>
      </c>
      <c r="R217" s="82">
        <f t="shared" si="10252"/>
        <v>0.36020245380958638</v>
      </c>
      <c r="S217" s="82">
        <f t="shared" si="10252"/>
        <v>0.35597519534062366</v>
      </c>
      <c r="T217" s="82">
        <f t="shared" si="10252"/>
        <v>0.35159294110220674</v>
      </c>
      <c r="U217" s="82">
        <f t="shared" si="10252"/>
        <v>0.34701676594098912</v>
      </c>
      <c r="V217" s="82">
        <f t="shared" si="10252"/>
        <v>0.34219283904359082</v>
      </c>
      <c r="W217" s="82">
        <f t="shared" si="10252"/>
        <v>0.33704890452038272</v>
      </c>
      <c r="X217" s="82">
        <f t="shared" si="10252"/>
        <v>0.33149120941484106</v>
      </c>
      <c r="Y217" s="82">
        <f t="shared" si="10252"/>
        <v>0.3254026324379099</v>
      </c>
      <c r="Z217" s="82">
        <f t="shared" si="10252"/>
        <v>0.31864293608859007</v>
      </c>
      <c r="AA217" s="82">
        <f t="shared" si="10252"/>
        <v>0.31105211660028392</v>
      </c>
      <c r="AB217" s="82">
        <f t="shared" si="10252"/>
        <v>0.3024576899666554</v>
      </c>
      <c r="AC217" s="82">
        <f t="shared" si="10252"/>
        <v>0.29268637670324577</v>
      </c>
      <c r="AD217" s="82">
        <f t="shared" si="10252"/>
        <v>0.28158002456783304</v>
      </c>
      <c r="AE217" s="82">
        <f t="shared" si="10252"/>
        <v>0.26901479207884998</v>
      </c>
      <c r="AF217" s="82">
        <f t="shared" si="10252"/>
        <v>0.25492173225098763</v>
      </c>
      <c r="AG217" s="82">
        <f t="shared" si="10252"/>
        <v>0.23930615017615561</v>
      </c>
      <c r="AH217" s="82">
        <f t="shared" si="10252"/>
        <v>0.2222626684647151</v>
      </c>
      <c r="AI217" s="82">
        <f t="shared" si="10252"/>
        <v>0.20398300101633929</v>
      </c>
      <c r="AJ217" s="82">
        <f t="shared" si="10252"/>
        <v>0.18475410194268344</v>
      </c>
      <c r="AK217" s="82">
        <f t="shared" si="10252"/>
        <v>0.16494558612179097</v>
      </c>
      <c r="AL217" s="82">
        <f t="shared" si="10252"/>
        <v>0.14498692982859007</v>
      </c>
      <c r="AM217" s="82">
        <f t="shared" si="10252"/>
        <v>0.12533665526476706</v>
      </c>
      <c r="AN217" s="82">
        <f t="shared" si="10252"/>
        <v>0.10644712957585216</v>
      </c>
      <c r="AO217" s="82">
        <f t="shared" si="10252"/>
        <v>8.8729449261709933E-2</v>
      </c>
      <c r="AP217" s="82">
        <f t="shared" si="10252"/>
        <v>7.2522935974669786E-2</v>
      </c>
      <c r="AQ217" s="82">
        <f t="shared" si="10252"/>
        <v>5.8073015857868858E-2</v>
      </c>
      <c r="AR217" s="82">
        <f t="shared" si="10252"/>
        <v>4.5519852099817723E-2</v>
      </c>
      <c r="AS217" s="82">
        <f t="shared" si="10252"/>
        <v>3.4898351839449886E-2</v>
      </c>
      <c r="AT217" s="82">
        <f t="shared" si="10252"/>
        <v>2.6148439242912311E-2</v>
      </c>
      <c r="AU217" s="82">
        <f t="shared" si="10252"/>
        <v>1.9133111713228672E-2</v>
      </c>
      <c r="AV217" s="82">
        <f t="shared" si="10252"/>
        <v>1.3661002569087397E-2</v>
      </c>
      <c r="AW217" s="82">
        <f t="shared" si="10252"/>
        <v>9.5100368296166474E-3</v>
      </c>
      <c r="AX217" s="82">
        <f t="shared" si="10252"/>
        <v>6.4492130211816377E-3</v>
      </c>
      <c r="AY217" s="82">
        <f t="shared" si="10252"/>
        <v>4.25638919742453E-3</v>
      </c>
      <c r="AZ217" s="82">
        <f t="shared" si="10252"/>
        <v>2.7309627737060992E-3</v>
      </c>
      <c r="BA217" s="82">
        <f t="shared" si="10252"/>
        <v>1.7012919271948861E-3</v>
      </c>
      <c r="BB217" s="82">
        <f t="shared" si="10252"/>
        <v>1.0274517342016517E-3</v>
      </c>
      <c r="BC217" s="82">
        <f t="shared" si="10252"/>
        <v>6.0037286234015128E-4</v>
      </c>
      <c r="BD217" s="82">
        <f t="shared" si="10252"/>
        <v>3.3857449822968181E-4</v>
      </c>
      <c r="BE217" s="82">
        <f t="shared" si="10252"/>
        <v>1.8363312141386537E-4</v>
      </c>
      <c r="BF217" s="82">
        <f t="shared" si="10252"/>
        <v>9.5309723111374752E-5</v>
      </c>
      <c r="BG217" s="82">
        <f t="shared" si="10252"/>
        <v>4.6976493187583517E-5</v>
      </c>
      <c r="BH217" s="82">
        <f t="shared" si="10252"/>
        <v>2.1708997351715046E-5</v>
      </c>
      <c r="BI217" s="82">
        <f t="shared" si="10252"/>
        <v>9.1848620929940246E-6</v>
      </c>
      <c r="BJ217" s="82">
        <f t="shared" si="10252"/>
        <v>3.3730111894923806E-6</v>
      </c>
      <c r="BK217" s="82">
        <f t="shared" si="10252"/>
        <v>9.0710052612555746E-7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0.37600996579430118</v>
      </c>
      <c r="CU217" s="82">
        <f t="shared" ref="CU217:FF217" si="10254">+$D217*CT211</f>
        <v>0.34592916853075711</v>
      </c>
      <c r="CV217" s="82">
        <f t="shared" si="10254"/>
        <v>0.31825483504829655</v>
      </c>
      <c r="CW217" s="82">
        <f t="shared" si="10254"/>
        <v>0.29279444824443279</v>
      </c>
      <c r="CX217" s="82">
        <f t="shared" si="10254"/>
        <v>0.26937089238487821</v>
      </c>
      <c r="CY217" s="82">
        <f t="shared" si="10254"/>
        <v>0.24782122099408796</v>
      </c>
      <c r="CZ217" s="82">
        <f t="shared" si="10254"/>
        <v>0.22799552331456094</v>
      </c>
      <c r="DA217" s="82">
        <f t="shared" si="10254"/>
        <v>0.20975588144939605</v>
      </c>
      <c r="DB217" s="82">
        <f t="shared" si="10254"/>
        <v>0.19297541093344439</v>
      </c>
      <c r="DC217" s="82">
        <f t="shared" si="10254"/>
        <v>0.17753737805876885</v>
      </c>
      <c r="DD217" s="82">
        <f t="shared" si="10254"/>
        <v>0.16333438781406734</v>
      </c>
      <c r="DE217" s="82">
        <f t="shared" si="10254"/>
        <v>0.15026763678894195</v>
      </c>
      <c r="DF217" s="82">
        <f t="shared" si="10254"/>
        <v>0.1382462258458266</v>
      </c>
      <c r="DG217" s="82">
        <f t="shared" si="10254"/>
        <v>0.12718652777816047</v>
      </c>
      <c r="DH217" s="82">
        <f t="shared" si="10254"/>
        <v>0.11701160555590764</v>
      </c>
      <c r="DI217" s="82">
        <f t="shared" si="10254"/>
        <v>0.10765067711143504</v>
      </c>
      <c r="DJ217" s="82">
        <f t="shared" si="10254"/>
        <v>9.9038622942520235E-2</v>
      </c>
      <c r="DK217" s="82">
        <f t="shared" si="10254"/>
        <v>9.1115533107118618E-2</v>
      </c>
      <c r="DL217" s="82">
        <f t="shared" si="10254"/>
        <v>8.3826290458549141E-2</v>
      </c>
      <c r="DM217" s="82">
        <f t="shared" si="10254"/>
        <v>7.71201872218652E-2</v>
      </c>
      <c r="DN217" s="82">
        <f t="shared" si="10254"/>
        <v>7.0950572244115995E-2</v>
      </c>
      <c r="DO217" s="82">
        <f t="shared" si="10254"/>
        <v>6.5274526464586716E-2</v>
      </c>
      <c r="DP217" s="82">
        <f t="shared" si="10254"/>
        <v>6.0052564347419783E-2</v>
      </c>
      <c r="DQ217" s="82">
        <f t="shared" si="10254"/>
        <v>5.5248359199626194E-2</v>
      </c>
      <c r="DR217" s="82">
        <f t="shared" si="10254"/>
        <v>5.0828490463656111E-2</v>
      </c>
      <c r="DS217" s="82">
        <f t="shared" si="10254"/>
        <v>4.676221122656362E-2</v>
      </c>
      <c r="DT217" s="82">
        <f t="shared" si="10254"/>
        <v>4.3021234328438539E-2</v>
      </c>
      <c r="DU217" s="82">
        <f t="shared" si="10254"/>
        <v>3.9579535582163448E-2</v>
      </c>
      <c r="DV217" s="82">
        <f t="shared" si="10254"/>
        <v>3.6413172735590374E-2</v>
      </c>
      <c r="DW217" s="82">
        <f t="shared" si="10254"/>
        <v>3.3500118916743149E-2</v>
      </c>
      <c r="DX217" s="82">
        <f t="shared" si="10254"/>
        <v>3.0820109403403698E-2</v>
      </c>
      <c r="DY217" s="82">
        <f t="shared" si="10254"/>
        <v>2.83545006511314E-2</v>
      </c>
      <c r="DZ217" s="82">
        <f t="shared" si="10254"/>
        <v>2.6086140599040891E-2</v>
      </c>
      <c r="EA217" s="82">
        <f t="shared" si="10254"/>
        <v>2.3999249351117625E-2</v>
      </c>
      <c r="EB217" s="82">
        <f t="shared" si="10254"/>
        <v>2.2079309403028213E-2</v>
      </c>
      <c r="EC217" s="82">
        <f t="shared" si="10254"/>
        <v>2.0312964650785956E-2</v>
      </c>
      <c r="ED217" s="82">
        <f t="shared" si="10254"/>
        <v>1.8687927478723079E-2</v>
      </c>
      <c r="EE217" s="82">
        <f t="shared" si="10254"/>
        <v>1.7192893280425236E-2</v>
      </c>
      <c r="EF217" s="82">
        <f t="shared" si="10254"/>
        <v>1.5817461817991214E-2</v>
      </c>
      <c r="EG217" s="82">
        <f t="shared" si="10254"/>
        <v>1.455206487255192E-2</v>
      </c>
      <c r="EH217" s="82">
        <f t="shared" si="10254"/>
        <v>1.3387899682747768E-2</v>
      </c>
      <c r="EI217" s="82">
        <f t="shared" si="10254"/>
        <v>1.2316867708127947E-2</v>
      </c>
      <c r="EJ217" s="82">
        <f t="shared" si="10254"/>
        <v>1.1331518291477711E-2</v>
      </c>
      <c r="EK217" s="82">
        <f t="shared" si="10254"/>
        <v>1.0424996828159495E-2</v>
      </c>
      <c r="EL217" s="82">
        <f t="shared" si="10254"/>
        <v>9.5909970819067335E-3</v>
      </c>
      <c r="EM217" s="82">
        <f t="shared" si="10254"/>
        <v>8.8237173153541959E-3</v>
      </c>
      <c r="EN217" s="82">
        <f t="shared" si="10254"/>
        <v>8.1178199301258601E-3</v>
      </c>
      <c r="EO217" s="82">
        <f t="shared" si="10254"/>
        <v>7.4683943357157926E-3</v>
      </c>
      <c r="EP217" s="82">
        <f t="shared" si="10254"/>
        <v>6.8709227888585295E-3</v>
      </c>
      <c r="EQ217" s="82">
        <f t="shared" si="10254"/>
        <v>6.3212489657498471E-3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0.47125461103710137</v>
      </c>
      <c r="O218" s="82">
        <f>+$D218*M211</f>
        <v>0.47123968581835024</v>
      </c>
      <c r="P218" s="82">
        <f t="shared" ref="P218" si="10256">+$D218*N211</f>
        <v>0.46646576603856782</v>
      </c>
      <c r="Q218" s="82">
        <f t="shared" ref="Q218" si="10257">+$D218*O211</f>
        <v>0.46158333526437734</v>
      </c>
      <c r="R218" s="82">
        <f t="shared" ref="R218" si="10258">+$D218*P211</f>
        <v>0.45658118682276277</v>
      </c>
      <c r="S218" s="82">
        <f t="shared" ref="S218" si="10259">+$D218*Q211</f>
        <v>0.45144300073553739</v>
      </c>
      <c r="T218" s="82">
        <f t="shared" ref="T218" si="10260">+$D218*R211</f>
        <v>0.44614496284620625</v>
      </c>
      <c r="U218" s="82">
        <f t="shared" ref="U218" si="10261">+$D218*S211</f>
        <v>0.44065266821452459</v>
      </c>
      <c r="V218" s="82">
        <f t="shared" ref="V218" si="10262">+$D218*T211</f>
        <v>0.43491733180906078</v>
      </c>
      <c r="W218" s="82">
        <f t="shared" ref="W218" si="10263">+$D218*U211</f>
        <v>0.4288714872823004</v>
      </c>
      <c r="X218" s="82">
        <f t="shared" ref="X218" si="10264">+$D218*V211</f>
        <v>0.4224245760739393</v>
      </c>
      <c r="Y218" s="82">
        <f t="shared" ref="Y218" si="10265">+$D218*W211</f>
        <v>0.41545909727421609</v>
      </c>
      <c r="Z218" s="82">
        <f t="shared" ref="Z218" si="10266">+$D218*X211</f>
        <v>0.40782826236011493</v>
      </c>
      <c r="AA218" s="82">
        <f t="shared" ref="AA218" si="10267">+$D218*Y211</f>
        <v>0.39935631117898501</v>
      </c>
      <c r="AB218" s="82">
        <f t="shared" ref="AB218" si="10268">+$D218*Z211</f>
        <v>0.38984271044806318</v>
      </c>
      <c r="AC218" s="82">
        <f t="shared" ref="AC218" si="10269">+$D218*AA211</f>
        <v>0.37907128535627937</v>
      </c>
      <c r="AD218" s="82">
        <f t="shared" ref="AD218" si="10270">+$D218*AB211</f>
        <v>0.36682486411703791</v>
      </c>
      <c r="AE218" s="82">
        <f t="shared" ref="AE218" si="10271">+$D218*AC211</f>
        <v>0.3529052339695799</v>
      </c>
      <c r="AF218" s="82">
        <f t="shared" ref="AF218" si="10272">+$D218*AD211</f>
        <v>0.33715718395000727</v>
      </c>
      <c r="AG218" s="82">
        <f t="shared" ref="AG218" si="10273">+$D218*AE211</f>
        <v>0.3194943025594244</v>
      </c>
      <c r="AH218" s="82">
        <f t="shared" ref="AH218" si="10274">+$D218*AF211</f>
        <v>0.29992323868815818</v>
      </c>
      <c r="AI218" s="82">
        <f t="shared" ref="AI218" si="10275">+$D218*AG211</f>
        <v>0.27856258318617949</v>
      </c>
      <c r="AJ218" s="82">
        <f t="shared" ref="AJ218" si="10276">+$D218*AH211</f>
        <v>0.25565261175743165</v>
      </c>
      <c r="AK218" s="82">
        <f t="shared" ref="AK218" si="10277">+$D218*AI211</f>
        <v>0.23155296499810973</v>
      </c>
      <c r="AL218" s="82">
        <f t="shared" ref="AL218" si="10278">+$D218*AJ211</f>
        <v>0.20672688253330707</v>
      </c>
      <c r="AM218" s="82">
        <f t="shared" ref="AM218" si="10279">+$D218*AK211</f>
        <v>0.18171262848712313</v>
      </c>
      <c r="AN218" s="82">
        <f t="shared" ref="AN218" si="10280">+$D218*AL211</f>
        <v>0.15708487034570046</v>
      </c>
      <c r="AO218" s="82">
        <f t="shared" ref="AO218" si="10281">+$D218*AM211</f>
        <v>0.13341056144167873</v>
      </c>
      <c r="AP218" s="82">
        <f t="shared" ref="AP218" si="10282">+$D218*AN211</f>
        <v>0.11120493046250284</v>
      </c>
      <c r="AQ218" s="82">
        <f t="shared" ref="AQ218" si="10283">+$D218*AO211</f>
        <v>9.0893250427059813E-2</v>
      </c>
      <c r="AR218" s="82">
        <f t="shared" ref="AR218" si="10284">+$D218*AP211</f>
        <v>7.2783114782715111E-2</v>
      </c>
      <c r="AS218" s="82">
        <f t="shared" ref="AS218" si="10285">+$D218*AQ211</f>
        <v>5.7050190546016379E-2</v>
      </c>
      <c r="AT218" s="82">
        <f t="shared" ref="AT218" si="10286">+$D218*AR211</f>
        <v>4.3738226956816263E-2</v>
      </c>
      <c r="AU218" s="82">
        <f t="shared" ref="AU218" si="10287">+$D218*AS211</f>
        <v>3.2771930761502914E-2</v>
      </c>
      <c r="AV218" s="82">
        <f t="shared" ref="AV218" si="10288">+$D218*AT211</f>
        <v>2.3979596124001565E-2</v>
      </c>
      <c r="AW218" s="82">
        <f t="shared" ref="AW218" si="10289">+$D218*AU211</f>
        <v>1.7121382510361365E-2</v>
      </c>
      <c r="AX218" s="82">
        <f t="shared" ref="AX218" si="10290">+$D218*AV211</f>
        <v>1.1918962566915629E-2</v>
      </c>
      <c r="AY218" s="82">
        <f t="shared" ref="AY218" si="10291">+$D218*AW211</f>
        <v>8.0828213352594717E-3</v>
      </c>
      <c r="AZ218" s="82">
        <f t="shared" ref="AZ218" si="10292">+$D218*AX211</f>
        <v>5.3345475336473583E-3</v>
      </c>
      <c r="BA218" s="82">
        <f t="shared" ref="BA218" si="10293">+$D218*AY211</f>
        <v>3.4227252380425515E-3</v>
      </c>
      <c r="BB218" s="82">
        <f t="shared" ref="BB218" si="10294">+$D218*AZ211</f>
        <v>2.1322351489199221E-3</v>
      </c>
      <c r="BC218" s="82">
        <f t="shared" ref="BC218" si="10295">+$D218*BA211</f>
        <v>1.2877088678694088E-3</v>
      </c>
      <c r="BD218" s="82">
        <f t="shared" ref="BD218" si="10296">+$D218*BB211</f>
        <v>7.524494174553797E-4</v>
      </c>
      <c r="BE218" s="82">
        <f t="shared" ref="BE218" si="10297">+$D218*BC211</f>
        <v>4.2433660802914996E-4</v>
      </c>
      <c r="BF218" s="82">
        <f t="shared" ref="BF218" si="10298">+$D218*BD211</f>
        <v>2.3014803616338487E-4</v>
      </c>
      <c r="BG218" s="82">
        <f t="shared" ref="BG218" si="10299">+$D218*BE211</f>
        <v>1.1945201079451144E-4</v>
      </c>
      <c r="BH218" s="82">
        <f t="shared" ref="BH218" si="10300">+$D218*BF211</f>
        <v>5.8875803938431771E-5</v>
      </c>
      <c r="BI218" s="82">
        <f t="shared" ref="BI218" si="10301">+$D218*BG211</f>
        <v>2.7207962643693819E-5</v>
      </c>
      <c r="BJ218" s="82">
        <f t="shared" ref="BJ218" si="10302">+$D218*BH211</f>
        <v>1.1511419927181402E-5</v>
      </c>
      <c r="BK218" s="82">
        <f t="shared" ref="BK218" si="10303">+$D218*BI211</f>
        <v>4.2274067730364227E-6</v>
      </c>
      <c r="BL218" s="82">
        <f t="shared" ref="BL218" si="10304">+$D218*BJ211</f>
        <v>1.1368722759989369E-6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0.47125461103710137</v>
      </c>
      <c r="CV218" s="82">
        <f t="shared" ref="CV218" si="10334">+$D218*CT211</f>
        <v>0.4335542421541333</v>
      </c>
      <c r="CW218" s="82">
        <f t="shared" ref="CW218" si="10335">+$D218*CU211</f>
        <v>0.39886990278180262</v>
      </c>
      <c r="CX218" s="82">
        <f t="shared" ref="CX218" si="10336">+$D218*CV211</f>
        <v>0.36696031055925843</v>
      </c>
      <c r="CY218" s="82">
        <f t="shared" ref="CY218" si="10337">+$D218*CW211</f>
        <v>0.33760348571451776</v>
      </c>
      <c r="CZ218" s="82">
        <f t="shared" ref="CZ218" si="10338">+$D218*CX211</f>
        <v>0.31059520685735637</v>
      </c>
      <c r="DA218" s="82">
        <f t="shared" ref="DA218" si="10339">+$D218*CY211</f>
        <v>0.28574759030876784</v>
      </c>
      <c r="DB218" s="82">
        <f t="shared" ref="DB218" si="10340">+$D218*CZ211</f>
        <v>0.26288778308406641</v>
      </c>
      <c r="DC218" s="82">
        <f t="shared" ref="DC218" si="10341">+$D218*DA211</f>
        <v>0.24185676043734114</v>
      </c>
      <c r="DD218" s="82">
        <f t="shared" ref="DD218" si="10342">+$D218*DB211</f>
        <v>0.22250821960235387</v>
      </c>
      <c r="DE218" s="82">
        <f t="shared" ref="DE218" si="10343">+$D218*DC211</f>
        <v>0.20470756203416557</v>
      </c>
      <c r="DF218" s="82">
        <f t="shared" ref="DF218" si="10344">+$D218*DD211</f>
        <v>0.1883309570714323</v>
      </c>
      <c r="DG218" s="82">
        <f t="shared" ref="DG218" si="10345">+$D218*DE211</f>
        <v>0.17326448050571774</v>
      </c>
      <c r="DH218" s="82">
        <f t="shared" ref="DH218" si="10346">+$D218*DF211</f>
        <v>0.15940332206526031</v>
      </c>
      <c r="DI218" s="82">
        <f t="shared" ref="DI218" si="10347">+$D218*DG211</f>
        <v>0.1466510563000395</v>
      </c>
      <c r="DJ218" s="82">
        <f t="shared" ref="DJ218" si="10348">+$D218*DH211</f>
        <v>0.13491897179603635</v>
      </c>
      <c r="DK218" s="82">
        <f t="shared" ref="DK218" si="10349">+$D218*DI211</f>
        <v>0.12412545405235344</v>
      </c>
      <c r="DL218" s="82">
        <f t="shared" ref="DL218" si="10350">+$D218*DJ211</f>
        <v>0.11419541772816517</v>
      </c>
      <c r="DM218" s="82">
        <f t="shared" ref="DM218" si="10351">+$D218*DK211</f>
        <v>0.10505978430991196</v>
      </c>
      <c r="DN218" s="82">
        <f t="shared" ref="DN218" si="10352">+$D218*DL211</f>
        <v>9.6655001565118998E-2</v>
      </c>
      <c r="DO218" s="82">
        <f t="shared" ref="DO218" si="10353">+$D218*DM211</f>
        <v>8.8922601439909488E-2</v>
      </c>
      <c r="DP218" s="82">
        <f t="shared" ref="DP218" si="10354">+$D218*DN211</f>
        <v>8.180879332471673E-2</v>
      </c>
      <c r="DQ218" s="82">
        <f t="shared" ref="DQ218" si="10355">+$D218*DO211</f>
        <v>7.5264089858739405E-2</v>
      </c>
      <c r="DR218" s="82">
        <f t="shared" ref="DR218" si="10356">+$D218*DP211</f>
        <v>6.9242962670040237E-2</v>
      </c>
      <c r="DS218" s="82">
        <f t="shared" ref="DS218" si="10357">+$D218*DQ211</f>
        <v>6.3703525656437027E-2</v>
      </c>
      <c r="DT218" s="82">
        <f t="shared" ref="DT218" si="10358">+$D218*DR211</f>
        <v>5.8607243603922068E-2</v>
      </c>
      <c r="DU218" s="82">
        <f t="shared" ref="DU218" si="10359">+$D218*DS211</f>
        <v>5.3918664115608313E-2</v>
      </c>
      <c r="DV218" s="82">
        <f t="shared" ref="DV218" si="10360">+$D218*DT211</f>
        <v>4.9605170986359644E-2</v>
      </c>
      <c r="DW218" s="82">
        <f t="shared" ref="DW218" si="10361">+$D218*DU211</f>
        <v>4.5636757307450877E-2</v>
      </c>
      <c r="DX218" s="82">
        <f t="shared" ref="DX218" si="10362">+$D218*DV211</f>
        <v>4.1985816722854806E-2</v>
      </c>
      <c r="DY218" s="82">
        <f t="shared" ref="DY218" si="10363">+$D218*DW211</f>
        <v>3.862695138502642E-2</v>
      </c>
      <c r="DZ218" s="82">
        <f t="shared" ref="DZ218" si="10364">+$D218*DX211</f>
        <v>3.5536795274224306E-2</v>
      </c>
      <c r="EA218" s="82">
        <f t="shared" ref="EA218" si="10365">+$D218*DY211</f>
        <v>3.2693851652286367E-2</v>
      </c>
      <c r="EB218" s="82">
        <f t="shared" ref="EB218" si="10366">+$D218*DZ211</f>
        <v>3.0078343520103461E-2</v>
      </c>
      <c r="EC218" s="82">
        <f t="shared" ref="EC218" si="10367">+$D218*EA211</f>
        <v>2.7672076038495183E-2</v>
      </c>
      <c r="ED218" s="82">
        <f t="shared" ref="ED218" si="10368">+$D218*EB211</f>
        <v>2.5458309955415568E-2</v>
      </c>
      <c r="EE218" s="82">
        <f t="shared" ref="EE218" si="10369">+$D218*EC211</f>
        <v>2.3421645158982322E-2</v>
      </c>
      <c r="EF218" s="82">
        <f t="shared" ref="EF218" si="10370">+$D218*ED211</f>
        <v>2.1547913546263741E-2</v>
      </c>
      <c r="EG218" s="82">
        <f t="shared" ref="EG218" si="10371">+$D218*EE211</f>
        <v>1.9824080462562638E-2</v>
      </c>
      <c r="EH218" s="82">
        <f t="shared" ref="EH218" si="10372">+$D218*EF211</f>
        <v>1.8238154025557632E-2</v>
      </c>
      <c r="EI218" s="82">
        <f t="shared" ref="EI218" si="10373">+$D218*EG211</f>
        <v>1.6779101703513023E-2</v>
      </c>
      <c r="EJ218" s="82">
        <f t="shared" ref="EJ218" si="10374">+$D218*EH211</f>
        <v>1.5436773567231981E-2</v>
      </c>
      <c r="EK218" s="82">
        <f t="shared" ref="EK218" si="10375">+$D218*EI211</f>
        <v>1.4201831681853423E-2</v>
      </c>
      <c r="EL218" s="82">
        <f t="shared" ref="EL218" si="10376">+$D218*EJ211</f>
        <v>1.3065685147305148E-2</v>
      </c>
      <c r="EM218" s="82">
        <f t="shared" ref="EM218" si="10377">+$D218*EK211</f>
        <v>1.2020430335520737E-2</v>
      </c>
      <c r="EN218" s="82">
        <f t="shared" ref="EN218" si="10378">+$D218*EL211</f>
        <v>1.1058795908679078E-2</v>
      </c>
      <c r="EO218" s="82">
        <f t="shared" ref="EO218" si="10379">+$D218*EM211</f>
        <v>1.0174092235984752E-2</v>
      </c>
      <c r="EP218" s="82">
        <f t="shared" ref="EP218" si="10380">+$D218*EN211</f>
        <v>9.3601648571059737E-3</v>
      </c>
      <c r="EQ218" s="82">
        <f t="shared" ref="EQ218" si="10381">+$D218*EO211</f>
        <v>8.6113516685374959E-3</v>
      </c>
      <c r="ER218" s="82">
        <f t="shared" ref="ER218" si="10382">+$D218*EP211</f>
        <v>7.922443535054495E-3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0.51545889617134055</v>
      </c>
      <c r="P219" s="82">
        <f>+$D219*M211</f>
        <v>0.51544257094798485</v>
      </c>
      <c r="Q219" s="82">
        <f t="shared" ref="Q219" si="10412">+$D219*N211</f>
        <v>0.5102208513881874</v>
      </c>
      <c r="R219" s="82">
        <f t="shared" ref="R219" si="10413">+$D219*O211</f>
        <v>0.50488044236394747</v>
      </c>
      <c r="S219" s="82">
        <f t="shared" ref="S219" si="10414">+$D219*P211</f>
        <v>0.49940908600198963</v>
      </c>
      <c r="T219" s="82">
        <f t="shared" ref="T219" si="10415">+$D219*Q211</f>
        <v>0.49378893148930386</v>
      </c>
      <c r="U219" s="82">
        <f t="shared" ref="U219" si="10416">+$D219*R211</f>
        <v>0.48799393087106363</v>
      </c>
      <c r="V219" s="82">
        <f t="shared" ref="V219" si="10417">+$D219*S211</f>
        <v>0.48198645197963369</v>
      </c>
      <c r="W219" s="82">
        <f t="shared" ref="W219" si="10418">+$D219*T211</f>
        <v>0.47571313368525003</v>
      </c>
      <c r="X219" s="82">
        <f t="shared" ref="X219" si="10419">+$D219*U211</f>
        <v>0.46910018121072861</v>
      </c>
      <c r="Y219" s="82">
        <f t="shared" ref="Y219" si="10420">+$D219*V211</f>
        <v>0.46204854148700647</v>
      </c>
      <c r="Z219" s="82">
        <f t="shared" ref="Z219" si="10421">+$D219*W211</f>
        <v>0.45442969186873178</v>
      </c>
      <c r="AA219" s="82">
        <f t="shared" ref="AA219" si="10422">+$D219*X211</f>
        <v>0.44608307488172338</v>
      </c>
      <c r="AB219" s="82">
        <f t="shared" ref="AB219" si="10423">+$D219*Y211</f>
        <v>0.43681644384625773</v>
      </c>
      <c r="AC219" s="82">
        <f t="shared" ref="AC219" si="10424">+$D219*Z211</f>
        <v>0.42641045520121557</v>
      </c>
      <c r="AD219" s="82">
        <f t="shared" ref="AD219" si="10425">+$D219*AA211</f>
        <v>0.41462865666181403</v>
      </c>
      <c r="AE219" s="82">
        <f t="shared" ref="AE219" si="10426">+$D219*AB211</f>
        <v>0.40123350545016534</v>
      </c>
      <c r="AF219" s="82">
        <f t="shared" ref="AF219" si="10427">+$D219*AC211</f>
        <v>0.38600819619508597</v>
      </c>
      <c r="AG219" s="82">
        <f t="shared" ref="AG219" si="10428">+$D219*AD211</f>
        <v>0.36878295894578739</v>
      </c>
      <c r="AH219" s="82">
        <f t="shared" ref="AH219" si="10429">+$D219*AE211</f>
        <v>0.34946327669427862</v>
      </c>
      <c r="AI219" s="82">
        <f t="shared" ref="AI219" si="10430">+$D219*AF211</f>
        <v>0.32805642200530144</v>
      </c>
      <c r="AJ219" s="82">
        <f t="shared" ref="AJ219" si="10431">+$D219*AG211</f>
        <v>0.30469210970220262</v>
      </c>
      <c r="AK219" s="82">
        <f t="shared" ref="AK219" si="10432">+$D219*AH211</f>
        <v>0.27963315365720892</v>
      </c>
      <c r="AL219" s="82">
        <f t="shared" ref="AL219" si="10433">+$D219*AI211</f>
        <v>0.25327292921433064</v>
      </c>
      <c r="AM219" s="82">
        <f t="shared" ref="AM219" si="10434">+$D219*AJ211</f>
        <v>0.22611812846786458</v>
      </c>
      <c r="AN219" s="82">
        <f t="shared" ref="AN219" si="10435">+$D219*AK211</f>
        <v>0.19875750540505843</v>
      </c>
      <c r="AO219" s="82">
        <f t="shared" ref="AO219" si="10436">+$D219*AL211</f>
        <v>0.17181963205711351</v>
      </c>
      <c r="AP219" s="82">
        <f t="shared" ref="AP219" si="10437">+$D219*AM211</f>
        <v>0.14592464270426528</v>
      </c>
      <c r="AQ219" s="82">
        <f t="shared" ref="AQ219" si="10438">+$D219*AN211</f>
        <v>0.12163609514369193</v>
      </c>
      <c r="AR219" s="82">
        <f t="shared" ref="AR219" si="10439">+$D219*AO211</f>
        <v>9.9419153547271918E-2</v>
      </c>
      <c r="AS219" s="82">
        <f t="shared" ref="AS219" si="10440">+$D219*AP211</f>
        <v>7.9610264021070049E-2</v>
      </c>
      <c r="AT219" s="82">
        <f t="shared" ref="AT219" si="10441">+$D219*AQ211</f>
        <v>6.2401571372421152E-2</v>
      </c>
      <c r="AU219" s="82">
        <f t="shared" ref="AU219" si="10442">+$D219*AR211</f>
        <v>4.7840928575820597E-2</v>
      </c>
      <c r="AV219" s="82">
        <f t="shared" ref="AV219" si="10443">+$D219*AS211</f>
        <v>3.5845979774186146E-2</v>
      </c>
      <c r="AW219" s="82">
        <f t="shared" ref="AW219" si="10444">+$D219*AT211</f>
        <v>2.6228912904449595E-2</v>
      </c>
      <c r="AX219" s="82">
        <f t="shared" ref="AX219" si="10445">+$D219*AU211</f>
        <v>1.8727390083878359E-2</v>
      </c>
      <c r="AY219" s="82">
        <f t="shared" ref="AY219" si="10446">+$D219*AV211</f>
        <v>1.3036976497119449E-2</v>
      </c>
      <c r="AZ219" s="82">
        <f t="shared" ref="AZ219" si="10447">+$D219*AW211</f>
        <v>8.8410003124510441E-3</v>
      </c>
      <c r="BA219" s="82">
        <f t="shared" ref="BA219" si="10448">+$D219*AX211</f>
        <v>5.8349349138801963E-3</v>
      </c>
      <c r="BB219" s="82">
        <f t="shared" ref="BB219" si="10449">+$D219*AY211</f>
        <v>3.7437812421962763E-3</v>
      </c>
      <c r="BC219" s="82">
        <f t="shared" ref="BC219" si="10450">+$D219*AZ211</f>
        <v>2.3322415324939236E-3</v>
      </c>
      <c r="BD219" s="82">
        <f t="shared" ref="BD219" si="10451">+$D219*BA211</f>
        <v>1.4084976063390812E-3</v>
      </c>
      <c r="BE219" s="82">
        <f t="shared" ref="BE219" si="10452">+$D219*BB211</f>
        <v>8.2303013501078021E-4</v>
      </c>
      <c r="BF219" s="82">
        <f t="shared" ref="BF219" si="10453">+$D219*BC211</f>
        <v>4.6413992448463535E-4</v>
      </c>
      <c r="BG219" s="82">
        <f t="shared" ref="BG219" si="10454">+$D219*BD211</f>
        <v>2.5173621625834952E-4</v>
      </c>
      <c r="BH219" s="82">
        <f t="shared" ref="BH219" si="10455">+$D219*BE211</f>
        <v>1.3065676215683411E-4</v>
      </c>
      <c r="BI219" s="82">
        <f t="shared" ref="BI219" si="10456">+$D219*BF211</f>
        <v>6.4398429635556463E-5</v>
      </c>
      <c r="BJ219" s="82">
        <f t="shared" ref="BJ219" si="10457">+$D219*BG211</f>
        <v>2.9760104331977231E-5</v>
      </c>
      <c r="BK219" s="82">
        <f t="shared" ref="BK219" si="10458">+$D219*BH211</f>
        <v>1.2591205836631162E-5</v>
      </c>
      <c r="BL219" s="82">
        <f t="shared" ref="BL219" si="10459">+$D219*BI211</f>
        <v>4.6239429341627142E-6</v>
      </c>
      <c r="BM219" s="82">
        <f t="shared" ref="BM219" si="10460">+$D219*BJ211</f>
        <v>1.243512349268187E-6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0.51545889617134055</v>
      </c>
      <c r="CW219" s="82">
        <f t="shared" ref="CW219" si="10489">+$D219*CT211</f>
        <v>0.47422218447763331</v>
      </c>
      <c r="CX219" s="82">
        <f t="shared" ref="CX219" si="10490">+$D219*CU211</f>
        <v>0.43628440971942267</v>
      </c>
      <c r="CY219" s="82">
        <f t="shared" ref="CY219" si="10491">+$D219*CV211</f>
        <v>0.40138165694186884</v>
      </c>
      <c r="CZ219" s="82">
        <f t="shared" ref="CZ219" si="10492">+$D219*CW211</f>
        <v>0.36927112438651938</v>
      </c>
      <c r="DA219" s="82">
        <f t="shared" ref="DA219" si="10493">+$D219*CX211</f>
        <v>0.33972943443559783</v>
      </c>
      <c r="DB219" s="82">
        <f t="shared" ref="DB219" si="10494">+$D219*CY211</f>
        <v>0.31255107968075002</v>
      </c>
      <c r="DC219" s="82">
        <f t="shared" ref="DC219" si="10495">+$D219*CZ211</f>
        <v>0.28754699330629002</v>
      </c>
      <c r="DD219" s="82">
        <f t="shared" ref="DD219" si="10496">+$D219*DA211</f>
        <v>0.26454323384178685</v>
      </c>
      <c r="DE219" s="82">
        <f t="shared" ref="DE219" si="10497">+$D219*DB211</f>
        <v>0.24337977513444389</v>
      </c>
      <c r="DF219" s="82">
        <f t="shared" ref="DF219" si="10498">+$D219*DC211</f>
        <v>0.2239093931236884</v>
      </c>
      <c r="DG219" s="82">
        <f t="shared" ref="DG219" si="10499">+$D219*DD211</f>
        <v>0.20599664167379333</v>
      </c>
      <c r="DH219" s="82">
        <f t="shared" ref="DH219" si="10500">+$D219*DE211</f>
        <v>0.18951691033988988</v>
      </c>
      <c r="DI219" s="82">
        <f t="shared" ref="DI219" si="10501">+$D219*DF211</f>
        <v>0.17435555751269868</v>
      </c>
      <c r="DJ219" s="82">
        <f t="shared" ref="DJ219" si="10502">+$D219*DG211</f>
        <v>0.1604071129116828</v>
      </c>
      <c r="DK219" s="82">
        <f t="shared" ref="DK219" si="10503">+$D219*DH211</f>
        <v>0.14757454387874819</v>
      </c>
      <c r="DL219" s="82">
        <f t="shared" ref="DL219" si="10504">+$D219*DI211</f>
        <v>0.13576858036844833</v>
      </c>
      <c r="DM219" s="82">
        <f t="shared" ref="DM219" si="10505">+$D219*DJ211</f>
        <v>0.12490709393897247</v>
      </c>
      <c r="DN219" s="82">
        <f t="shared" ref="DN219" si="10506">+$D219*DK211</f>
        <v>0.11491452642385468</v>
      </c>
      <c r="DO219" s="82">
        <f t="shared" ref="DO219" si="10507">+$D219*DL211</f>
        <v>0.1057213643099463</v>
      </c>
      <c r="DP219" s="82">
        <f t="shared" ref="DP219" si="10508">+$D219*DM211</f>
        <v>9.7263655165150606E-2</v>
      </c>
      <c r="DQ219" s="82">
        <f t="shared" ref="DQ219" si="10509">+$D219*DN211</f>
        <v>8.9482562751938569E-2</v>
      </c>
      <c r="DR219" s="82">
        <f t="shared" ref="DR219" si="10510">+$D219*DO211</f>
        <v>8.2323957731783484E-2</v>
      </c>
      <c r="DS219" s="82">
        <f t="shared" ref="DS219" si="10511">+$D219*DP211</f>
        <v>7.5738041113240784E-2</v>
      </c>
      <c r="DT219" s="82">
        <f t="shared" ref="DT219" si="10512">+$D219*DQ211</f>
        <v>6.9678997824181535E-2</v>
      </c>
      <c r="DU219" s="82">
        <f t="shared" ref="DU219" si="10513">+$D219*DR211</f>
        <v>6.4104677998247012E-2</v>
      </c>
      <c r="DV219" s="82">
        <f t="shared" ref="DV219" si="10514">+$D219*DS211</f>
        <v>5.8976303758387263E-2</v>
      </c>
      <c r="DW219" s="82">
        <f t="shared" ref="DW219" si="10515">+$D219*DT211</f>
        <v>5.4258199457716282E-2</v>
      </c>
      <c r="DX219" s="82">
        <f t="shared" ref="DX219" si="10516">+$D219*DU211</f>
        <v>4.9917543501098983E-2</v>
      </c>
      <c r="DY219" s="82">
        <f t="shared" ref="DY219" si="10517">+$D219*DV211</f>
        <v>4.5924140021011063E-2</v>
      </c>
      <c r="DZ219" s="82">
        <f t="shared" ref="DZ219" si="10518">+$D219*DW211</f>
        <v>4.2250208819330178E-2</v>
      </c>
      <c r="EA219" s="82">
        <f t="shared" ref="EA219" si="10519">+$D219*DX211</f>
        <v>3.8870192113783765E-2</v>
      </c>
      <c r="EB219" s="82">
        <f t="shared" ref="EB219" si="10520">+$D219*DY211</f>
        <v>3.5760576744681069E-2</v>
      </c>
      <c r="EC219" s="82">
        <f t="shared" ref="EC219" si="10521">+$D219*DZ211</f>
        <v>3.2899730605106585E-2</v>
      </c>
      <c r="ED219" s="82">
        <f t="shared" ref="ED219" si="10522">+$D219*EA211</f>
        <v>3.0267752156698059E-2</v>
      </c>
      <c r="EE219" s="82">
        <f t="shared" ref="EE219" si="10523">+$D219*EB211</f>
        <v>2.7846331984162212E-2</v>
      </c>
      <c r="EF219" s="82">
        <f t="shared" ref="EF219" si="10524">+$D219*EC211</f>
        <v>2.5618625425429236E-2</v>
      </c>
      <c r="EG219" s="82">
        <f t="shared" ref="EG219" si="10525">+$D219*ED211</f>
        <v>2.3569135391394901E-2</v>
      </c>
      <c r="EH219" s="82">
        <f t="shared" ref="EH219" si="10526">+$D219*EE211</f>
        <v>2.1683604560083308E-2</v>
      </c>
      <c r="EI219" s="82">
        <f t="shared" ref="EI219" si="10527">+$D219*EF211</f>
        <v>1.9948916195276646E-2</v>
      </c>
      <c r="EJ219" s="82">
        <f t="shared" ref="EJ219" si="10528">+$D219*EG211</f>
        <v>1.8353002899654514E-2</v>
      </c>
      <c r="EK219" s="82">
        <f t="shared" ref="EK219" si="10529">+$D219*EH211</f>
        <v>1.6884762667682154E-2</v>
      </c>
      <c r="EL219" s="82">
        <f t="shared" ref="EL219" si="10530">+$D219*EI211</f>
        <v>1.5533981654267582E-2</v>
      </c>
      <c r="EM219" s="82">
        <f t="shared" ref="EM219" si="10531">+$D219*EJ211</f>
        <v>1.4291263121926176E-2</v>
      </c>
      <c r="EN219" s="82">
        <f t="shared" ref="EN219" si="10532">+$D219*EK211</f>
        <v>1.3147962072172082E-2</v>
      </c>
      <c r="EO219" s="82">
        <f t="shared" ref="EO219" si="10533">+$D219*EL211</f>
        <v>1.2096125106398316E-2</v>
      </c>
      <c r="EP219" s="82">
        <f t="shared" ref="EP219" si="10534">+$D219*EM211</f>
        <v>1.112843509788645E-2</v>
      </c>
      <c r="EQ219" s="82">
        <f t="shared" ref="EQ219" si="10535">+$D219*EN211</f>
        <v>1.0238160290055537E-2</v>
      </c>
      <c r="ER219" s="82">
        <f t="shared" ref="ER219" si="10536">+$D219*EO211</f>
        <v>9.4191074668510937E-3</v>
      </c>
      <c r="ES219" s="82">
        <f t="shared" ref="ES219" si="10537">+$D219*EP211</f>
        <v>8.6655788695030062E-3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0.67985467719695281</v>
      </c>
      <c r="Q220" s="82">
        <f>+$D220*M211</f>
        <v>0.6798331453550599</v>
      </c>
      <c r="R220" s="82">
        <f t="shared" ref="R220" si="10566">+$D220*N211</f>
        <v>0.6729460579614629</v>
      </c>
      <c r="S220" s="82">
        <f t="shared" ref="S220" si="10567">+$D220*O211</f>
        <v>0.66590242736309313</v>
      </c>
      <c r="T220" s="82">
        <f t="shared" ref="T220" si="10568">+$D220*P211</f>
        <v>0.65868608627184944</v>
      </c>
      <c r="U220" s="82">
        <f t="shared" ref="U220" si="10569">+$D220*Q211</f>
        <v>0.65127349069846951</v>
      </c>
      <c r="V220" s="82">
        <f t="shared" ref="V220" si="10570">+$D220*R211</f>
        <v>0.64363028518987686</v>
      </c>
      <c r="W220" s="82">
        <f t="shared" ref="W220" si="10571">+$D220*S211</f>
        <v>0.63570683551651441</v>
      </c>
      <c r="X220" s="82">
        <f t="shared" ref="X220" si="10572">+$D220*T211</f>
        <v>0.62743276203430165</v>
      </c>
      <c r="Y220" s="82">
        <f t="shared" ref="Y220" si="10573">+$D220*U211</f>
        <v>0.61871073452972614</v>
      </c>
      <c r="Z220" s="82">
        <f t="shared" ref="Z220" si="10574">+$D220*V211</f>
        <v>0.60941010884707858</v>
      </c>
      <c r="AA220" s="82">
        <f t="shared" ref="AA220" si="10575">+$D220*W211</f>
        <v>0.59936137249522314</v>
      </c>
      <c r="AB220" s="82">
        <f t="shared" ref="AB220" si="10576">+$D220*X211</f>
        <v>0.58835276125669866</v>
      </c>
      <c r="AC220" s="82">
        <f t="shared" ref="AC220" si="10577">+$D220*Y211</f>
        <v>0.57613071504096003</v>
      </c>
      <c r="AD220" s="82">
        <f t="shared" ref="AD220" si="10578">+$D220*Z211</f>
        <v>0.5624059348426983</v>
      </c>
      <c r="AE220" s="82">
        <f t="shared" ref="AE220" si="10579">+$D220*AA211</f>
        <v>0.54686655643192805</v>
      </c>
      <c r="AF220" s="82">
        <f t="shared" ref="AF220" si="10580">+$D220*AB211</f>
        <v>0.52919927729358784</v>
      </c>
      <c r="AG220" s="82">
        <f t="shared" ref="AG220" si="10581">+$D220*AC211</f>
        <v>0.50911814611956097</v>
      </c>
      <c r="AH220" s="82">
        <f t="shared" ref="AH220" si="10582">+$D220*AD211</f>
        <v>0.4863992480721207</v>
      </c>
      <c r="AI220" s="82">
        <f t="shared" ref="AI220" si="10583">+$D220*AE211</f>
        <v>0.46091792174676965</v>
      </c>
      <c r="AJ220" s="82">
        <f t="shared" ref="AJ220" si="10584">+$D220*AF211</f>
        <v>0.43268375915402818</v>
      </c>
      <c r="AK220" s="82">
        <f t="shared" ref="AK220" si="10585">+$D220*AG211</f>
        <v>0.40186784518545438</v>
      </c>
      <c r="AL220" s="82">
        <f t="shared" ref="AL220" si="10586">+$D220*AH211</f>
        <v>0.36881681318386711</v>
      </c>
      <c r="AM220" s="82">
        <f t="shared" ref="AM220" si="10587">+$D220*AI211</f>
        <v>0.33404949805444667</v>
      </c>
      <c r="AN220" s="82">
        <f t="shared" ref="AN220" si="10588">+$D220*AJ211</f>
        <v>0.29823419166831017</v>
      </c>
      <c r="AO220" s="82">
        <f t="shared" ref="AO220" si="10589">+$D220*AK211</f>
        <v>0.26214741986470852</v>
      </c>
      <c r="AP220" s="82">
        <f t="shared" ref="AP220" si="10590">+$D220*AL211</f>
        <v>0.2266182257323176</v>
      </c>
      <c r="AQ220" s="82">
        <f t="shared" ref="AQ220" si="10591">+$D220*AM211</f>
        <v>0.19246452354915217</v>
      </c>
      <c r="AR220" s="82">
        <f t="shared" ref="AR220" si="10592">+$D220*AN211</f>
        <v>0.16042960712026283</v>
      </c>
      <c r="AS220" s="82">
        <f t="shared" ref="AS220" si="10593">+$D220*AO211</f>
        <v>0.13112699585576162</v>
      </c>
      <c r="AT220" s="82">
        <f t="shared" ref="AT220" si="10594">+$D220*AP211</f>
        <v>0.10500043892853472</v>
      </c>
      <c r="AU220" s="82">
        <f t="shared" ref="AU220" si="10595">+$D220*AQ211</f>
        <v>8.2303362066483934E-2</v>
      </c>
      <c r="AV220" s="82">
        <f t="shared" ref="AV220" si="10596">+$D220*AR211</f>
        <v>6.309888003738244E-2</v>
      </c>
      <c r="AW220" s="82">
        <f t="shared" ref="AW220" si="10597">+$D220*AS211</f>
        <v>4.7278371154713991E-2</v>
      </c>
      <c r="AX220" s="82">
        <f t="shared" ref="AX220" si="10598">+$D220*AT211</f>
        <v>3.4594124280967288E-2</v>
      </c>
      <c r="AY220" s="82">
        <f t="shared" ref="AY220" si="10599">+$D220*AU211</f>
        <v>2.4700133870585873E-2</v>
      </c>
      <c r="AZ220" s="82">
        <f t="shared" ref="AZ220" si="10600">+$D220*AV211</f>
        <v>1.7194871431857536E-2</v>
      </c>
      <c r="BA220" s="82">
        <f t="shared" ref="BA220" si="10601">+$D220*AW211</f>
        <v>1.1660668693787794E-2</v>
      </c>
      <c r="BB220" s="82">
        <f t="shared" ref="BB220" si="10602">+$D220*AX211</f>
        <v>7.6958760859617299E-3</v>
      </c>
      <c r="BC220" s="82">
        <f t="shared" ref="BC220" si="10603">+$D220*AY211</f>
        <v>4.9377888456566925E-3</v>
      </c>
      <c r="BD220" s="82">
        <f t="shared" ref="BD220" si="10604">+$D220*AZ211</f>
        <v>3.0760654748539407E-3</v>
      </c>
      <c r="BE220" s="82">
        <f t="shared" ref="BE220" si="10605">+$D220*BA211</f>
        <v>1.8577110466089144E-3</v>
      </c>
      <c r="BF220" s="82">
        <f t="shared" ref="BF220" si="10606">+$D220*BB211</f>
        <v>1.0855198948300328E-3</v>
      </c>
      <c r="BG220" s="82">
        <f t="shared" ref="BG220" si="10607">+$D220*BC211</f>
        <v>6.121684985524637E-4</v>
      </c>
      <c r="BH220" s="82">
        <f t="shared" ref="BH220" si="10608">+$D220*BD211</f>
        <v>3.3202267981851562E-4</v>
      </c>
      <c r="BI220" s="82">
        <f t="shared" ref="BI220" si="10609">+$D220*BE211</f>
        <v>1.7232724378125165E-4</v>
      </c>
      <c r="BJ220" s="82">
        <f t="shared" ref="BJ220" si="10610">+$D220*BF211</f>
        <v>8.4937080176648568E-5</v>
      </c>
      <c r="BK220" s="82">
        <f t="shared" ref="BK220" si="10611">+$D220*BG211</f>
        <v>3.9251521846348422E-5</v>
      </c>
      <c r="BL220" s="82">
        <f t="shared" ref="BL220" si="10612">+$D220*BH211</f>
        <v>1.6606930723604828E-5</v>
      </c>
      <c r="BM220" s="82">
        <f t="shared" ref="BM220" si="10613">+$D220*BI211</f>
        <v>6.0986613175793848E-6</v>
      </c>
      <c r="BN220" s="82">
        <f t="shared" ref="BN220" si="10614">+$D220*BJ211</f>
        <v>1.6401068893786846E-6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0.67985467719695281</v>
      </c>
      <c r="CX220" s="82">
        <f t="shared" ref="CX220" si="10642">+$D220*CT211</f>
        <v>0.62546630302119666</v>
      </c>
      <c r="CY220" s="82">
        <f t="shared" ref="CY220" si="10643">+$D220*CU211</f>
        <v>0.57542899877950093</v>
      </c>
      <c r="CZ220" s="82">
        <f t="shared" ref="CZ220" si="10644">+$D220*CV211</f>
        <v>0.52939467887714087</v>
      </c>
      <c r="DA220" s="82">
        <f t="shared" ref="DA220" si="10645">+$D220*CW211</f>
        <v>0.48704310456696959</v>
      </c>
      <c r="DB220" s="82">
        <f t="shared" ref="DB220" si="10646">+$D220*CX211</f>
        <v>0.44807965620161205</v>
      </c>
      <c r="DC220" s="82">
        <f t="shared" ref="DC220" si="10647">+$D220*CY211</f>
        <v>0.41223328370548307</v>
      </c>
      <c r="DD220" s="82">
        <f t="shared" ref="DD220" si="10648">+$D220*CZ211</f>
        <v>0.37925462100904445</v>
      </c>
      <c r="DE220" s="82">
        <f t="shared" ref="DE220" si="10649">+$D220*DA211</f>
        <v>0.34891425132832093</v>
      </c>
      <c r="DF220" s="82">
        <f t="shared" ref="DF220" si="10650">+$D220*DB211</f>
        <v>0.32100111122205527</v>
      </c>
      <c r="DG220" s="82">
        <f t="shared" ref="DG220" si="10651">+$D220*DC211</f>
        <v>0.29532102232429086</v>
      </c>
      <c r="DH220" s="82">
        <f t="shared" ref="DH220" si="10652">+$D220*DD211</f>
        <v>0.2716953405383476</v>
      </c>
      <c r="DI220" s="82">
        <f t="shared" ref="DI220" si="10653">+$D220*DE211</f>
        <v>0.2499597132952798</v>
      </c>
      <c r="DJ220" s="82">
        <f t="shared" ref="DJ220" si="10654">+$D220*DF211</f>
        <v>0.22996293623165742</v>
      </c>
      <c r="DK220" s="82">
        <f t="shared" ref="DK220" si="10655">+$D220*DG211</f>
        <v>0.21156590133312483</v>
      </c>
      <c r="DL220" s="82">
        <f t="shared" ref="DL220" si="10656">+$D220*DH211</f>
        <v>0.19464062922647485</v>
      </c>
      <c r="DM220" s="82">
        <f t="shared" ref="DM220" si="10657">+$D220*DI211</f>
        <v>0.17906937888835686</v>
      </c>
      <c r="DN220" s="82">
        <f t="shared" ref="DN220" si="10658">+$D220*DJ211</f>
        <v>0.16474382857728831</v>
      </c>
      <c r="DO220" s="82">
        <f t="shared" ref="DO220" si="10659">+$D220*DK211</f>
        <v>0.15156432229110528</v>
      </c>
      <c r="DP220" s="82">
        <f t="shared" ref="DP220" si="10660">+$D220*DL211</f>
        <v>0.13943917650781684</v>
      </c>
      <c r="DQ220" s="82">
        <f t="shared" ref="DQ220" si="10661">+$D220*DM211</f>
        <v>0.12828404238719149</v>
      </c>
      <c r="DR220" s="82">
        <f t="shared" ref="DR220" si="10662">+$D220*DN211</f>
        <v>0.11802131899621619</v>
      </c>
      <c r="DS220" s="82">
        <f t="shared" ref="DS220" si="10663">+$D220*DO211</f>
        <v>0.1085796134765189</v>
      </c>
      <c r="DT220" s="82">
        <f t="shared" ref="DT220" si="10664">+$D220*DP211</f>
        <v>9.9893244398397377E-2</v>
      </c>
      <c r="DU220" s="82">
        <f t="shared" ref="DU220" si="10665">+$D220*DQ211</f>
        <v>9.19017848465256E-2</v>
      </c>
      <c r="DV220" s="82">
        <f t="shared" ref="DV220" si="10666">+$D220*DR211</f>
        <v>8.4549642058803554E-2</v>
      </c>
      <c r="DW220" s="82">
        <f t="shared" ref="DW220" si="10667">+$D220*DS211</f>
        <v>7.7785670694099279E-2</v>
      </c>
      <c r="DX220" s="82">
        <f t="shared" ref="DX220" si="10668">+$D220*DT211</f>
        <v>7.1562817038571327E-2</v>
      </c>
      <c r="DY220" s="82">
        <f t="shared" ref="DY220" si="10669">+$D220*DU211</f>
        <v>6.5837791675485632E-2</v>
      </c>
      <c r="DZ220" s="82">
        <f t="shared" ref="DZ220" si="10670">+$D220*DV211</f>
        <v>6.0570768341446778E-2</v>
      </c>
      <c r="EA220" s="82">
        <f t="shared" ref="EA220" si="10671">+$D220*DW211</f>
        <v>5.5725106874131042E-2</v>
      </c>
      <c r="EB220" s="82">
        <f t="shared" ref="EB220" si="10672">+$D220*DX211</f>
        <v>5.1267098324200559E-2</v>
      </c>
      <c r="EC220" s="82">
        <f t="shared" ref="EC220" si="10673">+$D220*DY211</f>
        <v>4.716573045826452E-2</v>
      </c>
      <c r="ED220" s="82">
        <f t="shared" ref="ED220" si="10674">+$D220*DZ211</f>
        <v>4.3392472021603359E-2</v>
      </c>
      <c r="EE220" s="82">
        <f t="shared" ref="EE220" si="10675">+$D220*EA211</f>
        <v>3.9921074259875088E-2</v>
      </c>
      <c r="EF220" s="82">
        <f t="shared" ref="EF220" si="10676">+$D220*EB211</f>
        <v>3.6727388319085084E-2</v>
      </c>
      <c r="EG220" s="82">
        <f t="shared" ref="EG220" si="10677">+$D220*EC211</f>
        <v>3.3789197253558279E-2</v>
      </c>
      <c r="EH220" s="82">
        <f t="shared" ref="EH220" si="10678">+$D220*ED211</f>
        <v>3.108606147327362E-2</v>
      </c>
      <c r="EI220" s="82">
        <f t="shared" ref="EI220" si="10679">+$D220*EE211</f>
        <v>2.8599176555411727E-2</v>
      </c>
      <c r="EJ220" s="82">
        <f t="shared" ref="EJ220" si="10680">+$D220*EF211</f>
        <v>2.6311242430978793E-2</v>
      </c>
      <c r="EK220" s="82">
        <f t="shared" ref="EK220" si="10681">+$D220*EG211</f>
        <v>2.4206343036500492E-2</v>
      </c>
      <c r="EL220" s="82">
        <f t="shared" ref="EL220" si="10682">+$D220*EH211</f>
        <v>2.2269835593580454E-2</v>
      </c>
      <c r="EM220" s="82">
        <f t="shared" ref="EM220" si="10683">+$D220*EI211</f>
        <v>2.0488248746094017E-2</v>
      </c>
      <c r="EN220" s="82">
        <f t="shared" ref="EN220" si="10684">+$D220*EJ211</f>
        <v>1.8849188846406496E-2</v>
      </c>
      <c r="EO220" s="82">
        <f t="shared" ref="EO220" si="10685">+$D220*EK211</f>
        <v>1.7341253738693975E-2</v>
      </c>
      <c r="EP220" s="82">
        <f t="shared" ref="EP220" si="10686">+$D220*EL211</f>
        <v>1.5953953439598458E-2</v>
      </c>
      <c r="EQ220" s="82">
        <f t="shared" ref="EQ220" si="10687">+$D220*EM211</f>
        <v>1.4677637164430582E-2</v>
      </c>
      <c r="ER220" s="82">
        <f t="shared" ref="ER220" si="10688">+$D220*EN211</f>
        <v>1.3503426191276138E-2</v>
      </c>
      <c r="ES220" s="82">
        <f t="shared" ref="ES220" si="10689">+$D220*EO211</f>
        <v>1.2423152095974046E-2</v>
      </c>
      <c r="ET220" s="82">
        <f t="shared" ref="ET220" si="10690">+$D220*EP211</f>
        <v>1.1429299928296123E-2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0.63793514809684493</v>
      </c>
      <c r="R221" s="82">
        <f>+$D221*M211</f>
        <v>0.63791494389849568</v>
      </c>
      <c r="S221" s="82">
        <f t="shared" ref="S221" si="10718">+$D221*N211</f>
        <v>0.63145251117021794</v>
      </c>
      <c r="T221" s="82">
        <f t="shared" ref="T221" si="10719">+$D221*O211</f>
        <v>0.62484318761972524</v>
      </c>
      <c r="U221" s="82">
        <f t="shared" ref="U221" si="10720">+$D221*P211</f>
        <v>0.61807180282652152</v>
      </c>
      <c r="V221" s="82">
        <f t="shared" ref="V221" si="10721">+$D221*Q211</f>
        <v>0.61111626451297663</v>
      </c>
      <c r="W221" s="82">
        <f t="shared" ref="W221" si="10722">+$D221*R211</f>
        <v>0.60394433556757032</v>
      </c>
      <c r="X221" s="82">
        <f t="shared" ref="X221" si="10723">+$D221*S211</f>
        <v>0.59650944218468627</v>
      </c>
      <c r="Y221" s="82">
        <f t="shared" ref="Y221" si="10724">+$D221*T211</f>
        <v>0.58874554429697568</v>
      </c>
      <c r="Z221" s="82">
        <f t="shared" ref="Z221" si="10725">+$D221*U211</f>
        <v>0.58056131302746827</v>
      </c>
      <c r="AA221" s="82">
        <f t="shared" ref="AA221" si="10726">+$D221*V211</f>
        <v>0.57183415967946793</v>
      </c>
      <c r="AB221" s="82">
        <f t="shared" ref="AB221" si="10727">+$D221*W211</f>
        <v>0.56240502382467417</v>
      </c>
      <c r="AC221" s="82">
        <f t="shared" ref="AC221" si="10728">+$D221*X211</f>
        <v>0.55207519853062215</v>
      </c>
      <c r="AD221" s="82">
        <f t="shared" ref="AD221" si="10729">+$D221*Y211</f>
        <v>0.54060675810622094</v>
      </c>
      <c r="AE221" s="82">
        <f t="shared" ref="AE221" si="10730">+$D221*Z211</f>
        <v>0.52772824159078879</v>
      </c>
      <c r="AF221" s="82">
        <f t="shared" ref="AF221" si="10731">+$D221*AA211</f>
        <v>0.51314701416042163</v>
      </c>
      <c r="AG221" s="82">
        <f t="shared" ref="AG221" si="10732">+$D221*AB211</f>
        <v>0.49656909139014072</v>
      </c>
      <c r="AH221" s="82">
        <f t="shared" ref="AH221" si="10733">+$D221*AC211</f>
        <v>0.47772615359897536</v>
      </c>
      <c r="AI221" s="82">
        <f t="shared" ref="AI221" si="10734">+$D221*AD211</f>
        <v>0.45640809243589492</v>
      </c>
      <c r="AJ221" s="82">
        <f t="shared" ref="AJ221" si="10735">+$D221*AE211</f>
        <v>0.43249793306170603</v>
      </c>
      <c r="AK221" s="82">
        <f t="shared" ref="AK221" si="10736">+$D221*AF211</f>
        <v>0.40600467604793838</v>
      </c>
      <c r="AL221" s="82">
        <f t="shared" ref="AL221" si="10737">+$D221*AG211</f>
        <v>0.37708885726982222</v>
      </c>
      <c r="AM221" s="82">
        <f t="shared" ref="AM221" si="10738">+$D221*AH211</f>
        <v>0.34607573681646686</v>
      </c>
      <c r="AN221" s="82">
        <f t="shared" ref="AN221" si="10739">+$D221*AI211</f>
        <v>0.31345215846960311</v>
      </c>
      <c r="AO221" s="82">
        <f t="shared" ref="AO221" si="10740">+$D221*AJ211</f>
        <v>0.27984520752859365</v>
      </c>
      <c r="AP221" s="82">
        <f t="shared" ref="AP221" si="10741">+$D221*AK211</f>
        <v>0.24598352960385894</v>
      </c>
      <c r="AQ221" s="82">
        <f t="shared" ref="AQ221" si="10742">+$D221*AL211</f>
        <v>0.21264504936561496</v>
      </c>
      <c r="AR221" s="82">
        <f t="shared" ref="AR221" si="10743">+$D221*AM211</f>
        <v>0.18059724887080236</v>
      </c>
      <c r="AS221" s="82">
        <f t="shared" ref="AS221" si="10744">+$D221*AN211</f>
        <v>0.15053759076770273</v>
      </c>
      <c r="AT221" s="82">
        <f t="shared" ref="AT221" si="10745">+$D221*AO211</f>
        <v>0.12304176513962004</v>
      </c>
      <c r="AU221" s="82">
        <f t="shared" ref="AU221" si="10746">+$D221*AP211</f>
        <v>9.8526159787974091E-2</v>
      </c>
      <c r="AV221" s="82">
        <f t="shared" ref="AV221" si="10747">+$D221*AQ211</f>
        <v>7.7228574325951566E-2</v>
      </c>
      <c r="AW221" s="82">
        <f t="shared" ref="AW221" si="10748">+$D221*AR211</f>
        <v>5.9208231893551261E-2</v>
      </c>
      <c r="AX221" s="82">
        <f t="shared" ref="AX221" si="10749">+$D221*AS211</f>
        <v>4.4363208367870964E-2</v>
      </c>
      <c r="AY221" s="82">
        <f t="shared" ref="AY221" si="10750">+$D221*AT211</f>
        <v>3.2461066367079253E-2</v>
      </c>
      <c r="AZ221" s="82">
        <f t="shared" ref="AZ221" si="10751">+$D221*AU211</f>
        <v>2.3177134889636561E-2</v>
      </c>
      <c r="BA221" s="82">
        <f t="shared" ref="BA221" si="10752">+$D221*AV211</f>
        <v>1.6134643507366032E-2</v>
      </c>
      <c r="BB221" s="82">
        <f t="shared" ref="BB221" si="10753">+$D221*AW211</f>
        <v>1.0941677184232661E-2</v>
      </c>
      <c r="BC221" s="82">
        <f t="shared" ref="BC221" si="10754">+$D221*AX211</f>
        <v>7.2213518790144298E-3</v>
      </c>
      <c r="BD221" s="82">
        <f t="shared" ref="BD221" si="10755">+$D221*AY211</f>
        <v>4.6333270391142782E-3</v>
      </c>
      <c r="BE221" s="82">
        <f t="shared" ref="BE221" si="10756">+$D221*AZ211</f>
        <v>2.8863966816367968E-3</v>
      </c>
      <c r="BF221" s="82">
        <f t="shared" ref="BF221" si="10757">+$D221*BA211</f>
        <v>1.7431654313621516E-3</v>
      </c>
      <c r="BG221" s="82">
        <f t="shared" ref="BG221" si="10758">+$D221*BB211</f>
        <v>1.0185872335623499E-3</v>
      </c>
      <c r="BH221" s="82">
        <f t="shared" ref="BH221" si="10759">+$D221*BC211</f>
        <v>5.7442246833458942E-4</v>
      </c>
      <c r="BI221" s="82">
        <f t="shared" ref="BI221" si="10760">+$D221*BD211</f>
        <v>3.1155031292102943E-4</v>
      </c>
      <c r="BJ221" s="82">
        <f t="shared" ref="BJ221" si="10761">+$D221*BE211</f>
        <v>1.6170162458243453E-4</v>
      </c>
      <c r="BK221" s="82">
        <f t="shared" ref="BK221" si="10762">+$D221*BF211</f>
        <v>7.9699898579511835E-5</v>
      </c>
      <c r="BL221" s="82">
        <f t="shared" ref="BL221" si="10763">+$D221*BG211</f>
        <v>3.6831290924284981E-5</v>
      </c>
      <c r="BM221" s="82">
        <f t="shared" ref="BM221" si="10764">+$D221*BH211</f>
        <v>1.5582954954839242E-5</v>
      </c>
      <c r="BN221" s="82">
        <f t="shared" ref="BN221" si="10765">+$D221*BI211</f>
        <v>5.7226206442577995E-6</v>
      </c>
      <c r="BO221" s="82">
        <f t="shared" ref="BO221" si="10766">+$D221*BJ211</f>
        <v>1.5389786471489416E-6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0.63793514809684493</v>
      </c>
      <c r="CY221" s="82">
        <f t="shared" ref="CY221" si="10793">+$D221*CT211</f>
        <v>0.58690033624909732</v>
      </c>
      <c r="CZ221" s="82">
        <f t="shared" ref="CZ221" si="10794">+$D221*CU211</f>
        <v>0.5399483093491696</v>
      </c>
      <c r="DA221" s="82">
        <f t="shared" ref="DA221" si="10795">+$D221*CV211</f>
        <v>0.49675244460123602</v>
      </c>
      <c r="DB221" s="82">
        <f t="shared" ref="DB221" si="10796">+$D221*CW211</f>
        <v>0.45701224903313714</v>
      </c>
      <c r="DC221" s="82">
        <f t="shared" ref="DC221" si="10797">+$D221*CX211</f>
        <v>0.42045126911048619</v>
      </c>
      <c r="DD221" s="82">
        <f t="shared" ref="DD221" si="10798">+$D221*CY211</f>
        <v>0.3868151675816473</v>
      </c>
      <c r="DE221" s="82">
        <f t="shared" ref="DE221" si="10799">+$D221*CZ211</f>
        <v>0.35586995417511552</v>
      </c>
      <c r="DF221" s="82">
        <f t="shared" ref="DF221" si="10800">+$D221*DA211</f>
        <v>0.32740035784110633</v>
      </c>
      <c r="DG221" s="82">
        <f t="shared" ref="DG221" si="10801">+$D221*DB211</f>
        <v>0.30120832921381785</v>
      </c>
      <c r="DH221" s="82">
        <f t="shared" ref="DH221" si="10802">+$D221*DC211</f>
        <v>0.27711166287671241</v>
      </c>
      <c r="DI221" s="82">
        <f t="shared" ref="DI221" si="10803">+$D221*DD211</f>
        <v>0.2549427298465754</v>
      </c>
      <c r="DJ221" s="82">
        <f t="shared" ref="DJ221" si="10804">+$D221*DE211</f>
        <v>0.23454731145884941</v>
      </c>
      <c r="DK221" s="82">
        <f t="shared" ref="DK221" si="10805">+$D221*DF211</f>
        <v>0.21578352654214145</v>
      </c>
      <c r="DL221" s="82">
        <f t="shared" ref="DL221" si="10806">+$D221*DG211</f>
        <v>0.19852084441877013</v>
      </c>
      <c r="DM221" s="82">
        <f t="shared" ref="DM221" si="10807">+$D221*DH211</f>
        <v>0.18263917686526854</v>
      </c>
      <c r="DN221" s="82">
        <f t="shared" ref="DN221" si="10808">+$D221*DI211</f>
        <v>0.16802804271604707</v>
      </c>
      <c r="DO221" s="82">
        <f t="shared" ref="DO221" si="10809">+$D221*DJ211</f>
        <v>0.15458579929876332</v>
      </c>
      <c r="DP221" s="82">
        <f t="shared" ref="DP221" si="10810">+$D221*DK211</f>
        <v>0.14221893535486224</v>
      </c>
      <c r="DQ221" s="82">
        <f t="shared" ref="DQ221" si="10811">+$D221*DL211</f>
        <v>0.13084142052647327</v>
      </c>
      <c r="DR221" s="82">
        <f t="shared" ref="DR221" si="10812">+$D221*DM211</f>
        <v>0.12037410688435542</v>
      </c>
      <c r="DS221" s="82">
        <f t="shared" ref="DS221" si="10813">+$D221*DN211</f>
        <v>0.11074417833360699</v>
      </c>
      <c r="DT221" s="82">
        <f t="shared" ref="DT221" si="10814">+$D221*DO211</f>
        <v>0.10188464406691843</v>
      </c>
      <c r="DU221" s="82">
        <f t="shared" ref="DU221" si="10815">+$D221*DP211</f>
        <v>9.3733872541564942E-2</v>
      </c>
      <c r="DV221" s="82">
        <f t="shared" ref="DV221" si="10816">+$D221*DQ211</f>
        <v>8.6235162738239765E-2</v>
      </c>
      <c r="DW221" s="82">
        <f t="shared" ref="DW221" si="10817">+$D221*DR211</f>
        <v>7.9336349719180591E-2</v>
      </c>
      <c r="DX221" s="82">
        <f t="shared" ref="DX221" si="10818">+$D221*DS211</f>
        <v>7.2989441741646149E-2</v>
      </c>
      <c r="DY221" s="82">
        <f t="shared" ref="DY221" si="10819">+$D221*DT211</f>
        <v>6.7150286402314449E-2</v>
      </c>
      <c r="DZ221" s="82">
        <f t="shared" ref="DZ221" si="10820">+$D221*DU211</f>
        <v>6.1778263490129298E-2</v>
      </c>
      <c r="EA221" s="82">
        <f t="shared" ref="EA221" si="10821">+$D221*DV211</f>
        <v>5.6836002410918955E-2</v>
      </c>
      <c r="EB221" s="82">
        <f t="shared" ref="EB221" si="10822">+$D221*DW211</f>
        <v>5.2289122218045443E-2</v>
      </c>
      <c r="EC221" s="82">
        <f t="shared" ref="EC221" si="10823">+$D221*DX211</f>
        <v>4.8105992440601805E-2</v>
      </c>
      <c r="ED221" s="82">
        <f t="shared" ref="ED221" si="10824">+$D221*DY211</f>
        <v>4.4257513045353664E-2</v>
      </c>
      <c r="EE221" s="82">
        <f t="shared" ref="EE221" si="10825">+$D221*DZ211</f>
        <v>4.0716912001725378E-2</v>
      </c>
      <c r="EF221" s="82">
        <f t="shared" ref="EF221" si="10826">+$D221*EA211</f>
        <v>3.7459559041587348E-2</v>
      </c>
      <c r="EG221" s="82">
        <f t="shared" ref="EG221" si="10827">+$D221*EB211</f>
        <v>3.446279431826036E-2</v>
      </c>
      <c r="EH221" s="82">
        <f t="shared" ref="EH221" si="10828">+$D221*EC211</f>
        <v>3.1705770772799534E-2</v>
      </c>
      <c r="EI221" s="82">
        <f t="shared" ref="EI221" si="10829">+$D221*ED211</f>
        <v>2.9169309110975573E-2</v>
      </c>
      <c r="EJ221" s="82">
        <f t="shared" ref="EJ221" si="10830">+$D221*EE211</f>
        <v>2.6835764382097522E-2</v>
      </c>
      <c r="EK221" s="82">
        <f t="shared" ref="EK221" si="10831">+$D221*EF211</f>
        <v>2.4688903231529724E-2</v>
      </c>
      <c r="EL221" s="82">
        <f t="shared" ref="EL221" si="10832">+$D221*EG211</f>
        <v>2.2713790973007349E-2</v>
      </c>
      <c r="EM221" s="82">
        <f t="shared" ref="EM221" si="10833">+$D221*EH211</f>
        <v>2.0896687695166762E-2</v>
      </c>
      <c r="EN221" s="82">
        <f t="shared" ref="EN221" si="10834">+$D221*EI211</f>
        <v>1.922495267955342E-2</v>
      </c>
      <c r="EO221" s="82">
        <f t="shared" ref="EO221" si="10835">+$D221*EJ211</f>
        <v>1.7686956465189148E-2</v>
      </c>
      <c r="EP221" s="82">
        <f t="shared" ref="EP221" si="10836">+$D221*EK211</f>
        <v>1.6271999947974014E-2</v>
      </c>
      <c r="EQ221" s="82">
        <f t="shared" ref="EQ221" si="10837">+$D221*EL211</f>
        <v>1.4970239952136095E-2</v>
      </c>
      <c r="ER221" s="82">
        <f t="shared" ref="ER221" si="10838">+$D221*EM211</f>
        <v>1.3772620755965208E-2</v>
      </c>
      <c r="ES221" s="82">
        <f t="shared" ref="ES221" si="10839">+$D221*EN211</f>
        <v>1.2670811095487993E-2</v>
      </c>
      <c r="ET221" s="82">
        <f t="shared" ref="ET221" si="10840">+$D221*EO211</f>
        <v>1.1657146207848954E-2</v>
      </c>
      <c r="EU221" s="82">
        <f t="shared" ref="EU221" si="10841">+$D221*EP211</f>
        <v>1.0724574511221037E-2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1.1831140163029974</v>
      </c>
      <c r="R222" s="82"/>
      <c r="S222" s="82">
        <f>+$D222*M211</f>
        <v>1.1830765456128709</v>
      </c>
      <c r="T222" s="82">
        <f t="shared" ref="T222" si="10868">+$D222*N211</f>
        <v>1.1710913230349171</v>
      </c>
      <c r="U222" s="82">
        <f t="shared" ref="U222" si="10869">+$D222*O211</f>
        <v>1.158833676855368</v>
      </c>
      <c r="V222" s="82">
        <f t="shared" ref="V222" si="10870">+$D222*P211</f>
        <v>1.1462754720244843</v>
      </c>
      <c r="W222" s="82">
        <f t="shared" ref="W222" si="10871">+$D222*Q211</f>
        <v>1.1333757362218126</v>
      </c>
      <c r="X222" s="82">
        <f t="shared" ref="X222" si="10872">+$D222*R211</f>
        <v>1.1200746825260672</v>
      </c>
      <c r="Y222" s="82">
        <f t="shared" ref="Y222" si="10873">+$D222*S211</f>
        <v>1.1062859351945389</v>
      </c>
      <c r="Z222" s="82">
        <f t="shared" ref="Z222" si="10874">+$D222*T211</f>
        <v>1.0918870163710519</v>
      </c>
      <c r="AA222" s="82">
        <f t="shared" ref="AA222" si="10875">+$D222*U211</f>
        <v>1.0767085475932985</v>
      </c>
      <c r="AB222" s="82">
        <f t="shared" ref="AB222" si="10876">+$D222*V211</f>
        <v>1.0605231759622666</v>
      </c>
      <c r="AC222" s="82">
        <f t="shared" ref="AC222" si="10877">+$D222*W211</f>
        <v>1.0430359081346314</v>
      </c>
      <c r="AD222" s="82">
        <f t="shared" ref="AD222" si="10878">+$D222*X211</f>
        <v>1.0238782223921006</v>
      </c>
      <c r="AE222" s="82">
        <f t="shared" ref="AE222" si="10879">+$D222*Y211</f>
        <v>1.0026088619379481</v>
      </c>
      <c r="AF222" s="82">
        <f t="shared" ref="AF222" si="10880">+$D222*Z211</f>
        <v>0.97872437549124058</v>
      </c>
      <c r="AG222" s="82">
        <f t="shared" ref="AG222" si="10881">+$D222*AA211</f>
        <v>0.95168204274121904</v>
      </c>
      <c r="AH222" s="82">
        <f t="shared" ref="AH222" si="10882">+$D222*AB211</f>
        <v>0.9209366404080489</v>
      </c>
      <c r="AI222" s="82">
        <f t="shared" ref="AI222" si="10883">+$D222*AC211</f>
        <v>0.88599054302564106</v>
      </c>
      <c r="AJ222" s="82">
        <f t="shared" ref="AJ222" si="10884">+$D222*AD211</f>
        <v>0.84645408381393428</v>
      </c>
      <c r="AK222" s="82">
        <f t="shared" ref="AK222" si="10885">+$D222*AE211</f>
        <v>0.80211032132955884</v>
      </c>
      <c r="AL222" s="82">
        <f t="shared" ref="AL222" si="10886">+$D222*AF211</f>
        <v>0.75297594802528711</v>
      </c>
      <c r="AM222" s="82">
        <f t="shared" ref="AM222" si="10887">+$D222*AG211</f>
        <v>0.69934869360714191</v>
      </c>
      <c r="AN222" s="82">
        <f t="shared" ref="AN222" si="10888">+$D222*AH211</f>
        <v>0.64183178517668227</v>
      </c>
      <c r="AO222" s="82">
        <f t="shared" ref="AO222" si="10889">+$D222*AI211</f>
        <v>0.58132812282278745</v>
      </c>
      <c r="AP222" s="82">
        <f t="shared" ref="AP222" si="10890">+$D222*AJ211</f>
        <v>0.51900069844096075</v>
      </c>
      <c r="AQ222" s="82">
        <f t="shared" ref="AQ222" si="10891">+$D222*AK211</f>
        <v>0.45620085759850326</v>
      </c>
      <c r="AR222" s="82">
        <f t="shared" ref="AR222" si="10892">+$D222*AL211</f>
        <v>0.39437133876766578</v>
      </c>
      <c r="AS222" s="82">
        <f t="shared" ref="AS222" si="10893">+$D222*AM211</f>
        <v>0.3349355135584568</v>
      </c>
      <c r="AT222" s="82">
        <f t="shared" ref="AT222" si="10894">+$D222*AN211</f>
        <v>0.27918689564149235</v>
      </c>
      <c r="AU222" s="82">
        <f t="shared" ref="AU222" si="10895">+$D222*AO211</f>
        <v>0.22819315938560991</v>
      </c>
      <c r="AV222" s="82">
        <f t="shared" ref="AV222" si="10896">+$D222*AP211</f>
        <v>0.18272653727485913</v>
      </c>
      <c r="AW222" s="82">
        <f t="shared" ref="AW222" si="10897">+$D222*AQ211</f>
        <v>0.14322805228198557</v>
      </c>
      <c r="AX222" s="82">
        <f t="shared" ref="AX222" si="10898">+$D222*AR211</f>
        <v>0.10980753959514448</v>
      </c>
      <c r="AY222" s="82">
        <f t="shared" ref="AY222" si="10899">+$D222*AS211</f>
        <v>8.2275970817382443E-2</v>
      </c>
      <c r="AZ222" s="82">
        <f t="shared" ref="AZ222" si="10900">+$D222*AT211</f>
        <v>6.0202267765943819E-2</v>
      </c>
      <c r="BA222" s="82">
        <f t="shared" ref="BA222" si="10901">+$D222*AU211</f>
        <v>4.2984295860605926E-2</v>
      </c>
      <c r="BB222" s="82">
        <f t="shared" ref="BB222" si="10902">+$D222*AV211</f>
        <v>2.9923296966103189E-2</v>
      </c>
      <c r="BC222" s="82">
        <f t="shared" ref="BC222" si="10903">+$D222*AW211</f>
        <v>2.0292425769528468E-2</v>
      </c>
      <c r="BD222" s="82">
        <f t="shared" ref="BD222" si="10904">+$D222*AX211</f>
        <v>1.3392713428953349E-2</v>
      </c>
      <c r="BE222" s="82">
        <f t="shared" ref="BE222" si="10905">+$D222*AY211</f>
        <v>8.5929646272752229E-3</v>
      </c>
      <c r="BF222" s="82">
        <f t="shared" ref="BF222" si="10906">+$D222*AZ211</f>
        <v>5.3531089811288046E-3</v>
      </c>
      <c r="BG222" s="82">
        <f t="shared" ref="BG222" si="10907">+$D222*BA211</f>
        <v>3.2328732171790207E-3</v>
      </c>
      <c r="BH222" s="82">
        <f t="shared" ref="BH222" si="10908">+$D222*BB211</f>
        <v>1.8890710700768037E-3</v>
      </c>
      <c r="BI222" s="82">
        <f t="shared" ref="BI222" si="10909">+$D222*BC211</f>
        <v>1.0653234511274275E-3</v>
      </c>
      <c r="BJ222" s="82">
        <f t="shared" ref="BJ222" si="10910">+$D222*BD211</f>
        <v>5.778009615869256E-4</v>
      </c>
      <c r="BK222" s="82">
        <f t="shared" ref="BK222" si="10911">+$D222*BE211</f>
        <v>2.9989170384040452E-4</v>
      </c>
      <c r="BL222" s="82">
        <f t="shared" ref="BL222" si="10912">+$D222*BF211</f>
        <v>1.4781136826941697E-4</v>
      </c>
      <c r="BM222" s="82">
        <f t="shared" ref="BM222" si="10913">+$D222*BG211</f>
        <v>6.8307282740344831E-5</v>
      </c>
      <c r="BN222" s="82">
        <f t="shared" ref="BN222" si="10914">+$D222*BH211</f>
        <v>2.890013581708108E-5</v>
      </c>
      <c r="BO222" s="82">
        <f t="shared" ref="BO222" si="10915">+$D222*BI211</f>
        <v>1.0613167677631174E-5</v>
      </c>
      <c r="BP222" s="82">
        <f t="shared" ref="BP222" si="10916">+$D222*BJ211</f>
        <v>2.8541885702095288E-6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1.1831140163029974</v>
      </c>
      <c r="CZ222" s="82">
        <f t="shared" ref="CZ222" si="10942">+$D222*CT211</f>
        <v>1.0884648949987576</v>
      </c>
      <c r="DA222" s="82">
        <f t="shared" ref="DA222" si="10943">+$D222*CU211</f>
        <v>1.001387703398857</v>
      </c>
      <c r="DB222" s="82">
        <f t="shared" ref="DB222" si="10944">+$D222*CV211</f>
        <v>0.92127668712694855</v>
      </c>
      <c r="DC222" s="82">
        <f t="shared" ref="DC222" si="10945">+$D222*CW211</f>
        <v>0.84757455215679267</v>
      </c>
      <c r="DD222" s="82">
        <f t="shared" ref="DD222" si="10946">+$D222*CX211</f>
        <v>0.77976858798424931</v>
      </c>
      <c r="DE222" s="82">
        <f t="shared" ref="DE222" si="10947">+$D222*CY211</f>
        <v>0.71738710094550939</v>
      </c>
      <c r="DF222" s="82">
        <f t="shared" ref="DF222" si="10948">+$D222*CZ211</f>
        <v>0.65999613286986858</v>
      </c>
      <c r="DG222" s="82">
        <f t="shared" ref="DG222" si="10949">+$D222*DA211</f>
        <v>0.60719644224027924</v>
      </c>
      <c r="DH222" s="82">
        <f t="shared" ref="DH222" si="10950">+$D222*DB211</f>
        <v>0.5586207268610569</v>
      </c>
      <c r="DI222" s="82">
        <f t="shared" ref="DI222" si="10951">+$D222*DC211</f>
        <v>0.51393106871217231</v>
      </c>
      <c r="DJ222" s="82">
        <f t="shared" ref="DJ222" si="10952">+$D222*DD211</f>
        <v>0.47281658321519854</v>
      </c>
      <c r="DK222" s="82">
        <f t="shared" ref="DK222" si="10953">+$D222*DE211</f>
        <v>0.43499125655798271</v>
      </c>
      <c r="DL222" s="82">
        <f t="shared" ref="DL222" si="10954">+$D222*DF211</f>
        <v>0.40019195603334412</v>
      </c>
      <c r="DM222" s="82">
        <f t="shared" ref="DM222" si="10955">+$D222*DG211</f>
        <v>0.36817659955067655</v>
      </c>
      <c r="DN222" s="82">
        <f t="shared" ref="DN222" si="10956">+$D222*DH211</f>
        <v>0.33872247158662244</v>
      </c>
      <c r="DO222" s="82">
        <f t="shared" ref="DO222" si="10957">+$D222*DI211</f>
        <v>0.31162467385969267</v>
      </c>
      <c r="DP222" s="82">
        <f t="shared" ref="DP222" si="10958">+$D222*DJ211</f>
        <v>0.28669469995091729</v>
      </c>
      <c r="DQ222" s="82">
        <f t="shared" ref="DQ222" si="10959">+$D222*DK211</f>
        <v>0.26375912395484391</v>
      </c>
      <c r="DR222" s="82">
        <f t="shared" ref="DR222" si="10960">+$D222*DL211</f>
        <v>0.24265839403845638</v>
      </c>
      <c r="DS222" s="82">
        <f t="shared" ref="DS222" si="10961">+$D222*DM211</f>
        <v>0.22324572251537989</v>
      </c>
      <c r="DT222" s="82">
        <f t="shared" ref="DT222" si="10962">+$D222*DN211</f>
        <v>0.20538606471414952</v>
      </c>
      <c r="DU222" s="82">
        <f t="shared" ref="DU222" si="10963">+$D222*DO211</f>
        <v>0.18895517953701757</v>
      </c>
      <c r="DV222" s="82">
        <f t="shared" ref="DV222" si="10964">+$D222*DP211</f>
        <v>0.17383876517405614</v>
      </c>
      <c r="DW222" s="82">
        <f t="shared" ref="DW222" si="10965">+$D222*DQ211</f>
        <v>0.15993166396013167</v>
      </c>
      <c r="DX222" s="82">
        <f t="shared" ref="DX222" si="10966">+$D222*DR211</f>
        <v>0.14713713084332114</v>
      </c>
      <c r="DY222" s="82">
        <f t="shared" ref="DY222" si="10967">+$D222*DS211</f>
        <v>0.13536616037585547</v>
      </c>
      <c r="DZ222" s="82">
        <f t="shared" ref="DZ222" si="10968">+$D222*DT211</f>
        <v>0.12453686754578702</v>
      </c>
      <c r="EA222" s="82">
        <f t="shared" ref="EA222" si="10969">+$D222*DU211</f>
        <v>0.11457391814212407</v>
      </c>
      <c r="EB222" s="82">
        <f t="shared" ref="EB222" si="10970">+$D222*DV211</f>
        <v>0.10540800469075413</v>
      </c>
      <c r="EC222" s="82">
        <f t="shared" ref="EC222" si="10971">+$D222*DW211</f>
        <v>9.697536431549382E-2</v>
      </c>
      <c r="ED222" s="82">
        <f t="shared" ref="ED222" si="10972">+$D222*DX211</f>
        <v>8.9217335170254305E-2</v>
      </c>
      <c r="EE222" s="82">
        <f t="shared" ref="EE222" si="10973">+$D222*DY211</f>
        <v>8.2079948356633972E-2</v>
      </c>
      <c r="EF222" s="82">
        <f t="shared" ref="EF222" si="10974">+$D222*DZ211</f>
        <v>7.5513552488103264E-2</v>
      </c>
      <c r="EG222" s="82">
        <f t="shared" ref="EG222" si="10975">+$D222*EA211</f>
        <v>6.9472468289054998E-2</v>
      </c>
      <c r="EH222" s="82">
        <f t="shared" ref="EH222" si="10976">+$D222*EB211</f>
        <v>6.3914670825930595E-2</v>
      </c>
      <c r="EI222" s="82">
        <f t="shared" ref="EI222" si="10977">+$D222*EC211</f>
        <v>5.8801497159856157E-2</v>
      </c>
      <c r="EJ222" s="82">
        <f t="shared" ref="EJ222" si="10978">+$D222*ED211</f>
        <v>5.4097377387067672E-2</v>
      </c>
      <c r="EK222" s="82">
        <f t="shared" ref="EK222" si="10979">+$D222*EE211</f>
        <v>4.976958719610225E-2</v>
      </c>
      <c r="EL222" s="82">
        <f t="shared" ref="EL222" si="10980">+$D222*EF211</f>
        <v>4.5788020220414075E-2</v>
      </c>
      <c r="EM222" s="82">
        <f t="shared" ref="EM222" si="10981">+$D222*EG211</f>
        <v>4.2124978602780958E-2</v>
      </c>
      <c r="EN222" s="82">
        <f t="shared" ref="EN222" si="10982">+$D222*EH211</f>
        <v>3.8754980314558478E-2</v>
      </c>
      <c r="EO222" s="82">
        <f t="shared" ref="EO222" si="10983">+$D222*EI211</f>
        <v>3.5654581889393799E-2</v>
      </c>
      <c r="EP222" s="82">
        <f t="shared" ref="EP222" si="10984">+$D222*EJ211</f>
        <v>3.2802215338242298E-2</v>
      </c>
      <c r="EQ222" s="82">
        <f t="shared" ref="EQ222" si="10985">+$D222*EK211</f>
        <v>3.0178038111182914E-2</v>
      </c>
      <c r="ER222" s="82">
        <f t="shared" ref="ER222" si="10986">+$D222*EL211</f>
        <v>2.7763795062288283E-2</v>
      </c>
      <c r="ES222" s="82">
        <f t="shared" ref="ES222" si="10987">+$D222*EM211</f>
        <v>2.5542691457305221E-2</v>
      </c>
      <c r="ET222" s="82">
        <f t="shared" ref="ET222" si="10988">+$D222*EN211</f>
        <v>2.3499276140720806E-2</v>
      </c>
      <c r="EU222" s="82">
        <f t="shared" ref="EU222" si="10989">+$D222*EO211</f>
        <v>2.1619334049463142E-2</v>
      </c>
      <c r="EV222" s="82">
        <f t="shared" ref="EV222" si="10990">+$D222*EP211</f>
        <v>1.988978732550609E-2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1.4652856734928215</v>
      </c>
      <c r="R223" s="82"/>
      <c r="S223" s="82"/>
      <c r="T223" s="82">
        <f>+$D223*M211</f>
        <v>1.4652392660759017</v>
      </c>
      <c r="U223" s="82">
        <f t="shared" ref="U223" si="11016">+$D223*N211</f>
        <v>1.4503955784049742</v>
      </c>
      <c r="V223" s="82">
        <f t="shared" ref="V223" si="11017">+$D223*O211</f>
        <v>1.4352144943419505</v>
      </c>
      <c r="W223" s="82">
        <f t="shared" ref="W223" si="11018">+$D223*P211</f>
        <v>1.4196611686523579</v>
      </c>
      <c r="X223" s="82">
        <f t="shared" ref="X223" si="11019">+$D223*Q211</f>
        <v>1.4036848571531826</v>
      </c>
      <c r="Y223" s="82">
        <f t="shared" ref="Y223" si="11020">+$D223*R211</f>
        <v>1.3872115137947494</v>
      </c>
      <c r="Z223" s="82">
        <f t="shared" ref="Z223" si="11021">+$D223*S211</f>
        <v>1.3701341622953258</v>
      </c>
      <c r="AA223" s="82">
        <f t="shared" ref="AA223" si="11022">+$D223*T211</f>
        <v>1.352301113937256</v>
      </c>
      <c r="AB223" s="82">
        <f t="shared" ref="AB223" si="11023">+$D223*U211</f>
        <v>1.3335025936432456</v>
      </c>
      <c r="AC223" s="82">
        <f t="shared" ref="AC223" si="11024">+$D223*V211</f>
        <v>1.3134570250468927</v>
      </c>
      <c r="AD223" s="82">
        <f t="shared" ref="AD223" si="11025">+$D223*W211</f>
        <v>1.2917990591507269</v>
      </c>
      <c r="AE223" s="82">
        <f t="shared" ref="AE223" si="11026">+$D223*X211</f>
        <v>1.2680722821292476</v>
      </c>
      <c r="AF223" s="82">
        <f t="shared" ref="AF223" si="11027">+$D223*Y211</f>
        <v>1.2417301978259858</v>
      </c>
      <c r="AG223" s="82">
        <f t="shared" ref="AG223" si="11028">+$D223*Z211</f>
        <v>1.2121492822702267</v>
      </c>
      <c r="AH223" s="82">
        <f t="shared" ref="AH223" si="11029">+$D223*AA211</f>
        <v>1.1786573768321931</v>
      </c>
      <c r="AI223" s="82">
        <f t="shared" ref="AI223" si="11030">+$D223*AB211</f>
        <v>1.1405792229570981</v>
      </c>
      <c r="AJ223" s="82">
        <f t="shared" ref="AJ223" si="11031">+$D223*AC211</f>
        <v>1.0972985119408123</v>
      </c>
      <c r="AK223" s="82">
        <f t="shared" ref="AK223" si="11032">+$D223*AD211</f>
        <v>1.0483326418173442</v>
      </c>
      <c r="AL223" s="82">
        <f t="shared" ref="AL223" si="11033">+$D223*AE211</f>
        <v>0.99341293079899118</v>
      </c>
      <c r="AM223" s="82">
        <f t="shared" ref="AM223" si="11034">+$D223*AF211</f>
        <v>0.93256005247389895</v>
      </c>
      <c r="AN223" s="82">
        <f t="shared" ref="AN223" si="11035">+$D223*AG211</f>
        <v>0.86614274482234421</v>
      </c>
      <c r="AO223" s="82">
        <f t="shared" ref="AO223" si="11036">+$D223*AH211</f>
        <v>0.79490810408154255</v>
      </c>
      <c r="AP223" s="82">
        <f t="shared" ref="AP223" si="11037">+$D223*AI211</f>
        <v>0.7199743712211718</v>
      </c>
      <c r="AQ223" s="82">
        <f t="shared" ref="AQ223" si="11038">+$D223*AJ211</f>
        <v>0.64278191068572943</v>
      </c>
      <c r="AR223" s="82">
        <f t="shared" ref="AR223" si="11039">+$D223*AK211</f>
        <v>0.56500436277734933</v>
      </c>
      <c r="AS223" s="82">
        <f t="shared" ref="AS223" si="11040">+$D223*AL211</f>
        <v>0.48842855783094047</v>
      </c>
      <c r="AT223" s="82">
        <f t="shared" ref="AT223" si="11041">+$D223*AM211</f>
        <v>0.41481734033947815</v>
      </c>
      <c r="AU223" s="82">
        <f t="shared" ref="AU223" si="11042">+$D223*AN211</f>
        <v>0.34577272585167812</v>
      </c>
      <c r="AV223" s="82">
        <f t="shared" ref="AV223" si="11043">+$D223*AO211</f>
        <v>0.28261702813870304</v>
      </c>
      <c r="AW223" s="82">
        <f t="shared" ref="AW223" si="11044">+$D223*AP211</f>
        <v>0.22630665645603573</v>
      </c>
      <c r="AX223" s="82">
        <f t="shared" ref="AX223" si="11045">+$D223*AQ211</f>
        <v>0.17738781736934997</v>
      </c>
      <c r="AY223" s="82">
        <f t="shared" ref="AY223" si="11046">+$D223*AR211</f>
        <v>0.13599654166302627</v>
      </c>
      <c r="AZ223" s="82">
        <f t="shared" ref="AZ223" si="11047">+$D223*AS211</f>
        <v>0.10189871783291332</v>
      </c>
      <c r="BA223" s="82">
        <f t="shared" ref="BA223" si="11048">+$D223*AT211</f>
        <v>7.4560455927034294E-2</v>
      </c>
      <c r="BB223" s="82">
        <f t="shared" ref="BB223" si="11049">+$D223*AU211</f>
        <v>5.3236012794892186E-2</v>
      </c>
      <c r="BC223" s="82">
        <f t="shared" ref="BC223" si="11050">+$D223*AV211</f>
        <v>3.7059977097653733E-2</v>
      </c>
      <c r="BD223" s="82">
        <f t="shared" ref="BD223" si="11051">+$D223*AW211</f>
        <v>2.5132151551564098E-2</v>
      </c>
      <c r="BE223" s="82">
        <f t="shared" ref="BE223" si="11052">+$D223*AX211</f>
        <v>1.658686385777251E-2</v>
      </c>
      <c r="BF223" s="82">
        <f t="shared" ref="BF223" si="11053">+$D223*AY211</f>
        <v>1.0642379168595999E-2</v>
      </c>
      <c r="BG223" s="82">
        <f t="shared" ref="BG223" si="11054">+$D223*AZ211</f>
        <v>6.6298207870144734E-3</v>
      </c>
      <c r="BH223" s="82">
        <f t="shared" ref="BH223" si="11055">+$D223*BA211</f>
        <v>4.0039106494178254E-3</v>
      </c>
      <c r="BI223" s="82">
        <f t="shared" ref="BI223" si="11056">+$D223*BB211</f>
        <v>2.3396128665966187E-3</v>
      </c>
      <c r="BJ223" s="82">
        <f t="shared" ref="BJ223" si="11057">+$D223*BC211</f>
        <v>1.3194021616367818E-3</v>
      </c>
      <c r="BK223" s="82">
        <f t="shared" ref="BK223" si="11058">+$D223*BD211</f>
        <v>7.1560598511823505E-4</v>
      </c>
      <c r="BL223" s="82">
        <f t="shared" ref="BL223" si="11059">+$D223*BE211</f>
        <v>3.7141561268103421E-4</v>
      </c>
      <c r="BM223" s="82">
        <f t="shared" ref="BM223" si="11060">+$D223*BF211</f>
        <v>1.8306425020754729E-4</v>
      </c>
      <c r="BN223" s="82">
        <f t="shared" ref="BN223" si="11061">+$D223*BG211</f>
        <v>8.4598509877696886E-5</v>
      </c>
      <c r="BO223" s="82">
        <f t="shared" ref="BO223" si="11062">+$D223*BH211</f>
        <v>3.5792792910265494E-5</v>
      </c>
      <c r="BP223" s="82">
        <f t="shared" ref="BP223" si="11063">+$D223*BI211</f>
        <v>1.3144398877975359E-5</v>
      </c>
      <c r="BQ223" s="82">
        <f t="shared" ref="BQ223" si="11064">+$D223*BJ211</f>
        <v>3.5349100456467873E-6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1.4652856734928215</v>
      </c>
      <c r="DA223" s="82">
        <f t="shared" ref="DA223" si="11089">+$D223*CT211</f>
        <v>1.3480628196133959</v>
      </c>
      <c r="DB223" s="82">
        <f t="shared" ref="DB223" si="11090">+$D223*CU211</f>
        <v>1.2402177940443242</v>
      </c>
      <c r="DC223" s="82">
        <f t="shared" ref="DC223" si="11091">+$D223*CV211</f>
        <v>1.1410003705207783</v>
      </c>
      <c r="DD223" s="82">
        <f t="shared" ref="DD223" si="11092">+$D223*CW211</f>
        <v>1.049720340879116</v>
      </c>
      <c r="DE223" s="82">
        <f t="shared" ref="DE223" si="11093">+$D223*CX211</f>
        <v>0.96574271360878683</v>
      </c>
      <c r="DF223" s="82">
        <f t="shared" ref="DF223" si="11094">+$D223*CY211</f>
        <v>0.88848329652008384</v>
      </c>
      <c r="DG223" s="82">
        <f t="shared" ref="DG223" si="11095">+$D223*CZ211</f>
        <v>0.81740463279847719</v>
      </c>
      <c r="DH223" s="82">
        <f t="shared" ref="DH223" si="11096">+$D223*DA211</f>
        <v>0.75201226217459904</v>
      </c>
      <c r="DI223" s="82">
        <f t="shared" ref="DI223" si="11097">+$D223*DB211</f>
        <v>0.69185128120063122</v>
      </c>
      <c r="DJ223" s="82">
        <f t="shared" ref="DJ223" si="11098">+$D223*DC211</f>
        <v>0.63650317870458073</v>
      </c>
      <c r="DK223" s="82">
        <f t="shared" ref="DK223" si="11099">+$D223*DD211</f>
        <v>0.58558292440821424</v>
      </c>
      <c r="DL223" s="82">
        <f t="shared" ref="DL223" si="11100">+$D223*DE211</f>
        <v>0.53873629045555715</v>
      </c>
      <c r="DM223" s="82">
        <f t="shared" ref="DM223" si="11101">+$D223*DF211</f>
        <v>0.4956373872191126</v>
      </c>
      <c r="DN223" s="82">
        <f t="shared" ref="DN223" si="11102">+$D223*DG211</f>
        <v>0.4559863962415836</v>
      </c>
      <c r="DO223" s="82">
        <f t="shared" ref="DO223" si="11103">+$D223*DH211</f>
        <v>0.41950748454225695</v>
      </c>
      <c r="DP223" s="82">
        <f t="shared" ref="DP223" si="11104">+$D223*DI211</f>
        <v>0.38594688577887637</v>
      </c>
      <c r="DQ223" s="82">
        <f t="shared" ref="DQ223" si="11105">+$D223*DJ211</f>
        <v>0.35507113491656628</v>
      </c>
      <c r="DR223" s="82">
        <f t="shared" ref="DR223" si="11106">+$D223*DK211</f>
        <v>0.326665444123241</v>
      </c>
      <c r="DS223" s="82">
        <f t="shared" ref="DS223" si="11107">+$D223*DL211</f>
        <v>0.3005322085933817</v>
      </c>
      <c r="DT223" s="82">
        <f t="shared" ref="DT223" si="11108">+$D223*DM211</f>
        <v>0.27648963190591119</v>
      </c>
      <c r="DU223" s="82">
        <f t="shared" ref="DU223" si="11109">+$D223*DN211</f>
        <v>0.25437046135343833</v>
      </c>
      <c r="DV223" s="82">
        <f t="shared" ref="DV223" si="11110">+$D223*DO211</f>
        <v>0.23402082444516326</v>
      </c>
      <c r="DW223" s="82">
        <f t="shared" ref="DW223" si="11111">+$D223*DP211</f>
        <v>0.21529915848955017</v>
      </c>
      <c r="DX223" s="82">
        <f t="shared" ref="DX223" si="11112">+$D223*DQ211</f>
        <v>0.1980752258103862</v>
      </c>
      <c r="DY223" s="82">
        <f t="shared" ref="DY223" si="11113">+$D223*DR211</f>
        <v>0.18222920774555529</v>
      </c>
      <c r="DZ223" s="82">
        <f t="shared" ref="DZ223" si="11114">+$D223*DS211</f>
        <v>0.1676508711259109</v>
      </c>
      <c r="EA223" s="82">
        <f t="shared" ref="EA223" si="11115">+$D223*DT211</f>
        <v>0.15423880143583801</v>
      </c>
      <c r="EB223" s="82">
        <f t="shared" ref="EB223" si="11116">+$D223*DU211</f>
        <v>0.14189969732097099</v>
      </c>
      <c r="EC223" s="82">
        <f t="shared" ref="EC223" si="11117">+$D223*DV211</f>
        <v>0.13054772153529329</v>
      </c>
      <c r="ED223" s="82">
        <f t="shared" ref="ED223" si="11118">+$D223*DW211</f>
        <v>0.12010390381246985</v>
      </c>
      <c r="EE223" s="82">
        <f t="shared" ref="EE223" si="11119">+$D223*DX211</f>
        <v>0.11049559150747226</v>
      </c>
      <c r="EF223" s="82">
        <f t="shared" ref="EF223" si="11120">+$D223*DY211</f>
        <v>0.10165594418687449</v>
      </c>
      <c r="EG223" s="82">
        <f t="shared" ref="EG223" si="11121">+$D223*DZ211</f>
        <v>9.3523468651924541E-2</v>
      </c>
      <c r="EH223" s="82">
        <f t="shared" ref="EH223" si="11122">+$D223*EA211</f>
        <v>8.6041591159770572E-2</v>
      </c>
      <c r="EI223" s="82">
        <f t="shared" ref="EI223" si="11123">+$D223*EB211</f>
        <v>7.9158263866988932E-2</v>
      </c>
      <c r="EJ223" s="82">
        <f t="shared" ref="EJ223" si="11124">+$D223*EC211</f>
        <v>7.2825602757629809E-2</v>
      </c>
      <c r="EK223" s="82">
        <f t="shared" ref="EK223" si="11125">+$D223*ED211</f>
        <v>6.6999554537019446E-2</v>
      </c>
      <c r="EL223" s="82">
        <f t="shared" ref="EL223" si="11126">+$D223*EE211</f>
        <v>6.163959017405788E-2</v>
      </c>
      <c r="EM223" s="82">
        <f t="shared" ref="EM223" si="11127">+$D223*EF211</f>
        <v>5.6708422960133252E-2</v>
      </c>
      <c r="EN223" s="82">
        <f t="shared" ref="EN223" si="11128">+$D223*EG211</f>
        <v>5.2171749123322599E-2</v>
      </c>
      <c r="EO223" s="82">
        <f t="shared" ref="EO223" si="11129">+$D223*EH211</f>
        <v>4.7998009193456793E-2</v>
      </c>
      <c r="EP223" s="82">
        <f t="shared" ref="EP223" si="11130">+$D223*EI211</f>
        <v>4.4158168457980249E-2</v>
      </c>
      <c r="EQ223" s="82">
        <f t="shared" ref="EQ223" si="11131">+$D223*EJ211</f>
        <v>4.0625514981341829E-2</v>
      </c>
      <c r="ER223" s="82">
        <f t="shared" ref="ER223" si="11132">+$D223*EK211</f>
        <v>3.7375473782834484E-2</v>
      </c>
      <c r="ES223" s="82">
        <f t="shared" ref="ES223" si="11133">+$D223*EL211</f>
        <v>3.4385435880207725E-2</v>
      </c>
      <c r="ET223" s="82">
        <f t="shared" ref="ET223" si="11134">+$D223*EM211</f>
        <v>3.1634601009791111E-2</v>
      </c>
      <c r="EU223" s="82">
        <f t="shared" ref="EU223" si="11135">+$D223*EN211</f>
        <v>2.9103832929007825E-2</v>
      </c>
      <c r="EV223" s="82">
        <f t="shared" ref="EV223" si="11136">+$D223*EO211</f>
        <v>2.6775526294687199E-2</v>
      </c>
      <c r="EW223" s="82">
        <f t="shared" ref="EW223" si="11137">+$D223*EP211</f>
        <v>2.4633484191112224E-2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1.8541324232427021</v>
      </c>
      <c r="R224" s="82"/>
      <c r="S224" s="82"/>
      <c r="T224" s="82"/>
      <c r="U224" s="82">
        <f>+$D224*M211</f>
        <v>1.854073700566335</v>
      </c>
      <c r="V224" s="82">
        <f t="shared" ref="V224" si="11162">+$D224*N211</f>
        <v>1.8352909040857348</v>
      </c>
      <c r="W224" s="82">
        <f t="shared" ref="W224" si="11163">+$D224*O211</f>
        <v>1.8160811754366251</v>
      </c>
      <c r="X224" s="82">
        <f t="shared" ref="X224" si="11164">+$D224*P211</f>
        <v>1.796400422412141</v>
      </c>
      <c r="Y224" s="82">
        <f t="shared" ref="Y224" si="11165">+$D224*Q211</f>
        <v>1.7761844347106877</v>
      </c>
      <c r="Z224" s="82">
        <f t="shared" ref="Z224" si="11166">+$D224*R211</f>
        <v>1.7553395164857841</v>
      </c>
      <c r="AA224" s="82">
        <f t="shared" ref="AA224" si="11167">+$D224*S211</f>
        <v>1.7337303028757742</v>
      </c>
      <c r="AB224" s="82">
        <f t="shared" ref="AB224" si="11168">+$D224*T211</f>
        <v>1.7111648511252393</v>
      </c>
      <c r="AC224" s="82">
        <f t="shared" ref="AC224" si="11169">+$D224*U211</f>
        <v>1.6873777175876361</v>
      </c>
      <c r="AD224" s="82">
        <f t="shared" ref="AD224" si="11170">+$D224*V211</f>
        <v>1.6620126032285789</v>
      </c>
      <c r="AE224" s="82">
        <f t="shared" ref="AE224" si="11171">+$D224*W211</f>
        <v>1.6346072054170768</v>
      </c>
      <c r="AF224" s="82">
        <f t="shared" ref="AF224" si="11172">+$D224*X211</f>
        <v>1.6045839905789019</v>
      </c>
      <c r="AG224" s="82">
        <f t="shared" ref="AG224" si="11173">+$D224*Y211</f>
        <v>1.5712514374215059</v>
      </c>
      <c r="AH224" s="82">
        <f t="shared" ref="AH224" si="11174">+$D224*Z211</f>
        <v>1.5338205557625062</v>
      </c>
      <c r="AI224" s="82">
        <f t="shared" ref="AI224" si="11175">+$D224*AA211</f>
        <v>1.4914408144518496</v>
      </c>
      <c r="AJ224" s="82">
        <f t="shared" ref="AJ224" si="11176">+$D224*AB211</f>
        <v>1.4432577597791432</v>
      </c>
      <c r="AK224" s="82">
        <f t="shared" ref="AK224" si="11177">+$D224*AC211</f>
        <v>1.3884915315630408</v>
      </c>
      <c r="AL224" s="82">
        <f t="shared" ref="AL224" si="11178">+$D224*AD211</f>
        <v>1.3265314584724484</v>
      </c>
      <c r="AM224" s="82">
        <f t="shared" ref="AM224" si="11179">+$D224*AE211</f>
        <v>1.2570375579202657</v>
      </c>
      <c r="AN224" s="82">
        <f t="shared" ref="AN224" si="11180">+$D224*AF211</f>
        <v>1.1800359896996171</v>
      </c>
      <c r="AO224" s="82">
        <f t="shared" ref="AO224" si="11181">+$D224*AG211</f>
        <v>1.0959933447676651</v>
      </c>
      <c r="AP224" s="82">
        <f t="shared" ref="AP224" si="11182">+$D224*AH211</f>
        <v>1.0058549782737591</v>
      </c>
      <c r="AQ224" s="82">
        <f t="shared" ref="AQ224" si="11183">+$D224*AI211</f>
        <v>0.91103588176281447</v>
      </c>
      <c r="AR224" s="82">
        <f t="shared" ref="AR224" si="11184">+$D224*AJ211</f>
        <v>0.81335865301636978</v>
      </c>
      <c r="AS224" s="82">
        <f t="shared" ref="AS224" si="11185">+$D224*AK211</f>
        <v>0.71494107070732771</v>
      </c>
      <c r="AT224" s="82">
        <f t="shared" ref="AT224" si="11186">+$D224*AL211</f>
        <v>0.61804414108090067</v>
      </c>
      <c r="AU224" s="82">
        <f t="shared" ref="AU224" si="11187">+$D224*AM211</f>
        <v>0.52489851935380794</v>
      </c>
      <c r="AV224" s="82">
        <f t="shared" ref="AV224" si="11188">+$D224*AN211</f>
        <v>0.43753135219454342</v>
      </c>
      <c r="AW224" s="82">
        <f t="shared" ref="AW224" si="11189">+$D224*AO211</f>
        <v>0.35761585929068429</v>
      </c>
      <c r="AX224" s="82">
        <f t="shared" ref="AX224" si="11190">+$D224*AP211</f>
        <v>0.28636225476126509</v>
      </c>
      <c r="AY224" s="82">
        <f t="shared" ref="AY224" si="11191">+$D224*AQ211</f>
        <v>0.22446169345856098</v>
      </c>
      <c r="AZ224" s="82">
        <f t="shared" ref="AZ224" si="11192">+$D224*AR211</f>
        <v>0.1720863050173877</v>
      </c>
      <c r="BA224" s="82">
        <f t="shared" ref="BA224" si="11193">+$D224*AS211</f>
        <v>0.12893985114213261</v>
      </c>
      <c r="BB224" s="82">
        <f t="shared" ref="BB224" si="11194">+$D224*AT211</f>
        <v>9.4346762086696984E-2</v>
      </c>
      <c r="BC224" s="82">
        <f t="shared" ref="BC224" si="11195">+$D224*AU211</f>
        <v>6.7363394860665379E-2</v>
      </c>
      <c r="BD224" s="82">
        <f t="shared" ref="BD224" si="11196">+$D224*AV211</f>
        <v>4.6894681620408538E-2</v>
      </c>
      <c r="BE224" s="82">
        <f t="shared" ref="BE224" si="11197">+$D224*AW211</f>
        <v>3.1801537338809353E-2</v>
      </c>
      <c r="BF224" s="82">
        <f t="shared" ref="BF224" si="11198">+$D224*AX211</f>
        <v>2.0988563960568338E-2</v>
      </c>
      <c r="BG224" s="82">
        <f t="shared" ref="BG224" si="11199">+$D224*AY211</f>
        <v>1.3466575585837954E-2</v>
      </c>
      <c r="BH224" s="82">
        <f t="shared" ref="BH224" si="11200">+$D224*AZ211</f>
        <v>8.3891939325319593E-3</v>
      </c>
      <c r="BI224" s="82">
        <f t="shared" ref="BI224" si="11201">+$D224*BA211</f>
        <v>5.0664390494968578E-3</v>
      </c>
      <c r="BJ224" s="82">
        <f t="shared" ref="BJ224" si="11202">+$D224*BB211</f>
        <v>2.9604821450633294E-3</v>
      </c>
      <c r="BK224" s="82">
        <f t="shared" ref="BK224" si="11203">+$D224*BC211</f>
        <v>1.6695354165006449E-3</v>
      </c>
      <c r="BL224" s="82">
        <f t="shared" ref="BL224" si="11204">+$D224*BD211</f>
        <v>9.0550824544095593E-4</v>
      </c>
      <c r="BM224" s="82">
        <f t="shared" ref="BM224" si="11205">+$D224*BE211</f>
        <v>4.6997915998789883E-4</v>
      </c>
      <c r="BN224" s="82">
        <f t="shared" ref="BN224" si="11206">+$D224*BF211</f>
        <v>2.3164449635089597E-4</v>
      </c>
      <c r="BO224" s="82">
        <f t="shared" ref="BO224" si="11207">+$D224*BG211</f>
        <v>1.0704864106693544E-4</v>
      </c>
      <c r="BP224" s="82">
        <f t="shared" ref="BP224" si="11208">+$D224*BH211</f>
        <v>4.5291221400630106E-5</v>
      </c>
      <c r="BQ224" s="82">
        <f t="shared" ref="BQ224" si="11209">+$D224*BI211</f>
        <v>1.6632562908770231E-5</v>
      </c>
      <c r="BR224" s="82">
        <f t="shared" ref="BR224" si="11210">+$D224*BJ211</f>
        <v>4.4729785102291575E-6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1.8541324232427021</v>
      </c>
      <c r="DB224" s="82">
        <f t="shared" ref="DB224" si="11234">+$D224*CT211</f>
        <v>1.705801829383286</v>
      </c>
      <c r="DC224" s="82">
        <f t="shared" ref="DC224" si="11235">+$D224*CU211</f>
        <v>1.5693376830326231</v>
      </c>
      <c r="DD224" s="82">
        <f t="shared" ref="DD224" si="11236">+$D224*CV211</f>
        <v>1.4437906683900132</v>
      </c>
      <c r="DE224" s="82">
        <f t="shared" ref="DE224" si="11237">+$D224*CW211</f>
        <v>1.3282874149188124</v>
      </c>
      <c r="DF224" s="82">
        <f t="shared" ref="DF224" si="11238">+$D224*CX211</f>
        <v>1.2220244217253073</v>
      </c>
      <c r="DG224" s="82">
        <f t="shared" ref="DG224" si="11239">+$D224*CY211</f>
        <v>1.1242624679872828</v>
      </c>
      <c r="DH224" s="82">
        <f t="shared" ref="DH224" si="11240">+$D224*CZ211</f>
        <v>1.0343214705483001</v>
      </c>
      <c r="DI224" s="82">
        <f t="shared" ref="DI224" si="11241">+$D224*DA211</f>
        <v>0.9515757529044363</v>
      </c>
      <c r="DJ224" s="82">
        <f t="shared" ref="DJ224" si="11242">+$D224*DB211</f>
        <v>0.87544969267208139</v>
      </c>
      <c r="DK224" s="82">
        <f t="shared" ref="DK224" si="11243">+$D224*DC211</f>
        <v>0.80541371725831501</v>
      </c>
      <c r="DL224" s="82">
        <f t="shared" ref="DL224" si="11244">+$D224*DD211</f>
        <v>0.74098061987764974</v>
      </c>
      <c r="DM224" s="82">
        <f t="shared" ref="DM224" si="11245">+$D224*DE211</f>
        <v>0.68170217028743785</v>
      </c>
      <c r="DN224" s="82">
        <f t="shared" ref="DN224" si="11246">+$D224*DF211</f>
        <v>0.62716599666444284</v>
      </c>
      <c r="DO224" s="82">
        <f t="shared" ref="DO224" si="11247">+$D224*DG211</f>
        <v>0.5769927169312874</v>
      </c>
      <c r="DP224" s="82">
        <f t="shared" ref="DP224" si="11248">+$D224*DH211</f>
        <v>0.53083329957678438</v>
      </c>
      <c r="DQ224" s="82">
        <f t="shared" ref="DQ224" si="11249">+$D224*DI211</f>
        <v>0.4883666356106417</v>
      </c>
      <c r="DR224" s="82">
        <f t="shared" ref="DR224" si="11250">+$D224*DJ211</f>
        <v>0.44929730476179036</v>
      </c>
      <c r="DS224" s="82">
        <f t="shared" ref="DS224" si="11251">+$D224*DK211</f>
        <v>0.41335352038084716</v>
      </c>
      <c r="DT224" s="82">
        <f t="shared" ref="DT224" si="11252">+$D224*DL211</f>
        <v>0.38028523875037934</v>
      </c>
      <c r="DU224" s="82">
        <f t="shared" ref="DU224" si="11253">+$D224*DM211</f>
        <v>0.34986241965034903</v>
      </c>
      <c r="DV224" s="82">
        <f t="shared" ref="DV224" si="11254">+$D224*DN211</f>
        <v>0.32187342607832115</v>
      </c>
      <c r="DW224" s="82">
        <f t="shared" ref="DW224" si="11255">+$D224*DO211</f>
        <v>0.29612355199205548</v>
      </c>
      <c r="DX224" s="82">
        <f t="shared" ref="DX224" si="11256">+$D224*DP211</f>
        <v>0.27243366783269102</v>
      </c>
      <c r="DY224" s="82">
        <f t="shared" ref="DY224" si="11257">+$D224*DQ211</f>
        <v>0.25063897440607574</v>
      </c>
      <c r="DZ224" s="82">
        <f t="shared" ref="DZ224" si="11258">+$D224*DR211</f>
        <v>0.2305878564535897</v>
      </c>
      <c r="EA224" s="82">
        <f t="shared" ref="EA224" si="11259">+$D224*DS211</f>
        <v>0.21214082793730255</v>
      </c>
      <c r="EB224" s="82">
        <f t="shared" ref="EB224" si="11260">+$D224*DT211</f>
        <v>0.19516956170231833</v>
      </c>
      <c r="EC224" s="82">
        <f t="shared" ref="EC224" si="11261">+$D224*DU211</f>
        <v>0.17955599676613287</v>
      </c>
      <c r="ED224" s="82">
        <f t="shared" ref="ED224" si="11262">+$D224*DV211</f>
        <v>0.16519151702484225</v>
      </c>
      <c r="EE224" s="82">
        <f t="shared" ref="EE224" si="11263">+$D224*DW211</f>
        <v>0.15197619566285489</v>
      </c>
      <c r="EF224" s="82">
        <f t="shared" ref="EF224" si="11264">+$D224*DX211</f>
        <v>0.1398181000098265</v>
      </c>
      <c r="EG224" s="82">
        <f t="shared" ref="EG224" si="11265">+$D224*DY211</f>
        <v>0.12863265200904039</v>
      </c>
      <c r="EH224" s="82">
        <f t="shared" ref="EH224" si="11266">+$D224*DZ211</f>
        <v>0.11834203984831716</v>
      </c>
      <c r="EI224" s="82">
        <f t="shared" ref="EI224" si="11267">+$D224*EA211</f>
        <v>0.10887467666045179</v>
      </c>
      <c r="EJ224" s="82">
        <f t="shared" ref="EJ224" si="11268">+$D224*EB211</f>
        <v>0.10016470252761564</v>
      </c>
      <c r="EK224" s="82">
        <f t="shared" ref="EK224" si="11269">+$D224*EC211</f>
        <v>9.2151526325406394E-2</v>
      </c>
      <c r="EL224" s="82">
        <f t="shared" ref="EL224" si="11270">+$D224*ED211</f>
        <v>8.4779404219373897E-2</v>
      </c>
      <c r="EM224" s="82">
        <f t="shared" ref="EM224" si="11271">+$D224*EE211</f>
        <v>7.7997051881823973E-2</v>
      </c>
      <c r="EN224" s="82">
        <f t="shared" ref="EN224" si="11272">+$D224*EF211</f>
        <v>7.1757287731278069E-2</v>
      </c>
      <c r="EO224" s="82">
        <f t="shared" ref="EO224" si="11273">+$D224*EG211</f>
        <v>6.6016704712775834E-2</v>
      </c>
      <c r="EP224" s="82">
        <f t="shared" ref="EP224" si="11274">+$D224*EH211</f>
        <v>6.073536833575377E-2</v>
      </c>
      <c r="EQ224" s="82">
        <f t="shared" ref="EQ224" si="11275">+$D224*EI211</f>
        <v>5.5876538868893461E-2</v>
      </c>
      <c r="ER224" s="82">
        <f t="shared" ref="ER224" si="11276">+$D224*EJ211</f>
        <v>5.1406415759381985E-2</v>
      </c>
      <c r="ES224" s="82">
        <f t="shared" ref="ES224" si="11277">+$D224*EK211</f>
        <v>4.7293902498631427E-2</v>
      </c>
      <c r="ET224" s="82">
        <f t="shared" ref="ET224" si="11278">+$D224*EL211</f>
        <v>4.3510390298740917E-2</v>
      </c>
      <c r="EU224" s="82">
        <f t="shared" ref="EU224" si="11279">+$D224*EM211</f>
        <v>4.0029559074841646E-2</v>
      </c>
      <c r="EV224" s="82">
        <f t="shared" ref="EV224" si="11280">+$D224*EN211</f>
        <v>3.6827194348854314E-2</v>
      </c>
      <c r="EW224" s="82">
        <f t="shared" ref="EW224" si="11281">+$D224*EO211</f>
        <v>3.3881018800945975E-2</v>
      </c>
      <c r="EX224" s="82">
        <f t="shared" ref="EX224" si="11282">+$D224*EP211</f>
        <v>3.1170537296870294E-2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0.49836902032546432</v>
      </c>
      <c r="R225" s="82"/>
      <c r="S225" s="82"/>
      <c r="T225" s="82"/>
      <c r="U225" s="82"/>
      <c r="V225" s="82">
        <f>+$D225*M211</f>
        <v>0.49835323635969947</v>
      </c>
      <c r="W225" s="82">
        <f t="shared" ref="W225" si="11306">+$D225*N211</f>
        <v>0.49330464125200046</v>
      </c>
      <c r="X225" s="82">
        <f t="shared" ref="X225" si="11307">+$D225*O211</f>
        <v>0.48814129179132293</v>
      </c>
      <c r="Y225" s="82">
        <f t="shared" ref="Y225" si="11308">+$D225*P211</f>
        <v>0.48285133651028328</v>
      </c>
      <c r="Z225" s="82">
        <f t="shared" ref="Z225" si="11309">+$D225*Q211</f>
        <v>0.47741751643390246</v>
      </c>
      <c r="AA225" s="82">
        <f t="shared" ref="AA225" si="11310">+$D225*R211</f>
        <v>0.47181464721901584</v>
      </c>
      <c r="AB225" s="82">
        <f t="shared" ref="AB225" si="11311">+$D225*S211</f>
        <v>0.46600634438054339</v>
      </c>
      <c r="AC225" s="82">
        <f t="shared" ref="AC225" si="11312">+$D225*T211</f>
        <v>0.45994101596001585</v>
      </c>
      <c r="AD225" s="82">
        <f t="shared" ref="AD225" si="11313">+$D225*U211</f>
        <v>0.45354731382262836</v>
      </c>
      <c r="AE225" s="82">
        <f t="shared" ref="AE225" si="11314">+$D225*V211</f>
        <v>0.44672946897233523</v>
      </c>
      <c r="AF225" s="82">
        <f t="shared" ref="AF225" si="11315">+$D225*W211</f>
        <v>0.439363219891236</v>
      </c>
      <c r="AG225" s="82">
        <f t="shared" ref="AG225" si="11316">+$D225*X211</f>
        <v>0.43129333233716693</v>
      </c>
      <c r="AH225" s="82">
        <f t="shared" ref="AH225" si="11317">+$D225*Y211</f>
        <v>0.42233393350795856</v>
      </c>
      <c r="AI225" s="82">
        <f t="shared" ref="AI225" si="11318">+$D225*Z211</f>
        <v>0.41227295210853443</v>
      </c>
      <c r="AJ225" s="82">
        <f t="shared" ref="AJ225" si="11319">+$D225*AA211</f>
        <v>0.40088177535444891</v>
      </c>
      <c r="AK225" s="82">
        <f t="shared" ref="AK225" si="11320">+$D225*AB211</f>
        <v>0.38793073612310391</v>
      </c>
      <c r="AL225" s="82">
        <f t="shared" ref="AL225" si="11321">+$D225*AC211</f>
        <v>0.37321021715647829</v>
      </c>
      <c r="AM225" s="82">
        <f t="shared" ref="AM225" si="11322">+$D225*AD211</f>
        <v>0.35655607717253457</v>
      </c>
      <c r="AN225" s="82">
        <f t="shared" ref="AN225" si="11323">+$D225*AE211</f>
        <v>0.33787693284463616</v>
      </c>
      <c r="AO225" s="82">
        <f t="shared" ref="AO225" si="11324">+$D225*AF211</f>
        <v>0.31717981561795261</v>
      </c>
      <c r="AP225" s="82">
        <f t="shared" ref="AP225" si="11325">+$D225*AG211</f>
        <v>0.29459013966209713</v>
      </c>
      <c r="AQ225" s="82">
        <f t="shared" ref="AQ225" si="11326">+$D225*AH211</f>
        <v>0.27036200533890731</v>
      </c>
      <c r="AR225" s="82">
        <f t="shared" ref="AR225" si="11327">+$D225*AI211</f>
        <v>0.24487574575791102</v>
      </c>
      <c r="AS225" s="82">
        <f t="shared" ref="AS225" si="11328">+$D225*AJ211</f>
        <v>0.21862125379808844</v>
      </c>
      <c r="AT225" s="82">
        <f t="shared" ref="AT225" si="11329">+$D225*AK211</f>
        <v>0.19216776349539619</v>
      </c>
      <c r="AU225" s="82">
        <f t="shared" ref="AU225" si="11330">+$D225*AL211</f>
        <v>0.16612300677515476</v>
      </c>
      <c r="AV225" s="82">
        <f t="shared" ref="AV225" si="11331">+$D225*AM211</f>
        <v>0.14108655756266986</v>
      </c>
      <c r="AW225" s="82">
        <f t="shared" ref="AW225" si="11332">+$D225*AN211</f>
        <v>0.1176032890755008</v>
      </c>
      <c r="AX225" s="82">
        <f t="shared" ref="AX225" si="11333">+$D225*AO211</f>
        <v>9.6122943115276166E-2</v>
      </c>
      <c r="AY225" s="82">
        <f t="shared" ref="AY225" si="11334">+$D225*AP211</f>
        <v>7.6970811024365399E-2</v>
      </c>
      <c r="AZ225" s="82">
        <f t="shared" ref="AZ225" si="11335">+$D225*AQ211</f>
        <v>6.0332667110096078E-2</v>
      </c>
      <c r="BA225" s="82">
        <f t="shared" ref="BA225" si="11336">+$D225*AR211</f>
        <v>4.6254777796805945E-2</v>
      </c>
      <c r="BB225" s="82">
        <f t="shared" ref="BB225" si="11337">+$D225*AS211</f>
        <v>3.4657517709674603E-2</v>
      </c>
      <c r="BC225" s="82">
        <f t="shared" ref="BC225" si="11338">+$D225*AT211</f>
        <v>2.5359301634882245E-2</v>
      </c>
      <c r="BD225" s="82">
        <f t="shared" ref="BD225" si="11339">+$D225*AU211</f>
        <v>1.810648941880498E-2</v>
      </c>
      <c r="BE225" s="82">
        <f t="shared" ref="BE225" si="11340">+$D225*AV211</f>
        <v>1.260473968561757E-2</v>
      </c>
      <c r="BF225" s="82">
        <f t="shared" ref="BF225" si="11341">+$D225*AW211</f>
        <v>8.5478797575136867E-3</v>
      </c>
      <c r="BG225" s="82">
        <f t="shared" ref="BG225" si="11342">+$D225*AX211</f>
        <v>5.641479501649161E-3</v>
      </c>
      <c r="BH225" s="82">
        <f t="shared" ref="BH225" si="11343">+$D225*AY211</f>
        <v>3.6196573652034015E-3</v>
      </c>
      <c r="BI225" s="82">
        <f t="shared" ref="BI225" si="11344">+$D225*AZ211</f>
        <v>2.2549168058688378E-3</v>
      </c>
      <c r="BJ225" s="82">
        <f t="shared" ref="BJ225" si="11345">+$D225*BA211</f>
        <v>1.3617993159412618E-3</v>
      </c>
      <c r="BK225" s="82">
        <f t="shared" ref="BK225" si="11346">+$D225*BB211</f>
        <v>7.9574283251348556E-4</v>
      </c>
      <c r="BL225" s="82">
        <f t="shared" ref="BL225" si="11347">+$D225*BC211</f>
        <v>4.4875151283149721E-4</v>
      </c>
      <c r="BM225" s="82">
        <f t="shared" ref="BM225" si="11348">+$D225*BD211</f>
        <v>2.4338998203148732E-4</v>
      </c>
      <c r="BN225" s="82">
        <f t="shared" ref="BN225" si="11349">+$D225*BE211</f>
        <v>1.2632487874135757E-4</v>
      </c>
      <c r="BO225" s="82">
        <f t="shared" ref="BO225" si="11350">+$D225*BF211</f>
        <v>6.2263320172288567E-5</v>
      </c>
      <c r="BP225" s="82">
        <f t="shared" ref="BP225" si="11351">+$D225*BG211</f>
        <v>2.8773417533143216E-5</v>
      </c>
      <c r="BQ225" s="82">
        <f t="shared" ref="BQ225" si="11352">+$D225*BH211</f>
        <v>1.2173748409673937E-5</v>
      </c>
      <c r="BR225" s="82">
        <f t="shared" ref="BR225" si="11353">+$D225*BI211</f>
        <v>4.4706375760629481E-6</v>
      </c>
      <c r="BS225" s="82">
        <f t="shared" ref="BS225" si="11354">+$D225*BJ211</f>
        <v>1.2022840926222039E-6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0.49836902032546432</v>
      </c>
      <c r="DC225" s="82">
        <f t="shared" ref="DC225" si="11377">+$D225*CT211</f>
        <v>0.45849949869942719</v>
      </c>
      <c r="DD225" s="82">
        <f t="shared" ref="DD225" si="11378">+$D225*CU211</f>
        <v>0.421819538803473</v>
      </c>
      <c r="DE225" s="82">
        <f t="shared" ref="DE225" si="11379">+$D225*CV211</f>
        <v>0.38807397569919516</v>
      </c>
      <c r="DF225" s="82">
        <f t="shared" ref="DF225" si="11380">+$D225*CW211</f>
        <v>0.35702805764325957</v>
      </c>
      <c r="DG225" s="82">
        <f t="shared" ref="DG225" si="11381">+$D225*CX211</f>
        <v>0.32846581303179884</v>
      </c>
      <c r="DH225" s="82">
        <f t="shared" ref="DH225" si="11382">+$D225*CY211</f>
        <v>0.30218854798925493</v>
      </c>
      <c r="DI225" s="82">
        <f t="shared" ref="DI225" si="11383">+$D225*CZ211</f>
        <v>0.27801346415011452</v>
      </c>
      <c r="DJ225" s="82">
        <f t="shared" ref="DJ225" si="11384">+$D225*DA211</f>
        <v>0.2557723870181054</v>
      </c>
      <c r="DK225" s="82">
        <f t="shared" ref="DK225" si="11385">+$D225*DB211</f>
        <v>0.235310596056657</v>
      </c>
      <c r="DL225" s="82">
        <f t="shared" ref="DL225" si="11386">+$D225*DC211</f>
        <v>0.21648574837212445</v>
      </c>
      <c r="DM225" s="82">
        <f t="shared" ref="DM225" si="11387">+$D225*DD211</f>
        <v>0.19916688850235448</v>
      </c>
      <c r="DN225" s="82">
        <f t="shared" ref="DN225" si="11388">+$D225*DE211</f>
        <v>0.18323353742216614</v>
      </c>
      <c r="DO225" s="82">
        <f t="shared" ref="DO225" si="11389">+$D225*DF211</f>
        <v>0.16857485442839285</v>
      </c>
      <c r="DP225" s="82">
        <f t="shared" ref="DP225" si="11390">+$D225*DG211</f>
        <v>0.15508886607412142</v>
      </c>
      <c r="DQ225" s="82">
        <f t="shared" ref="DQ225" si="11391">+$D225*DH211</f>
        <v>0.14268175678819173</v>
      </c>
      <c r="DR225" s="82">
        <f t="shared" ref="DR225" si="11392">+$D225*DI211</f>
        <v>0.13126721624513638</v>
      </c>
      <c r="DS225" s="82">
        <f t="shared" ref="DS225" si="11393">+$D225*DJ211</f>
        <v>0.12076583894552548</v>
      </c>
      <c r="DT225" s="82">
        <f t="shared" ref="DT225" si="11394">+$D225*DK211</f>
        <v>0.11110457182988344</v>
      </c>
      <c r="DU225" s="82">
        <f t="shared" ref="DU225" si="11395">+$D225*DL211</f>
        <v>0.10221620608349276</v>
      </c>
      <c r="DV225" s="82">
        <f t="shared" ref="DV225" si="11396">+$D225*DM211</f>
        <v>9.4038909596813353E-2</v>
      </c>
      <c r="DW225" s="82">
        <f t="shared" ref="DW225" si="11397">+$D225*DN211</f>
        <v>8.6515796829068292E-2</v>
      </c>
      <c r="DX225" s="82">
        <f t="shared" ref="DX225" si="11398">+$D225*DO211</f>
        <v>7.9594533082742835E-2</v>
      </c>
      <c r="DY225" s="82">
        <f t="shared" ref="DY225" si="11399">+$D225*DP211</f>
        <v>7.322697043612339E-2</v>
      </c>
      <c r="DZ225" s="82">
        <f t="shared" ref="DZ225" si="11400">+$D225*DQ211</f>
        <v>6.7368812801233538E-2</v>
      </c>
      <c r="EA225" s="82">
        <f t="shared" ref="EA225" si="11401">+$D225*DR211</f>
        <v>6.1979307777134854E-2</v>
      </c>
      <c r="EB225" s="82">
        <f t="shared" ref="EB225" si="11402">+$D225*DS211</f>
        <v>5.702096315496407E-2</v>
      </c>
      <c r="EC225" s="82">
        <f t="shared" ref="EC225" si="11403">+$D225*DT211</f>
        <v>5.2459286102566942E-2</v>
      </c>
      <c r="ED225" s="82">
        <f t="shared" ref="ED225" si="11404">+$D225*DU211</f>
        <v>4.8262543214361589E-2</v>
      </c>
      <c r="EE225" s="82">
        <f t="shared" ref="EE225" si="11405">+$D225*DV211</f>
        <v>4.4401539757212664E-2</v>
      </c>
      <c r="EF225" s="82">
        <f t="shared" ref="EF225" si="11406">+$D225*DW211</f>
        <v>4.0849416576635655E-2</v>
      </c>
      <c r="EG225" s="82">
        <f t="shared" ref="EG225" si="11407">+$D225*DX211</f>
        <v>3.75814632505048E-2</v>
      </c>
      <c r="EH225" s="82">
        <f t="shared" ref="EH225" si="11408">+$D225*DY211</f>
        <v>3.4574946190464417E-2</v>
      </c>
      <c r="EI225" s="82">
        <f t="shared" ref="EI225" si="11409">+$D225*DZ211</f>
        <v>3.1808950495227271E-2</v>
      </c>
      <c r="EJ225" s="82">
        <f t="shared" ref="EJ225" si="11410">+$D225*EA211</f>
        <v>2.9264234455609085E-2</v>
      </c>
      <c r="EK225" s="82">
        <f t="shared" ref="EK225" si="11411">+$D225*EB211</f>
        <v>2.6923095699160359E-2</v>
      </c>
      <c r="EL225" s="82">
        <f t="shared" ref="EL225" si="11412">+$D225*EC211</f>
        <v>2.476924804322753E-2</v>
      </c>
      <c r="EM225" s="82">
        <f t="shared" ref="EM225" si="11413">+$D225*ED211</f>
        <v>2.2787708199769333E-2</v>
      </c>
      <c r="EN225" s="82">
        <f t="shared" ref="EN225" si="11414">+$D225*EE211</f>
        <v>2.0964691543787783E-2</v>
      </c>
      <c r="EO225" s="82">
        <f t="shared" ref="EO225" si="11415">+$D225*EF211</f>
        <v>1.9287516220284764E-2</v>
      </c>
      <c r="EP225" s="82">
        <f t="shared" ref="EP225" si="11416">+$D225*EG211</f>
        <v>1.7744514922661984E-2</v>
      </c>
      <c r="EQ225" s="82">
        <f t="shared" ref="EQ225" si="11417">+$D225*EH211</f>
        <v>1.6324953728849026E-2</v>
      </c>
      <c r="ER225" s="82">
        <f t="shared" ref="ER225" si="11418">+$D225*EI211</f>
        <v>1.5018957430541104E-2</v>
      </c>
      <c r="ES225" s="82">
        <f t="shared" ref="ES225" si="11419">+$D225*EJ211</f>
        <v>1.3817440836097815E-2</v>
      </c>
      <c r="ET225" s="82">
        <f t="shared" ref="ET225" si="11420">+$D225*EK211</f>
        <v>1.271204556920999E-2</v>
      </c>
      <c r="EU225" s="82">
        <f t="shared" ref="EU225" si="11421">+$D225*EL211</f>
        <v>1.1695081923673191E-2</v>
      </c>
      <c r="EV225" s="82">
        <f t="shared" ref="EV225" si="11422">+$D225*EM211</f>
        <v>1.0759475369779337E-2</v>
      </c>
      <c r="EW225" s="82">
        <f t="shared" ref="EW225" si="11423">+$D225*EN211</f>
        <v>9.8987173401969917E-3</v>
      </c>
      <c r="EX225" s="82">
        <f t="shared" ref="EX225" si="11424">+$D225*EO211</f>
        <v>9.1068199529812325E-3</v>
      </c>
      <c r="EY225" s="82">
        <f t="shared" ref="EY225" si="11425">+$D225*EP211</f>
        <v>8.3782743567427341E-3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0.46041983633614453</v>
      </c>
      <c r="R226" s="82"/>
      <c r="S226" s="82"/>
      <c r="T226" s="82"/>
      <c r="U226" s="82"/>
      <c r="V226" s="82"/>
      <c r="W226" s="82">
        <f>+$D226*M211</f>
        <v>0.46040525426816314</v>
      </c>
      <c r="X226" s="82">
        <f t="shared" ref="X226" si="11448">+$D226*N211</f>
        <v>0.4557410932982533</v>
      </c>
      <c r="Y226" s="82">
        <f t="shared" ref="Y226" si="11449">+$D226*O211</f>
        <v>0.45097091614703522</v>
      </c>
      <c r="Z226" s="82">
        <f t="shared" ref="Z226" si="11450">+$D226*P211</f>
        <v>0.44608377379791569</v>
      </c>
      <c r="AA226" s="82">
        <f t="shared" ref="AA226" si="11451">+$D226*Q211</f>
        <v>0.44106372149086526</v>
      </c>
      <c r="AB226" s="82">
        <f t="shared" ref="AB226" si="11452">+$D226*R211</f>
        <v>0.43588749258874315</v>
      </c>
      <c r="AC226" s="82">
        <f t="shared" ref="AC226" si="11453">+$D226*S211</f>
        <v>0.43052147316696254</v>
      </c>
      <c r="AD226" s="82">
        <f t="shared" ref="AD226" si="11454">+$D226*T211</f>
        <v>0.42491799982730649</v>
      </c>
      <c r="AE226" s="82">
        <f t="shared" ref="AE226" si="11455">+$D226*U211</f>
        <v>0.41901115736395361</v>
      </c>
      <c r="AF226" s="82">
        <f t="shared" ref="AF226" si="11456">+$D226*V211</f>
        <v>0.41271246927919431</v>
      </c>
      <c r="AG226" s="82">
        <f t="shared" ref="AG226" si="11457">+$D226*W211</f>
        <v>0.40590713616656204</v>
      </c>
      <c r="AH226" s="82">
        <f t="shared" ref="AH226" si="11458">+$D226*X211</f>
        <v>0.3984517443677919</v>
      </c>
      <c r="AI226" s="82">
        <f t="shared" ref="AI226" si="11459">+$D226*Y211</f>
        <v>0.39017457469155392</v>
      </c>
      <c r="AJ226" s="82">
        <f t="shared" ref="AJ226" si="11460">+$D226*Z211</f>
        <v>0.38087970438384755</v>
      </c>
      <c r="AK226" s="82">
        <f t="shared" ref="AK226" si="11461">+$D226*AA211</f>
        <v>0.37035592878205148</v>
      </c>
      <c r="AL226" s="82">
        <f t="shared" ref="AL226" si="11462">+$D226*AB211</f>
        <v>0.35839106916982133</v>
      </c>
      <c r="AM226" s="82">
        <f t="shared" ref="AM226" si="11463">+$D226*AC211</f>
        <v>0.34479146996325211</v>
      </c>
      <c r="AN226" s="82">
        <f t="shared" ref="AN226" si="11464">+$D226*AD211</f>
        <v>0.32940548870639341</v>
      </c>
      <c r="AO226" s="82">
        <f t="shared" ref="AO226" si="11465">+$D226*AE211</f>
        <v>0.31214870061644806</v>
      </c>
      <c r="AP226" s="82">
        <f t="shared" ref="AP226" si="11466">+$D226*AF211</f>
        <v>0.29302760171684872</v>
      </c>
      <c r="AQ226" s="82">
        <f t="shared" ref="AQ226" si="11467">+$D226*AG211</f>
        <v>0.27215805629508627</v>
      </c>
      <c r="AR226" s="82">
        <f t="shared" ref="AR226" si="11468">+$D226*AH211</f>
        <v>0.24977481579484764</v>
      </c>
      <c r="AS226" s="82">
        <f t="shared" ref="AS226" si="11469">+$D226*AI211</f>
        <v>0.22622925219332288</v>
      </c>
      <c r="AT226" s="82">
        <f t="shared" ref="AT226" si="11470">+$D226*AJ211</f>
        <v>0.2019739546161663</v>
      </c>
      <c r="AU226" s="82">
        <f t="shared" ref="AU226" si="11471">+$D226*AK211</f>
        <v>0.17753481177431935</v>
      </c>
      <c r="AV226" s="82">
        <f t="shared" ref="AV226" si="11472">+$D226*AL211</f>
        <v>0.15347327877871483</v>
      </c>
      <c r="AW226" s="82">
        <f t="shared" ref="AW226" si="11473">+$D226*AM211</f>
        <v>0.1303432739455041</v>
      </c>
      <c r="AX226" s="82">
        <f t="shared" ref="AX226" si="11474">+$D226*AN211</f>
        <v>0.10864818016451598</v>
      </c>
      <c r="AY226" s="82">
        <f t="shared" ref="AY226" si="11475">+$D226*AO211</f>
        <v>8.8803492858327379E-2</v>
      </c>
      <c r="AZ226" s="82">
        <f t="shared" ref="AZ226" si="11476">+$D226*AP211</f>
        <v>7.1109733488961546E-2</v>
      </c>
      <c r="BA226" s="82">
        <f t="shared" ref="BA226" si="11477">+$D226*AQ211</f>
        <v>5.5738530252969223E-2</v>
      </c>
      <c r="BB226" s="82">
        <f t="shared" ref="BB226" si="11478">+$D226*AR211</f>
        <v>4.2732626536581622E-2</v>
      </c>
      <c r="BC226" s="82">
        <f t="shared" ref="BC226" si="11479">+$D226*AS211</f>
        <v>3.2018460178934366E-2</v>
      </c>
      <c r="BD226" s="82">
        <f t="shared" ref="BD226" si="11480">+$D226*AT211</f>
        <v>2.3428273091104939E-2</v>
      </c>
      <c r="BE226" s="82">
        <f t="shared" ref="BE226" si="11481">+$D226*AU211</f>
        <v>1.672773899425779E-2</v>
      </c>
      <c r="BF226" s="82">
        <f t="shared" ref="BF226" si="11482">+$D226*AV211</f>
        <v>1.1644929653375602E-2</v>
      </c>
      <c r="BG226" s="82">
        <f t="shared" ref="BG226" si="11483">+$D226*AW211</f>
        <v>7.8969864467203586E-3</v>
      </c>
      <c r="BH226" s="82">
        <f t="shared" ref="BH226" si="11484">+$D226*AX211</f>
        <v>5.2118991408148397E-3</v>
      </c>
      <c r="BI226" s="82">
        <f t="shared" ref="BI226" si="11485">+$D226*AY211</f>
        <v>3.3440322004596253E-3</v>
      </c>
      <c r="BJ226" s="82">
        <f t="shared" ref="BJ226" si="11486">+$D226*AZ211</f>
        <v>2.0832122069540777E-3</v>
      </c>
      <c r="BK226" s="82">
        <f t="shared" ref="BK226" si="11487">+$D226*BA211</f>
        <v>1.2581027162540757E-3</v>
      </c>
      <c r="BL226" s="82">
        <f t="shared" ref="BL226" si="11488">+$D226*BB211</f>
        <v>7.3514959752565303E-4</v>
      </c>
      <c r="BM226" s="82">
        <f t="shared" ref="BM226" si="11489">+$D226*BC211</f>
        <v>4.145805410588002E-4</v>
      </c>
      <c r="BN226" s="82">
        <f t="shared" ref="BN226" si="11490">+$D226*BD211</f>
        <v>2.2485662455425448E-4</v>
      </c>
      <c r="BO226" s="82">
        <f t="shared" ref="BO226" si="11491">+$D226*BE211</f>
        <v>1.1670564907364352E-4</v>
      </c>
      <c r="BP226" s="82">
        <f t="shared" ref="BP226" si="11492">+$D226*BF211</f>
        <v>5.7522170348286606E-5</v>
      </c>
      <c r="BQ226" s="82">
        <f t="shared" ref="BQ226" si="11493">+$D226*BG211</f>
        <v>2.6582415140471055E-5</v>
      </c>
      <c r="BR226" s="82">
        <f t="shared" ref="BR226" si="11494">+$D226*BH211</f>
        <v>1.1246756964786968E-5</v>
      </c>
      <c r="BS226" s="82">
        <f t="shared" ref="BS226" si="11495">+$D226*BI211</f>
        <v>4.1302130291824395E-6</v>
      </c>
      <c r="BT226" s="82">
        <f t="shared" ref="BT226" si="11496">+$D226*BJ211</f>
        <v>1.1107340596595689E-6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0.46041983633614453</v>
      </c>
      <c r="DD226" s="82">
        <f t="shared" ref="DD226" si="11518">+$D226*CT211</f>
        <v>0.42358624942925299</v>
      </c>
      <c r="DE226" s="82">
        <f t="shared" ref="DE226" si="11519">+$D226*CU211</f>
        <v>0.38969934947491275</v>
      </c>
      <c r="DF226" s="82">
        <f t="shared" ref="DF226" si="11520">+$D226*CV211</f>
        <v>0.35852340151691975</v>
      </c>
      <c r="DG226" s="82">
        <f t="shared" ref="DG226" si="11521">+$D226*CW211</f>
        <v>0.32984152939556616</v>
      </c>
      <c r="DH226" s="82">
        <f t="shared" ref="DH226" si="11522">+$D226*CX211</f>
        <v>0.3034542070439209</v>
      </c>
      <c r="DI226" s="82">
        <f t="shared" ref="DI226" si="11523">+$D226*CY211</f>
        <v>0.27917787048040721</v>
      </c>
      <c r="DJ226" s="82">
        <f t="shared" ref="DJ226" si="11524">+$D226*CZ211</f>
        <v>0.25684364084197464</v>
      </c>
      <c r="DK226" s="82">
        <f t="shared" ref="DK226" si="11525">+$D226*DA211</f>
        <v>0.2362961495746167</v>
      </c>
      <c r="DL226" s="82">
        <f t="shared" ref="DL226" si="11526">+$D226*DB211</f>
        <v>0.21739245760864737</v>
      </c>
      <c r="DM226" s="82">
        <f t="shared" ref="DM226" si="11527">+$D226*DC211</f>
        <v>0.2000010609999556</v>
      </c>
      <c r="DN226" s="82">
        <f t="shared" ref="DN226" si="11528">+$D226*DD211</f>
        <v>0.18400097611995914</v>
      </c>
      <c r="DO226" s="82">
        <f t="shared" ref="DO226" si="11529">+$D226*DE211</f>
        <v>0.16928089803036242</v>
      </c>
      <c r="DP226" s="82">
        <f t="shared" ref="DP226" si="11530">+$D226*DF211</f>
        <v>0.15573842618793343</v>
      </c>
      <c r="DQ226" s="82">
        <f t="shared" ref="DQ226" si="11531">+$D226*DG211</f>
        <v>0.14327935209289877</v>
      </c>
      <c r="DR226" s="82">
        <f t="shared" ref="DR226" si="11532">+$D226*DH211</f>
        <v>0.13181700392546686</v>
      </c>
      <c r="DS226" s="82">
        <f t="shared" ref="DS226" si="11533">+$D226*DI211</f>
        <v>0.12127164361142952</v>
      </c>
      <c r="DT226" s="82">
        <f t="shared" ref="DT226" si="11534">+$D226*DJ211</f>
        <v>0.11156991212251516</v>
      </c>
      <c r="DU226" s="82">
        <f t="shared" ref="DU226" si="11535">+$D226*DK211</f>
        <v>0.10264431915271396</v>
      </c>
      <c r="DV226" s="82">
        <f t="shared" ref="DV226" si="11536">+$D226*DL211</f>
        <v>9.4432773620496832E-2</v>
      </c>
      <c r="DW226" s="82">
        <f t="shared" ref="DW226" si="11537">+$D226*DM211</f>
        <v>8.6878151730857098E-2</v>
      </c>
      <c r="DX226" s="82">
        <f t="shared" ref="DX226" si="11538">+$D226*DN211</f>
        <v>7.9927899592388538E-2</v>
      </c>
      <c r="DY226" s="82">
        <f t="shared" ref="DY226" si="11539">+$D226*DO211</f>
        <v>7.3533667624997454E-2</v>
      </c>
      <c r="DZ226" s="82">
        <f t="shared" ref="DZ226" si="11540">+$D226*DP211</f>
        <v>6.7650974214997647E-2</v>
      </c>
      <c r="EA226" s="82">
        <f t="shared" ref="EA226" si="11541">+$D226*DQ211</f>
        <v>6.2238896277797849E-2</v>
      </c>
      <c r="EB226" s="82">
        <f t="shared" ref="EB226" si="11542">+$D226*DR211</f>
        <v>5.725978457557402E-2</v>
      </c>
      <c r="EC226" s="82">
        <f t="shared" ref="EC226" si="11543">+$D226*DS211</f>
        <v>5.2679001809528107E-2</v>
      </c>
      <c r="ED226" s="82">
        <f t="shared" ref="ED226" si="11544">+$D226*DT211</f>
        <v>4.8464681664765856E-2</v>
      </c>
      <c r="EE226" s="82">
        <f t="shared" ref="EE226" si="11545">+$D226*DU211</f>
        <v>4.4587507131584589E-2</v>
      </c>
      <c r="EF226" s="82">
        <f t="shared" ref="EF226" si="11546">+$D226*DV211</f>
        <v>4.1020506561057823E-2</v>
      </c>
      <c r="EG226" s="82">
        <f t="shared" ref="EG226" si="11547">+$D226*DW211</f>
        <v>3.7738866036173199E-2</v>
      </c>
      <c r="EH226" s="82">
        <f t="shared" ref="EH226" si="11548">+$D226*DX211</f>
        <v>3.4719756753279346E-2</v>
      </c>
      <c r="EI226" s="82">
        <f t="shared" ref="EI226" si="11549">+$D226*DY211</f>
        <v>3.1942176213016996E-2</v>
      </c>
      <c r="EJ226" s="82">
        <f t="shared" ref="EJ226" si="11550">+$D226*DZ211</f>
        <v>2.9386802115975642E-2</v>
      </c>
      <c r="EK226" s="82">
        <f t="shared" ref="EK226" si="11551">+$D226*EA211</f>
        <v>2.7035857946697588E-2</v>
      </c>
      <c r="EL226" s="82">
        <f t="shared" ref="EL226" si="11552">+$D226*EB211</f>
        <v>2.4872989310961782E-2</v>
      </c>
      <c r="EM226" s="82">
        <f t="shared" ref="EM226" si="11553">+$D226*EC211</f>
        <v>2.2883150166084842E-2</v>
      </c>
      <c r="EN226" s="82">
        <f t="shared" ref="EN226" si="11554">+$D226*ED211</f>
        <v>2.1052498152798058E-2</v>
      </c>
      <c r="EO226" s="82">
        <f t="shared" ref="EO226" si="11555">+$D226*EE211</f>
        <v>1.936829830057421E-2</v>
      </c>
      <c r="EP226" s="82">
        <f t="shared" ref="EP226" si="11556">+$D226*EF211</f>
        <v>1.7818834436528274E-2</v>
      </c>
      <c r="EQ226" s="82">
        <f t="shared" ref="EQ226" si="11557">+$D226*EG211</f>
        <v>1.6393327681606014E-2</v>
      </c>
      <c r="ER226" s="82">
        <f t="shared" ref="ER226" si="11558">+$D226*EH211</f>
        <v>1.5081861467077535E-2</v>
      </c>
      <c r="ES226" s="82">
        <f t="shared" ref="ES226" si="11559">+$D226*EI211</f>
        <v>1.3875312549711331E-2</v>
      </c>
      <c r="ET226" s="82">
        <f t="shared" ref="ET226" si="11560">+$D226*EJ211</f>
        <v>1.2765287545734425E-2</v>
      </c>
      <c r="EU226" s="82">
        <f t="shared" ref="EU226" si="11561">+$D226*EK211</f>
        <v>1.1744064542075671E-2</v>
      </c>
      <c r="EV226" s="82">
        <f t="shared" ref="EV226" si="11562">+$D226*EL211</f>
        <v>1.0804539378709618E-2</v>
      </c>
      <c r="EW226" s="82">
        <f t="shared" ref="EW226" si="11563">+$D226*EM211</f>
        <v>9.9401762284128479E-3</v>
      </c>
      <c r="EX226" s="82">
        <f t="shared" ref="EX226" si="11564">+$D226*EN211</f>
        <v>9.1449621301398221E-3</v>
      </c>
      <c r="EY226" s="82">
        <f t="shared" ref="EY226" si="11565">+$D226*EO211</f>
        <v>8.4133651597286373E-3</v>
      </c>
      <c r="EZ226" s="82">
        <f t="shared" ref="EZ226" si="11566">+$D226*EP211</f>
        <v>7.7402959469503457E-3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0.76008999023814983</v>
      </c>
      <c r="R227" s="82"/>
      <c r="S227" s="82"/>
      <c r="T227" s="82"/>
      <c r="U227" s="82"/>
      <c r="V227" s="82"/>
      <c r="W227" s="82"/>
      <c r="X227" s="82">
        <f>+$D227*M211</f>
        <v>0.7600659172442541</v>
      </c>
      <c r="Y227" s="82">
        <f t="shared" ref="Y227" si="11588">+$D227*N211</f>
        <v>0.75236602730402202</v>
      </c>
      <c r="Z227" s="82">
        <f t="shared" ref="Z227" si="11589">+$D227*O211</f>
        <v>0.74449111919155642</v>
      </c>
      <c r="AA227" s="82">
        <f t="shared" ref="AA227" si="11590">+$D227*P211</f>
        <v>0.73642311758242796</v>
      </c>
      <c r="AB227" s="82">
        <f t="shared" ref="AB227" si="11591">+$D227*Q211</f>
        <v>0.72813569986510085</v>
      </c>
      <c r="AC227" s="82">
        <f t="shared" ref="AC227" si="11592">+$D227*R211</f>
        <v>0.71959045601333083</v>
      </c>
      <c r="AD227" s="82">
        <f t="shared" ref="AD227" si="11593">+$D227*S211</f>
        <v>0.71073189404872161</v>
      </c>
      <c r="AE227" s="82">
        <f t="shared" ref="AE227" si="11594">+$D227*T211</f>
        <v>0.70148132823919518</v>
      </c>
      <c r="AF227" s="82">
        <f t="shared" ref="AF227" si="11595">+$D227*U211</f>
        <v>0.69172994162206802</v>
      </c>
      <c r="AG227" s="82">
        <f t="shared" ref="AG227" si="11596">+$D227*V211</f>
        <v>0.68133167163666597</v>
      </c>
      <c r="AH227" s="82">
        <f t="shared" ref="AH227" si="11597">+$D227*W211</f>
        <v>0.67009700021088592</v>
      </c>
      <c r="AI227" s="82">
        <f t="shared" ref="AI227" si="11598">+$D227*X211</f>
        <v>0.65778917106815638</v>
      </c>
      <c r="AJ227" s="82">
        <f t="shared" ref="AJ227" si="11599">+$D227*Y211</f>
        <v>0.64412469937971673</v>
      </c>
      <c r="AK227" s="82">
        <f t="shared" ref="AK227" si="11600">+$D227*Z211</f>
        <v>0.62878014355503808</v>
      </c>
      <c r="AL227" s="82">
        <f t="shared" ref="AL227" si="11601">+$D227*AA211</f>
        <v>0.61140683366880255</v>
      </c>
      <c r="AM227" s="82">
        <f t="shared" ref="AM227" si="11602">+$D227*AB211</f>
        <v>0.59165449176661489</v>
      </c>
      <c r="AN227" s="82">
        <f t="shared" ref="AN227" si="11603">+$D227*AC211</f>
        <v>0.56920341904476723</v>
      </c>
      <c r="AO227" s="82">
        <f t="shared" ref="AO227" si="11604">+$D227*AD211</f>
        <v>0.54380327461052103</v>
      </c>
      <c r="AP227" s="82">
        <f t="shared" ref="AP227" si="11605">+$D227*AE211</f>
        <v>0.51531468472871556</v>
      </c>
      <c r="AQ227" s="82">
        <f t="shared" ref="AQ227" si="11606">+$D227*AF211</f>
        <v>0.48374837344292576</v>
      </c>
      <c r="AR227" s="82">
        <f t="shared" ref="AR227" si="11607">+$D227*AG211</f>
        <v>0.44929561679774738</v>
      </c>
      <c r="AS227" s="82">
        <f t="shared" ref="AS227" si="11608">+$D227*AH211</f>
        <v>0.41234395722393302</v>
      </c>
      <c r="AT227" s="82">
        <f t="shared" ref="AT227" si="11609">+$D227*AI211</f>
        <v>0.37347346165525691</v>
      </c>
      <c r="AU227" s="82">
        <f t="shared" ref="AU227" si="11610">+$D227*AJ211</f>
        <v>0.33343129265282406</v>
      </c>
      <c r="AV227" s="82">
        <f t="shared" ref="AV227" si="11611">+$D227*AK211</f>
        <v>0.29308562033794527</v>
      </c>
      <c r="AW227" s="82">
        <f t="shared" ref="AW227" si="11612">+$D227*AL211</f>
        <v>0.25336333007938328</v>
      </c>
      <c r="AX227" s="82">
        <f t="shared" ref="AX227" si="11613">+$D227*AM211</f>
        <v>0.21517886503160019</v>
      </c>
      <c r="AY227" s="82">
        <f t="shared" ref="AY227" si="11614">+$D227*AN211</f>
        <v>0.17936324129255743</v>
      </c>
      <c r="AZ227" s="82">
        <f t="shared" ref="AZ227" si="11615">+$D227*AO211</f>
        <v>0.14660238480802568</v>
      </c>
      <c r="BA227" s="82">
        <f t="shared" ref="BA227" si="11616">+$D227*AP211</f>
        <v>0.11739241528681967</v>
      </c>
      <c r="BB227" s="82">
        <f t="shared" ref="BB227" si="11617">+$D227*AQ211</f>
        <v>9.201666733780188E-2</v>
      </c>
      <c r="BC227" s="82">
        <f t="shared" ref="BC227" si="11618">+$D227*AR211</f>
        <v>7.0545704428180367E-2</v>
      </c>
      <c r="BD227" s="82">
        <f t="shared" ref="BD227" si="11619">+$D227*AS211</f>
        <v>5.2858085521490988E-2</v>
      </c>
      <c r="BE227" s="82">
        <f t="shared" ref="BE227" si="11620">+$D227*AT211</f>
        <v>3.8676865025671144E-2</v>
      </c>
      <c r="BF227" s="82">
        <f t="shared" ref="BF227" si="11621">+$D227*AU211</f>
        <v>2.7615202398814591E-2</v>
      </c>
      <c r="BG227" s="82">
        <f t="shared" ref="BG227" si="11622">+$D227*AV211</f>
        <v>1.9224181427526722E-2</v>
      </c>
      <c r="BH227" s="82">
        <f t="shared" ref="BH227" si="11623">+$D227*AW211</f>
        <v>1.3036841329347537E-2</v>
      </c>
      <c r="BI227" s="82">
        <f t="shared" ref="BI227" si="11624">+$D227*AX211</f>
        <v>8.604130522673531E-3</v>
      </c>
      <c r="BJ227" s="82">
        <f t="shared" ref="BJ227" si="11625">+$D227*AY211</f>
        <v>5.5205384347248596E-3</v>
      </c>
      <c r="BK227" s="82">
        <f t="shared" ref="BK227" si="11626">+$D227*AZ211</f>
        <v>3.4390975824327551E-3</v>
      </c>
      <c r="BL227" s="82">
        <f t="shared" ref="BL227" si="11627">+$D227*BA211</f>
        <v>2.0769550003010579E-3</v>
      </c>
      <c r="BM227" s="82">
        <f t="shared" ref="BM227" si="11628">+$D227*BB211</f>
        <v>1.2136311390348045E-3</v>
      </c>
      <c r="BN227" s="82">
        <f t="shared" ref="BN227" si="11629">+$D227*BC211</f>
        <v>6.8441560188611805E-4</v>
      </c>
      <c r="BO227" s="82">
        <f t="shared" ref="BO227" si="11630">+$D227*BD211</f>
        <v>3.7120744171770926E-4</v>
      </c>
      <c r="BP227" s="82">
        <f t="shared" ref="BP227" si="11631">+$D227*BE211</f>
        <v>1.9266501715264794E-4</v>
      </c>
      <c r="BQ227" s="82">
        <f t="shared" ref="BQ227" si="11632">+$D227*BF211</f>
        <v>9.4961212458677957E-5</v>
      </c>
      <c r="BR227" s="82">
        <f t="shared" ref="BR227" si="11633">+$D227*BG211</f>
        <v>4.3883920869724977E-5</v>
      </c>
      <c r="BS227" s="82">
        <f t="shared" ref="BS227" si="11634">+$D227*BH211</f>
        <v>1.8566852939269593E-5</v>
      </c>
      <c r="BT227" s="82">
        <f t="shared" ref="BT227" si="11635">+$D227*BI211</f>
        <v>6.8184151360950198E-6</v>
      </c>
      <c r="BU227" s="82">
        <f t="shared" ref="BU227" si="11636">+$D227*BJ211</f>
        <v>1.8336695640268726E-6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0.76008999023814983</v>
      </c>
      <c r="DE227" s="82">
        <f t="shared" ref="DE227" si="11657">+$D227*CT211</f>
        <v>0.69928279101909785</v>
      </c>
      <c r="DF227" s="82">
        <f t="shared" ref="DF227" si="11658">+$D227*CU211</f>
        <v>0.64334016773757008</v>
      </c>
      <c r="DG227" s="82">
        <f t="shared" ref="DG227" si="11659">+$D227*CV211</f>
        <v>0.59187295431856446</v>
      </c>
      <c r="DH227" s="82">
        <f t="shared" ref="DH227" si="11660">+$D227*CW211</f>
        <v>0.54452311797307928</v>
      </c>
      <c r="DI227" s="82">
        <f t="shared" ref="DI227" si="11661">+$D227*CX211</f>
        <v>0.50096126853523304</v>
      </c>
      <c r="DJ227" s="82">
        <f t="shared" ref="DJ227" si="11662">+$D227*CY211</f>
        <v>0.46088436705241437</v>
      </c>
      <c r="DK227" s="82">
        <f t="shared" ref="DK227" si="11663">+$D227*CZ211</f>
        <v>0.42401361768822121</v>
      </c>
      <c r="DL227" s="82">
        <f t="shared" ref="DL227" si="11664">+$D227*DA211</f>
        <v>0.3900925282731636</v>
      </c>
      <c r="DM227" s="82">
        <f t="shared" ref="DM227" si="11665">+$D227*DB211</f>
        <v>0.35888512601131051</v>
      </c>
      <c r="DN227" s="82">
        <f t="shared" ref="DN227" si="11666">+$D227*DC211</f>
        <v>0.33017431593040569</v>
      </c>
      <c r="DO227" s="82">
        <f t="shared" ref="DO227" si="11667">+$D227*DD211</f>
        <v>0.30376037065597322</v>
      </c>
      <c r="DP227" s="82">
        <f t="shared" ref="DP227" si="11668">+$D227*DE211</f>
        <v>0.2794595410034954</v>
      </c>
      <c r="DQ227" s="82">
        <f t="shared" ref="DQ227" si="11669">+$D227*DF211</f>
        <v>0.25710277772321577</v>
      </c>
      <c r="DR227" s="82">
        <f t="shared" ref="DR227" si="11670">+$D227*DG211</f>
        <v>0.23653455550535848</v>
      </c>
      <c r="DS227" s="82">
        <f t="shared" ref="DS227" si="11671">+$D227*DH211</f>
        <v>0.21761179106492984</v>
      </c>
      <c r="DT227" s="82">
        <f t="shared" ref="DT227" si="11672">+$D227*DI211</f>
        <v>0.20020284777973546</v>
      </c>
      <c r="DU227" s="82">
        <f t="shared" ref="DU227" si="11673">+$D227*DJ211</f>
        <v>0.18418661995735661</v>
      </c>
      <c r="DV227" s="82">
        <f t="shared" ref="DV227" si="11674">+$D227*DK211</f>
        <v>0.1694516903607681</v>
      </c>
      <c r="DW227" s="82">
        <f t="shared" ref="DW227" si="11675">+$D227*DL211</f>
        <v>0.15589555513190664</v>
      </c>
      <c r="DX227" s="82">
        <f t="shared" ref="DX227" si="11676">+$D227*DM211</f>
        <v>0.14342391072135413</v>
      </c>
      <c r="DY227" s="82">
        <f t="shared" ref="DY227" si="11677">+$D227*DN211</f>
        <v>0.13194999786364581</v>
      </c>
      <c r="DZ227" s="82">
        <f t="shared" ref="DZ227" si="11678">+$D227*DO211</f>
        <v>0.12139399803455414</v>
      </c>
      <c r="EA227" s="82">
        <f t="shared" ref="EA227" si="11679">+$D227*DP211</f>
        <v>0.11168247819178979</v>
      </c>
      <c r="EB227" s="82">
        <f t="shared" ref="EB227" si="11680">+$D227*DQ211</f>
        <v>0.10274787993644663</v>
      </c>
      <c r="EC227" s="82">
        <f t="shared" ref="EC227" si="11681">+$D227*DR211</f>
        <v>9.4528049541530906E-2</v>
      </c>
      <c r="ED227" s="82">
        <f t="shared" ref="ED227" si="11682">+$D227*DS211</f>
        <v>8.6965805578208447E-2</v>
      </c>
      <c r="EE227" s="82">
        <f t="shared" ref="EE227" si="11683">+$D227*DT211</f>
        <v>8.0008541131951758E-2</v>
      </c>
      <c r="EF227" s="82">
        <f t="shared" ref="EF227" si="11684">+$D227*DU211</f>
        <v>7.3607857841395632E-2</v>
      </c>
      <c r="EG227" s="82">
        <f t="shared" ref="EG227" si="11685">+$D227*DV211</f>
        <v>6.7719229214083979E-2</v>
      </c>
      <c r="EH227" s="82">
        <f t="shared" ref="EH227" si="11686">+$D227*DW211</f>
        <v>6.2301690876957264E-2</v>
      </c>
      <c r="EI227" s="82">
        <f t="shared" ref="EI227" si="11687">+$D227*DX211</f>
        <v>5.7317555606800678E-2</v>
      </c>
      <c r="EJ227" s="82">
        <f t="shared" ref="EJ227" si="11688">+$D227*DY211</f>
        <v>5.2732151158256628E-2</v>
      </c>
      <c r="EK227" s="82">
        <f t="shared" ref="EK227" si="11689">+$D227*DZ211</f>
        <v>4.8513579065596106E-2</v>
      </c>
      <c r="EL227" s="82">
        <f t="shared" ref="EL227" si="11690">+$D227*EA211</f>
        <v>4.4632492740348417E-2</v>
      </c>
      <c r="EM227" s="82">
        <f t="shared" ref="EM227" si="11691">+$D227*EB211</f>
        <v>4.1061893321120542E-2</v>
      </c>
      <c r="EN227" s="82">
        <f t="shared" ref="EN227" si="11692">+$D227*EC211</f>
        <v>3.7776941855430901E-2</v>
      </c>
      <c r="EO227" s="82">
        <f t="shared" ref="EO227" si="11693">+$D227*ED211</f>
        <v>3.4754786506996434E-2</v>
      </c>
      <c r="EP227" s="82">
        <f t="shared" ref="EP227" si="11694">+$D227*EE211</f>
        <v>3.1974403586436717E-2</v>
      </c>
      <c r="EQ227" s="82">
        <f t="shared" ref="EQ227" si="11695">+$D227*EF211</f>
        <v>2.9416451299521782E-2</v>
      </c>
      <c r="ER227" s="82">
        <f t="shared" ref="ER227" si="11696">+$D227*EG211</f>
        <v>2.7063135195560042E-2</v>
      </c>
      <c r="ES227" s="82">
        <f t="shared" ref="ES227" si="11697">+$D227*EH211</f>
        <v>2.4898084379915239E-2</v>
      </c>
      <c r="ET227" s="82">
        <f t="shared" ref="ET227" si="11698">+$D227*EI211</f>
        <v>2.2906237629522021E-2</v>
      </c>
      <c r="EU227" s="82">
        <f t="shared" ref="EU227" si="11699">+$D227*EJ211</f>
        <v>2.1073738619160259E-2</v>
      </c>
      <c r="EV227" s="82">
        <f t="shared" ref="EV227" si="11700">+$D227*EK211</f>
        <v>1.9387839529627436E-2</v>
      </c>
      <c r="EW227" s="82">
        <f t="shared" ref="EW227" si="11701">+$D227*EL211</f>
        <v>1.7836812367257246E-2</v>
      </c>
      <c r="EX227" s="82">
        <f t="shared" ref="EX227" si="11702">+$D227*EM211</f>
        <v>1.6409867377876666E-2</v>
      </c>
      <c r="EY227" s="82">
        <f t="shared" ref="EY227" si="11703">+$D227*EN211</f>
        <v>1.5097077987646534E-2</v>
      </c>
      <c r="EZ227" s="82">
        <f t="shared" ref="EZ227" si="11704">+$D227*EO211</f>
        <v>1.3889311748634812E-2</v>
      </c>
      <c r="FA227" s="82">
        <f t="shared" ref="FA227" si="11705">+$D227*EP211</f>
        <v>1.2778166808744025E-2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0.91331333384084357</v>
      </c>
      <c r="R228" s="82"/>
      <c r="S228" s="82"/>
      <c r="T228" s="82"/>
      <c r="U228" s="82"/>
      <c r="V228" s="82"/>
      <c r="W228" s="82"/>
      <c r="X228" s="82"/>
      <c r="Y228" s="82">
        <f>+$D228*M211</f>
        <v>0.91328440807337807</v>
      </c>
      <c r="Z228" s="82">
        <f t="shared" ref="Z228" si="11726">+$D228*N211</f>
        <v>0.90403232971181791</v>
      </c>
      <c r="AA228" s="82">
        <f t="shared" ref="AA228" si="11727">+$D228*O211</f>
        <v>0.89456995200094602</v>
      </c>
      <c r="AB228" s="82">
        <f t="shared" ref="AB228" si="11728">+$D228*P211</f>
        <v>0.88487555588772038</v>
      </c>
      <c r="AC228" s="82">
        <f t="shared" ref="AC228" si="11729">+$D228*Q211</f>
        <v>0.87491751249607919</v>
      </c>
      <c r="AD228" s="82">
        <f t="shared" ref="AD228" si="11730">+$D228*R211</f>
        <v>0.86464966888416983</v>
      </c>
      <c r="AE228" s="82">
        <f t="shared" ref="AE228" si="11731">+$D228*S211</f>
        <v>0.85400534667911354</v>
      </c>
      <c r="AF228" s="82">
        <f t="shared" ref="AF228" si="11732">+$D228*T211</f>
        <v>0.84288999822311605</v>
      </c>
      <c r="AG228" s="82">
        <f t="shared" ref="AG228" si="11733">+$D228*U211</f>
        <v>0.83117287059975531</v>
      </c>
      <c r="AH228" s="82">
        <f t="shared" ref="AH228" si="11734">+$D228*V211</f>
        <v>0.81867845711120357</v>
      </c>
      <c r="AI228" s="82">
        <f t="shared" ref="AI228" si="11735">+$D228*W211</f>
        <v>0.80517903553446268</v>
      </c>
      <c r="AJ228" s="82">
        <f t="shared" ref="AJ228" si="11736">+$D228*X211</f>
        <v>0.79039012289114818</v>
      </c>
      <c r="AK228" s="82">
        <f t="shared" ref="AK228" si="11737">+$D228*Y211</f>
        <v>0.77397108783842705</v>
      </c>
      <c r="AL228" s="82">
        <f t="shared" ref="AL228" si="11738">+$D228*Z211</f>
        <v>0.75553328755618254</v>
      </c>
      <c r="AM228" s="82">
        <f t="shared" ref="AM228" si="11739">+$D228*AA211</f>
        <v>0.73465776521562876</v>
      </c>
      <c r="AN228" s="82">
        <f t="shared" ref="AN228" si="11740">+$D228*AB211</f>
        <v>0.71092363180308504</v>
      </c>
      <c r="AO228" s="82">
        <f t="shared" ref="AO228" si="11741">+$D228*AC211</f>
        <v>0.68394674177790615</v>
      </c>
      <c r="AP228" s="82">
        <f t="shared" ref="AP228" si="11742">+$D228*AD211</f>
        <v>0.65342628907991451</v>
      </c>
      <c r="AQ228" s="82">
        <f t="shared" ref="AQ228" si="11743">+$D228*AE211</f>
        <v>0.61919480420899287</v>
      </c>
      <c r="AR228" s="82">
        <f t="shared" ref="AR228" si="11744">+$D228*AF211</f>
        <v>0.58126517302354641</v>
      </c>
      <c r="AS228" s="82">
        <f t="shared" ref="AS228" si="11745">+$D228*AG211</f>
        <v>0.53986723010134563</v>
      </c>
      <c r="AT228" s="82">
        <f t="shared" ref="AT228" si="11746">+$D228*AH211</f>
        <v>0.49546664092145348</v>
      </c>
      <c r="AU228" s="82">
        <f t="shared" ref="AU228" si="11747">+$D228*AI211</f>
        <v>0.44876040567061132</v>
      </c>
      <c r="AV228" s="82">
        <f t="shared" ref="AV228" si="11748">+$D228*AJ211</f>
        <v>0.40064630426747083</v>
      </c>
      <c r="AW228" s="82">
        <f t="shared" ref="AW228" si="11749">+$D228*AK211</f>
        <v>0.35216751759589932</v>
      </c>
      <c r="AX228" s="82">
        <f t="shared" ref="AX228" si="11750">+$D228*AL211</f>
        <v>0.30443777794694782</v>
      </c>
      <c r="AY228" s="82">
        <f t="shared" ref="AY228" si="11751">+$D228*AM211</f>
        <v>0.25855586722372786</v>
      </c>
      <c r="AZ228" s="82">
        <f t="shared" ref="AZ228" si="11752">+$D228*AN211</f>
        <v>0.21552032256348905</v>
      </c>
      <c r="BA228" s="82">
        <f t="shared" ref="BA228" si="11753">+$D228*AO211</f>
        <v>0.17615534283787215</v>
      </c>
      <c r="BB228" s="82">
        <f t="shared" ref="BB228" si="11754">+$D228*AP211</f>
        <v>0.14105705844072669</v>
      </c>
      <c r="BC228" s="82">
        <f t="shared" ref="BC228" si="11755">+$D228*AQ211</f>
        <v>0.11056592021279012</v>
      </c>
      <c r="BD228" s="82">
        <f t="shared" ref="BD228" si="11756">+$D228*AR211</f>
        <v>8.4766716213780152E-2</v>
      </c>
      <c r="BE228" s="82">
        <f t="shared" ref="BE228" si="11757">+$D228*AS211</f>
        <v>6.3513524619567246E-2</v>
      </c>
      <c r="BF228" s="82">
        <f t="shared" ref="BF228" si="11758">+$D228*AT211</f>
        <v>4.6473571541233383E-2</v>
      </c>
      <c r="BG228" s="82">
        <f t="shared" ref="BG228" si="11759">+$D228*AU211</f>
        <v>3.3182034879381476E-2</v>
      </c>
      <c r="BH228" s="82">
        <f t="shared" ref="BH228" si="11760">+$D228*AV211</f>
        <v>2.3099503289649315E-2</v>
      </c>
      <c r="BI228" s="82">
        <f t="shared" ref="BI228" si="11761">+$D228*AW211</f>
        <v>1.566488332984086E-2</v>
      </c>
      <c r="BJ228" s="82">
        <f t="shared" ref="BJ228" si="11762">+$D228*AX211</f>
        <v>1.033860099907721E-2</v>
      </c>
      <c r="BK228" s="82">
        <f t="shared" ref="BK228" si="11763">+$D228*AY211</f>
        <v>6.6334005541045611E-3</v>
      </c>
      <c r="BL228" s="82">
        <f t="shared" ref="BL228" si="11764">+$D228*AZ211</f>
        <v>4.1323707965572887E-3</v>
      </c>
      <c r="BM228" s="82">
        <f t="shared" ref="BM228" si="11765">+$D228*BA211</f>
        <v>2.495639621524332E-3</v>
      </c>
      <c r="BN228" s="82">
        <f t="shared" ref="BN228" si="11766">+$D228*BB211</f>
        <v>1.4582819348767479E-3</v>
      </c>
      <c r="BO228" s="82">
        <f t="shared" ref="BO228" si="11767">+$D228*BC211</f>
        <v>8.2238406388623463E-4</v>
      </c>
      <c r="BP228" s="82">
        <f t="shared" ref="BP228" si="11768">+$D228*BD211</f>
        <v>4.4603758830649503E-4</v>
      </c>
      <c r="BQ228" s="82">
        <f t="shared" ref="BQ228" si="11769">+$D228*BE211</f>
        <v>2.3150354746160473E-4</v>
      </c>
      <c r="BR228" s="82">
        <f t="shared" ref="BR228" si="11770">+$D228*BF211</f>
        <v>1.1410404379753766E-4</v>
      </c>
      <c r="BS228" s="82">
        <f t="shared" ref="BS228" si="11771">+$D228*BG211</f>
        <v>5.2730295867965027E-5</v>
      </c>
      <c r="BT228" s="82">
        <f t="shared" ref="BT228" si="11772">+$D228*BH211</f>
        <v>2.2309666716679081E-5</v>
      </c>
      <c r="BU228" s="82">
        <f t="shared" ref="BU228" si="11773">+$D228*BI211</f>
        <v>8.192910759825518E-6</v>
      </c>
      <c r="BV228" s="82">
        <f t="shared" ref="BV228" si="11774">+$D228*BJ211</f>
        <v>2.203311297599316E-6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0.91331333384084357</v>
      </c>
      <c r="DF228" s="82">
        <f t="shared" ref="DF228" si="11794">+$D228*CT211</f>
        <v>0.84024826713357614</v>
      </c>
      <c r="DG228" s="82">
        <f t="shared" ref="DG228" si="11795">+$D228*CU211</f>
        <v>0.77302840576289</v>
      </c>
      <c r="DH228" s="82">
        <f t="shared" ref="DH228" si="11796">+$D228*CV211</f>
        <v>0.71118613330185887</v>
      </c>
      <c r="DI228" s="82">
        <f t="shared" ref="DI228" si="11797">+$D228*CW211</f>
        <v>0.65429124263771021</v>
      </c>
      <c r="DJ228" s="82">
        <f t="shared" ref="DJ228" si="11798">+$D228*CX211</f>
        <v>0.60194794322669343</v>
      </c>
      <c r="DK228" s="82">
        <f t="shared" ref="DK228" si="11799">+$D228*CY211</f>
        <v>0.55379210776855792</v>
      </c>
      <c r="DL228" s="82">
        <f t="shared" ref="DL228" si="11800">+$D228*CZ211</f>
        <v>0.50948873914707327</v>
      </c>
      <c r="DM228" s="82">
        <f t="shared" ref="DM228" si="11801">+$D228*DA211</f>
        <v>0.46872964001530748</v>
      </c>
      <c r="DN228" s="82">
        <f t="shared" ref="DN228" si="11802">+$D228*DB211</f>
        <v>0.43123126881408291</v>
      </c>
      <c r="DO228" s="82">
        <f t="shared" ref="DO228" si="11803">+$D228*DC211</f>
        <v>0.39673276730895629</v>
      </c>
      <c r="DP228" s="82">
        <f t="shared" ref="DP228" si="11804">+$D228*DD211</f>
        <v>0.36499414592423979</v>
      </c>
      <c r="DQ228" s="82">
        <f t="shared" ref="DQ228" si="11805">+$D228*DE211</f>
        <v>0.3357946142503006</v>
      </c>
      <c r="DR228" s="82">
        <f t="shared" ref="DR228" si="11806">+$D228*DF211</f>
        <v>0.30893104511027658</v>
      </c>
      <c r="DS228" s="82">
        <f t="shared" ref="DS228" si="11807">+$D228*DG211</f>
        <v>0.28421656150145447</v>
      </c>
      <c r="DT228" s="82">
        <f t="shared" ref="DT228" si="11808">+$D228*DH211</f>
        <v>0.26147923658133809</v>
      </c>
      <c r="DU228" s="82">
        <f t="shared" ref="DU228" si="11809">+$D228*DI211</f>
        <v>0.24056089765483107</v>
      </c>
      <c r="DV228" s="82">
        <f t="shared" ref="DV228" si="11810">+$D228*DJ211</f>
        <v>0.22131602584244459</v>
      </c>
      <c r="DW228" s="82">
        <f t="shared" ref="DW228" si="11811">+$D228*DK211</f>
        <v>0.20361074377504904</v>
      </c>
      <c r="DX228" s="82">
        <f t="shared" ref="DX228" si="11812">+$D228*DL211</f>
        <v>0.18732188427304511</v>
      </c>
      <c r="DY228" s="82">
        <f t="shared" ref="DY228" si="11813">+$D228*DM211</f>
        <v>0.1723361335312015</v>
      </c>
      <c r="DZ228" s="82">
        <f t="shared" ref="DZ228" si="11814">+$D228*DN211</f>
        <v>0.15854924284870539</v>
      </c>
      <c r="EA228" s="82">
        <f t="shared" ref="EA228" si="11815">+$D228*DO211</f>
        <v>0.14586530342080897</v>
      </c>
      <c r="EB228" s="82">
        <f t="shared" ref="EB228" si="11816">+$D228*DP211</f>
        <v>0.13419607914714424</v>
      </c>
      <c r="EC228" s="82">
        <f t="shared" ref="EC228" si="11817">+$D228*DQ211</f>
        <v>0.12346039281537273</v>
      </c>
      <c r="ED228" s="82">
        <f t="shared" ref="ED228" si="11818">+$D228*DR211</f>
        <v>0.1135835613901429</v>
      </c>
      <c r="EE228" s="82">
        <f t="shared" ref="EE228" si="11819">+$D228*DS211</f>
        <v>0.10449687647893149</v>
      </c>
      <c r="EF228" s="82">
        <f t="shared" ref="EF228" si="11820">+$D228*DT211</f>
        <v>9.613712636061697E-2</v>
      </c>
      <c r="EG228" s="82">
        <f t="shared" ref="EG228" si="11821">+$D228*DU211</f>
        <v>8.8446156251767605E-2</v>
      </c>
      <c r="EH228" s="82">
        <f t="shared" ref="EH228" si="11822">+$D228*DV211</f>
        <v>8.1370463751626196E-2</v>
      </c>
      <c r="EI228" s="82">
        <f t="shared" ref="EI228" si="11823">+$D228*DW211</f>
        <v>7.4860826651496112E-2</v>
      </c>
      <c r="EJ228" s="82">
        <f t="shared" ref="EJ228" si="11824">+$D228*DX211</f>
        <v>6.8871960519376427E-2</v>
      </c>
      <c r="EK228" s="82">
        <f t="shared" ref="EK228" si="11825">+$D228*DY211</f>
        <v>6.3362203677826315E-2</v>
      </c>
      <c r="EL228" s="82">
        <f t="shared" ref="EL228" si="11826">+$D228*DZ211</f>
        <v>5.8293227383600217E-2</v>
      </c>
      <c r="EM228" s="82">
        <f t="shared" ref="EM228" si="11827">+$D228*EA211</f>
        <v>5.3629769192912194E-2</v>
      </c>
      <c r="EN228" s="82">
        <f t="shared" ref="EN228" si="11828">+$D228*EB211</f>
        <v>4.9339387657479222E-2</v>
      </c>
      <c r="EO228" s="82">
        <f t="shared" ref="EO228" si="11829">+$D228*EC211</f>
        <v>4.5392236644880887E-2</v>
      </c>
      <c r="EP228" s="82">
        <f t="shared" ref="EP228" si="11830">+$D228*ED211</f>
        <v>4.1760857713290418E-2</v>
      </c>
      <c r="EQ228" s="82">
        <f t="shared" ref="EQ228" si="11831">+$D228*EE211</f>
        <v>3.8419989096227181E-2</v>
      </c>
      <c r="ER228" s="82">
        <f t="shared" ref="ER228" si="11832">+$D228*EF211</f>
        <v>3.5346389968529013E-2</v>
      </c>
      <c r="ES228" s="82">
        <f t="shared" ref="ES228" si="11833">+$D228*EG211</f>
        <v>3.2518678771046694E-2</v>
      </c>
      <c r="ET228" s="82">
        <f t="shared" ref="ET228" si="11834">+$D228*EH211</f>
        <v>2.9917184469362961E-2</v>
      </c>
      <c r="EU228" s="82">
        <f t="shared" ref="EU228" si="11835">+$D228*EI211</f>
        <v>2.7523809711813924E-2</v>
      </c>
      <c r="EV228" s="82">
        <f t="shared" ref="EV228" si="11836">+$D228*EJ211</f>
        <v>2.532190493486881E-2</v>
      </c>
      <c r="EW228" s="82">
        <f t="shared" ref="EW228" si="11837">+$D228*EK211</f>
        <v>2.3296152540079305E-2</v>
      </c>
      <c r="EX228" s="82">
        <f t="shared" ref="EX228" si="11838">+$D228*EL211</f>
        <v>2.143246033687296E-2</v>
      </c>
      <c r="EY228" s="82">
        <f t="shared" ref="EY228" si="11839">+$D228*EM211</f>
        <v>1.9717863509923123E-2</v>
      </c>
      <c r="EZ228" s="82">
        <f t="shared" ref="EZ228" si="11840">+$D228*EN211</f>
        <v>1.8140434429129278E-2</v>
      </c>
      <c r="FA228" s="82">
        <f t="shared" ref="FA228" si="11841">+$D228*EO211</f>
        <v>1.6689199674798937E-2</v>
      </c>
      <c r="FB228" s="82">
        <f t="shared" ref="FB228" si="11842">+$D228*EP211</f>
        <v>1.535406370081502E-2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0.92758610349663229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0.92755672569282743</v>
      </c>
      <c r="AA229" s="82">
        <f t="shared" ref="AA229" si="11862">+$D229*N211</f>
        <v>0.91816006082584911</v>
      </c>
      <c r="AB229" s="82">
        <f t="shared" ref="AB229" si="11863">+$D229*O211</f>
        <v>0.9085498101644145</v>
      </c>
      <c r="AC229" s="82">
        <f t="shared" ref="AC229" si="11864">+$D229*P211</f>
        <v>0.89870391524179971</v>
      </c>
      <c r="AD229" s="82">
        <f t="shared" ref="AD229" si="11865">+$D229*Q211</f>
        <v>0.88859025290287619</v>
      </c>
      <c r="AE229" s="82">
        <f t="shared" ref="AE229" si="11866">+$D229*R211</f>
        <v>0.87816194895243427</v>
      </c>
      <c r="AF229" s="82">
        <f t="shared" ref="AF229" si="11867">+$D229*S211</f>
        <v>0.86735128300383946</v>
      </c>
      <c r="AG229" s="82">
        <f t="shared" ref="AG229" si="11868">+$D229*T211</f>
        <v>0.85606222985934355</v>
      </c>
      <c r="AH229" s="82">
        <f t="shared" ref="AH229" si="11869">+$D229*U211</f>
        <v>0.84416199326625774</v>
      </c>
      <c r="AI229" s="82">
        <f t="shared" ref="AI229" si="11870">+$D229*V211</f>
        <v>0.83147232380245784</v>
      </c>
      <c r="AJ229" s="82">
        <f t="shared" ref="AJ229" si="11871">+$D229*W211</f>
        <v>0.81776194052449991</v>
      </c>
      <c r="AK229" s="82">
        <f t="shared" ref="AK229" si="11872">+$D229*X211</f>
        <v>0.80274191470699141</v>
      </c>
      <c r="AL229" s="82">
        <f t="shared" ref="AL229" si="11873">+$D229*Y211</f>
        <v>0.78606629180364485</v>
      </c>
      <c r="AM229" s="82">
        <f t="shared" ref="AM229" si="11874">+$D229*Z211</f>
        <v>0.76734035549333957</v>
      </c>
      <c r="AN229" s="82">
        <f t="shared" ref="AN229" si="11875">+$D229*AA211</f>
        <v>0.74613860171525925</v>
      </c>
      <c r="AO229" s="82">
        <f t="shared" ref="AO229" si="11876">+$D229*AB211</f>
        <v>0.72203356402854668</v>
      </c>
      <c r="AP229" s="82">
        <f t="shared" ref="AP229" si="11877">+$D229*AC211</f>
        <v>0.69463509367261789</v>
      </c>
      <c r="AQ229" s="82">
        <f t="shared" ref="AQ229" si="11878">+$D229*AD211</f>
        <v>0.66363768375194243</v>
      </c>
      <c r="AR229" s="82">
        <f t="shared" ref="AR229" si="11879">+$D229*AE211</f>
        <v>0.62887124764311031</v>
      </c>
      <c r="AS229" s="82">
        <f t="shared" ref="AS229" si="11880">+$D229*AF211</f>
        <v>0.59034887257779278</v>
      </c>
      <c r="AT229" s="82">
        <f t="shared" ref="AT229" si="11881">+$D229*AG211</f>
        <v>0.54830398486495002</v>
      </c>
      <c r="AU229" s="82">
        <f t="shared" ref="AU229" si="11882">+$D229*AH211</f>
        <v>0.5032095271533451</v>
      </c>
      <c r="AV229" s="82">
        <f t="shared" ref="AV229" si="11883">+$D229*AI211</f>
        <v>0.45577339197383232</v>
      </c>
      <c r="AW229" s="82">
        <f t="shared" ref="AW229" si="11884">+$D229*AJ211</f>
        <v>0.4069073892668596</v>
      </c>
      <c r="AX229" s="82">
        <f t="shared" ref="AX229" si="11885">+$D229*AK211</f>
        <v>0.3576710021861868</v>
      </c>
      <c r="AY229" s="82">
        <f t="shared" ref="AY229" si="11886">+$D229*AL211</f>
        <v>0.30919536783221074</v>
      </c>
      <c r="AZ229" s="82">
        <f t="shared" ref="AZ229" si="11887">+$D229*AM211</f>
        <v>0.26259643928076526</v>
      </c>
      <c r="BA229" s="82">
        <f t="shared" ref="BA229" si="11888">+$D229*AN211</f>
        <v>0.21888835827052713</v>
      </c>
      <c r="BB229" s="82">
        <f t="shared" ref="BB229" si="11889">+$D229*AO211</f>
        <v>0.17890820380989819</v>
      </c>
      <c r="BC229" s="82">
        <f t="shared" ref="BC229" si="11890">+$D229*AP211</f>
        <v>0.14326142229795955</v>
      </c>
      <c r="BD229" s="82">
        <f t="shared" ref="BD229" si="11891">+$D229*AQ211</f>
        <v>0.11229378495811362</v>
      </c>
      <c r="BE229" s="82">
        <f t="shared" ref="BE229" si="11892">+$D229*AR211</f>
        <v>8.6091404872281355E-2</v>
      </c>
      <c r="BF229" s="82">
        <f t="shared" ref="BF229" si="11893">+$D229*AS211</f>
        <v>6.4506079828533819E-2</v>
      </c>
      <c r="BG229" s="82">
        <f t="shared" ref="BG229" si="11894">+$D229*AT211</f>
        <v>4.71998355265629E-2</v>
      </c>
      <c r="BH229" s="82">
        <f t="shared" ref="BH229" si="11895">+$D229*AU211</f>
        <v>3.3700585877155798E-2</v>
      </c>
      <c r="BI229" s="82">
        <f t="shared" ref="BI229" si="11896">+$D229*AV211</f>
        <v>2.3460489905523855E-2</v>
      </c>
      <c r="BJ229" s="82">
        <f t="shared" ref="BJ229" si="11897">+$D229*AW211</f>
        <v>1.5909685702879012E-2</v>
      </c>
      <c r="BK229" s="82">
        <f t="shared" ref="BK229" si="11898">+$D229*AX211</f>
        <v>1.0500167096007368E-2</v>
      </c>
      <c r="BL229" s="82">
        <f t="shared" ref="BL229" si="11899">+$D229*AY211</f>
        <v>6.7370637709166506E-3</v>
      </c>
      <c r="BM229" s="82">
        <f t="shared" ref="BM229" si="11900">+$D229*AZ211</f>
        <v>4.1969492652231674E-3</v>
      </c>
      <c r="BN229" s="82">
        <f t="shared" ref="BN229" si="11901">+$D229*BA211</f>
        <v>2.53464013552327E-3</v>
      </c>
      <c r="BO229" s="82">
        <f t="shared" ref="BO229" si="11902">+$D229*BB211</f>
        <v>1.4810711807778931E-3</v>
      </c>
      <c r="BP229" s="82">
        <f t="shared" ref="BP229" si="11903">+$D229*BC211</f>
        <v>8.3523583980751458E-4</v>
      </c>
      <c r="BQ229" s="82">
        <f t="shared" ref="BQ229" si="11904">+$D229*BD211</f>
        <v>4.530080238841185E-4</v>
      </c>
      <c r="BR229" s="82">
        <f t="shared" ref="BR229" si="11905">+$D229*BE211</f>
        <v>2.3512136041252486E-4</v>
      </c>
      <c r="BS229" s="82">
        <f t="shared" ref="BS229" si="11906">+$D229*BF211</f>
        <v>1.1588720043565161E-4</v>
      </c>
      <c r="BT229" s="82">
        <f t="shared" ref="BT229" si="11907">+$D229*BG211</f>
        <v>5.3554336576579279E-5</v>
      </c>
      <c r="BU229" s="82">
        <f t="shared" ref="BU229" si="11908">+$D229*BH211</f>
        <v>2.2658310191318272E-5</v>
      </c>
      <c r="BV229" s="82">
        <f t="shared" ref="BV229" si="11909">+$D229*BI211</f>
        <v>8.3209451635209759E-6</v>
      </c>
      <c r="BW229" s="82">
        <f t="shared" ref="BW229" si="11910">+$D229*BJ211</f>
        <v>2.2377434617487032E-6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0.92758610349663229</v>
      </c>
      <c r="DG229" s="82">
        <f t="shared" ref="DG229" si="11929">+$D229*CT211</f>
        <v>0.85337921521690174</v>
      </c>
      <c r="DH229" s="82">
        <f t="shared" ref="DH229" si="11930">+$D229*CU211</f>
        <v>0.78510887799954965</v>
      </c>
      <c r="DI229" s="82">
        <f t="shared" ref="DI229" si="11931">+$D229*CV211</f>
        <v>0.72230016775958561</v>
      </c>
      <c r="DJ229" s="82">
        <f t="shared" ref="DJ229" si="11932">+$D229*CW211</f>
        <v>0.66451615433881883</v>
      </c>
      <c r="DK229" s="82">
        <f t="shared" ref="DK229" si="11933">+$D229*CX211</f>
        <v>0.61135486199171341</v>
      </c>
      <c r="DL229" s="82">
        <f t="shared" ref="DL229" si="11934">+$D229*CY211</f>
        <v>0.56244647303237627</v>
      </c>
      <c r="DM229" s="82">
        <f t="shared" ref="DM229" si="11935">+$D229*CZ211</f>
        <v>0.51745075518978623</v>
      </c>
      <c r="DN229" s="82">
        <f t="shared" ref="DN229" si="11936">+$D229*DA211</f>
        <v>0.47605469477460338</v>
      </c>
      <c r="DO229" s="82">
        <f t="shared" ref="DO229" si="11937">+$D229*DB211</f>
        <v>0.43797031919263513</v>
      </c>
      <c r="DP229" s="82">
        <f t="shared" ref="DP229" si="11938">+$D229*DC211</f>
        <v>0.40293269365722434</v>
      </c>
      <c r="DQ229" s="82">
        <f t="shared" ref="DQ229" si="11939">+$D229*DD211</f>
        <v>0.37069807816464634</v>
      </c>
      <c r="DR229" s="82">
        <f t="shared" ref="DR229" si="11940">+$D229*DE211</f>
        <v>0.3410422319114747</v>
      </c>
      <c r="DS229" s="82">
        <f t="shared" ref="DS229" si="11941">+$D229*DF211</f>
        <v>0.31375885335855669</v>
      </c>
      <c r="DT229" s="82">
        <f t="shared" ref="DT229" si="11942">+$D229*DG211</f>
        <v>0.2886581450898722</v>
      </c>
      <c r="DU229" s="82">
        <f t="shared" ref="DU229" si="11943">+$D229*DH211</f>
        <v>0.26556549348268244</v>
      </c>
      <c r="DV229" s="82">
        <f t="shared" ref="DV229" si="11944">+$D229*DI211</f>
        <v>0.24432025400406784</v>
      </c>
      <c r="DW229" s="82">
        <f t="shared" ref="DW229" si="11945">+$D229*DJ211</f>
        <v>0.2247746336837424</v>
      </c>
      <c r="DX229" s="82">
        <f t="shared" ref="DX229" si="11946">+$D229*DK211</f>
        <v>0.20679266298904303</v>
      </c>
      <c r="DY229" s="82">
        <f t="shared" ref="DY229" si="11947">+$D229*DL211</f>
        <v>0.19024924994991957</v>
      </c>
      <c r="DZ229" s="82">
        <f t="shared" ref="DZ229" si="11948">+$D229*DM211</f>
        <v>0.17502930995392604</v>
      </c>
      <c r="EA229" s="82">
        <f t="shared" ref="EA229" si="11949">+$D229*DN211</f>
        <v>0.16102696515761197</v>
      </c>
      <c r="EB229" s="82">
        <f t="shared" ref="EB229" si="11950">+$D229*DO211</f>
        <v>0.14814480794500301</v>
      </c>
      <c r="EC229" s="82">
        <f t="shared" ref="EC229" si="11951">+$D229*DP211</f>
        <v>0.13629322330940274</v>
      </c>
      <c r="ED229" s="82">
        <f t="shared" ref="ED229" si="11952">+$D229*DQ211</f>
        <v>0.12538976544465055</v>
      </c>
      <c r="EE229" s="82">
        <f t="shared" ref="EE229" si="11953">+$D229*DR211</f>
        <v>0.1153585842090785</v>
      </c>
      <c r="EF229" s="82">
        <f t="shared" ref="EF229" si="11954">+$D229*DS211</f>
        <v>0.10612989747235224</v>
      </c>
      <c r="EG229" s="82">
        <f t="shared" ref="EG229" si="11955">+$D229*DT211</f>
        <v>9.7639505674564059E-2</v>
      </c>
      <c r="EH229" s="82">
        <f t="shared" ref="EH229" si="11956">+$D229*DU211</f>
        <v>8.9828345220598932E-2</v>
      </c>
      <c r="EI229" s="82">
        <f t="shared" ref="EI229" si="11957">+$D229*DV211</f>
        <v>8.2642077602951017E-2</v>
      </c>
      <c r="EJ229" s="82">
        <f t="shared" ref="EJ229" si="11958">+$D229*DW211</f>
        <v>7.6030711394714942E-2</v>
      </c>
      <c r="EK229" s="82">
        <f t="shared" ref="EK229" si="11959">+$D229*DX211</f>
        <v>6.9948254483137753E-2</v>
      </c>
      <c r="EL229" s="82">
        <f t="shared" ref="EL229" si="11960">+$D229*DY211</f>
        <v>6.4352394124486734E-2</v>
      </c>
      <c r="EM229" s="82">
        <f t="shared" ref="EM229" si="11961">+$D229*DZ211</f>
        <v>5.9204202594527806E-2</v>
      </c>
      <c r="EN229" s="82">
        <f t="shared" ref="EN229" si="11962">+$D229*EA211</f>
        <v>5.4467866386965574E-2</v>
      </c>
      <c r="EO229" s="82">
        <f t="shared" ref="EO229" si="11963">+$D229*EB211</f>
        <v>5.0110437076008332E-2</v>
      </c>
      <c r="EP229" s="82">
        <f t="shared" ref="EP229" si="11964">+$D229*EC211</f>
        <v>4.6101602109927663E-2</v>
      </c>
      <c r="EQ229" s="82">
        <f t="shared" ref="EQ229" si="11965">+$D229*ED211</f>
        <v>4.2413473941133463E-2</v>
      </c>
      <c r="ER229" s="82">
        <f t="shared" ref="ER229" si="11966">+$D229*EE211</f>
        <v>3.9020396025842778E-2</v>
      </c>
      <c r="ES229" s="82">
        <f t="shared" ref="ES229" si="11967">+$D229*EF211</f>
        <v>3.5898764343775362E-2</v>
      </c>
      <c r="ET229" s="82">
        <f t="shared" ref="ET229" si="11968">+$D229*EG211</f>
        <v>3.3026863196273334E-2</v>
      </c>
      <c r="EU229" s="82">
        <f t="shared" ref="EU229" si="11969">+$D229*EH211</f>
        <v>3.0384714140571471E-2</v>
      </c>
      <c r="EV229" s="82">
        <f t="shared" ref="EV229" si="11970">+$D229*EI211</f>
        <v>2.795393700932575E-2</v>
      </c>
      <c r="EW229" s="82">
        <f t="shared" ref="EW229" si="11971">+$D229*EJ211</f>
        <v>2.5717622048579691E-2</v>
      </c>
      <c r="EX229" s="82">
        <f t="shared" ref="EX229" si="11972">+$D229*EK211</f>
        <v>2.3660212284693317E-2</v>
      </c>
      <c r="EY229" s="82">
        <f t="shared" ref="EY229" si="11973">+$D229*EL211</f>
        <v>2.1767395301917854E-2</v>
      </c>
      <c r="EZ229" s="82">
        <f t="shared" ref="EZ229" si="11974">+$D229*EM211</f>
        <v>2.0026003677764425E-2</v>
      </c>
      <c r="FA229" s="82">
        <f t="shared" ref="FA229" si="11975">+$D229*EN211</f>
        <v>1.8423923383543272E-2</v>
      </c>
      <c r="FB229" s="82">
        <f t="shared" ref="FB229" si="11976">+$D229*EO211</f>
        <v>1.6950009512859812E-2</v>
      </c>
      <c r="FC229" s="82">
        <f t="shared" ref="FC229" si="11977">+$D229*EP211</f>
        <v>1.5594008751831026E-2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0.79662230106005261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0.7965970710425061</v>
      </c>
      <c r="AB230" s="82">
        <f t="shared" ref="AB230" si="11996">+$D230*N211</f>
        <v>0.78852710022211037</v>
      </c>
      <c r="AC230" s="82">
        <f t="shared" ref="AC230" si="11997">+$D230*O211</f>
        <v>0.78027369930674861</v>
      </c>
      <c r="AD230" s="82">
        <f t="shared" ref="AD230" si="11998">+$D230*P211</f>
        <v>0.77181792421516182</v>
      </c>
      <c r="AE230" s="82">
        <f t="shared" ref="AE230" si="11999">+$D230*Q211</f>
        <v>0.76313218718847842</v>
      </c>
      <c r="AF230" s="82">
        <f t="shared" ref="AF230" si="12000">+$D230*R211</f>
        <v>0.75417623209402518</v>
      </c>
      <c r="AG230" s="82">
        <f t="shared" ref="AG230" si="12001">+$D230*S211</f>
        <v>0.74489189983473703</v>
      </c>
      <c r="AH230" s="82">
        <f t="shared" ref="AH230" si="12002">+$D230*T211</f>
        <v>0.73519672279526105</v>
      </c>
      <c r="AI230" s="82">
        <f t="shared" ref="AI230" si="12003">+$D230*U211</f>
        <v>0.72497665392811528</v>
      </c>
      <c r="AJ230" s="82">
        <f t="shared" ref="AJ230" si="12004">+$D230*V211</f>
        <v>0.71407861044747523</v>
      </c>
      <c r="AK230" s="82">
        <f t="shared" ref="AK230" si="12005">+$D230*W211</f>
        <v>0.70230396544780294</v>
      </c>
      <c r="AL230" s="82">
        <f t="shared" ref="AL230" si="12006">+$D230*X211</f>
        <v>0.68940458340270694</v>
      </c>
      <c r="AM230" s="82">
        <f t="shared" ref="AM230" si="12007">+$D230*Y211</f>
        <v>0.67508335431270916</v>
      </c>
      <c r="AN230" s="82">
        <f t="shared" ref="AN230" si="12008">+$D230*Z211</f>
        <v>0.65900129096917015</v>
      </c>
      <c r="AO230" s="82">
        <f t="shared" ref="AO230" si="12009">+$D230*AA211</f>
        <v>0.64079296527570062</v>
      </c>
      <c r="AP230" s="82">
        <f t="shared" ref="AP230" si="12010">+$D230*AB211</f>
        <v>0.62009126381990909</v>
      </c>
      <c r="AQ230" s="82">
        <f t="shared" ref="AQ230" si="12011">+$D230*AC211</f>
        <v>0.59656112207006029</v>
      </c>
      <c r="AR230" s="82">
        <f t="shared" ref="AR230" si="12012">+$D230*AD211</f>
        <v>0.56994016696430083</v>
      </c>
      <c r="AS230" s="82">
        <f t="shared" ref="AS230" si="12013">+$D230*AE211</f>
        <v>0.54008232602827</v>
      </c>
      <c r="AT230" s="82">
        <f t="shared" ref="AT230" si="12014">+$D230*AF211</f>
        <v>0.5069988387367389</v>
      </c>
      <c r="AU230" s="82">
        <f t="shared" ref="AU230" si="12015">+$D230*AG211</f>
        <v>0.4708901744614144</v>
      </c>
      <c r="AV230" s="82">
        <f t="shared" ref="AV230" si="12016">+$D230*AH211</f>
        <v>0.43216250213875068</v>
      </c>
      <c r="AW230" s="82">
        <f t="shared" ref="AW230" si="12017">+$D230*AI211</f>
        <v>0.39142376854016531</v>
      </c>
      <c r="AX230" s="82">
        <f t="shared" ref="AX230" si="12018">+$D230*AJ211</f>
        <v>0.34945704720476239</v>
      </c>
      <c r="AY230" s="82">
        <f t="shared" ref="AY230" si="12019">+$D230*AK211</f>
        <v>0.30717223523503306</v>
      </c>
      <c r="AZ230" s="82">
        <f t="shared" ref="AZ230" si="12020">+$D230*AL211</f>
        <v>0.2655407670200175</v>
      </c>
      <c r="BA230" s="82">
        <f t="shared" ref="BA230" si="12021">+$D230*AM211</f>
        <v>0.22552103672258075</v>
      </c>
      <c r="BB230" s="82">
        <f t="shared" ref="BB230" si="12022">+$D230*AN211</f>
        <v>0.18798400168287729</v>
      </c>
      <c r="BC230" s="82">
        <f t="shared" ref="BC230" si="12023">+$D230*AO211</f>
        <v>0.1536485556007248</v>
      </c>
      <c r="BD230" s="82">
        <f t="shared" ref="BD230" si="12024">+$D230*AP211</f>
        <v>0.12303466325544281</v>
      </c>
      <c r="BE230" s="82">
        <f t="shared" ref="BE230" si="12025">+$D230*AQ211</f>
        <v>9.6439277206571444E-2</v>
      </c>
      <c r="BF230" s="82">
        <f t="shared" ref="BF230" si="12026">+$D230*AR211</f>
        <v>7.3936352423048565E-2</v>
      </c>
      <c r="BG230" s="82">
        <f t="shared" ref="BG230" si="12027">+$D230*AS211</f>
        <v>5.5398611030999148E-2</v>
      </c>
      <c r="BH230" s="82">
        <f t="shared" ref="BH230" si="12028">+$D230*AT211</f>
        <v>4.0535796563885319E-2</v>
      </c>
      <c r="BI230" s="82">
        <f t="shared" ref="BI230" si="12029">+$D230*AU211</f>
        <v>2.8942475709080342E-2</v>
      </c>
      <c r="BJ230" s="82">
        <f t="shared" ref="BJ230" si="12030">+$D230*AV211</f>
        <v>2.014815593084443E-2</v>
      </c>
      <c r="BK230" s="82">
        <f t="shared" ref="BK230" si="12031">+$D230*AW211</f>
        <v>1.3663432845741971E-2</v>
      </c>
      <c r="BL230" s="82">
        <f t="shared" ref="BL230" si="12032">+$D230*AX211</f>
        <v>9.0176720436032382E-3</v>
      </c>
      <c r="BM230" s="82">
        <f t="shared" ref="BM230" si="12033">+$D230*AY211</f>
        <v>5.7858728406396638E-3</v>
      </c>
      <c r="BN230" s="82">
        <f t="shared" ref="BN230" si="12034">+$D230*AZ211</f>
        <v>3.6043914074296124E-3</v>
      </c>
      <c r="BO230" s="82">
        <f t="shared" ref="BO230" si="12035">+$D230*BA211</f>
        <v>2.1767799770914115E-3</v>
      </c>
      <c r="BP230" s="82">
        <f t="shared" ref="BP230" si="12036">+$D230*BB211</f>
        <v>1.2719620611147911E-3</v>
      </c>
      <c r="BQ230" s="82">
        <f t="shared" ref="BQ230" si="12037">+$D230*BC211</f>
        <v>7.1731076406504558E-4</v>
      </c>
      <c r="BR230" s="82">
        <f t="shared" ref="BR230" si="12038">+$D230*BD211</f>
        <v>3.8904883657147623E-4</v>
      </c>
      <c r="BS230" s="82">
        <f t="shared" ref="BS230" si="12039">+$D230*BE211</f>
        <v>2.0192510264452828E-4</v>
      </c>
      <c r="BT230" s="82">
        <f t="shared" ref="BT230" si="12040">+$D230*BF211</f>
        <v>9.9525346408762237E-5</v>
      </c>
      <c r="BU230" s="82">
        <f t="shared" ref="BU230" si="12041">+$D230*BG211</f>
        <v>4.5993119856537413E-5</v>
      </c>
      <c r="BV230" s="82">
        <f t="shared" ref="BV230" si="12042">+$D230*BH211</f>
        <v>1.9459234172114714E-5</v>
      </c>
      <c r="BW230" s="82">
        <f t="shared" ref="BW230" si="12043">+$D230*BI211</f>
        <v>7.1461295702589858E-6</v>
      </c>
      <c r="BX230" s="82">
        <f t="shared" ref="BX230" si="12044">+$D230*BJ211</f>
        <v>1.9218014790869618E-6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0.79662230106005261</v>
      </c>
      <c r="DH230" s="82">
        <f t="shared" ref="DH230" si="12062">+$D230*CT211</f>
        <v>0.73289251697524838</v>
      </c>
      <c r="DI230" s="82">
        <f t="shared" ref="DI230" si="12063">+$D230*CU211</f>
        <v>0.67426111561722857</v>
      </c>
      <c r="DJ230" s="82">
        <f t="shared" ref="DJ230" si="12064">+$D230*CV211</f>
        <v>0.62032022636785034</v>
      </c>
      <c r="DK230" s="82">
        <f t="shared" ref="DK230" si="12065">+$D230*CW211</f>
        <v>0.57069460825842233</v>
      </c>
      <c r="DL230" s="82">
        <f t="shared" ref="DL230" si="12066">+$D230*CX211</f>
        <v>0.52503903959774856</v>
      </c>
      <c r="DM230" s="82">
        <f t="shared" ref="DM230" si="12067">+$D230*CY211</f>
        <v>0.48303591642992866</v>
      </c>
      <c r="DN230" s="82">
        <f t="shared" ref="DN230" si="12068">+$D230*CZ211</f>
        <v>0.44439304311553435</v>
      </c>
      <c r="DO230" s="82">
        <f t="shared" ref="DO230" si="12069">+$D230*DA211</f>
        <v>0.40884159966629169</v>
      </c>
      <c r="DP230" s="82">
        <f t="shared" ref="DP230" si="12070">+$D230*DB211</f>
        <v>0.37613427169298835</v>
      </c>
      <c r="DQ230" s="82">
        <f t="shared" ref="DQ230" si="12071">+$D230*DC211</f>
        <v>0.34604352995754928</v>
      </c>
      <c r="DR230" s="82">
        <f t="shared" ref="DR230" si="12072">+$D230*DD211</f>
        <v>0.31836004756094533</v>
      </c>
      <c r="DS230" s="82">
        <f t="shared" ref="DS230" si="12073">+$D230*DE211</f>
        <v>0.29289124375606973</v>
      </c>
      <c r="DT230" s="82">
        <f t="shared" ref="DT230" si="12074">+$D230*DF211</f>
        <v>0.26945994425558417</v>
      </c>
      <c r="DU230" s="82">
        <f t="shared" ref="DU230" si="12075">+$D230*DG211</f>
        <v>0.24790314871513744</v>
      </c>
      <c r="DV230" s="82">
        <f t="shared" ref="DV230" si="12076">+$D230*DH211</f>
        <v>0.22807089681792644</v>
      </c>
      <c r="DW230" s="82">
        <f t="shared" ref="DW230" si="12077">+$D230*DI211</f>
        <v>0.20982522507249235</v>
      </c>
      <c r="DX230" s="82">
        <f t="shared" ref="DX230" si="12078">+$D230*DJ211</f>
        <v>0.19303920706669297</v>
      </c>
      <c r="DY230" s="82">
        <f t="shared" ref="DY230" si="12079">+$D230*DK211</f>
        <v>0.17759607050135753</v>
      </c>
      <c r="DZ230" s="82">
        <f t="shared" ref="DZ230" si="12080">+$D230*DL211</f>
        <v>0.16338838486124893</v>
      </c>
      <c r="EA230" s="82">
        <f t="shared" ref="EA230" si="12081">+$D230*DM211</f>
        <v>0.15031731407234902</v>
      </c>
      <c r="EB230" s="82">
        <f t="shared" ref="EB230" si="12082">+$D230*DN211</f>
        <v>0.13829192894656112</v>
      </c>
      <c r="EC230" s="82">
        <f t="shared" ref="EC230" si="12083">+$D230*DO211</f>
        <v>0.12722857463083623</v>
      </c>
      <c r="ED230" s="82">
        <f t="shared" ref="ED230" si="12084">+$D230*DP211</f>
        <v>0.11705028866036932</v>
      </c>
      <c r="EE230" s="82">
        <f t="shared" ref="EE230" si="12085">+$D230*DQ211</f>
        <v>0.1076862655675398</v>
      </c>
      <c r="EF230" s="82">
        <f t="shared" ref="EF230" si="12086">+$D230*DR211</f>
        <v>9.9071364322136604E-2</v>
      </c>
      <c r="EG230" s="82">
        <f t="shared" ref="EG230" si="12087">+$D230*DS211</f>
        <v>9.1145655176365692E-2</v>
      </c>
      <c r="EH230" s="82">
        <f t="shared" ref="EH230" si="12088">+$D230*DT211</f>
        <v>8.3854002762256435E-2</v>
      </c>
      <c r="EI230" s="82">
        <f t="shared" ref="EI230" si="12089">+$D230*DU211</f>
        <v>7.714568254127592E-2</v>
      </c>
      <c r="EJ230" s="82">
        <f t="shared" ref="EJ230" si="12090">+$D230*DV211</f>
        <v>7.0974027937973846E-2</v>
      </c>
      <c r="EK230" s="82">
        <f t="shared" ref="EK230" si="12091">+$D230*DW211</f>
        <v>6.5296105702935939E-2</v>
      </c>
      <c r="EL230" s="82">
        <f t="shared" ref="EL230" si="12092">+$D230*DX211</f>
        <v>6.0072417246701065E-2</v>
      </c>
      <c r="EM230" s="82">
        <f t="shared" ref="EM230" si="12093">+$D230*DY211</f>
        <v>5.5266623866964987E-2</v>
      </c>
      <c r="EN230" s="82">
        <f t="shared" ref="EN230" si="12094">+$D230*DZ211</f>
        <v>5.0845293957607798E-2</v>
      </c>
      <c r="EO230" s="82">
        <f t="shared" ref="EO230" si="12095">+$D230*EA211</f>
        <v>4.6777670440999168E-2</v>
      </c>
      <c r="EP230" s="82">
        <f t="shared" ref="EP230" si="12096">+$D230*EB211</f>
        <v>4.3035456805719234E-2</v>
      </c>
      <c r="EQ230" s="82">
        <f t="shared" ref="EQ230" si="12097">+$D230*EC211</f>
        <v>3.9592620261261695E-2</v>
      </c>
      <c r="ER230" s="82">
        <f t="shared" ref="ER230" si="12098">+$D230*ED211</f>
        <v>3.6425210640360771E-2</v>
      </c>
      <c r="ES230" s="82">
        <f t="shared" ref="ES230" si="12099">+$D230*EE211</f>
        <v>3.35111937891319E-2</v>
      </c>
      <c r="ET230" s="82">
        <f t="shared" ref="ET230" si="12100">+$D230*EF211</f>
        <v>3.0830298286001354E-2</v>
      </c>
      <c r="EU230" s="82">
        <f t="shared" ref="EU230" si="12101">+$D230*EG211</f>
        <v>2.8363874423121247E-2</v>
      </c>
      <c r="EV230" s="82">
        <f t="shared" ref="EV230" si="12102">+$D230*EH211</f>
        <v>2.6094764469271552E-2</v>
      </c>
      <c r="EW230" s="82">
        <f t="shared" ref="EW230" si="12103">+$D230*EI211</f>
        <v>2.4007183311729824E-2</v>
      </c>
      <c r="EX230" s="82">
        <f t="shared" ref="EX230" si="12104">+$D230*EJ211</f>
        <v>2.208660864679144E-2</v>
      </c>
      <c r="EY230" s="82">
        <f t="shared" ref="EY230" si="12105">+$D230*EK211</f>
        <v>2.0319679955048124E-2</v>
      </c>
      <c r="EZ230" s="82">
        <f t="shared" ref="EZ230" si="12106">+$D230*EL211</f>
        <v>1.8694105558644276E-2</v>
      </c>
      <c r="FA230" s="82">
        <f t="shared" ref="FA230" si="12107">+$D230*EM211</f>
        <v>1.7198577113952732E-2</v>
      </c>
      <c r="FB230" s="82">
        <f t="shared" ref="FB230" si="12108">+$D230*EN211</f>
        <v>1.5822690944836518E-2</v>
      </c>
      <c r="FC230" s="82">
        <f t="shared" ref="FC230" si="12109">+$D230*EO211</f>
        <v>1.4556875669249597E-2</v>
      </c>
      <c r="FD230" s="82">
        <f t="shared" ref="FD230" si="12110">+$D230*EP211</f>
        <v>1.3392325615709629E-2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0.64539516111419226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0.64537472064796664</v>
      </c>
      <c r="AC231" s="82">
        <f t="shared" ref="AC231" si="12128">+$D231*N211</f>
        <v>0.63883671623748817</v>
      </c>
      <c r="AD231" s="82">
        <f t="shared" ref="AD231" si="12129">+$D231*O211</f>
        <v>0.63215010326365895</v>
      </c>
      <c r="AE231" s="82">
        <f t="shared" ref="AE231" si="12130">+$D231*P211</f>
        <v>0.62529953390309989</v>
      </c>
      <c r="AF231" s="82">
        <f t="shared" ref="AF231" si="12131">+$D231*Q211</f>
        <v>0.61826265753110732</v>
      </c>
      <c r="AG231" s="82">
        <f t="shared" ref="AG231" si="12132">+$D231*R211</f>
        <v>0.6110068600554095</v>
      </c>
      <c r="AH231" s="82">
        <f t="shared" ref="AH231" si="12133">+$D231*S211</f>
        <v>0.6034850230363511</v>
      </c>
      <c r="AI231" s="82">
        <f t="shared" ref="AI231" si="12134">+$D231*T211</f>
        <v>0.5956303341340986</v>
      </c>
      <c r="AJ231" s="82">
        <f t="shared" ref="AJ231" si="12135">+$D231*U211</f>
        <v>0.58735039647188092</v>
      </c>
      <c r="AK231" s="82">
        <f t="shared" ref="AK231" si="12136">+$D231*V211</f>
        <v>0.57852118780089878</v>
      </c>
      <c r="AL231" s="82">
        <f t="shared" ref="AL231" si="12137">+$D231*W211</f>
        <v>0.5689817876403539</v>
      </c>
      <c r="AM231" s="82">
        <f t="shared" ref="AM231" si="12138">+$D231*X211</f>
        <v>0.55853116537910152</v>
      </c>
      <c r="AN231" s="82">
        <f t="shared" ref="AN231" si="12139">+$D231*Y211</f>
        <v>0.5469286130232448</v>
      </c>
      <c r="AO231" s="82">
        <f t="shared" ref="AO231" si="12140">+$D231*Z211</f>
        <v>0.5338994951478846</v>
      </c>
      <c r="AP231" s="82">
        <f t="shared" ref="AP231" si="12141">+$D231*AA211</f>
        <v>0.51914775485776365</v>
      </c>
      <c r="AQ231" s="82">
        <f t="shared" ref="AQ231" si="12142">+$D231*AB211</f>
        <v>0.5023759698743161</v>
      </c>
      <c r="AR231" s="82">
        <f t="shared" ref="AR231" si="12143">+$D231*AC211</f>
        <v>0.4833126827864761</v>
      </c>
      <c r="AS231" s="82">
        <f t="shared" ref="AS231" si="12144">+$D231*AD211</f>
        <v>0.46174532823635528</v>
      </c>
      <c r="AT231" s="82">
        <f t="shared" ref="AT231" si="12145">+$D231*AE211</f>
        <v>0.43755556348110153</v>
      </c>
      <c r="AU231" s="82">
        <f t="shared" ref="AU231" si="12146">+$D231*AF211</f>
        <v>0.41075249434491945</v>
      </c>
      <c r="AV231" s="82">
        <f t="shared" ref="AV231" si="12147">+$D231*AG211</f>
        <v>0.38149853400941214</v>
      </c>
      <c r="AW231" s="82">
        <f t="shared" ref="AW231" si="12148">+$D231*AH211</f>
        <v>0.35012274615486277</v>
      </c>
      <c r="AX231" s="82">
        <f t="shared" ref="AX231" si="12149">+$D231*AI211</f>
        <v>0.3171176677137244</v>
      </c>
      <c r="AY231" s="82">
        <f t="shared" ref="AY231" si="12150">+$D231*AJ211</f>
        <v>0.28311771712025618</v>
      </c>
      <c r="AZ231" s="82">
        <f t="shared" ref="AZ231" si="12151">+$D231*AK211</f>
        <v>0.2488600607659564</v>
      </c>
      <c r="BA231" s="82">
        <f t="shared" ref="BA231" si="12152">+$D231*AL211</f>
        <v>0.21513172037139741</v>
      </c>
      <c r="BB231" s="82">
        <f t="shared" ref="BB231" si="12153">+$D231*AM211</f>
        <v>0.18270915292796644</v>
      </c>
      <c r="BC231" s="82">
        <f t="shared" ref="BC231" si="12154">+$D231*AN211</f>
        <v>0.15229797721149321</v>
      </c>
      <c r="BD231" s="82">
        <f t="shared" ref="BD231" si="12155">+$D231*AO211</f>
        <v>0.12448061542457034</v>
      </c>
      <c r="BE231" s="82">
        <f t="shared" ref="BE231" si="12156">+$D231*AP211</f>
        <v>9.9678324607172852E-2</v>
      </c>
      <c r="BF231" s="82">
        <f t="shared" ref="BF231" si="12157">+$D231*AQ211</f>
        <v>7.8131685200938675E-2</v>
      </c>
      <c r="BG231" s="82">
        <f t="shared" ref="BG231" si="12158">+$D231*AR211</f>
        <v>5.9900612901209675E-2</v>
      </c>
      <c r="BH231" s="82">
        <f t="shared" ref="BH231" si="12159">+$D231*AS211</f>
        <v>4.4881991684486977E-2</v>
      </c>
      <c r="BI231" s="82">
        <f t="shared" ref="BI231" si="12160">+$D231*AT211</f>
        <v>3.2840666046416292E-2</v>
      </c>
      <c r="BJ231" s="82">
        <f t="shared" ref="BJ231" si="12161">+$D231*AU211</f>
        <v>2.3448168283073688E-2</v>
      </c>
      <c r="BK231" s="82">
        <f t="shared" ref="BK231" si="12162">+$D231*AV211</f>
        <v>1.6323322013252241E-2</v>
      </c>
      <c r="BL231" s="82">
        <f t="shared" ref="BL231" si="12163">+$D231*AW211</f>
        <v>1.106962914685692E-2</v>
      </c>
      <c r="BM231" s="82">
        <f t="shared" ref="BM231" si="12164">+$D231*AX211</f>
        <v>7.3057983610447866E-3</v>
      </c>
      <c r="BN231" s="82">
        <f t="shared" ref="BN231" si="12165">+$D231*AY211</f>
        <v>4.6875091611192138E-3</v>
      </c>
      <c r="BO231" s="82">
        <f t="shared" ref="BO231" si="12166">+$D231*AZ211</f>
        <v>2.9201502016967542E-3</v>
      </c>
      <c r="BP231" s="82">
        <f t="shared" ref="BP231" si="12167">+$D231*BA211</f>
        <v>1.7635500062647049E-3</v>
      </c>
      <c r="BQ231" s="82">
        <f t="shared" ref="BQ231" si="12168">+$D231*BB211</f>
        <v>1.0304985917064309E-3</v>
      </c>
      <c r="BR231" s="82">
        <f t="shared" ref="BR231" si="12169">+$D231*BC211</f>
        <v>5.8113976413498049E-4</v>
      </c>
      <c r="BS231" s="82">
        <f t="shared" ref="BS231" si="12170">+$D231*BD211</f>
        <v>3.1519358198510785E-4</v>
      </c>
      <c r="BT231" s="82">
        <f t="shared" ref="BT231" si="12171">+$D231*BE211</f>
        <v>1.6359256322707563E-4</v>
      </c>
      <c r="BU231" s="82">
        <f t="shared" ref="BU231" si="12172">+$D231*BF211</f>
        <v>8.0631909117978294E-5</v>
      </c>
      <c r="BV231" s="82">
        <f t="shared" ref="BV231" si="12173">+$D231*BG211</f>
        <v>3.7261996005452824E-5</v>
      </c>
      <c r="BW231" s="82">
        <f t="shared" ref="BW231" si="12174">+$D231*BH211</f>
        <v>1.5765182015314973E-5</v>
      </c>
      <c r="BX231" s="82">
        <f t="shared" ref="BX231" si="12175">+$D231*BI211</f>
        <v>5.7895409646490857E-6</v>
      </c>
      <c r="BY231" s="82">
        <f t="shared" ref="BY231" si="12176">+$D231*BJ211</f>
        <v>1.5569754619903898E-6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0.64539516111419226</v>
      </c>
      <c r="DI231" s="82">
        <f t="shared" ref="DI231" si="12193">+$D231*CT211</f>
        <v>0.59376354822505695</v>
      </c>
      <c r="DJ231" s="82">
        <f t="shared" ref="DJ231" si="12194">+$D231*CU211</f>
        <v>0.54626246436705239</v>
      </c>
      <c r="DK231" s="82">
        <f t="shared" ref="DK231" si="12195">+$D231*CV211</f>
        <v>0.50256146721768813</v>
      </c>
      <c r="DL231" s="82">
        <f t="shared" ref="DL231" si="12196">+$D231*CW211</f>
        <v>0.46235654984027313</v>
      </c>
      <c r="DM231" s="82">
        <f t="shared" ref="DM231" si="12197">+$D231*CX211</f>
        <v>0.42536802585305133</v>
      </c>
      <c r="DN231" s="82">
        <f t="shared" ref="DN231" si="12198">+$D231*CY211</f>
        <v>0.39133858378480724</v>
      </c>
      <c r="DO231" s="82">
        <f t="shared" ref="DO231" si="12199">+$D231*CZ211</f>
        <v>0.36003149708202264</v>
      </c>
      <c r="DP231" s="82">
        <f t="shared" ref="DP231" si="12200">+$D231*DA211</f>
        <v>0.33122897731546086</v>
      </c>
      <c r="DQ231" s="82">
        <f t="shared" ref="DQ231" si="12201">+$D231*DB211</f>
        <v>0.30473065913022401</v>
      </c>
      <c r="DR231" s="82">
        <f t="shared" ref="DR231" si="12202">+$D231*DC211</f>
        <v>0.28035220639980613</v>
      </c>
      <c r="DS231" s="82">
        <f t="shared" ref="DS231" si="12203">+$D231*DD211</f>
        <v>0.25792402988782159</v>
      </c>
      <c r="DT231" s="82">
        <f t="shared" ref="DT231" si="12204">+$D231*DE211</f>
        <v>0.23729010749679591</v>
      </c>
      <c r="DU231" s="82">
        <f t="shared" ref="DU231" si="12205">+$D231*DF211</f>
        <v>0.21830689889705224</v>
      </c>
      <c r="DV231" s="82">
        <f t="shared" ref="DV231" si="12206">+$D231*DG211</f>
        <v>0.20084234698528805</v>
      </c>
      <c r="DW231" s="82">
        <f t="shared" ref="DW231" si="12207">+$D231*DH211</f>
        <v>0.18477495922646503</v>
      </c>
      <c r="DX231" s="82">
        <f t="shared" ref="DX231" si="12208">+$D231*DI211</f>
        <v>0.16999296248834783</v>
      </c>
      <c r="DY231" s="82">
        <f t="shared" ref="DY231" si="12209">+$D231*DJ211</f>
        <v>0.15639352548928001</v>
      </c>
      <c r="DZ231" s="82">
        <f t="shared" ref="DZ231" si="12210">+$D231*DK211</f>
        <v>0.14388204345013761</v>
      </c>
      <c r="EA231" s="82">
        <f t="shared" ref="EA231" si="12211">+$D231*DL211</f>
        <v>0.1323714799741266</v>
      </c>
      <c r="EB231" s="82">
        <f t="shared" ref="EB231" si="12212">+$D231*DM211</f>
        <v>0.12178176157619648</v>
      </c>
      <c r="EC231" s="82">
        <f t="shared" ref="EC231" si="12213">+$D231*DN211</f>
        <v>0.11203922065010077</v>
      </c>
      <c r="ED231" s="82">
        <f t="shared" ref="ED231" si="12214">+$D231*DO211</f>
        <v>0.10307608299809272</v>
      </c>
      <c r="EE231" s="82">
        <f t="shared" ref="EE231" si="12215">+$D231*DP211</f>
        <v>9.482999635824528E-2</v>
      </c>
      <c r="EF231" s="82">
        <f t="shared" ref="EF231" si="12216">+$D231*DQ211</f>
        <v>8.724359664958567E-2</v>
      </c>
      <c r="EG231" s="82">
        <f t="shared" ref="EG231" si="12217">+$D231*DR211</f>
        <v>8.0264108917618829E-2</v>
      </c>
      <c r="EH231" s="82">
        <f t="shared" ref="EH231" si="12218">+$D231*DS211</f>
        <v>7.3842980204209333E-2</v>
      </c>
      <c r="EI231" s="82">
        <f t="shared" ref="EI231" si="12219">+$D231*DT211</f>
        <v>6.7935541787872575E-2</v>
      </c>
      <c r="EJ231" s="82">
        <f t="shared" ref="EJ231" si="12220">+$D231*DU211</f>
        <v>6.2500698444842767E-2</v>
      </c>
      <c r="EK231" s="82">
        <f t="shared" ref="EK231" si="12221">+$D231*DV211</f>
        <v>5.7500642569255349E-2</v>
      </c>
      <c r="EL231" s="82">
        <f t="shared" ref="EL231" si="12222">+$D231*DW211</f>
        <v>5.2900591163714927E-2</v>
      </c>
      <c r="EM231" s="82">
        <f t="shared" ref="EM231" si="12223">+$D231*DX211</f>
        <v>4.8668543870617732E-2</v>
      </c>
      <c r="EN231" s="82">
        <f t="shared" ref="EN231" si="12224">+$D231*DY211</f>
        <v>4.4775060360968316E-2</v>
      </c>
      <c r="EO231" s="82">
        <f t="shared" ref="EO231" si="12225">+$D231*DZ211</f>
        <v>4.1193055532090857E-2</v>
      </c>
      <c r="EP231" s="82">
        <f t="shared" ref="EP231" si="12226">+$D231*EA211</f>
        <v>3.7897611089523588E-2</v>
      </c>
      <c r="EQ231" s="82">
        <f t="shared" ref="EQ231" si="12227">+$D231*EB211</f>
        <v>3.4865802202361698E-2</v>
      </c>
      <c r="ER231" s="82">
        <f t="shared" ref="ER231" si="12228">+$D231*EC211</f>
        <v>3.2076538026172767E-2</v>
      </c>
      <c r="ES231" s="82">
        <f t="shared" ref="ES231" si="12229">+$D231*ED211</f>
        <v>2.9510414984078949E-2</v>
      </c>
      <c r="ET231" s="82">
        <f t="shared" ref="ET231" si="12230">+$D231*EE211</f>
        <v>2.7149581785352629E-2</v>
      </c>
      <c r="EU231" s="82">
        <f t="shared" ref="EU231" si="12231">+$D231*EF211</f>
        <v>2.4977615242524422E-2</v>
      </c>
      <c r="EV231" s="82">
        <f t="shared" ref="EV231" si="12232">+$D231*EG211</f>
        <v>2.297940602312247E-2</v>
      </c>
      <c r="EW231" s="82">
        <f t="shared" ref="EW231" si="12233">+$D231*EH211</f>
        <v>2.1141053541272676E-2</v>
      </c>
      <c r="EX231" s="82">
        <f t="shared" ref="EX231" si="12234">+$D231*EI211</f>
        <v>1.9449769257970859E-2</v>
      </c>
      <c r="EY231" s="82">
        <f t="shared" ref="EY231" si="12235">+$D231*EJ211</f>
        <v>1.7893787717333191E-2</v>
      </c>
      <c r="EZ231" s="82">
        <f t="shared" ref="EZ231" si="12236">+$D231*EK211</f>
        <v>1.6462284699946535E-2</v>
      </c>
      <c r="FA231" s="82">
        <f t="shared" ref="FA231" si="12237">+$D231*EL211</f>
        <v>1.5145301923950815E-2</v>
      </c>
      <c r="FB231" s="82">
        <f t="shared" ref="FB231" si="12238">+$D231*EM211</f>
        <v>1.393367777003475E-2</v>
      </c>
      <c r="FC231" s="82">
        <f t="shared" ref="FC231" si="12239">+$D231*EN211</f>
        <v>1.2818983548431971E-2</v>
      </c>
      <c r="FD231" s="82">
        <f t="shared" ref="FD231" si="12240">+$D231*EO211</f>
        <v>1.1793464864557414E-2</v>
      </c>
      <c r="FE231" s="82">
        <f t="shared" ref="FE231" si="12241">+$D231*EP211</f>
        <v>1.084998767539282E-2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0.60121944829708052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0.60120040693053878</v>
      </c>
      <c r="AD232" s="82">
        <f t="shared" ref="AD232" si="12258">+$D232*N211</f>
        <v>0.59510991285579884</v>
      </c>
      <c r="AE232" s="82">
        <f t="shared" ref="AE232" si="12259">+$D232*O211</f>
        <v>0.58888098210868645</v>
      </c>
      <c r="AF232" s="82">
        <f t="shared" ref="AF232" si="12260">+$D232*P211</f>
        <v>0.58249931738661798</v>
      </c>
      <c r="AG232" s="82">
        <f t="shared" ref="AG232" si="12261">+$D232*Q211</f>
        <v>0.57594409791022716</v>
      </c>
      <c r="AH232" s="82">
        <f t="shared" ref="AH232" si="12262">+$D232*R211</f>
        <v>0.5691849419417141</v>
      </c>
      <c r="AI232" s="82">
        <f t="shared" ref="AI232" si="12263">+$D232*S211</f>
        <v>0.56217795618283162</v>
      </c>
      <c r="AJ232" s="82">
        <f t="shared" ref="AJ232" si="12264">+$D232*T211</f>
        <v>0.55486090143422639</v>
      </c>
      <c r="AK232" s="82">
        <f t="shared" ref="AK232" si="12265">+$D232*U211</f>
        <v>0.54714770515829092</v>
      </c>
      <c r="AL232" s="82">
        <f t="shared" ref="AL232" si="12266">+$D232*V211</f>
        <v>0.53892283412439035</v>
      </c>
      <c r="AM232" s="82">
        <f t="shared" ref="AM232" si="12267">+$D232*W211</f>
        <v>0.5300363824631994</v>
      </c>
      <c r="AN232" s="82">
        <f t="shared" ref="AN232" si="12268">+$D232*X211</f>
        <v>0.52030107961490357</v>
      </c>
      <c r="AO232" s="82">
        <f t="shared" ref="AO232" si="12269">+$D232*Y211</f>
        <v>0.50949269345628478</v>
      </c>
      <c r="AP232" s="82">
        <f t="shared" ref="AP232" si="12270">+$D232*Z211</f>
        <v>0.4973553866824032</v>
      </c>
      <c r="AQ232" s="82">
        <f t="shared" ref="AQ232" si="12271">+$D232*AA211</f>
        <v>0.48361336676496675</v>
      </c>
      <c r="AR232" s="82">
        <f t="shared" ref="AR232" si="12272">+$D232*AB211</f>
        <v>0.46798956924950708</v>
      </c>
      <c r="AS232" s="82">
        <f t="shared" ref="AS232" si="12273">+$D232*AC211</f>
        <v>0.45023111731768023</v>
      </c>
      <c r="AT232" s="82">
        <f t="shared" ref="AT232" si="12274">+$D232*AD211</f>
        <v>0.430139995187998</v>
      </c>
      <c r="AU232" s="82">
        <f t="shared" ref="AU232" si="12275">+$D232*AE211</f>
        <v>0.40760596038754709</v>
      </c>
      <c r="AV232" s="82">
        <f t="shared" ref="AV232" si="12276">+$D232*AF211</f>
        <v>0.38263749546924153</v>
      </c>
      <c r="AW232" s="82">
        <f t="shared" ref="AW232" si="12277">+$D232*AG211</f>
        <v>0.35538589683150951</v>
      </c>
      <c r="AX232" s="82">
        <f t="shared" ref="AX232" si="12278">+$D232*AH211</f>
        <v>0.32615770455434306</v>
      </c>
      <c r="AY232" s="82">
        <f t="shared" ref="AY232" si="12279">+$D232*AI211</f>
        <v>0.29541174262750408</v>
      </c>
      <c r="AZ232" s="82">
        <f t="shared" ref="AZ232" si="12280">+$D232*AJ211</f>
        <v>0.2637390051024141</v>
      </c>
      <c r="BA232" s="82">
        <f t="shared" ref="BA232" si="12281">+$D232*AK211</f>
        <v>0.23182620114254851</v>
      </c>
      <c r="BB232" s="82">
        <f t="shared" ref="BB232" si="12282">+$D232*AL211</f>
        <v>0.20040648276569351</v>
      </c>
      <c r="BC232" s="82">
        <f t="shared" ref="BC232" si="12283">+$D232*AM211</f>
        <v>0.17020316039020164</v>
      </c>
      <c r="BD232" s="82">
        <f t="shared" ref="BD232" si="12284">+$D232*AN211</f>
        <v>0.14187355492064874</v>
      </c>
      <c r="BE232" s="82">
        <f t="shared" ref="BE232" si="12285">+$D232*AO211</f>
        <v>0.11596022319107452</v>
      </c>
      <c r="BF232" s="82">
        <f t="shared" ref="BF232" si="12286">+$D232*AP211</f>
        <v>9.2855588232243311E-2</v>
      </c>
      <c r="BG232" s="82">
        <f t="shared" ref="BG232" si="12287">+$D232*AQ211</f>
        <v>7.2783763345753039E-2</v>
      </c>
      <c r="BH232" s="82">
        <f t="shared" ref="BH232" si="12288">+$D232*AR211</f>
        <v>5.5800563144833171E-2</v>
      </c>
      <c r="BI232" s="82">
        <f t="shared" ref="BI232" si="12289">+$D232*AS211</f>
        <v>4.1809929644401292E-2</v>
      </c>
      <c r="BJ232" s="82">
        <f t="shared" ref="BJ232" si="12290">+$D232*AT211</f>
        <v>3.0592803156517013E-2</v>
      </c>
      <c r="BK232" s="82">
        <f t="shared" ref="BK232" si="12291">+$D232*AU211</f>
        <v>2.1843198784430209E-2</v>
      </c>
      <c r="BL232" s="82">
        <f t="shared" ref="BL232" si="12292">+$D232*AV211</f>
        <v>1.5206030733544174E-2</v>
      </c>
      <c r="BM232" s="82">
        <f t="shared" ref="BM232" si="12293">+$D232*AW211</f>
        <v>1.0311940233696694E-2</v>
      </c>
      <c r="BN232" s="82">
        <f t="shared" ref="BN232" si="12294">+$D232*AX211</f>
        <v>6.8057344161275785E-3</v>
      </c>
      <c r="BO232" s="82">
        <f t="shared" ref="BO232" si="12295">+$D232*AY211</f>
        <v>4.3666606778865608E-3</v>
      </c>
      <c r="BP232" s="82">
        <f t="shared" ref="BP232" si="12296">+$D232*AZ211</f>
        <v>2.7202730962187934E-3</v>
      </c>
      <c r="BQ232" s="82">
        <f t="shared" ref="BQ232" si="12297">+$D232*BA211</f>
        <v>1.6428393419937327E-3</v>
      </c>
      <c r="BR232" s="82">
        <f t="shared" ref="BR232" si="12298">+$D232*BB211</f>
        <v>9.5996349539881115E-4</v>
      </c>
      <c r="BS232" s="82">
        <f t="shared" ref="BS232" si="12299">+$D232*BC211</f>
        <v>5.4136217534316022E-4</v>
      </c>
      <c r="BT232" s="82">
        <f t="shared" ref="BT232" si="12300">+$D232*BD211</f>
        <v>2.9361935583886115E-4</v>
      </c>
      <c r="BU232" s="82">
        <f t="shared" ref="BU232" si="12301">+$D232*BE211</f>
        <v>1.5239505427820421E-4</v>
      </c>
      <c r="BV232" s="82">
        <f t="shared" ref="BV232" si="12302">+$D232*BF211</f>
        <v>7.5112853079594035E-5</v>
      </c>
      <c r="BW232" s="82">
        <f t="shared" ref="BW232" si="12303">+$D232*BG211</f>
        <v>3.4711503944608259E-5</v>
      </c>
      <c r="BX232" s="82">
        <f t="shared" ref="BX232" si="12304">+$D232*BH211</f>
        <v>1.4686094046920946E-5</v>
      </c>
      <c r="BY232" s="82">
        <f t="shared" ref="BY232" si="12305">+$D232*BI211</f>
        <v>5.3932611125415641E-6</v>
      </c>
      <c r="BZ232" s="82">
        <f t="shared" ref="BZ232" si="12306">+$D232*BJ211</f>
        <v>1.4504043176492444E-6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0.60121944829708052</v>
      </c>
      <c r="DJ232" s="82">
        <f t="shared" ref="DJ232" si="12322">+$D232*CT211</f>
        <v>0.55312189243331411</v>
      </c>
      <c r="DK232" s="82">
        <f t="shared" ref="DK232" si="12323">+$D232*CU211</f>
        <v>0.50887214103864897</v>
      </c>
      <c r="DL232" s="82">
        <f t="shared" ref="DL232" si="12324">+$D232*CV211</f>
        <v>0.46816236975555708</v>
      </c>
      <c r="DM232" s="82">
        <f t="shared" ref="DM232" si="12325">+$D232*CW211</f>
        <v>0.43070938017511251</v>
      </c>
      <c r="DN232" s="82">
        <f t="shared" ref="DN232" si="12326">+$D232*CX211</f>
        <v>0.39625262976110354</v>
      </c>
      <c r="DO232" s="82">
        <f t="shared" ref="DO232" si="12327">+$D232*CY211</f>
        <v>0.36455241938021526</v>
      </c>
      <c r="DP232" s="82">
        <f t="shared" ref="DP232" si="12328">+$D232*CZ211</f>
        <v>0.33538822582979805</v>
      </c>
      <c r="DQ232" s="82">
        <f t="shared" ref="DQ232" si="12329">+$D232*DA211</f>
        <v>0.30855716776341424</v>
      </c>
      <c r="DR232" s="82">
        <f t="shared" ref="DR232" si="12330">+$D232*DB211</f>
        <v>0.28387259434234113</v>
      </c>
      <c r="DS232" s="82">
        <f t="shared" ref="DS232" si="12331">+$D232*DC211</f>
        <v>0.26116278679495386</v>
      </c>
      <c r="DT232" s="82">
        <f t="shared" ref="DT232" si="12332">+$D232*DD211</f>
        <v>0.24026976385135751</v>
      </c>
      <c r="DU232" s="82">
        <f t="shared" ref="DU232" si="12333">+$D232*DE211</f>
        <v>0.22104818274324894</v>
      </c>
      <c r="DV232" s="82">
        <f t="shared" ref="DV232" si="12334">+$D232*DF211</f>
        <v>0.20336432812378902</v>
      </c>
      <c r="DW232" s="82">
        <f t="shared" ref="DW232" si="12335">+$D232*DG211</f>
        <v>0.18709518187388591</v>
      </c>
      <c r="DX232" s="82">
        <f t="shared" ref="DX232" si="12336">+$D232*DH211</f>
        <v>0.17212756732397505</v>
      </c>
      <c r="DY232" s="82">
        <f t="shared" ref="DY232" si="12337">+$D232*DI211</f>
        <v>0.15835736193805705</v>
      </c>
      <c r="DZ232" s="82">
        <f t="shared" ref="DZ232" si="12338">+$D232*DJ211</f>
        <v>0.14568877298301247</v>
      </c>
      <c r="EA232" s="82">
        <f t="shared" ref="EA232" si="12339">+$D232*DK211</f>
        <v>0.13403367114437151</v>
      </c>
      <c r="EB232" s="82">
        <f t="shared" ref="EB232" si="12340">+$D232*DL211</f>
        <v>0.12331097745282177</v>
      </c>
      <c r="EC232" s="82">
        <f t="shared" ref="EC232" si="12341">+$D232*DM211</f>
        <v>0.11344609925659603</v>
      </c>
      <c r="ED232" s="82">
        <f t="shared" ref="ED232" si="12342">+$D232*DN211</f>
        <v>0.10437041131606836</v>
      </c>
      <c r="EE232" s="82">
        <f t="shared" ref="EE232" si="12343">+$D232*DO211</f>
        <v>9.6020778410782895E-2</v>
      </c>
      <c r="EF232" s="82">
        <f t="shared" ref="EF232" si="12344">+$D232*DP211</f>
        <v>8.8339116137920254E-2</v>
      </c>
      <c r="EG232" s="82">
        <f t="shared" ref="EG232" si="12345">+$D232*DQ211</f>
        <v>8.1271986846886649E-2</v>
      </c>
      <c r="EH232" s="82">
        <f t="shared" ref="EH232" si="12346">+$D232*DR211</f>
        <v>7.4770227899135719E-2</v>
      </c>
      <c r="EI232" s="82">
        <f t="shared" ref="EI232" si="12347">+$D232*DS211</f>
        <v>6.8788609667204875E-2</v>
      </c>
      <c r="EJ232" s="82">
        <f t="shared" ref="EJ232" si="12348">+$D232*DT211</f>
        <v>6.3285520893828481E-2</v>
      </c>
      <c r="EK232" s="82">
        <f t="shared" ref="EK232" si="12349">+$D232*DU211</f>
        <v>5.8222679222322202E-2</v>
      </c>
      <c r="EL232" s="82">
        <f t="shared" ref="EL232" si="12350">+$D232*DV211</f>
        <v>5.356486488453642E-2</v>
      </c>
      <c r="EM232" s="82">
        <f t="shared" ref="EM232" si="12351">+$D232*DW211</f>
        <v>4.9279675693773513E-2</v>
      </c>
      <c r="EN232" s="82">
        <f t="shared" ref="EN232" si="12352">+$D232*DX211</f>
        <v>4.5337301638271633E-2</v>
      </c>
      <c r="EO232" s="82">
        <f t="shared" ref="EO232" si="12353">+$D232*DY211</f>
        <v>4.1710317507209903E-2</v>
      </c>
      <c r="EP232" s="82">
        <f t="shared" ref="EP232" si="12354">+$D232*DZ211</f>
        <v>3.8373492106633121E-2</v>
      </c>
      <c r="EQ232" s="82">
        <f t="shared" ref="EQ232" si="12355">+$D232*EA211</f>
        <v>3.5303612738102466E-2</v>
      </c>
      <c r="ER232" s="82">
        <f t="shared" ref="ER232" si="12356">+$D232*EB211</f>
        <v>3.2479323719054272E-2</v>
      </c>
      <c r="ES232" s="82">
        <f t="shared" ref="ES232" si="12357">+$D232*EC211</f>
        <v>2.988097782152993E-2</v>
      </c>
      <c r="ET232" s="82">
        <f t="shared" ref="ET232" si="12358">+$D232*ED211</f>
        <v>2.749049959580754E-2</v>
      </c>
      <c r="EU232" s="82">
        <f t="shared" ref="EU232" si="12359">+$D232*EE211</f>
        <v>2.5291259628142933E-2</v>
      </c>
      <c r="EV232" s="82">
        <f t="shared" ref="EV232" si="12360">+$D232*EF211</f>
        <v>2.3267958857891503E-2</v>
      </c>
      <c r="EW232" s="82">
        <f t="shared" ref="EW232" si="12361">+$D232*EG211</f>
        <v>2.1406522149260181E-2</v>
      </c>
      <c r="EX232" s="82">
        <f t="shared" ref="EX232" si="12362">+$D232*EH211</f>
        <v>1.969400037731937E-2</v>
      </c>
      <c r="EY232" s="82">
        <f t="shared" ref="EY232" si="12363">+$D232*EI211</f>
        <v>1.8118480347133821E-2</v>
      </c>
      <c r="EZ232" s="82">
        <f t="shared" ref="EZ232" si="12364">+$D232*EJ211</f>
        <v>1.6669001919363113E-2</v>
      </c>
      <c r="FA232" s="82">
        <f t="shared" ref="FA232" si="12365">+$D232*EK211</f>
        <v>1.5335481765814065E-2</v>
      </c>
      <c r="FB232" s="82">
        <f t="shared" ref="FB232" si="12366">+$D232*EL211</f>
        <v>1.4108643224548941E-2</v>
      </c>
      <c r="FC232" s="82">
        <f t="shared" ref="FC232" si="12367">+$D232*EM211</f>
        <v>1.2979951766585025E-2</v>
      </c>
      <c r="FD232" s="82">
        <f t="shared" ref="FD232" si="12368">+$D232*EN211</f>
        <v>1.1941555625258225E-2</v>
      </c>
      <c r="FE232" s="82">
        <f t="shared" ref="FE232" si="12369">+$D232*EO211</f>
        <v>1.0986231175237567E-2</v>
      </c>
      <c r="FF232" s="82">
        <f t="shared" ref="FF232" si="12370">+$D232*EP211</f>
        <v>1.0107332681218563E-2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0.93784459343537818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0.93781489073245761</v>
      </c>
      <c r="AE233" s="82">
        <f t="shared" ref="AE233" si="12386">+$D233*N211</f>
        <v>0.92831430495546108</v>
      </c>
      <c r="AF233" s="82">
        <f t="shared" ref="AF233" si="12387">+$D233*O211</f>
        <v>0.91859777126612474</v>
      </c>
      <c r="AG233" s="82">
        <f t="shared" ref="AG233" si="12388">+$D233*P211</f>
        <v>0.90864298724564529</v>
      </c>
      <c r="AH233" s="82">
        <f t="shared" ref="AH233" si="12389">+$D233*Q211</f>
        <v>0.89841747447800502</v>
      </c>
      <c r="AI233" s="82">
        <f t="shared" ref="AI233" si="12390">+$D233*R211</f>
        <v>0.88787384037034045</v>
      </c>
      <c r="AJ233" s="82">
        <f t="shared" ref="AJ233" si="12391">+$D233*S211</f>
        <v>0.87694361559324796</v>
      </c>
      <c r="AK233" s="82">
        <f t="shared" ref="AK233" si="12392">+$D233*T211</f>
        <v>0.86552971297368531</v>
      </c>
      <c r="AL233" s="82">
        <f t="shared" ref="AL233" si="12393">+$D233*U211</f>
        <v>0.85349786762007729</v>
      </c>
      <c r="AM233" s="82">
        <f t="shared" ref="AM233" si="12394">+$D233*V211</f>
        <v>0.84066785878936612</v>
      </c>
      <c r="AN233" s="82">
        <f t="shared" ref="AN233" si="12395">+$D233*W211</f>
        <v>0.82680584772355847</v>
      </c>
      <c r="AO233" s="82">
        <f t="shared" ref="AO233" si="12396">+$D233*X211</f>
        <v>0.81161971033630165</v>
      </c>
      <c r="AP233" s="82">
        <f t="shared" ref="AP233" si="12397">+$D233*Y211</f>
        <v>0.79475966605241544</v>
      </c>
      <c r="AQ233" s="82">
        <f t="shared" ref="AQ233" si="12398">+$D233*Z211</f>
        <v>0.77582663324884782</v>
      </c>
      <c r="AR233" s="82">
        <f t="shared" ref="AR233" si="12399">+$D233*AA211</f>
        <v>0.75439040207077601</v>
      </c>
      <c r="AS233" s="82">
        <f t="shared" ref="AS233" si="12400">+$D233*AB211</f>
        <v>0.73001877858070774</v>
      </c>
      <c r="AT233" s="82">
        <f t="shared" ref="AT233" si="12401">+$D233*AC211</f>
        <v>0.70231729923033215</v>
      </c>
      <c r="AU233" s="82">
        <f t="shared" ref="AU233" si="12402">+$D233*AD211</f>
        <v>0.67097707841954124</v>
      </c>
      <c r="AV233" s="82">
        <f t="shared" ref="AV233" si="12403">+$D233*AE211</f>
        <v>0.63582614847915631</v>
      </c>
      <c r="AW233" s="82">
        <f t="shared" ref="AW233" si="12404">+$D233*AF211</f>
        <v>0.59687774137699123</v>
      </c>
      <c r="AX233" s="82">
        <f t="shared" ref="AX233" si="12405">+$D233*AG211</f>
        <v>0.55436786496288193</v>
      </c>
      <c r="AY233" s="82">
        <f t="shared" ref="AY233" si="12406">+$D233*AH211</f>
        <v>0.50877469231906314</v>
      </c>
      <c r="AZ233" s="82">
        <f t="shared" ref="AZ233" si="12407">+$D233*AI211</f>
        <v>0.46081394480045046</v>
      </c>
      <c r="BA233" s="82">
        <f t="shared" ref="BA233" si="12408">+$D233*AJ211</f>
        <v>0.41140751636348183</v>
      </c>
      <c r="BB233" s="82">
        <f t="shared" ref="BB233" si="12409">+$D233*AK211</f>
        <v>0.36162660734615726</v>
      </c>
      <c r="BC233" s="82">
        <f t="shared" ref="BC233" si="12410">+$D233*AL211</f>
        <v>0.31261486447845938</v>
      </c>
      <c r="BD233" s="82">
        <f t="shared" ref="BD233" si="12411">+$D233*AM211</f>
        <v>0.26550058254052034</v>
      </c>
      <c r="BE233" s="82">
        <f t="shared" ref="BE233" si="12412">+$D233*AN211</f>
        <v>0.22130911900913922</v>
      </c>
      <c r="BF233" s="82">
        <f t="shared" ref="BF233" si="12413">+$D233*AO211</f>
        <v>0.18088681043393501</v>
      </c>
      <c r="BG233" s="82">
        <f t="shared" ref="BG233" si="12414">+$D233*AP211</f>
        <v>0.14484579905146422</v>
      </c>
      <c r="BH233" s="82">
        <f t="shared" ref="BH233" si="12415">+$D233*AQ211</f>
        <v>0.11353568008659178</v>
      </c>
      <c r="BI233" s="82">
        <f t="shared" ref="BI233" si="12416">+$D233*AR211</f>
        <v>8.7043518975075271E-2</v>
      </c>
      <c r="BJ233" s="82">
        <f t="shared" ref="BJ233" si="12417">+$D233*AS211</f>
        <v>6.5219474486360701E-2</v>
      </c>
      <c r="BK233" s="82">
        <f t="shared" ref="BK233" si="12418">+$D233*AT211</f>
        <v>4.7721834547499578E-2</v>
      </c>
      <c r="BL233" s="82">
        <f t="shared" ref="BL233" si="12419">+$D233*AU211</f>
        <v>3.4073292108790176E-2</v>
      </c>
      <c r="BM233" s="82">
        <f t="shared" ref="BM233" si="12420">+$D233*AV211</f>
        <v>2.3719947435931692E-2</v>
      </c>
      <c r="BN233" s="82">
        <f t="shared" ref="BN233" si="12421">+$D233*AW211</f>
        <v>1.6085636323631476E-2</v>
      </c>
      <c r="BO233" s="82">
        <f t="shared" ref="BO233" si="12422">+$D233*AX211</f>
        <v>1.0616292012177949E-2</v>
      </c>
      <c r="BP233" s="82">
        <f t="shared" ref="BP233" si="12423">+$D233*AY211</f>
        <v>6.8115712486053661E-3</v>
      </c>
      <c r="BQ233" s="82">
        <f t="shared" ref="BQ233" si="12424">+$D233*AZ211</f>
        <v>4.2433647533901648E-3</v>
      </c>
      <c r="BR233" s="82">
        <f t="shared" ref="BR233" si="12425">+$D233*BA211</f>
        <v>2.5626715821249293E-3</v>
      </c>
      <c r="BS233" s="82">
        <f t="shared" ref="BS233" si="12426">+$D233*BB211</f>
        <v>1.4974508502762858E-3</v>
      </c>
      <c r="BT233" s="82">
        <f t="shared" ref="BT233" si="12427">+$D233*BC211</f>
        <v>8.4447299679687267E-4</v>
      </c>
      <c r="BU233" s="82">
        <f t="shared" ref="BU233" si="12428">+$D233*BD211</f>
        <v>4.5801799356528161E-4</v>
      </c>
      <c r="BV233" s="82">
        <f t="shared" ref="BV233" si="12429">+$D233*BE211</f>
        <v>2.3772164743826176E-4</v>
      </c>
      <c r="BW233" s="82">
        <f t="shared" ref="BW233" si="12430">+$D233*BF211</f>
        <v>1.1716883636704078E-4</v>
      </c>
      <c r="BX233" s="82">
        <f t="shared" ref="BX233" si="12431">+$D233*BG211</f>
        <v>5.4146612184068527E-5</v>
      </c>
      <c r="BY233" s="82">
        <f t="shared" ref="BY233" si="12432">+$D233*BH211</f>
        <v>2.2908896143663197E-5</v>
      </c>
      <c r="BZ233" s="82">
        <f t="shared" ref="BZ233" si="12433">+$D233*BI211</f>
        <v>8.4129693237785109E-6</v>
      </c>
      <c r="CA233" s="82">
        <f t="shared" ref="CA233" si="12434">+$D233*BJ211</f>
        <v>2.2624914271411435E-6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0.93784459343537818</v>
      </c>
      <c r="DK233" s="82">
        <f t="shared" ref="DK233" si="12449">+$D233*CT211</f>
        <v>0.86281702596054799</v>
      </c>
      <c r="DL233" s="82">
        <f t="shared" ref="DL233" si="12450">+$D233*CU211</f>
        <v>0.79379166388370415</v>
      </c>
      <c r="DM233" s="82">
        <f t="shared" ref="DM233" si="12451">+$D233*CV211</f>
        <v>0.73028833077300781</v>
      </c>
      <c r="DN233" s="82">
        <f t="shared" ref="DN233" si="12452">+$D233*CW211</f>
        <v>0.67186526431116722</v>
      </c>
      <c r="DO233" s="82">
        <f t="shared" ref="DO233" si="12453">+$D233*CX211</f>
        <v>0.61811604316627389</v>
      </c>
      <c r="DP233" s="82">
        <f t="shared" ref="DP233" si="12454">+$D233*CY211</f>
        <v>0.56866675971297198</v>
      </c>
      <c r="DQ233" s="82">
        <f t="shared" ref="DQ233" si="12455">+$D233*CZ211</f>
        <v>0.52317341893593428</v>
      </c>
      <c r="DR233" s="82">
        <f t="shared" ref="DR233" si="12456">+$D233*DA211</f>
        <v>0.48131954542105954</v>
      </c>
      <c r="DS233" s="82">
        <f t="shared" ref="DS233" si="12457">+$D233*DB211</f>
        <v>0.4428139817873748</v>
      </c>
      <c r="DT233" s="82">
        <f t="shared" ref="DT233" si="12458">+$D233*DC211</f>
        <v>0.40738886324438484</v>
      </c>
      <c r="DU233" s="82">
        <f t="shared" ref="DU233" si="12459">+$D233*DD211</f>
        <v>0.37479775418483402</v>
      </c>
      <c r="DV233" s="82">
        <f t="shared" ref="DV233" si="12460">+$D233*DE211</f>
        <v>0.34481393385004733</v>
      </c>
      <c r="DW233" s="82">
        <f t="shared" ref="DW233" si="12461">+$D233*DF211</f>
        <v>0.31722881914204354</v>
      </c>
      <c r="DX233" s="82">
        <f t="shared" ref="DX233" si="12462">+$D233*DG211</f>
        <v>0.2918505136106801</v>
      </c>
      <c r="DY233" s="82">
        <f t="shared" ref="DY233" si="12463">+$D233*DH211</f>
        <v>0.26850247252182569</v>
      </c>
      <c r="DZ233" s="82">
        <f t="shared" ref="DZ233" si="12464">+$D233*DI211</f>
        <v>0.24702227472007965</v>
      </c>
      <c r="EA233" s="82">
        <f t="shared" ref="EA233" si="12465">+$D233*DJ211</f>
        <v>0.22726049274247326</v>
      </c>
      <c r="EB233" s="82">
        <f t="shared" ref="EB233" si="12466">+$D233*DK211</f>
        <v>0.20907965332307543</v>
      </c>
      <c r="EC233" s="82">
        <f t="shared" ref="EC233" si="12467">+$D233*DL211</f>
        <v>0.19235328105722937</v>
      </c>
      <c r="ED233" s="82">
        <f t="shared" ref="ED233" si="12468">+$D233*DM211</f>
        <v>0.17696501857265104</v>
      </c>
      <c r="EE233" s="82">
        <f t="shared" ref="EE233" si="12469">+$D233*DN211</f>
        <v>0.16280781708683897</v>
      </c>
      <c r="EF233" s="82">
        <f t="shared" ref="EF233" si="12470">+$D233*DO211</f>
        <v>0.14978319171989185</v>
      </c>
      <c r="EG233" s="82">
        <f t="shared" ref="EG233" si="12471">+$D233*DP211</f>
        <v>0.1378005363823005</v>
      </c>
      <c r="EH233" s="82">
        <f t="shared" ref="EH233" si="12472">+$D233*DQ211</f>
        <v>0.12677649347171649</v>
      </c>
      <c r="EI233" s="82">
        <f t="shared" ref="EI233" si="12473">+$D233*DR211</f>
        <v>0.11663437399397916</v>
      </c>
      <c r="EJ233" s="82">
        <f t="shared" ref="EJ233" si="12474">+$D233*DS211</f>
        <v>0.10730362407446084</v>
      </c>
      <c r="EK233" s="82">
        <f t="shared" ref="EK233" si="12475">+$D233*DT211</f>
        <v>9.8719334148503965E-2</v>
      </c>
      <c r="EL233" s="82">
        <f t="shared" ref="EL233" si="12476">+$D233*DU211</f>
        <v>9.0821787416623653E-2</v>
      </c>
      <c r="EM233" s="82">
        <f t="shared" ref="EM233" si="12477">+$D233*DV211</f>
        <v>8.3556044423293757E-2</v>
      </c>
      <c r="EN233" s="82">
        <f t="shared" ref="EN233" si="12478">+$D233*DW211</f>
        <v>7.6871560869430269E-2</v>
      </c>
      <c r="EO233" s="82">
        <f t="shared" ref="EO233" si="12479">+$D233*DX211</f>
        <v>7.0721835999875846E-2</v>
      </c>
      <c r="EP233" s="82">
        <f t="shared" ref="EP233" si="12480">+$D233*DY211</f>
        <v>6.5064089119885787E-2</v>
      </c>
      <c r="EQ233" s="82">
        <f t="shared" ref="EQ233" si="12481">+$D233*DZ211</f>
        <v>5.9858961990294932E-2</v>
      </c>
      <c r="ER233" s="82">
        <f t="shared" ref="ER233" si="12482">+$D233*EA211</f>
        <v>5.507024503107133E-2</v>
      </c>
      <c r="ES233" s="82">
        <f t="shared" ref="ES233" si="12483">+$D233*EB211</f>
        <v>5.066462542858563E-2</v>
      </c>
      <c r="ET233" s="82">
        <f t="shared" ref="ET233" si="12484">+$D233*EC211</f>
        <v>4.6611455394298777E-2</v>
      </c>
      <c r="EU233" s="82">
        <f t="shared" ref="EU233" si="12485">+$D233*ED211</f>
        <v>4.2882538962754881E-2</v>
      </c>
      <c r="EV233" s="82">
        <f t="shared" ref="EV233" si="12486">+$D233*EE211</f>
        <v>3.945193584573449E-2</v>
      </c>
      <c r="EW233" s="82">
        <f t="shared" ref="EW233" si="12487">+$D233*EF211</f>
        <v>3.6295780978075731E-2</v>
      </c>
      <c r="EX233" s="82">
        <f t="shared" ref="EX233" si="12488">+$D233*EG211</f>
        <v>3.3392118499829676E-2</v>
      </c>
      <c r="EY233" s="82">
        <f t="shared" ref="EY233" si="12489">+$D233*EH211</f>
        <v>3.0720749019843306E-2</v>
      </c>
      <c r="EZ233" s="82">
        <f t="shared" ref="EZ233" si="12490">+$D233*EI211</f>
        <v>2.8263089098255839E-2</v>
      </c>
      <c r="FA233" s="82">
        <f t="shared" ref="FA233" si="12491">+$D233*EJ211</f>
        <v>2.6002041970395372E-2</v>
      </c>
      <c r="FB233" s="82">
        <f t="shared" ref="FB233" si="12492">+$D233*EK211</f>
        <v>2.3921878612763743E-2</v>
      </c>
      <c r="FC233" s="82">
        <f t="shared" ref="FC233" si="12493">+$D233*EL211</f>
        <v>2.2008128323742646E-2</v>
      </c>
      <c r="FD233" s="82">
        <f t="shared" ref="FD233" si="12494">+$D233*EM211</f>
        <v>2.0247478057843233E-2</v>
      </c>
      <c r="FE233" s="82">
        <f t="shared" ref="FE233" si="12495">+$D233*EN211</f>
        <v>1.8627679813215777E-2</v>
      </c>
      <c r="FF233" s="82">
        <f t="shared" ref="FF233" si="12496">+$D233*EO211</f>
        <v>1.7137465428158517E-2</v>
      </c>
      <c r="FG233" s="82">
        <f t="shared" ref="FG233" si="12497">+$D233*EP211</f>
        <v>1.5766468193905835E-2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1.0888103448181998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1.0887758608424587</v>
      </c>
      <c r="AF234" s="82">
        <f t="shared" ref="AF234" si="12512">+$D234*N211</f>
        <v>1.0777459565830179</v>
      </c>
      <c r="AG234" s="82">
        <f t="shared" ref="AG234" si="12513">+$D234*O211</f>
        <v>1.0664653430669013</v>
      </c>
      <c r="AH234" s="82">
        <f t="shared" ref="AH234" si="12514">+$D234*P211</f>
        <v>1.0549081278333778</v>
      </c>
      <c r="AI234" s="82">
        <f t="shared" ref="AI234" si="12515">+$D234*Q211</f>
        <v>1.0430366043843871</v>
      </c>
      <c r="AJ234" s="82">
        <f t="shared" ref="AJ234" si="12516">+$D234*R211</f>
        <v>1.0307957512955495</v>
      </c>
      <c r="AK234" s="82">
        <f t="shared" ref="AK234" si="12517">+$D234*S211</f>
        <v>1.0181060776632767</v>
      </c>
      <c r="AL234" s="82">
        <f t="shared" ref="AL234" si="12518">+$D234*T211</f>
        <v>1.0048548680983693</v>
      </c>
      <c r="AM234" s="82">
        <f t="shared" ref="AM234" si="12519">+$D234*U211</f>
        <v>0.99088624495978128</v>
      </c>
      <c r="AN234" s="82">
        <f t="shared" ref="AN234" si="12520">+$D234*V211</f>
        <v>0.97599097719711669</v>
      </c>
      <c r="AO234" s="82">
        <f t="shared" ref="AO234" si="12521">+$D234*W211</f>
        <v>0.95989758480131615</v>
      </c>
      <c r="AP234" s="82">
        <f t="shared" ref="AP234" si="12522">+$D234*X211</f>
        <v>0.94226692018927449</v>
      </c>
      <c r="AQ234" s="82">
        <f t="shared" ref="AQ234" si="12523">+$D234*Y211</f>
        <v>0.92269289826828205</v>
      </c>
      <c r="AR234" s="82">
        <f t="shared" ref="AR234" si="12524">+$D234*Z211</f>
        <v>0.9007121968603925</v>
      </c>
      <c r="AS234" s="82">
        <f t="shared" ref="AS234" si="12525">+$D234*AA211</f>
        <v>0.87582535481430956</v>
      </c>
      <c r="AT234" s="82">
        <f t="shared" ref="AT234" si="12526">+$D234*AB211</f>
        <v>0.84753060751636189</v>
      </c>
      <c r="AU234" s="82">
        <f t="shared" ref="AU234" si="12527">+$D234*AC211</f>
        <v>0.8153699942393019</v>
      </c>
      <c r="AV234" s="82">
        <f t="shared" ref="AV234" si="12528">+$D234*AD211</f>
        <v>0.77898490776918727</v>
      </c>
      <c r="AW234" s="82">
        <f t="shared" ref="AW234" si="12529">+$D234*AE211</f>
        <v>0.73817569863478705</v>
      </c>
      <c r="AX234" s="82">
        <f t="shared" ref="AX234" si="12530">+$D234*AF211</f>
        <v>0.69295772876657347</v>
      </c>
      <c r="AY234" s="82">
        <f t="shared" ref="AY234" si="12531">+$D234*AG211</f>
        <v>0.6436049964262609</v>
      </c>
      <c r="AZ234" s="82">
        <f t="shared" ref="AZ234" si="12532">+$D234*AH211</f>
        <v>0.59067264667966879</v>
      </c>
      <c r="BA234" s="82">
        <f t="shared" ref="BA234" si="12533">+$D234*AI211</f>
        <v>0.53499161124053063</v>
      </c>
      <c r="BB234" s="82">
        <f t="shared" ref="BB234" si="12534">+$D234*AJ211</f>
        <v>0.47763218222720105</v>
      </c>
      <c r="BC234" s="82">
        <f t="shared" ref="BC234" si="12535">+$D234*AK211</f>
        <v>0.41983799213226036</v>
      </c>
      <c r="BD234" s="82">
        <f t="shared" ref="BD234" si="12536">+$D234*AL211</f>
        <v>0.36293678160606657</v>
      </c>
      <c r="BE234" s="82">
        <f t="shared" ref="BE234" si="12537">+$D234*AM211</f>
        <v>0.30823846813090983</v>
      </c>
      <c r="BF234" s="82">
        <f t="shared" ref="BF234" si="12538">+$D234*AN211</f>
        <v>0.25693346196845823</v>
      </c>
      <c r="BG234" s="82">
        <f t="shared" ref="BG234" si="12539">+$D234*AO211</f>
        <v>0.21000433528138474</v>
      </c>
      <c r="BH234" s="82">
        <f t="shared" ref="BH234" si="12540">+$D234*AP211</f>
        <v>0.1681617674341899</v>
      </c>
      <c r="BI234" s="82">
        <f t="shared" ref="BI234" si="12541">+$D234*AQ211</f>
        <v>0.13181162833324872</v>
      </c>
      <c r="BJ234" s="82">
        <f t="shared" ref="BJ234" si="12542">+$D234*AR211</f>
        <v>0.10105499842173114</v>
      </c>
      <c r="BK234" s="82">
        <f t="shared" ref="BK234" si="12543">+$D234*AS211</f>
        <v>7.5717916381259395E-2</v>
      </c>
      <c r="BL234" s="82">
        <f t="shared" ref="BL234" si="12544">+$D234*AT211</f>
        <v>5.540366441596422E-2</v>
      </c>
      <c r="BM234" s="82">
        <f t="shared" ref="BM234" si="12545">+$D234*AU211</f>
        <v>3.9558102898654066E-2</v>
      </c>
      <c r="BN234" s="82">
        <f t="shared" ref="BN234" si="12546">+$D234*AV211</f>
        <v>2.7538170319010246E-2</v>
      </c>
      <c r="BO234" s="82">
        <f t="shared" ref="BO234" si="12547">+$D234*AW211</f>
        <v>1.867495676229023E-2</v>
      </c>
      <c r="BP234" s="82">
        <f t="shared" ref="BP234" si="12548">+$D234*AX211</f>
        <v>1.2325206806522632E-2</v>
      </c>
      <c r="BQ234" s="82">
        <f t="shared" ref="BQ234" si="12549">+$D234*AY211</f>
        <v>7.9080364613295356E-3</v>
      </c>
      <c r="BR234" s="82">
        <f t="shared" ref="BR234" si="12550">+$D234*AZ211</f>
        <v>4.9264232823521574E-3</v>
      </c>
      <c r="BS234" s="82">
        <f t="shared" ref="BS234" si="12551">+$D234*BA211</f>
        <v>2.9751873055730402E-3</v>
      </c>
      <c r="BT234" s="82">
        <f t="shared" ref="BT234" si="12552">+$D234*BB211</f>
        <v>1.738496962130191E-3</v>
      </c>
      <c r="BU234" s="82">
        <f t="shared" ref="BU234" si="12553">+$D234*BC211</f>
        <v>9.8040863195040357E-4</v>
      </c>
      <c r="BV234" s="82">
        <f t="shared" ref="BV234" si="12554">+$D234*BD211</f>
        <v>5.3174559303051166E-4</v>
      </c>
      <c r="BW234" s="82">
        <f t="shared" ref="BW234" si="12555">+$D234*BE211</f>
        <v>2.759879309746633E-4</v>
      </c>
      <c r="BX234" s="82">
        <f t="shared" ref="BX234" si="12556">+$D234*BF211</f>
        <v>1.3602961729451541E-4</v>
      </c>
      <c r="BY234" s="82">
        <f t="shared" ref="BY234" si="12557">+$D234*BG211</f>
        <v>6.2862644723382194E-5</v>
      </c>
      <c r="BZ234" s="82">
        <f t="shared" ref="BZ234" si="12558">+$D234*BH211</f>
        <v>2.6596563315694984E-5</v>
      </c>
      <c r="CA234" s="82">
        <f t="shared" ref="CA234" si="12559">+$D234*BI211</f>
        <v>9.7672131336964334E-6</v>
      </c>
      <c r="CB234" s="82">
        <f t="shared" ref="CB234" si="12560">+$D234*BJ211</f>
        <v>2.6266868606771054E-6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1.0888103448181998</v>
      </c>
      <c r="DL234" s="82">
        <f t="shared" ref="DL234" si="12574">+$D234*CT211</f>
        <v>1.0017055172327438</v>
      </c>
      <c r="DM234" s="82">
        <f t="shared" ref="DM234" si="12575">+$D234*CU211</f>
        <v>0.9215690758541244</v>
      </c>
      <c r="DN234" s="82">
        <f t="shared" ref="DN234" si="12576">+$D234*CV211</f>
        <v>0.84784354978579446</v>
      </c>
      <c r="DO234" s="82">
        <f t="shared" ref="DO234" si="12577">+$D234*CW211</f>
        <v>0.78001606580293092</v>
      </c>
      <c r="DP234" s="82">
        <f t="shared" ref="DP234" si="12578">+$D234*CX211</f>
        <v>0.71761478053869654</v>
      </c>
      <c r="DQ234" s="82">
        <f t="shared" ref="DQ234" si="12579">+$D234*CY211</f>
        <v>0.66020559809560075</v>
      </c>
      <c r="DR234" s="82">
        <f t="shared" ref="DR234" si="12580">+$D234*CZ211</f>
        <v>0.6073891502479527</v>
      </c>
      <c r="DS234" s="82">
        <f t="shared" ref="DS234" si="12581">+$D234*DA211</f>
        <v>0.55879801822811659</v>
      </c>
      <c r="DT234" s="82">
        <f t="shared" ref="DT234" si="12582">+$D234*DB211</f>
        <v>0.51409417676986724</v>
      </c>
      <c r="DU234" s="82">
        <f t="shared" ref="DU234" si="12583">+$D234*DC211</f>
        <v>0.47296664262827792</v>
      </c>
      <c r="DV234" s="82">
        <f t="shared" ref="DV234" si="12584">+$D234*DD211</f>
        <v>0.43512931121801568</v>
      </c>
      <c r="DW234" s="82">
        <f t="shared" ref="DW234" si="12585">+$D234*DE211</f>
        <v>0.40031896632057445</v>
      </c>
      <c r="DX234" s="82">
        <f t="shared" ref="DX234" si="12586">+$D234*DF211</f>
        <v>0.3682934490149285</v>
      </c>
      <c r="DY234" s="82">
        <f t="shared" ref="DY234" si="12587">+$D234*DG211</f>
        <v>0.33882997309373419</v>
      </c>
      <c r="DZ234" s="82">
        <f t="shared" ref="DZ234" si="12588">+$D234*DH211</f>
        <v>0.31172357524623551</v>
      </c>
      <c r="EA234" s="82">
        <f t="shared" ref="EA234" si="12589">+$D234*DI211</f>
        <v>0.28678568922653669</v>
      </c>
      <c r="EB234" s="82">
        <f t="shared" ref="EB234" si="12590">+$D234*DJ211</f>
        <v>0.26384283408841375</v>
      </c>
      <c r="EC234" s="82">
        <f t="shared" ref="EC234" si="12591">+$D234*DK211</f>
        <v>0.24273540736134067</v>
      </c>
      <c r="ED234" s="82">
        <f t="shared" ref="ED234" si="12592">+$D234*DL211</f>
        <v>0.22331657477243338</v>
      </c>
      <c r="EE234" s="82">
        <f t="shared" ref="EE234" si="12593">+$D234*DM211</f>
        <v>0.20545124879063875</v>
      </c>
      <c r="EF234" s="82">
        <f t="shared" ref="EF234" si="12594">+$D234*DN211</f>
        <v>0.18901514888738766</v>
      </c>
      <c r="EG234" s="82">
        <f t="shared" ref="EG234" si="12595">+$D234*DO211</f>
        <v>0.17389393697639666</v>
      </c>
      <c r="EH234" s="82">
        <f t="shared" ref="EH234" si="12596">+$D234*DP211</f>
        <v>0.15998242201828489</v>
      </c>
      <c r="EI234" s="82">
        <f t="shared" ref="EI234" si="12597">+$D234*DQ211</f>
        <v>0.14718382825682214</v>
      </c>
      <c r="EJ234" s="82">
        <f t="shared" ref="EJ234" si="12598">+$D234*DR211</f>
        <v>0.13540912199627636</v>
      </c>
      <c r="EK234" s="82">
        <f t="shared" ref="EK234" si="12599">+$D234*DS211</f>
        <v>0.12457639223657427</v>
      </c>
      <c r="EL234" s="82">
        <f t="shared" ref="EL234" si="12600">+$D234*DT211</f>
        <v>0.11461028085764832</v>
      </c>
      <c r="EM234" s="82">
        <f t="shared" ref="EM234" si="12601">+$D234*DU211</f>
        <v>0.10544145838903646</v>
      </c>
      <c r="EN234" s="82">
        <f t="shared" ref="EN234" si="12602">+$D234*DV211</f>
        <v>9.7006141717913538E-2</v>
      </c>
      <c r="EO234" s="82">
        <f t="shared" ref="EO234" si="12603">+$D234*DW211</f>
        <v>8.9245650380480462E-2</v>
      </c>
      <c r="EP234" s="82">
        <f t="shared" ref="EP234" si="12604">+$D234*DX211</f>
        <v>8.2105998350042023E-2</v>
      </c>
      <c r="EQ234" s="82">
        <f t="shared" ref="EQ234" si="12605">+$D234*DY211</f>
        <v>7.5537518482038671E-2</v>
      </c>
      <c r="ER234" s="82">
        <f t="shared" ref="ER234" si="12606">+$D234*DZ211</f>
        <v>6.9494517003475587E-2</v>
      </c>
      <c r="ES234" s="82">
        <f t="shared" ref="ES234" si="12607">+$D234*EA211</f>
        <v>6.3934955643197539E-2</v>
      </c>
      <c r="ET234" s="82">
        <f t="shared" ref="ET234" si="12608">+$D234*EB211</f>
        <v>5.8820159191741737E-2</v>
      </c>
      <c r="EU234" s="82">
        <f t="shared" ref="EU234" si="12609">+$D234*EC211</f>
        <v>5.4114546456402401E-2</v>
      </c>
      <c r="EV234" s="82">
        <f t="shared" ref="EV234" si="12610">+$D234*ED211</f>
        <v>4.9785382739890215E-2</v>
      </c>
      <c r="EW234" s="82">
        <f t="shared" ref="EW234" si="12611">+$D234*EE211</f>
        <v>4.5802552120698989E-2</v>
      </c>
      <c r="EX234" s="82">
        <f t="shared" ref="EX234" si="12612">+$D234*EF211</f>
        <v>4.2138347951043077E-2</v>
      </c>
      <c r="EY234" s="82">
        <f t="shared" ref="EY234" si="12613">+$D234*EG211</f>
        <v>3.8767280114959633E-2</v>
      </c>
      <c r="EZ234" s="82">
        <f t="shared" ref="EZ234" si="12614">+$D234*EH211</f>
        <v>3.5665897705762867E-2</v>
      </c>
      <c r="FA234" s="82">
        <f t="shared" ref="FA234" si="12615">+$D234*EI211</f>
        <v>3.2812625889301839E-2</v>
      </c>
      <c r="FB234" s="82">
        <f t="shared" ref="FB234" si="12616">+$D234*EJ211</f>
        <v>3.0187615818157688E-2</v>
      </c>
      <c r="FC234" s="82">
        <f t="shared" ref="FC234" si="12617">+$D234*EK211</f>
        <v>2.7772606552705074E-2</v>
      </c>
      <c r="FD234" s="82">
        <f t="shared" ref="FD234" si="12618">+$D234*EL211</f>
        <v>2.5550798028488669E-2</v>
      </c>
      <c r="FE234" s="82">
        <f t="shared" ref="FE234" si="12619">+$D234*EM211</f>
        <v>2.3506734186209577E-2</v>
      </c>
      <c r="FF234" s="82">
        <f t="shared" ref="FF234" si="12620">+$D234*EN211</f>
        <v>2.1626195451312814E-2</v>
      </c>
      <c r="FG234" s="82">
        <f t="shared" ref="FG234" si="12621">+$D234*EO211</f>
        <v>1.9896099815207791E-2</v>
      </c>
      <c r="FH234" s="82">
        <f t="shared" ref="FH234" si="12622">+$D234*EP211</f>
        <v>1.8304411829991166E-2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1.1898485749174665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1.1898108909355056</v>
      </c>
      <c r="AG235" s="82">
        <f t="shared" ref="AG235" si="12636">+$D235*N211</f>
        <v>1.1777574456986648</v>
      </c>
      <c r="AH235" s="82">
        <f t="shared" ref="AH235" si="12637">+$D235*O211</f>
        <v>1.1654300261620814</v>
      </c>
      <c r="AI235" s="82">
        <f t="shared" ref="AI235" si="12638">+$D235*P211</f>
        <v>1.1528003371248061</v>
      </c>
      <c r="AJ235" s="82">
        <f t="shared" ref="AJ235" si="12639">+$D235*Q211</f>
        <v>1.1398271730424614</v>
      </c>
      <c r="AK235" s="82">
        <f t="shared" ref="AK235" si="12640">+$D235*R211</f>
        <v>1.1264504066727778</v>
      </c>
      <c r="AL235" s="82">
        <f t="shared" ref="AL235" si="12641">+$D235*S211</f>
        <v>1.1125831706023412</v>
      </c>
      <c r="AM235" s="82">
        <f t="shared" ref="AM235" si="12642">+$D235*T211</f>
        <v>1.0981022898026918</v>
      </c>
      <c r="AN235" s="82">
        <f t="shared" ref="AN235" si="12643">+$D235*U211</f>
        <v>1.0828374216701397</v>
      </c>
      <c r="AO235" s="82">
        <f t="shared" ref="AO235" si="12644">+$D235*V211</f>
        <v>1.0665599191603894</v>
      </c>
      <c r="AP235" s="82">
        <f t="shared" ref="AP235" si="12645">+$D235*W211</f>
        <v>1.0489731097597788</v>
      </c>
      <c r="AQ235" s="82">
        <f t="shared" ref="AQ235" si="12646">+$D235*X211</f>
        <v>1.0297063740391621</v>
      </c>
      <c r="AR235" s="82">
        <f t="shared" ref="AR235" si="12647">+$D235*Y211</f>
        <v>1.008315943466072</v>
      </c>
      <c r="AS235" s="82">
        <f t="shared" ref="AS235" si="12648">+$D235*Z211</f>
        <v>0.98429550099844398</v>
      </c>
      <c r="AT235" s="82">
        <f t="shared" ref="AT235" si="12649">+$D235*AA211</f>
        <v>0.95709923703598865</v>
      </c>
      <c r="AU235" s="82">
        <f t="shared" ref="AU235" si="12650">+$D235*AB211</f>
        <v>0.92617882476186186</v>
      </c>
      <c r="AV235" s="82">
        <f t="shared" ref="AV235" si="12651">+$D235*AC211</f>
        <v>0.89103380611072935</v>
      </c>
      <c r="AW235" s="82">
        <f t="shared" ref="AW235" si="12652">+$D235*AD211</f>
        <v>0.85127229622909495</v>
      </c>
      <c r="AX235" s="82">
        <f t="shared" ref="AX235" si="12653">+$D235*AE211</f>
        <v>0.80667611879271828</v>
      </c>
      <c r="AY235" s="82">
        <f t="shared" ref="AY235" si="12654">+$D235*AF211</f>
        <v>0.75726206127167361</v>
      </c>
      <c r="AZ235" s="82">
        <f t="shared" ref="AZ235" si="12655">+$D235*AG211</f>
        <v>0.70332954811833004</v>
      </c>
      <c r="BA235" s="82">
        <f t="shared" ref="BA235" si="12656">+$D235*AH211</f>
        <v>0.64548524014242481</v>
      </c>
      <c r="BB235" s="82">
        <f t="shared" ref="BB235" si="12657">+$D235*AI211</f>
        <v>0.58463717694896788</v>
      </c>
      <c r="BC235" s="82">
        <f t="shared" ref="BC235" si="12658">+$D235*AJ211</f>
        <v>0.52195497045231176</v>
      </c>
      <c r="BD235" s="82">
        <f t="shared" ref="BD235" si="12659">+$D235*AK211</f>
        <v>0.45879765839126924</v>
      </c>
      <c r="BE235" s="82">
        <f t="shared" ref="BE235" si="12660">+$D235*AL211</f>
        <v>0.39661619163915551</v>
      </c>
      <c r="BF235" s="82">
        <f t="shared" ref="BF235" si="12661">+$D235*AM211</f>
        <v>0.33684204396638417</v>
      </c>
      <c r="BG235" s="82">
        <f t="shared" ref="BG235" si="12662">+$D235*AN211</f>
        <v>0.28077609202255166</v>
      </c>
      <c r="BH235" s="82">
        <f t="shared" ref="BH235" si="12663">+$D235*AO211</f>
        <v>0.22949208762593745</v>
      </c>
      <c r="BI235" s="82">
        <f t="shared" ref="BI235" si="12664">+$D235*AP211</f>
        <v>0.18376665898649419</v>
      </c>
      <c r="BJ235" s="82">
        <f t="shared" ref="BJ235" si="12665">+$D235*AQ211</f>
        <v>0.14404333948172934</v>
      </c>
      <c r="BK235" s="82">
        <f t="shared" ref="BK235" si="12666">+$D235*AR211</f>
        <v>0.11043258950709206</v>
      </c>
      <c r="BL235" s="82">
        <f t="shared" ref="BL235" si="12667">+$D235*AS211</f>
        <v>8.2744304672274505E-2</v>
      </c>
      <c r="BM235" s="82">
        <f t="shared" ref="BM235" si="12668">+$D235*AT211</f>
        <v>6.0544952997803915E-2</v>
      </c>
      <c r="BN235" s="82">
        <f t="shared" ref="BN235" si="12669">+$D235*AU211</f>
        <v>4.3228972414163715E-2</v>
      </c>
      <c r="BO235" s="82">
        <f t="shared" ref="BO235" si="12670">+$D235*AV211</f>
        <v>3.0093627293171835E-2</v>
      </c>
      <c r="BP235" s="82">
        <f t="shared" ref="BP235" si="12671">+$D235*AW211</f>
        <v>2.0407934950293388E-2</v>
      </c>
      <c r="BQ235" s="82">
        <f t="shared" ref="BQ235" si="12672">+$D235*AX211</f>
        <v>1.3468947851292384E-2</v>
      </c>
      <c r="BR235" s="82">
        <f t="shared" ref="BR235" si="12673">+$D235*AY211</f>
        <v>8.6418777693367775E-3</v>
      </c>
      <c r="BS235" s="82">
        <f t="shared" ref="BS235" si="12674">+$D235*AZ211</f>
        <v>5.3835801155302935E-3</v>
      </c>
      <c r="BT235" s="82">
        <f t="shared" ref="BT235" si="12675">+$D235*BA211</f>
        <v>3.2512754792384906E-3</v>
      </c>
      <c r="BU235" s="82">
        <f t="shared" ref="BU235" si="12676">+$D235*BB211</f>
        <v>1.8998240995169284E-3</v>
      </c>
      <c r="BV235" s="82">
        <f t="shared" ref="BV235" si="12677">+$D235*BC211</f>
        <v>1.0713875186020105E-3</v>
      </c>
      <c r="BW235" s="82">
        <f t="shared" ref="BW235" si="12678">+$D235*BD211</f>
        <v>5.8108993829558047E-4</v>
      </c>
      <c r="BX235" s="82">
        <f t="shared" ref="BX235" si="12679">+$D235*BE211</f>
        <v>3.0159875677839373E-4</v>
      </c>
      <c r="BY235" s="82">
        <f t="shared" ref="BY235" si="12680">+$D235*BF211</f>
        <v>1.486527447638024E-4</v>
      </c>
      <c r="BZ235" s="82">
        <f t="shared" ref="BZ235" si="12681">+$D235*BG211</f>
        <v>6.8696103591988063E-5</v>
      </c>
      <c r="CA235" s="82">
        <f t="shared" ref="CA235" si="12682">+$D235*BH211</f>
        <v>2.906464207425013E-5</v>
      </c>
      <c r="CB235" s="82">
        <f t="shared" ref="CB235" si="12683">+$D235*BI211</f>
        <v>1.0673580282693147E-5</v>
      </c>
      <c r="CC235" s="82">
        <f t="shared" ref="CC235" si="12684">+$D235*BJ211</f>
        <v>2.8704352716752828E-6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1.1898485749174665</v>
      </c>
      <c r="DM235" s="82">
        <f t="shared" ref="DM235" si="12697">+$D235*CT211</f>
        <v>1.0946606889240693</v>
      </c>
      <c r="DN235" s="82">
        <f t="shared" ref="DN235" si="12698">+$D235*CU211</f>
        <v>1.0070878338101437</v>
      </c>
      <c r="DO235" s="82">
        <f t="shared" ref="DO235" si="12699">+$D235*CV211</f>
        <v>0.92652080710533224</v>
      </c>
      <c r="DP235" s="82">
        <f t="shared" ref="DP235" si="12700">+$D235*CW211</f>
        <v>0.85239914253690574</v>
      </c>
      <c r="DQ235" s="82">
        <f t="shared" ref="DQ235" si="12701">+$D235*CX211</f>
        <v>0.78420721113395331</v>
      </c>
      <c r="DR235" s="82">
        <f t="shared" ref="DR235" si="12702">+$D235*CY211</f>
        <v>0.72147063424323699</v>
      </c>
      <c r="DS235" s="82">
        <f t="shared" ref="DS235" si="12703">+$D235*CZ211</f>
        <v>0.66375298350377809</v>
      </c>
      <c r="DT235" s="82">
        <f t="shared" ref="DT235" si="12704">+$D235*DA211</f>
        <v>0.61065274482347587</v>
      </c>
      <c r="DU235" s="82">
        <f t="shared" ref="DU235" si="12705">+$D235*DB211</f>
        <v>0.56180052523759783</v>
      </c>
      <c r="DV235" s="82">
        <f t="shared" ref="DV235" si="12706">+$D235*DC211</f>
        <v>0.51685648321859001</v>
      </c>
      <c r="DW235" s="82">
        <f t="shared" ref="DW235" si="12707">+$D235*DD211</f>
        <v>0.47550796456110284</v>
      </c>
      <c r="DX235" s="82">
        <f t="shared" ref="DX235" si="12708">+$D235*DE211</f>
        <v>0.43746732739621463</v>
      </c>
      <c r="DY235" s="82">
        <f t="shared" ref="DY235" si="12709">+$D235*DF211</f>
        <v>0.40246994120451746</v>
      </c>
      <c r="DZ235" s="82">
        <f t="shared" ref="DZ235" si="12710">+$D235*DG211</f>
        <v>0.37027234590815611</v>
      </c>
      <c r="EA235" s="82">
        <f t="shared" ref="EA235" si="12711">+$D235*DH211</f>
        <v>0.34065055823550361</v>
      </c>
      <c r="EB235" s="82">
        <f t="shared" ref="EB235" si="12712">+$D235*DI211</f>
        <v>0.31339851357666332</v>
      </c>
      <c r="EC235" s="82">
        <f t="shared" ref="EC235" si="12713">+$D235*DJ211</f>
        <v>0.28832663249053025</v>
      </c>
      <c r="ED235" s="82">
        <f t="shared" ref="ED235" si="12714">+$D235*DK211</f>
        <v>0.26526050189128786</v>
      </c>
      <c r="EE235" s="82">
        <f t="shared" ref="EE235" si="12715">+$D235*DL211</f>
        <v>0.24403966173998484</v>
      </c>
      <c r="EF235" s="82">
        <f t="shared" ref="EF235" si="12716">+$D235*DM211</f>
        <v>0.22451648880078606</v>
      </c>
      <c r="EG235" s="82">
        <f t="shared" ref="EG235" si="12717">+$D235*DN211</f>
        <v>0.20655516969672319</v>
      </c>
      <c r="EH235" s="82">
        <f t="shared" ref="EH235" si="12718">+$D235*DO211</f>
        <v>0.19003075612098536</v>
      </c>
      <c r="EI235" s="82">
        <f t="shared" ref="EI235" si="12719">+$D235*DP211</f>
        <v>0.1748282956313065</v>
      </c>
      <c r="EJ235" s="82">
        <f t="shared" ref="EJ235" si="12720">+$D235*DQ211</f>
        <v>0.16084203198080202</v>
      </c>
      <c r="EK235" s="82">
        <f t="shared" ref="EK235" si="12721">+$D235*DR211</f>
        <v>0.14797466942233783</v>
      </c>
      <c r="EL235" s="82">
        <f t="shared" ref="EL235" si="12722">+$D235*DS211</f>
        <v>0.13613669586855084</v>
      </c>
      <c r="EM235" s="82">
        <f t="shared" ref="EM235" si="12723">+$D235*DT211</f>
        <v>0.12524576019906677</v>
      </c>
      <c r="EN235" s="82">
        <f t="shared" ref="EN235" si="12724">+$D235*DU211</f>
        <v>0.11522609938314143</v>
      </c>
      <c r="EO235" s="82">
        <f t="shared" ref="EO235" si="12725">+$D235*DV211</f>
        <v>0.10600801143249011</v>
      </c>
      <c r="EP235" s="82">
        <f t="shared" ref="EP235" si="12726">+$D235*DW211</f>
        <v>9.7527370517890913E-2</v>
      </c>
      <c r="EQ235" s="82">
        <f t="shared" ref="EQ235" si="12727">+$D235*DX211</f>
        <v>8.9725180876459643E-2</v>
      </c>
      <c r="ER235" s="82">
        <f t="shared" ref="ER235" si="12728">+$D235*DY211</f>
        <v>8.2547166406342881E-2</v>
      </c>
      <c r="ES235" s="82">
        <f t="shared" ref="ES235" si="12729">+$D235*DZ211</f>
        <v>7.5943393093835451E-2</v>
      </c>
      <c r="ET235" s="82">
        <f t="shared" ref="ET235" si="12730">+$D235*EA211</f>
        <v>6.9867921646328615E-2</v>
      </c>
      <c r="EU235" s="82">
        <f t="shared" ref="EU235" si="12731">+$D235*EB211</f>
        <v>6.4278487914622331E-2</v>
      </c>
      <c r="EV235" s="82">
        <f t="shared" ref="EV235" si="12732">+$D235*EC211</f>
        <v>5.9136208881452539E-2</v>
      </c>
      <c r="EW235" s="82">
        <f t="shared" ref="EW235" si="12733">+$D235*ED211</f>
        <v>5.4405312170936346E-2</v>
      </c>
      <c r="EX235" s="82">
        <f t="shared" ref="EX235" si="12734">+$D235*EE211</f>
        <v>5.0052887197261434E-2</v>
      </c>
      <c r="EY235" s="82">
        <f t="shared" ref="EY235" si="12735">+$D235*EF211</f>
        <v>4.6048656221480522E-2</v>
      </c>
      <c r="EZ235" s="82">
        <f t="shared" ref="EZ235" si="12736">+$D235*EG211</f>
        <v>4.2364763723762085E-2</v>
      </c>
      <c r="FA235" s="82">
        <f t="shared" ref="FA235" si="12737">+$D235*EH211</f>
        <v>3.8975582625861122E-2</v>
      </c>
      <c r="FB235" s="82">
        <f t="shared" ref="FB235" si="12738">+$D235*EI211</f>
        <v>3.5857536015792231E-2</v>
      </c>
      <c r="FC235" s="82">
        <f t="shared" ref="FC235" si="12739">+$D235*EJ211</f>
        <v>3.2988933134528851E-2</v>
      </c>
      <c r="FD235" s="82">
        <f t="shared" ref="FD235" si="12740">+$D235*EK211</f>
        <v>3.0349818483766545E-2</v>
      </c>
      <c r="FE235" s="82">
        <f t="shared" ref="FE235" si="12741">+$D235*EL211</f>
        <v>2.7921833005065223E-2</v>
      </c>
      <c r="FF235" s="82">
        <f t="shared" ref="FF235" si="12742">+$D235*EM211</f>
        <v>2.5688086364660006E-2</v>
      </c>
      <c r="FG235" s="82">
        <f t="shared" ref="FG235" si="12743">+$D235*EN211</f>
        <v>2.3633039455487208E-2</v>
      </c>
      <c r="FH235" s="82">
        <f t="shared" ref="FH235" si="12744">+$D235*EO211</f>
        <v>2.1742396299048231E-2</v>
      </c>
      <c r="FI235" s="82">
        <f t="shared" ref="FI235" si="12745">+$D235*EP211</f>
        <v>2.0003004595124375E-2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1.4199048619011052</v>
      </c>
      <c r="F236" s="79" t="s">
        <v>197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1.4198598917508438</v>
      </c>
      <c r="AH236" s="82">
        <f t="shared" ref="AH236" si="12758">+$D236*N211</f>
        <v>1.4054759223489928</v>
      </c>
      <c r="AI236" s="82">
        <f t="shared" ref="AI236" si="12759">+$D236*O211</f>
        <v>1.3907650059318315</v>
      </c>
      <c r="AJ236" s="82">
        <f t="shared" ref="AJ236" si="12760">+$D236*P211</f>
        <v>1.3756933764435413</v>
      </c>
      <c r="AK236" s="82">
        <f t="shared" ref="AK236" si="12761">+$D236*Q211</f>
        <v>1.3602118612801182</v>
      </c>
      <c r="AL236" s="82">
        <f t="shared" ref="AL236" si="12762">+$D236*R211</f>
        <v>1.344248707644248</v>
      </c>
      <c r="AM236" s="82">
        <f t="shared" ref="AM236" si="12763">+$D236*S211</f>
        <v>1.3277002523763923</v>
      </c>
      <c r="AN236" s="82">
        <f t="shared" ref="AN236" si="12764">+$D236*T211</f>
        <v>1.3104195046531295</v>
      </c>
      <c r="AO236" s="82">
        <f t="shared" ref="AO236" si="12765">+$D236*U211</f>
        <v>1.2922031862622003</v>
      </c>
      <c r="AP236" s="82">
        <f t="shared" ref="AP236" si="12766">+$D236*V211</f>
        <v>1.2727784414329641</v>
      </c>
      <c r="AQ236" s="82">
        <f t="shared" ref="AQ236" si="12767">+$D236*W211</f>
        <v>1.2517912362543662</v>
      </c>
      <c r="AR236" s="82">
        <f t="shared" ref="AR236" si="12768">+$D236*X211</f>
        <v>1.2287992923218667</v>
      </c>
      <c r="AS236" s="82">
        <f t="shared" ref="AS236" si="12769">+$D236*Y211</f>
        <v>1.2032730388059556</v>
      </c>
      <c r="AT236" s="82">
        <f t="shared" ref="AT236" si="12770">+$D236*Z211</f>
        <v>1.1746082626623471</v>
      </c>
      <c r="AU236" s="82">
        <f t="shared" ref="AU236" si="12771">+$D236*AA211</f>
        <v>1.1421536224334299</v>
      </c>
      <c r="AV236" s="82">
        <f t="shared" ref="AV236" si="12772">+$D236*AB211</f>
        <v>1.1052547727431954</v>
      </c>
      <c r="AW236" s="82">
        <f t="shared" ref="AW236" si="12773">+$D236*AC211</f>
        <v>1.0633144923526343</v>
      </c>
      <c r="AX236" s="82">
        <f t="shared" ref="AX236" si="12774">+$D236*AD211</f>
        <v>1.015865125779768</v>
      </c>
      <c r="AY236" s="82">
        <f t="shared" ref="AY236" si="12775">+$D236*AE211</f>
        <v>0.96264631247950583</v>
      </c>
      <c r="AZ236" s="82">
        <f t="shared" ref="AZ236" si="12776">+$D236*AF211</f>
        <v>0.90367808576606956</v>
      </c>
      <c r="BA236" s="82">
        <f t="shared" ref="BA236" si="12777">+$D236*AG211</f>
        <v>0.83931776357440779</v>
      </c>
      <c r="BB236" s="82">
        <f t="shared" ref="BB236" si="12778">+$D236*AH211</f>
        <v>0.77028930410510943</v>
      </c>
      <c r="BC236" s="82">
        <f t="shared" ref="BC236" si="12779">+$D236*AI211</f>
        <v>0.69767631570728061</v>
      </c>
      <c r="BD236" s="82">
        <f t="shared" ref="BD236" si="12780">+$D236*AJ211</f>
        <v>0.62287455383983903</v>
      </c>
      <c r="BE236" s="82">
        <f t="shared" ref="BE236" si="12781">+$D236*AK211</f>
        <v>0.5475058251204723</v>
      </c>
      <c r="BF236" s="82">
        <f t="shared" ref="BF236" si="12782">+$D236*AL211</f>
        <v>0.47330162063370174</v>
      </c>
      <c r="BG236" s="82">
        <f t="shared" ref="BG236" si="12783">+$D236*AM211</f>
        <v>0.40197018847860594</v>
      </c>
      <c r="BH236" s="82">
        <f t="shared" ref="BH236" si="12784">+$D236*AN211</f>
        <v>0.33506392878275898</v>
      </c>
      <c r="BI236" s="82">
        <f t="shared" ref="BI236" si="12785">+$D236*AO211</f>
        <v>0.27386420243475601</v>
      </c>
      <c r="BJ236" s="82">
        <f t="shared" ref="BJ236" si="12786">+$D236*AP211</f>
        <v>0.21929779809867397</v>
      </c>
      <c r="BK236" s="82">
        <f t="shared" ref="BK236" si="12787">+$D236*AQ211</f>
        <v>0.17189400598203508</v>
      </c>
      <c r="BL236" s="82">
        <f t="shared" ref="BL236" si="12788">+$D236*AR211</f>
        <v>0.13178464391094946</v>
      </c>
      <c r="BM236" s="82">
        <f t="shared" ref="BM236" si="12789">+$D236*AS211</f>
        <v>9.8742850960626224E-2</v>
      </c>
      <c r="BN236" s="82">
        <f t="shared" ref="BN236" si="12790">+$D236*AT211</f>
        <v>7.2251272084028692E-2</v>
      </c>
      <c r="BO236" s="82">
        <f t="shared" ref="BO236" si="12791">+$D236*AU211</f>
        <v>5.1587260261346697E-2</v>
      </c>
      <c r="BP236" s="82">
        <f t="shared" ref="BP236" si="12792">+$D236*AV211</f>
        <v>3.5912206482895052E-2</v>
      </c>
      <c r="BQ236" s="82">
        <f t="shared" ref="BQ236" si="12793">+$D236*AW211</f>
        <v>2.4353793136486359E-2</v>
      </c>
      <c r="BR236" s="82">
        <f t="shared" ref="BR236" si="12794">+$D236*AX211</f>
        <v>1.6073158334512502E-2</v>
      </c>
      <c r="BS236" s="82">
        <f t="shared" ref="BS236" si="12795">+$D236*AY211</f>
        <v>1.031277804529666E-2</v>
      </c>
      <c r="BT236" s="82">
        <f t="shared" ref="BT236" si="12796">+$D236*AZ211</f>
        <v>6.4244911004795822E-3</v>
      </c>
      <c r="BU236" s="82">
        <f t="shared" ref="BU236" si="12797">+$D236*BA211</f>
        <v>3.879907038314351E-3</v>
      </c>
      <c r="BV236" s="82">
        <f t="shared" ref="BV236" si="12798">+$D236*BB211</f>
        <v>2.2671535962868988E-3</v>
      </c>
      <c r="BW236" s="82">
        <f t="shared" ref="BW236" si="12799">+$D236*BC211</f>
        <v>1.2785394534331209E-3</v>
      </c>
      <c r="BX236" s="82">
        <f t="shared" ref="BX236" si="12800">+$D236*BD211</f>
        <v>6.9344322124766198E-4</v>
      </c>
      <c r="BY236" s="82">
        <f t="shared" ref="BY236" si="12801">+$D236*BE211</f>
        <v>3.599126394068043E-4</v>
      </c>
      <c r="BZ236" s="82">
        <f t="shared" ref="BZ236" si="12802">+$D236*BF211</f>
        <v>1.7739463615335093E-4</v>
      </c>
      <c r="CA236" s="82">
        <f t="shared" ref="CA236" si="12803">+$D236*BG211</f>
        <v>8.1978441240467754E-5</v>
      </c>
      <c r="CB236" s="82">
        <f t="shared" ref="CB236" si="12804">+$D236*BH211</f>
        <v>3.4684267780465928E-5</v>
      </c>
      <c r="CC236" s="82">
        <f t="shared" ref="CC236" si="12805">+$D236*BI211</f>
        <v>1.2737308643109504E-5</v>
      </c>
      <c r="CD236" s="82">
        <f t="shared" ref="CD236" si="12806">+$D236*BJ211</f>
        <v>3.4254316758809974E-6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1.4199048619011052</v>
      </c>
      <c r="DN236" s="82">
        <f t="shared" ref="DN236" si="12818">+$D236*CT211</f>
        <v>1.3063124729490168</v>
      </c>
      <c r="DO236" s="82">
        <f t="shared" ref="DO236" si="12819">+$D236*CU211</f>
        <v>1.2018074751130956</v>
      </c>
      <c r="DP236" s="82">
        <f t="shared" ref="DP236" si="12820">+$D236*CV211</f>
        <v>1.105662877104048</v>
      </c>
      <c r="DQ236" s="82">
        <f t="shared" ref="DQ236" si="12821">+$D236*CW211</f>
        <v>1.017209846935724</v>
      </c>
      <c r="DR236" s="82">
        <f t="shared" ref="DR236" si="12822">+$D236*CX211</f>
        <v>0.93583305918086623</v>
      </c>
      <c r="DS236" s="82">
        <f t="shared" ref="DS236" si="12823">+$D236*CY211</f>
        <v>0.86096641444639699</v>
      </c>
      <c r="DT236" s="82">
        <f t="shared" ref="DT236" si="12824">+$D236*CZ211</f>
        <v>0.79208910129068522</v>
      </c>
      <c r="DU236" s="82">
        <f t="shared" ref="DU236" si="12825">+$D236*DA211</f>
        <v>0.72872197318743048</v>
      </c>
      <c r="DV236" s="82">
        <f t="shared" ref="DV236" si="12826">+$D236*DB211</f>
        <v>0.67042421533243601</v>
      </c>
      <c r="DW236" s="82">
        <f t="shared" ref="DW236" si="12827">+$D236*DC211</f>
        <v>0.61679027810584119</v>
      </c>
      <c r="DX236" s="82">
        <f t="shared" ref="DX236" si="12828">+$D236*DD211</f>
        <v>0.56744705585737387</v>
      </c>
      <c r="DY236" s="82">
        <f t="shared" ref="DY236" si="12829">+$D236*DE211</f>
        <v>0.52205129138878403</v>
      </c>
      <c r="DZ236" s="82">
        <f t="shared" ref="DZ236" si="12830">+$D236*DF211</f>
        <v>0.48028718807768128</v>
      </c>
      <c r="EA236" s="82">
        <f t="shared" ref="EA236" si="12831">+$D236*DG211</f>
        <v>0.44186421303146678</v>
      </c>
      <c r="EB236" s="82">
        <f t="shared" ref="EB236" si="12832">+$D236*DH211</f>
        <v>0.40651507598894948</v>
      </c>
      <c r="EC236" s="82">
        <f t="shared" ref="EC236" si="12833">+$D236*DI211</f>
        <v>0.37399386990983352</v>
      </c>
      <c r="ED236" s="82">
        <f t="shared" ref="ED236" si="12834">+$D236*DJ211</f>
        <v>0.34407436031704686</v>
      </c>
      <c r="EE236" s="82">
        <f t="shared" ref="EE236" si="12835">+$D236*DK211</f>
        <v>0.31654841149168311</v>
      </c>
      <c r="EF236" s="82">
        <f t="shared" ref="EF236" si="12836">+$D236*DL211</f>
        <v>0.29122453857234848</v>
      </c>
      <c r="EG236" s="82">
        <f t="shared" ref="EG236" si="12837">+$D236*DM211</f>
        <v>0.26792657548656063</v>
      </c>
      <c r="EH236" s="82">
        <f t="shared" ref="EH236" si="12838">+$D236*DN211</f>
        <v>0.24649244944763579</v>
      </c>
      <c r="EI236" s="82">
        <f t="shared" ref="EI236" si="12839">+$D236*DO211</f>
        <v>0.22677305349182494</v>
      </c>
      <c r="EJ236" s="82">
        <f t="shared" ref="EJ236" si="12840">+$D236*DP211</f>
        <v>0.20863120921247891</v>
      </c>
      <c r="EK236" s="82">
        <f t="shared" ref="EK236" si="12841">+$D236*DQ211</f>
        <v>0.19194071247548064</v>
      </c>
      <c r="EL236" s="82">
        <f t="shared" ref="EL236" si="12842">+$D236*DR211</f>
        <v>0.17658545547744217</v>
      </c>
      <c r="EM236" s="82">
        <f t="shared" ref="EM236" si="12843">+$D236*DS211</f>
        <v>0.16245861903924683</v>
      </c>
      <c r="EN236" s="82">
        <f t="shared" ref="EN236" si="12844">+$D236*DT211</f>
        <v>0.14946192951610707</v>
      </c>
      <c r="EO236" s="82">
        <f t="shared" ref="EO236" si="12845">+$D236*DU211</f>
        <v>0.13750497515481852</v>
      </c>
      <c r="EP236" s="82">
        <f t="shared" ref="EP236" si="12846">+$D236*DV211</f>
        <v>0.12650457714243304</v>
      </c>
      <c r="EQ236" s="82">
        <f t="shared" ref="EQ236" si="12847">+$D236*DW211</f>
        <v>0.1163842109710384</v>
      </c>
      <c r="ER236" s="82">
        <f t="shared" ref="ER236" si="12848">+$D236*DX211</f>
        <v>0.10707347409335533</v>
      </c>
      <c r="ES236" s="82">
        <f t="shared" ref="ES236" si="12849">+$D236*DY211</f>
        <v>9.8507596165886904E-2</v>
      </c>
      <c r="ET236" s="82">
        <f t="shared" ref="ET236" si="12850">+$D236*DZ211</f>
        <v>9.0626988472615966E-2</v>
      </c>
      <c r="EU236" s="82">
        <f t="shared" ref="EU236" si="12851">+$D236*EA211</f>
        <v>8.3376829394806687E-2</v>
      </c>
      <c r="EV236" s="82">
        <f t="shared" ref="EV236" si="12852">+$D236*EB211</f>
        <v>7.670668304322216E-2</v>
      </c>
      <c r="EW236" s="82">
        <f t="shared" ref="EW236" si="12853">+$D236*EC211</f>
        <v>7.0570148399764387E-2</v>
      </c>
      <c r="EX236" s="82">
        <f t="shared" ref="EX236" si="12854">+$D236*ED211</f>
        <v>6.4924536527783239E-2</v>
      </c>
      <c r="EY236" s="82">
        <f t="shared" ref="EY236" si="12855">+$D236*EE211</f>
        <v>5.9730573605560576E-2</v>
      </c>
      <c r="EZ236" s="82">
        <f t="shared" ref="EZ236" si="12856">+$D236*EF211</f>
        <v>5.4952127717115738E-2</v>
      </c>
      <c r="FA236" s="82">
        <f t="shared" ref="FA236" si="12857">+$D236*EG211</f>
        <v>5.0555957499746479E-2</v>
      </c>
      <c r="FB236" s="82">
        <f t="shared" ref="FB236" si="12858">+$D236*EH211</f>
        <v>4.6511480899766769E-2</v>
      </c>
      <c r="FC236" s="82">
        <f t="shared" ref="FC236" si="12859">+$D236*EI211</f>
        <v>4.2790562427785422E-2</v>
      </c>
      <c r="FD236" s="82">
        <f t="shared" ref="FD236" si="12860">+$D236*EJ211</f>
        <v>3.9367317433562588E-2</v>
      </c>
      <c r="FE236" s="82">
        <f t="shared" ref="FE236" si="12861">+$D236*EK211</f>
        <v>3.6217932038877583E-2</v>
      </c>
      <c r="FF236" s="82">
        <f t="shared" ref="FF236" si="12862">+$D236*EL211</f>
        <v>3.3320497475767381E-2</v>
      </c>
      <c r="FG236" s="82">
        <f t="shared" ref="FG236" si="12863">+$D236*EM211</f>
        <v>3.0654857677705989E-2</v>
      </c>
      <c r="FH236" s="82">
        <f t="shared" ref="FH236" si="12864">+$D236*EN211</f>
        <v>2.8202469063489513E-2</v>
      </c>
      <c r="FI236" s="82">
        <f t="shared" ref="FI236" si="12865">+$D236*EO211</f>
        <v>2.5946271538410354E-2</v>
      </c>
      <c r="FJ236" s="82">
        <f t="shared" ref="FJ236" si="12866">+$D236*EP211</f>
        <v>2.3870569815337524E-2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1.6702336979028034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1.6701807995274394</v>
      </c>
      <c r="AI237" s="82">
        <f t="shared" ref="AI237" si="12878">+$D237*N211</f>
        <v>1.653260940282498</v>
      </c>
      <c r="AJ237" s="82">
        <f t="shared" ref="AJ237" si="12879">+$D237*O211</f>
        <v>1.6359564933535138</v>
      </c>
      <c r="AK237" s="82">
        <f t="shared" ref="AK237" si="12880">+$D237*P211</f>
        <v>1.6182277397383289</v>
      </c>
      <c r="AL237" s="82">
        <f t="shared" ref="AL237" si="12881">+$D237*Q211</f>
        <v>1.6000168377163992</v>
      </c>
      <c r="AM237" s="82">
        <f t="shared" ref="AM237" si="12882">+$D237*R211</f>
        <v>1.5812393844920103</v>
      </c>
      <c r="AN237" s="82">
        <f t="shared" ref="AN237" si="12883">+$D237*S211</f>
        <v>1.5617734411191546</v>
      </c>
      <c r="AO237" s="82">
        <f t="shared" ref="AO237" si="12884">+$D237*T211</f>
        <v>1.541446102332733</v>
      </c>
      <c r="AP237" s="82">
        <f t="shared" ref="AP237" si="12885">+$D237*U211</f>
        <v>1.5200182520276644</v>
      </c>
      <c r="AQ237" s="82">
        <f t="shared" ref="AQ237" si="12886">+$D237*V211</f>
        <v>1.4971689300361088</v>
      </c>
      <c r="AR237" s="82">
        <f t="shared" ref="AR237" si="12887">+$D237*W211</f>
        <v>1.4724816863660213</v>
      </c>
      <c r="AS237" s="82">
        <f t="shared" ref="AS237" si="12888">+$D237*X211</f>
        <v>1.4454362690519791</v>
      </c>
      <c r="AT237" s="82">
        <f t="shared" ref="AT237" si="12889">+$D237*Y211</f>
        <v>1.4154097440731146</v>
      </c>
      <c r="AU237" s="82">
        <f t="shared" ref="AU237" si="12890">+$D237*Z211</f>
        <v>1.3816913757918812</v>
      </c>
      <c r="AV237" s="82">
        <f t="shared" ref="AV237" si="12891">+$D237*AA211</f>
        <v>1.3435149914311206</v>
      </c>
      <c r="AW237" s="82">
        <f t="shared" ref="AW237" si="12892">+$D237*AB211</f>
        <v>1.3001108847052909</v>
      </c>
      <c r="AX237" s="82">
        <f t="shared" ref="AX237" si="12893">+$D237*AC211</f>
        <v>1.2507765444354666</v>
      </c>
      <c r="AY237" s="82">
        <f t="shared" ref="AY237" si="12894">+$D237*AD211</f>
        <v>1.1949618676070242</v>
      </c>
      <c r="AZ237" s="82">
        <f t="shared" ref="AZ237" si="12895">+$D237*AE211</f>
        <v>1.1323605921824973</v>
      </c>
      <c r="BA237" s="82">
        <f t="shared" ref="BA237" si="12896">+$D237*AF211</f>
        <v>1.0629962833438864</v>
      </c>
      <c r="BB237" s="82">
        <f t="shared" ref="BB237" si="12897">+$D237*AG211</f>
        <v>0.9872892540796383</v>
      </c>
      <c r="BC237" s="82">
        <f t="shared" ref="BC237" si="12898">+$D237*AH211</f>
        <v>0.90609109622167183</v>
      </c>
      <c r="BD237" s="82">
        <f t="shared" ref="BD237" si="12899">+$D237*AI211</f>
        <v>0.82067645797253119</v>
      </c>
      <c r="BE237" s="82">
        <f t="shared" ref="BE237" si="12900">+$D237*AJ211</f>
        <v>0.73268716609404216</v>
      </c>
      <c r="BF237" s="82">
        <f t="shared" ref="BF237" si="12901">+$D237*AK211</f>
        <v>0.64403095126382015</v>
      </c>
      <c r="BG237" s="82">
        <f t="shared" ref="BG237" si="12902">+$D237*AL211</f>
        <v>0.55674456596760113</v>
      </c>
      <c r="BH237" s="82">
        <f t="shared" ref="BH237" si="12903">+$D237*AM211</f>
        <v>0.47283742197374773</v>
      </c>
      <c r="BI237" s="82">
        <f t="shared" ref="BI237" si="12904">+$D237*AN211</f>
        <v>0.39413560712467438</v>
      </c>
      <c r="BJ237" s="82">
        <f t="shared" ref="BJ237" si="12905">+$D237*AO211</f>
        <v>0.32214638588065003</v>
      </c>
      <c r="BK237" s="82">
        <f t="shared" ref="BK237" si="12906">+$D237*AP211</f>
        <v>0.25795993949191892</v>
      </c>
      <c r="BL237" s="82">
        <f t="shared" ref="BL237" si="12907">+$D237*AQ211</f>
        <v>0.20219887188378222</v>
      </c>
      <c r="BM237" s="82">
        <f t="shared" ref="BM237" si="12908">+$D237*AR211</f>
        <v>0.15501824032878039</v>
      </c>
      <c r="BN237" s="82">
        <f t="shared" ref="BN237" si="12909">+$D237*AS211</f>
        <v>0.11615118838357698</v>
      </c>
      <c r="BO237" s="82">
        <f t="shared" ref="BO237" si="12910">+$D237*AT211</f>
        <v>8.4989151448862224E-2</v>
      </c>
      <c r="BP237" s="82">
        <f t="shared" ref="BP237" si="12911">+$D237*AU211</f>
        <v>6.0682080034306252E-2</v>
      </c>
      <c r="BQ237" s="82">
        <f t="shared" ref="BQ237" si="12912">+$D237*AV211</f>
        <v>4.2243518592834074E-2</v>
      </c>
      <c r="BR237" s="82">
        <f t="shared" ref="BR237" si="12913">+$D237*AW211</f>
        <v>2.8647360157533285E-2</v>
      </c>
      <c r="BS237" s="82">
        <f t="shared" ref="BS237" si="12914">+$D237*AX211</f>
        <v>1.8906851721097826E-2</v>
      </c>
      <c r="BT237" s="82">
        <f t="shared" ref="BT237" si="12915">+$D237*AY211</f>
        <v>1.2130917973746871E-2</v>
      </c>
      <c r="BU237" s="82">
        <f t="shared" ref="BU237" si="12916">+$D237*AZ211</f>
        <v>7.5571271116930813E-3</v>
      </c>
      <c r="BV237" s="82">
        <f t="shared" ref="BV237" si="12917">+$D237*BA211</f>
        <v>4.5639335803431044E-3</v>
      </c>
      <c r="BW237" s="82">
        <f t="shared" ref="BW237" si="12918">+$D237*BB211</f>
        <v>2.666852150763073E-3</v>
      </c>
      <c r="BX237" s="82">
        <f t="shared" ref="BX237" si="12919">+$D237*BC211</f>
        <v>1.5039456068648655E-3</v>
      </c>
      <c r="BY237" s="82">
        <f t="shared" ref="BY237" si="12920">+$D237*BD211</f>
        <v>8.1569707012580284E-4</v>
      </c>
      <c r="BZ237" s="82">
        <f t="shared" ref="BZ237" si="12921">+$D237*BE211</f>
        <v>4.2336513858648483E-4</v>
      </c>
      <c r="CA237" s="82">
        <f t="shared" ref="CA237" si="12922">+$D237*BF211</f>
        <v>2.0866926163900265E-4</v>
      </c>
      <c r="CB237" s="82">
        <f t="shared" ref="CB237" si="12923">+$D237*BG211</f>
        <v>9.6431217847967813E-5</v>
      </c>
      <c r="CC237" s="82">
        <f t="shared" ref="CC237" si="12924">+$D237*BH211</f>
        <v>4.0799094635435854E-5</v>
      </c>
      <c r="CD237" s="82">
        <f t="shared" ref="CD237" si="12925">+$D237*BI211</f>
        <v>1.498289264805113E-5</v>
      </c>
      <c r="CE237" s="82">
        <f t="shared" ref="CE237" si="12926">+$D237*BJ211</f>
        <v>4.0293343367103673E-6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1.6702336979028034</v>
      </c>
      <c r="DO237" s="82">
        <f t="shared" ref="DO237" si="12937">+$D237*CT211</f>
        <v>1.5366150020705791</v>
      </c>
      <c r="DP237" s="82">
        <f t="shared" ref="DP237" si="12938">+$D237*CU211</f>
        <v>1.413685801904933</v>
      </c>
      <c r="DQ237" s="82">
        <f t="shared" ref="DQ237" si="12939">+$D237*CV211</f>
        <v>1.3005909377525382</v>
      </c>
      <c r="DR237" s="82">
        <f t="shared" ref="DR237" si="12940">+$D237*CW211</f>
        <v>1.1965436627323351</v>
      </c>
      <c r="DS237" s="82">
        <f t="shared" ref="DS237" si="12941">+$D237*CX211</f>
        <v>1.1008201697137485</v>
      </c>
      <c r="DT237" s="82">
        <f t="shared" ref="DT237" si="12942">+$D237*CY211</f>
        <v>1.0127545561366487</v>
      </c>
      <c r="DU237" s="82">
        <f t="shared" ref="DU237" si="12943">+$D237*CZ211</f>
        <v>0.9317341916457168</v>
      </c>
      <c r="DV237" s="82">
        <f t="shared" ref="DV237" si="12944">+$D237*DA211</f>
        <v>0.85719545631405947</v>
      </c>
      <c r="DW237" s="82">
        <f t="shared" ref="DW237" si="12945">+$D237*DB211</f>
        <v>0.78861981980893481</v>
      </c>
      <c r="DX237" s="82">
        <f t="shared" ref="DX237" si="12946">+$D237*DC211</f>
        <v>0.72553023422422003</v>
      </c>
      <c r="DY237" s="82">
        <f t="shared" ref="DY237" si="12947">+$D237*DD211</f>
        <v>0.66748781548628244</v>
      </c>
      <c r="DZ237" s="82">
        <f t="shared" ref="DZ237" si="12948">+$D237*DE211</f>
        <v>0.61408879024737983</v>
      </c>
      <c r="EA237" s="82">
        <f t="shared" ref="EA237" si="12949">+$D237*DF211</f>
        <v>0.56496168702758953</v>
      </c>
      <c r="EB237" s="82">
        <f t="shared" ref="EB237" si="12950">+$D237*DG211</f>
        <v>0.51976475206538231</v>
      </c>
      <c r="EC237" s="82">
        <f t="shared" ref="EC237" si="12951">+$D237*DH211</f>
        <v>0.47818357190015176</v>
      </c>
      <c r="ED237" s="82">
        <f t="shared" ref="ED237" si="12952">+$D237*DI211</f>
        <v>0.43992888614813963</v>
      </c>
      <c r="EE237" s="82">
        <f t="shared" ref="EE237" si="12953">+$D237*DJ211</f>
        <v>0.40473457525628848</v>
      </c>
      <c r="EF237" s="82">
        <f t="shared" ref="EF237" si="12954">+$D237*DK211</f>
        <v>0.37235580923578543</v>
      </c>
      <c r="EG237" s="82">
        <f t="shared" ref="EG237" si="12955">+$D237*DL211</f>
        <v>0.34256734449692255</v>
      </c>
      <c r="EH237" s="82">
        <f t="shared" ref="EH237" si="12956">+$D237*DM211</f>
        <v>0.31516195693716881</v>
      </c>
      <c r="EI237" s="82">
        <f t="shared" ref="EI237" si="12957">+$D237*DN211</f>
        <v>0.28994900038219534</v>
      </c>
      <c r="EJ237" s="82">
        <f t="shared" ref="EJ237" si="12958">+$D237*DO211</f>
        <v>0.26675308035161971</v>
      </c>
      <c r="EK237" s="82">
        <f t="shared" ref="EK237" si="12959">+$D237*DP211</f>
        <v>0.24541283392349009</v>
      </c>
      <c r="EL237" s="82">
        <f t="shared" ref="EL237" si="12960">+$D237*DQ211</f>
        <v>0.22577980720961094</v>
      </c>
      <c r="EM237" s="82">
        <f t="shared" ref="EM237" si="12961">+$D237*DR211</f>
        <v>0.20771742263284204</v>
      </c>
      <c r="EN237" s="82">
        <f t="shared" ref="EN237" si="12962">+$D237*DS211</f>
        <v>0.19110002882221472</v>
      </c>
      <c r="EO237" s="82">
        <f t="shared" ref="EO237" si="12963">+$D237*DT211</f>
        <v>0.17581202651643754</v>
      </c>
      <c r="EP237" s="82">
        <f t="shared" ref="EP237" si="12964">+$D237*DU211</f>
        <v>0.16174706439512254</v>
      </c>
      <c r="EQ237" s="82">
        <f t="shared" ref="EQ237" si="12965">+$D237*DV211</f>
        <v>0.14880729924351274</v>
      </c>
      <c r="ER237" s="82">
        <f t="shared" ref="ER237" si="12966">+$D237*DW211</f>
        <v>0.13690271530403172</v>
      </c>
      <c r="ES237" s="82">
        <f t="shared" ref="ES237" si="12967">+$D237*DX211</f>
        <v>0.12595049807970918</v>
      </c>
      <c r="ET237" s="82">
        <f t="shared" ref="ET237" si="12968">+$D237*DY211</f>
        <v>0.11587445823333246</v>
      </c>
      <c r="EU237" s="82">
        <f t="shared" ref="EU237" si="12969">+$D237*DZ211</f>
        <v>0.10660450157466587</v>
      </c>
      <c r="EV237" s="82">
        <f t="shared" ref="EV237" si="12970">+$D237*EA211</f>
        <v>9.8076141448692603E-2</v>
      </c>
      <c r="EW237" s="82">
        <f t="shared" ref="EW237" si="12971">+$D237*EB211</f>
        <v>9.0230050132797196E-2</v>
      </c>
      <c r="EX237" s="82">
        <f t="shared" ref="EX237" si="12972">+$D237*EC211</f>
        <v>8.3011646122173419E-2</v>
      </c>
      <c r="EY237" s="82">
        <f t="shared" ref="EY237" si="12973">+$D237*ED211</f>
        <v>7.6370714432399567E-2</v>
      </c>
      <c r="EZ237" s="82">
        <f t="shared" ref="EZ237" si="12974">+$D237*EE211</f>
        <v>7.0261057277807584E-2</v>
      </c>
      <c r="FA237" s="82">
        <f t="shared" ref="FA237" si="12975">+$D237*EF211</f>
        <v>6.464017269558299E-2</v>
      </c>
      <c r="FB237" s="82">
        <f t="shared" ref="FB237" si="12976">+$D237*EG211</f>
        <v>5.9468958879936355E-2</v>
      </c>
      <c r="FC237" s="82">
        <f t="shared" ref="FC237" si="12977">+$D237*EH211</f>
        <v>5.4711442169541449E-2</v>
      </c>
      <c r="FD237" s="82">
        <f t="shared" ref="FD237" si="12978">+$D237*EI211</f>
        <v>5.0334526795978135E-2</v>
      </c>
      <c r="FE237" s="82">
        <f t="shared" ref="FE237" si="12979">+$D237*EJ211</f>
        <v>4.6307764652299882E-2</v>
      </c>
      <c r="FF237" s="82">
        <f t="shared" ref="FF237" si="12980">+$D237*EK211</f>
        <v>4.2603143480115888E-2</v>
      </c>
      <c r="FG237" s="82">
        <f t="shared" ref="FG237" si="12981">+$D237*EL211</f>
        <v>3.9194892001706623E-2</v>
      </c>
      <c r="FH237" s="82">
        <f t="shared" ref="FH237" si="12982">+$D237*EM211</f>
        <v>3.6059300641570091E-2</v>
      </c>
      <c r="FI237" s="82">
        <f t="shared" ref="FI237" si="12983">+$D237*EN211</f>
        <v>3.3174556590244493E-2</v>
      </c>
      <c r="FJ237" s="82">
        <f t="shared" ref="FJ237" si="12984">+$D237*EO211</f>
        <v>3.0520592063024932E-2</v>
      </c>
      <c r="FK237" s="82">
        <f t="shared" ref="FK237" si="12985">+$D237*EP211</f>
        <v>2.8078944697982937E-2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1.8632584454068588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1.8631994336980366</v>
      </c>
      <c r="AJ238" s="82">
        <f t="shared" ref="AJ238" si="12996">+$D238*N211</f>
        <v>1.8443241884716848</v>
      </c>
      <c r="AK238" s="82">
        <f t="shared" ref="AK238" si="12997">+$D238*O211</f>
        <v>1.8250199097207473</v>
      </c>
      <c r="AL238" s="82">
        <f t="shared" ref="AL238" si="12998">+$D238*P211</f>
        <v>1.8052422882169372</v>
      </c>
      <c r="AM238" s="82">
        <f t="shared" ref="AM238" si="12999">+$D238*Q211</f>
        <v>1.7849267976161651</v>
      </c>
      <c r="AN238" s="82">
        <f t="shared" ref="AN238" si="13000">+$D238*R211</f>
        <v>1.7639792809018839</v>
      </c>
      <c r="AO238" s="82">
        <f t="shared" ref="AO238" si="13001">+$D238*S211</f>
        <v>1.7422637069478755</v>
      </c>
      <c r="AP238" s="82">
        <f t="shared" ref="AP238" si="13002">+$D238*T211</f>
        <v>1.7195871882583034</v>
      </c>
      <c r="AQ238" s="82">
        <f t="shared" ref="AQ238" si="13003">+$D238*U211</f>
        <v>1.6956829746755184</v>
      </c>
      <c r="AR238" s="82">
        <f t="shared" ref="AR238" si="13004">+$D238*V211</f>
        <v>1.6701930134646747</v>
      </c>
      <c r="AS238" s="82">
        <f t="shared" ref="AS238" si="13005">+$D238*W211</f>
        <v>1.6426527265456257</v>
      </c>
      <c r="AT238" s="82">
        <f t="shared" ref="AT238" si="13006">+$D238*X211</f>
        <v>1.6124817377293801</v>
      </c>
      <c r="AU238" s="82">
        <f t="shared" ref="AU238" si="13007">+$D238*Y211</f>
        <v>1.5789851220621602</v>
      </c>
      <c r="AV238" s="82">
        <f t="shared" ref="AV238" si="13008">+$D238*Z211</f>
        <v>1.5413700059594058</v>
      </c>
      <c r="AW238" s="82">
        <f t="shared" ref="AW238" si="13009">+$D238*AA211</f>
        <v>1.4987816719648266</v>
      </c>
      <c r="AX238" s="82">
        <f t="shared" ref="AX238" si="13010">+$D238*AB211</f>
        <v>1.4503614607549886</v>
      </c>
      <c r="AY238" s="82">
        <f t="shared" ref="AY238" si="13011">+$D238*AC211</f>
        <v>1.3953256736841453</v>
      </c>
      <c r="AZ238" s="82">
        <f t="shared" ref="AZ238" si="13012">+$D238*AD211</f>
        <v>1.3330606337027151</v>
      </c>
      <c r="BA238" s="82">
        <f t="shared" ref="BA238" si="13013">+$D238*AE211</f>
        <v>1.2632246848325359</v>
      </c>
      <c r="BB238" s="82">
        <f t="shared" ref="BB238" si="13014">+$D238*AF211</f>
        <v>1.1858441156249853</v>
      </c>
      <c r="BC238" s="82">
        <f t="shared" ref="BC238" si="13015">+$D238*AG211</f>
        <v>1.1013878135934814</v>
      </c>
      <c r="BD238" s="82">
        <f t="shared" ref="BD238" si="13016">+$D238*AH211</f>
        <v>1.010805786916434</v>
      </c>
      <c r="BE238" s="82">
        <f t="shared" ref="BE238" si="13017">+$D238*AI211</f>
        <v>0.91551999171369314</v>
      </c>
      <c r="BF238" s="82">
        <f t="shared" ref="BF238" si="13018">+$D238*AJ211</f>
        <v>0.81736199657575503</v>
      </c>
      <c r="BG238" s="82">
        <f t="shared" ref="BG238" si="13019">+$D238*AK211</f>
        <v>0.71846000386202113</v>
      </c>
      <c r="BH238" s="82">
        <f t="shared" ref="BH238" si="13020">+$D238*AL211</f>
        <v>0.62108614846895294</v>
      </c>
      <c r="BI238" s="82">
        <f t="shared" ref="BI238" si="13021">+$D238*AM211</f>
        <v>0.52748206487704419</v>
      </c>
      <c r="BJ238" s="82">
        <f t="shared" ref="BJ238" si="13022">+$D238*AN211</f>
        <v>0.43968487735142386</v>
      </c>
      <c r="BK238" s="82">
        <f t="shared" ref="BK238" si="13023">+$D238*AO211</f>
        <v>0.3593760411510678</v>
      </c>
      <c r="BL238" s="82">
        <f t="shared" ref="BL238" si="13024">+$D238*AP211</f>
        <v>0.28777172705740167</v>
      </c>
      <c r="BM238" s="82">
        <f t="shared" ref="BM238" si="13025">+$D238*AQ211</f>
        <v>0.22556649178031432</v>
      </c>
      <c r="BN238" s="82">
        <f t="shared" ref="BN238" si="13026">+$D238*AR211</f>
        <v>0.17293331217504793</v>
      </c>
      <c r="BO238" s="82">
        <f t="shared" ref="BO238" si="13027">+$D238*AS211</f>
        <v>0.12957449186391462</v>
      </c>
      <c r="BP238" s="82">
        <f t="shared" ref="BP238" si="13028">+$D238*AT211</f>
        <v>9.4811135952946407E-2</v>
      </c>
      <c r="BQ238" s="82">
        <f t="shared" ref="BQ238" si="13029">+$D238*AU211</f>
        <v>6.7694956849898125E-2</v>
      </c>
      <c r="BR238" s="82">
        <f t="shared" ref="BR238" si="13030">+$D238*AV211</f>
        <v>4.7125496797622506E-2</v>
      </c>
      <c r="BS238" s="82">
        <f t="shared" ref="BS238" si="13031">+$D238*AW211</f>
        <v>3.1958064203325677E-2</v>
      </c>
      <c r="BT238" s="82">
        <f t="shared" ref="BT238" si="13032">+$D238*AX211</f>
        <v>2.1091869472891444E-2</v>
      </c>
      <c r="BU238" s="82">
        <f t="shared" ref="BU238" si="13033">+$D238*AY211</f>
        <v>1.3532857942875169E-2</v>
      </c>
      <c r="BV238" s="82">
        <f t="shared" ref="BV238" si="13034">+$D238*AZ211</f>
        <v>8.4304854653307875E-3</v>
      </c>
      <c r="BW238" s="82">
        <f t="shared" ref="BW238" si="13035">+$D238*BA211</f>
        <v>5.0913760143433025E-3</v>
      </c>
      <c r="BX238" s="82">
        <f t="shared" ref="BX238" si="13036">+$D238*BB211</f>
        <v>2.9750536100427221E-3</v>
      </c>
      <c r="BY238" s="82">
        <f t="shared" ref="BY238" si="13037">+$D238*BC211</f>
        <v>1.6777528539521636E-3</v>
      </c>
      <c r="BZ238" s="82">
        <f t="shared" ref="BZ238" si="13038">+$D238*BD211</f>
        <v>9.0996514841839725E-4</v>
      </c>
      <c r="CA238" s="82">
        <f t="shared" ref="CA238" si="13039">+$D238*BE211</f>
        <v>4.7229239294633023E-4</v>
      </c>
      <c r="CB238" s="82">
        <f t="shared" ref="CB238" si="13040">+$D238*BF211</f>
        <v>2.327846483602147E-4</v>
      </c>
      <c r="CC238" s="82">
        <f t="shared" ref="CC238" si="13041">+$D238*BG211</f>
        <v>1.0757553346079755E-4</v>
      </c>
      <c r="CD238" s="82">
        <f t="shared" ref="CD238" si="13042">+$D238*BH211</f>
        <v>4.5514144361882791E-5</v>
      </c>
      <c r="CE238" s="82">
        <f t="shared" ref="CE238" si="13043">+$D238*BI211</f>
        <v>1.6714428225319035E-5</v>
      </c>
      <c r="CF238" s="82">
        <f t="shared" ref="CF238" si="13044">+$D238*BJ211</f>
        <v>4.4949944679420147E-6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1.8632584454068588</v>
      </c>
      <c r="DP238" s="82">
        <f t="shared" ref="DP238" si="13054">+$D238*CT211</f>
        <v>1.7141977697743103</v>
      </c>
      <c r="DQ238" s="82">
        <f t="shared" ref="DQ238" si="13055">+$D238*CU211</f>
        <v>1.5770619481923653</v>
      </c>
      <c r="DR238" s="82">
        <f t="shared" ref="DR238" si="13056">+$D238*CV211</f>
        <v>1.4508969923369761</v>
      </c>
      <c r="DS238" s="82">
        <f t="shared" ref="DS238" si="13057">+$D238*CW211</f>
        <v>1.3348252329500181</v>
      </c>
      <c r="DT238" s="82">
        <f t="shared" ref="DT238" si="13058">+$D238*CX211</f>
        <v>1.2280392143140169</v>
      </c>
      <c r="DU238" s="82">
        <f t="shared" ref="DU238" si="13059">+$D238*CY211</f>
        <v>1.1297960771688955</v>
      </c>
      <c r="DV238" s="82">
        <f t="shared" ref="DV238" si="13060">+$D238*CZ211</f>
        <v>1.0394123909953839</v>
      </c>
      <c r="DW238" s="82">
        <f t="shared" ref="DW238" si="13061">+$D238*DA211</f>
        <v>0.95625939971575324</v>
      </c>
      <c r="DX238" s="82">
        <f t="shared" ref="DX238" si="13062">+$D238*DB211</f>
        <v>0.87975864773849299</v>
      </c>
      <c r="DY238" s="82">
        <f t="shared" ref="DY238" si="13063">+$D238*DC211</f>
        <v>0.80937795591941364</v>
      </c>
      <c r="DZ238" s="82">
        <f t="shared" ref="DZ238" si="13064">+$D238*DD211</f>
        <v>0.74462771944586048</v>
      </c>
      <c r="EA238" s="82">
        <f t="shared" ref="EA238" si="13065">+$D238*DE211</f>
        <v>0.68505750189019166</v>
      </c>
      <c r="EB238" s="82">
        <f t="shared" ref="EB238" si="13066">+$D238*DF211</f>
        <v>0.63025290173897641</v>
      </c>
      <c r="EC238" s="82">
        <f t="shared" ref="EC238" si="13067">+$D238*DG211</f>
        <v>0.57983266959985824</v>
      </c>
      <c r="ED238" s="82">
        <f t="shared" ref="ED238" si="13068">+$D238*DH211</f>
        <v>0.53344605603186968</v>
      </c>
      <c r="EE238" s="82">
        <f t="shared" ref="EE238" si="13069">+$D238*DI211</f>
        <v>0.49077037154932007</v>
      </c>
      <c r="EF238" s="82">
        <f t="shared" ref="EF238" si="13070">+$D238*DJ211</f>
        <v>0.45150874182537448</v>
      </c>
      <c r="EG238" s="82">
        <f t="shared" ref="EG238" si="13071">+$D238*DK211</f>
        <v>0.41538804247934458</v>
      </c>
      <c r="EH238" s="82">
        <f t="shared" ref="EH238" si="13072">+$D238*DL211</f>
        <v>0.38215699908099698</v>
      </c>
      <c r="EI238" s="82">
        <f t="shared" ref="EI238" si="13073">+$D238*DM211</f>
        <v>0.35158443915451726</v>
      </c>
      <c r="EJ238" s="82">
        <f t="shared" ref="EJ238" si="13074">+$D238*DN211</f>
        <v>0.32345768402215591</v>
      </c>
      <c r="EK238" s="82">
        <f t="shared" ref="EK238" si="13075">+$D238*DO211</f>
        <v>0.29758106930038342</v>
      </c>
      <c r="EL238" s="82">
        <f t="shared" ref="EL238" si="13076">+$D238*DP211</f>
        <v>0.27377458375635272</v>
      </c>
      <c r="EM238" s="82">
        <f t="shared" ref="EM238" si="13077">+$D238*DQ211</f>
        <v>0.25187261705584457</v>
      </c>
      <c r="EN238" s="82">
        <f t="shared" ref="EN238" si="13078">+$D238*DR211</f>
        <v>0.23172280769137699</v>
      </c>
      <c r="EO238" s="82">
        <f t="shared" ref="EO238" si="13079">+$D238*DS211</f>
        <v>0.21318498307606687</v>
      </c>
      <c r="EP238" s="82">
        <f t="shared" ref="EP238" si="13080">+$D238*DT211</f>
        <v>0.19613018442998151</v>
      </c>
      <c r="EQ238" s="82">
        <f t="shared" ref="EQ238" si="13081">+$D238*DU211</f>
        <v>0.18043976967558298</v>
      </c>
      <c r="ER238" s="82">
        <f t="shared" ref="ER238" si="13082">+$D238*DV211</f>
        <v>0.16600458810153634</v>
      </c>
      <c r="ES238" s="82">
        <f t="shared" ref="ES238" si="13083">+$D238*DW211</f>
        <v>0.15272422105341346</v>
      </c>
      <c r="ET238" s="82">
        <f t="shared" ref="ET238" si="13084">+$D238*DX211</f>
        <v>0.14050628336914037</v>
      </c>
      <c r="EU238" s="82">
        <f t="shared" ref="EU238" si="13085">+$D238*DY211</f>
        <v>0.12926578069960915</v>
      </c>
      <c r="EV238" s="82">
        <f t="shared" ref="EV238" si="13086">+$D238*DZ211</f>
        <v>0.11892451824364043</v>
      </c>
      <c r="EW238" s="82">
        <f t="shared" ref="EW238" si="13087">+$D238*EA211</f>
        <v>0.1094105567841492</v>
      </c>
      <c r="EX238" s="82">
        <f t="shared" ref="EX238" si="13088">+$D238*EB211</f>
        <v>0.10065771224141726</v>
      </c>
      <c r="EY238" s="82">
        <f t="shared" ref="EY238" si="13089">+$D238*EC211</f>
        <v>9.2605095262103879E-2</v>
      </c>
      <c r="EZ238" s="82">
        <f t="shared" ref="EZ238" si="13090">+$D238*ED211</f>
        <v>8.5196687641135582E-2</v>
      </c>
      <c r="FA238" s="82">
        <f t="shared" ref="FA238" si="13091">+$D238*EE211</f>
        <v>7.8380952629844736E-2</v>
      </c>
      <c r="FB238" s="82">
        <f t="shared" ref="FB238" si="13092">+$D238*EF211</f>
        <v>7.2110476419457156E-2</v>
      </c>
      <c r="FC238" s="82">
        <f t="shared" ref="FC238" si="13093">+$D238*EG211</f>
        <v>6.6341638305900591E-2</v>
      </c>
      <c r="FD238" s="82">
        <f t="shared" ref="FD238" si="13094">+$D238*EH211</f>
        <v>6.1034307241428554E-2</v>
      </c>
      <c r="FE238" s="82">
        <f t="shared" ref="FE238" si="13095">+$D238*EI211</f>
        <v>5.6151562662114261E-2</v>
      </c>
      <c r="FF238" s="82">
        <f t="shared" ref="FF238" si="13096">+$D238*EJ211</f>
        <v>5.1659437649145122E-2</v>
      </c>
      <c r="FG238" s="82">
        <f t="shared" ref="FG238" si="13097">+$D238*EK211</f>
        <v>4.7526682637213512E-2</v>
      </c>
      <c r="FH238" s="82">
        <f t="shared" ref="FH238" si="13098">+$D238*EL211</f>
        <v>4.3724548026236439E-2</v>
      </c>
      <c r="FI238" s="82">
        <f t="shared" ref="FI238" si="13099">+$D238*EM211</f>
        <v>4.022658418413752E-2</v>
      </c>
      <c r="FJ238" s="82">
        <f t="shared" ref="FJ238" si="13100">+$D238*EN211</f>
        <v>3.7008457449406527E-2</v>
      </c>
      <c r="FK238" s="82">
        <f t="shared" ref="FK238" si="13101">+$D238*EO211</f>
        <v>3.4047780853454002E-2</v>
      </c>
      <c r="FL238" s="82">
        <f t="shared" ref="FL238" si="13102">+$D238*EP211</f>
        <v>3.132395838517768E-2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2.1137291734536894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2.1136622290258673</v>
      </c>
      <c r="AK239" s="82">
        <f t="shared" ref="AK239" si="13112">+$D239*N211</f>
        <v>2.0922496565567159</v>
      </c>
      <c r="AL239" s="82">
        <f t="shared" ref="AL239" si="13113">+$D239*O211</f>
        <v>2.0703503772222116</v>
      </c>
      <c r="AM239" s="82">
        <f t="shared" ref="AM239" si="13114">+$D239*P211</f>
        <v>2.0479141254734641</v>
      </c>
      <c r="AN239" s="82">
        <f t="shared" ref="AN239" si="13115">+$D239*Q211</f>
        <v>2.0248677009359923</v>
      </c>
      <c r="AO239" s="82">
        <f t="shared" ref="AO239" si="13116">+$D239*R211</f>
        <v>2.0011042894245437</v>
      </c>
      <c r="AP239" s="82">
        <f t="shared" ref="AP239" si="13117">+$D239*S211</f>
        <v>1.9764695736673017</v>
      </c>
      <c r="AQ239" s="82">
        <f t="shared" ref="AQ239" si="13118">+$D239*T211</f>
        <v>1.9507447370378614</v>
      </c>
      <c r="AR239" s="82">
        <f t="shared" ref="AR239" si="13119">+$D239*U211</f>
        <v>1.9236271711720228</v>
      </c>
      <c r="AS239" s="82">
        <f t="shared" ref="AS239" si="13120">+$D239*V211</f>
        <v>1.8947106916710814</v>
      </c>
      <c r="AT239" s="82">
        <f t="shared" ref="AT239" si="13121">+$D239*W211</f>
        <v>1.8634682689950539</v>
      </c>
      <c r="AU239" s="82">
        <f t="shared" ref="AU239" si="13122">+$D239*X211</f>
        <v>1.8292415091968888</v>
      </c>
      <c r="AV239" s="82">
        <f t="shared" ref="AV239" si="13123">+$D239*Y211</f>
        <v>1.7912420712110824</v>
      </c>
      <c r="AW239" s="82">
        <f t="shared" ref="AW239" si="13124">+$D239*Z211</f>
        <v>1.7485704984803985</v>
      </c>
      <c r="AX239" s="82">
        <f t="shared" ref="AX239" si="13125">+$D239*AA211</f>
        <v>1.7002571771400115</v>
      </c>
      <c r="AY239" s="82">
        <f t="shared" ref="AY239" si="13126">+$D239*AB211</f>
        <v>1.6453280215677817</v>
      </c>
      <c r="AZ239" s="82">
        <f t="shared" ref="AZ239" si="13127">+$D239*AC211</f>
        <v>1.5828939834973275</v>
      </c>
      <c r="BA239" s="82">
        <f t="shared" ref="BA239" si="13128">+$D239*AD211</f>
        <v>1.5122588916132971</v>
      </c>
      <c r="BB239" s="82">
        <f t="shared" ref="BB239" si="13129">+$D239*AE211</f>
        <v>1.4330351624271482</v>
      </c>
      <c r="BC239" s="82">
        <f t="shared" ref="BC239" si="13130">+$D239*AF211</f>
        <v>1.3452526183599791</v>
      </c>
      <c r="BD239" s="82">
        <f t="shared" ref="BD239" si="13131">+$D239*AG211</f>
        <v>1.2494431776857282</v>
      </c>
      <c r="BE239" s="82">
        <f t="shared" ref="BE239" si="13132">+$D239*AH211</f>
        <v>1.1466845545597628</v>
      </c>
      <c r="BF239" s="82">
        <f t="shared" ref="BF239" si="13133">+$D239*AI211</f>
        <v>1.0385898532410804</v>
      </c>
      <c r="BG239" s="82">
        <f t="shared" ref="BG239" si="13134">+$D239*AJ211</f>
        <v>0.92723685310186454</v>
      </c>
      <c r="BH239" s="82">
        <f t="shared" ref="BH239" si="13135">+$D239*AK211</f>
        <v>0.81503984262966722</v>
      </c>
      <c r="BI239" s="82">
        <f t="shared" ref="BI239" si="13136">+$D239*AL211</f>
        <v>0.70457639115122972</v>
      </c>
      <c r="BJ239" s="82">
        <f t="shared" ref="BJ239" si="13137">+$D239*AM211</f>
        <v>0.59838946752270861</v>
      </c>
      <c r="BK239" s="82">
        <f t="shared" ref="BK239" si="13138">+$D239*AN211</f>
        <v>0.49879003885645873</v>
      </c>
      <c r="BL239" s="82">
        <f t="shared" ref="BL239" si="13139">+$D239*AO211</f>
        <v>0.40768559203038263</v>
      </c>
      <c r="BM239" s="82">
        <f t="shared" ref="BM239" si="13140">+$D239*AP211</f>
        <v>0.32645578302668632</v>
      </c>
      <c r="BN239" s="82">
        <f t="shared" ref="BN239" si="13141">+$D239*AQ211</f>
        <v>0.25588853516536281</v>
      </c>
      <c r="BO239" s="82">
        <f t="shared" ref="BO239" si="13142">+$D239*AR211</f>
        <v>0.19618007792072845</v>
      </c>
      <c r="BP239" s="82">
        <f t="shared" ref="BP239" si="13143">+$D239*AS211</f>
        <v>0.1469926967261854</v>
      </c>
      <c r="BQ239" s="82">
        <f t="shared" ref="BQ239" si="13144">+$D239*AT211</f>
        <v>0.1075562354358558</v>
      </c>
      <c r="BR239" s="82">
        <f t="shared" ref="BR239" si="13145">+$D239*AU211</f>
        <v>7.679493177237344E-2</v>
      </c>
      <c r="BS239" s="82">
        <f t="shared" ref="BS239" si="13146">+$D239*AV211</f>
        <v>5.3460397638440474E-2</v>
      </c>
      <c r="BT239" s="82">
        <f t="shared" ref="BT239" si="13147">+$D239*AW211</f>
        <v>3.6254064915254007E-2</v>
      </c>
      <c r="BU239" s="82">
        <f t="shared" ref="BU239" si="13148">+$D239*AX211</f>
        <v>2.3927169060968864E-2</v>
      </c>
      <c r="BV239" s="82">
        <f t="shared" ref="BV239" si="13149">+$D239*AY211</f>
        <v>1.535202843415188E-2</v>
      </c>
      <c r="BW239" s="82">
        <f t="shared" ref="BW239" si="13150">+$D239*AZ211</f>
        <v>9.5637634802486476E-3</v>
      </c>
      <c r="BX239" s="82">
        <f t="shared" ref="BX239" si="13151">+$D239*BA211</f>
        <v>5.7757902780845184E-3</v>
      </c>
      <c r="BY239" s="82">
        <f t="shared" ref="BY239" si="13152">+$D239*BB211</f>
        <v>3.3749787226982774E-3</v>
      </c>
      <c r="BZ239" s="82">
        <f t="shared" ref="BZ239" si="13153">+$D239*BC211</f>
        <v>1.9032867726889631E-3</v>
      </c>
      <c r="CA239" s="82">
        <f t="shared" ref="CA239" si="13154">+$D239*BD211</f>
        <v>1.0322882935427065E-3</v>
      </c>
      <c r="CB239" s="82">
        <f t="shared" ref="CB239" si="13155">+$D239*BE211</f>
        <v>5.3578085843744799E-4</v>
      </c>
      <c r="CC239" s="82">
        <f t="shared" ref="CC239" si="13156">+$D239*BF211</f>
        <v>2.6407700101082986E-4</v>
      </c>
      <c r="CD239" s="82">
        <f t="shared" ref="CD239" si="13157">+$D239*BG211</f>
        <v>1.2203650222891097E-4</v>
      </c>
      <c r="CE239" s="82">
        <f t="shared" ref="CE239" si="13158">+$D239*BH211</f>
        <v>5.163243723899359E-5</v>
      </c>
      <c r="CF239" s="82">
        <f t="shared" ref="CF239" si="13159">+$D239*BI211</f>
        <v>1.8961285078055855E-5</v>
      </c>
      <c r="CG239" s="82">
        <f t="shared" ref="CG239" si="13160">+$D239*BJ211</f>
        <v>5.0992394344560772E-6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2.1137291734536894</v>
      </c>
      <c r="DQ239" s="82">
        <f t="shared" ref="DQ239" si="13169">+$D239*CT211</f>
        <v>1.9446308395773944</v>
      </c>
      <c r="DR239" s="82">
        <f t="shared" ref="DR239" si="13170">+$D239*CU211</f>
        <v>1.7890603724112029</v>
      </c>
      <c r="DS239" s="82">
        <f t="shared" ref="DS239" si="13171">+$D239*CV211</f>
        <v>1.6459355426183067</v>
      </c>
      <c r="DT239" s="82">
        <f t="shared" ref="DT239" si="13172">+$D239*CW211</f>
        <v>1.5142606992088421</v>
      </c>
      <c r="DU239" s="82">
        <f t="shared" ref="DU239" si="13173">+$D239*CX211</f>
        <v>1.3931198432721348</v>
      </c>
      <c r="DV239" s="82">
        <f t="shared" ref="DV239" si="13174">+$D239*CY211</f>
        <v>1.2816702558103641</v>
      </c>
      <c r="DW239" s="82">
        <f t="shared" ref="DW239" si="13175">+$D239*CZ211</f>
        <v>1.179136635345535</v>
      </c>
      <c r="DX239" s="82">
        <f t="shared" ref="DX239" si="13176">+$D239*DA211</f>
        <v>1.0848057045178923</v>
      </c>
      <c r="DY239" s="82">
        <f t="shared" ref="DY239" si="13177">+$D239*DB211</f>
        <v>0.99802124815646098</v>
      </c>
      <c r="DZ239" s="82">
        <f t="shared" ref="DZ239" si="13178">+$D239*DC211</f>
        <v>0.9181795483039441</v>
      </c>
      <c r="EA239" s="82">
        <f t="shared" ref="EA239" si="13179">+$D239*DD211</f>
        <v>0.84472518443962852</v>
      </c>
      <c r="EB239" s="82">
        <f t="shared" ref="EB239" si="13180">+$D239*DE211</f>
        <v>0.77714716968445829</v>
      </c>
      <c r="EC239" s="82">
        <f t="shared" ref="EC239" si="13181">+$D239*DF211</f>
        <v>0.71497539610970173</v>
      </c>
      <c r="ED239" s="82">
        <f t="shared" ref="ED239" si="13182">+$D239*DG211</f>
        <v>0.6577773644209256</v>
      </c>
      <c r="EE239" s="82">
        <f t="shared" ref="EE239" si="13183">+$D239*DH211</f>
        <v>0.6051551752672516</v>
      </c>
      <c r="EF239" s="82">
        <f t="shared" ref="EF239" si="13184">+$D239*DI211</f>
        <v>0.55674276124587141</v>
      </c>
      <c r="EG239" s="82">
        <f t="shared" ref="EG239" si="13185">+$D239*DJ211</f>
        <v>0.51220334034620174</v>
      </c>
      <c r="EH239" s="82">
        <f t="shared" ref="EH239" si="13186">+$D239*DK211</f>
        <v>0.47122707311850565</v>
      </c>
      <c r="EI239" s="82">
        <f t="shared" ref="EI239" si="13187">+$D239*DL211</f>
        <v>0.43352890726902515</v>
      </c>
      <c r="EJ239" s="82">
        <f t="shared" ref="EJ239" si="13188">+$D239*DM211</f>
        <v>0.39884659468750316</v>
      </c>
      <c r="EK239" s="82">
        <f t="shared" ref="EK239" si="13189">+$D239*DN211</f>
        <v>0.36693886711250295</v>
      </c>
      <c r="EL239" s="82">
        <f t="shared" ref="EL239" si="13190">+$D239*DO211</f>
        <v>0.33758375774350274</v>
      </c>
      <c r="EM239" s="82">
        <f t="shared" ref="EM239" si="13191">+$D239*DP211</f>
        <v>0.31057705712402245</v>
      </c>
      <c r="EN239" s="82">
        <f t="shared" ref="EN239" si="13192">+$D239*DQ211</f>
        <v>0.28573089255410072</v>
      </c>
      <c r="EO239" s="82">
        <f t="shared" ref="EO239" si="13193">+$D239*DR211</f>
        <v>0.26287242114977266</v>
      </c>
      <c r="EP239" s="82">
        <f t="shared" ref="EP239" si="13194">+$D239*DS211</f>
        <v>0.24184262745779089</v>
      </c>
      <c r="EQ239" s="82">
        <f t="shared" ref="EQ239" si="13195">+$D239*DT211</f>
        <v>0.22249521726116761</v>
      </c>
      <c r="ER239" s="82">
        <f t="shared" ref="ER239" si="13196">+$D239*DU211</f>
        <v>0.20469559988027422</v>
      </c>
      <c r="ES239" s="82">
        <f t="shared" ref="ES239" si="13197">+$D239*DV211</f>
        <v>0.18831995188985226</v>
      </c>
      <c r="ET239" s="82">
        <f t="shared" ref="ET239" si="13198">+$D239*DW211</f>
        <v>0.1732543557386641</v>
      </c>
      <c r="EU239" s="82">
        <f t="shared" ref="EU239" si="13199">+$D239*DX211</f>
        <v>0.15939400727957098</v>
      </c>
      <c r="EV239" s="82">
        <f t="shared" ref="EV239" si="13200">+$D239*DY211</f>
        <v>0.14664248669720531</v>
      </c>
      <c r="EW239" s="82">
        <f t="shared" ref="EW239" si="13201">+$D239*DZ211</f>
        <v>0.13491108776142891</v>
      </c>
      <c r="EX239" s="82">
        <f t="shared" ref="EX239" si="13202">+$D239*EA211</f>
        <v>0.12411820074051458</v>
      </c>
      <c r="EY239" s="82">
        <f t="shared" ref="EY239" si="13203">+$D239*EB211</f>
        <v>0.11418874468127342</v>
      </c>
      <c r="EZ239" s="82">
        <f t="shared" ref="EZ239" si="13204">+$D239*EC211</f>
        <v>0.10505364510677155</v>
      </c>
      <c r="FA239" s="82">
        <f t="shared" ref="FA239" si="13205">+$D239*ED211</f>
        <v>9.664935349822984E-2</v>
      </c>
      <c r="FB239" s="82">
        <f t="shared" ref="FB239" si="13206">+$D239*EE211</f>
        <v>8.8917405218371437E-2</v>
      </c>
      <c r="FC239" s="82">
        <f t="shared" ref="FC239" si="13207">+$D239*EF211</f>
        <v>8.1804012800901729E-2</v>
      </c>
      <c r="FD239" s="82">
        <f t="shared" ref="FD239" si="13208">+$D239*EG211</f>
        <v>7.5259691776829604E-2</v>
      </c>
      <c r="FE239" s="82">
        <f t="shared" ref="FE239" si="13209">+$D239*EH211</f>
        <v>6.9238916434683245E-2</v>
      </c>
      <c r="FF239" s="82">
        <f t="shared" ref="FF239" si="13210">+$D239*EI211</f>
        <v>6.3699803119908582E-2</v>
      </c>
      <c r="FG239" s="82">
        <f t="shared" ref="FG239" si="13211">+$D239*EJ211</f>
        <v>5.8603818870315891E-2</v>
      </c>
      <c r="FH239" s="82">
        <f t="shared" ref="FH239" si="13212">+$D239*EK211</f>
        <v>5.3915513360690621E-2</v>
      </c>
      <c r="FI239" s="82">
        <f t="shared" ref="FI239" si="13213">+$D239*EL211</f>
        <v>4.9602272291835378E-2</v>
      </c>
      <c r="FJ239" s="82">
        <f t="shared" ref="FJ239" si="13214">+$D239*EM211</f>
        <v>4.5634090508488545E-2</v>
      </c>
      <c r="FK239" s="82">
        <f t="shared" ref="FK239" si="13215">+$D239*EN211</f>
        <v>4.1983363267809465E-2</v>
      </c>
      <c r="FL239" s="82">
        <f t="shared" ref="FL239" si="13216">+$D239*EO211</f>
        <v>3.8624694206384709E-2</v>
      </c>
      <c r="FM239" s="82">
        <f t="shared" ref="FM239" si="13217">+$D239*EP211</f>
        <v>3.5534718669873934E-2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2.3312105589880172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2.3311367266546394</v>
      </c>
      <c r="AL240" s="82">
        <f t="shared" ref="AL240" si="13226">+$D240*N211</f>
        <v>2.3075210167225952</v>
      </c>
      <c r="AM240" s="82">
        <f t="shared" ref="AM240" si="13227">+$D240*O211</f>
        <v>2.2833685227039751</v>
      </c>
      <c r="AN240" s="82">
        <f t="shared" ref="AN240" si="13228">+$D240*P211</f>
        <v>2.2586238072325346</v>
      </c>
      <c r="AO240" s="82">
        <f t="shared" ref="AO240" si="13229">+$D240*Q211</f>
        <v>2.2332061383545061</v>
      </c>
      <c r="AP240" s="82">
        <f t="shared" ref="AP240" si="13230">+$D240*R211</f>
        <v>2.2069977117836839</v>
      </c>
      <c r="AQ240" s="82">
        <f t="shared" ref="AQ240" si="13231">+$D240*S211</f>
        <v>2.179828332559421</v>
      </c>
      <c r="AR240" s="82">
        <f t="shared" ref="AR240" si="13232">+$D240*T211</f>
        <v>2.1514566700342703</v>
      </c>
      <c r="AS240" s="82">
        <f t="shared" ref="AS240" si="13233">+$D240*U211</f>
        <v>2.1215489804993788</v>
      </c>
      <c r="AT240" s="82">
        <f t="shared" ref="AT240" si="13234">+$D240*V211</f>
        <v>2.0896572872834449</v>
      </c>
      <c r="AU240" s="82">
        <f t="shared" ref="AU240" si="13235">+$D240*W211</f>
        <v>2.0552003348292578</v>
      </c>
      <c r="AV240" s="82">
        <f t="shared" ref="AV240" si="13236">+$D240*X211</f>
        <v>2.0174519871016923</v>
      </c>
      <c r="AW240" s="82">
        <f t="shared" ref="AW240" si="13237">+$D240*Y211</f>
        <v>1.9755427907010101</v>
      </c>
      <c r="AX240" s="82">
        <f t="shared" ref="AX240" si="13238">+$D240*Z211</f>
        <v>1.9284807440737888</v>
      </c>
      <c r="AY240" s="82">
        <f t="shared" ref="AY240" si="13239">+$D240*AA211</f>
        <v>1.8751964698805799</v>
      </c>
      <c r="AZ240" s="82">
        <f t="shared" ref="AZ240" si="13240">+$D240*AB211</f>
        <v>1.814615658925953</v>
      </c>
      <c r="BA240" s="82">
        <f t="shared" ref="BA240" si="13241">+$D240*AC211</f>
        <v>1.745757788855357</v>
      </c>
      <c r="BB240" s="82">
        <f t="shared" ref="BB240" si="13242">+$D240*AD211</f>
        <v>1.6678550593556791</v>
      </c>
      <c r="BC240" s="82">
        <f t="shared" ref="BC240" si="13243">+$D240*AE211</f>
        <v>1.5804800085115867</v>
      </c>
      <c r="BD240" s="82">
        <f t="shared" ref="BD240" si="13244">+$D240*AF211</f>
        <v>1.4836655271701347</v>
      </c>
      <c r="BE240" s="82">
        <f t="shared" ref="BE240" si="13245">+$D240*AG211</f>
        <v>1.3779982626238407</v>
      </c>
      <c r="BF240" s="82">
        <f t="shared" ref="BF240" si="13246">+$D240*AH211</f>
        <v>1.2646668149308948</v>
      </c>
      <c r="BG240" s="82">
        <f t="shared" ref="BG240" si="13247">+$D240*AI211</f>
        <v>1.1454502604879093</v>
      </c>
      <c r="BH240" s="82">
        <f t="shared" ref="BH240" si="13248">+$D240*AJ211</f>
        <v>1.0226401611811065</v>
      </c>
      <c r="BI240" s="82">
        <f t="shared" ref="BI240" si="13249">+$D240*AK211</f>
        <v>0.89889921140166384</v>
      </c>
      <c r="BJ240" s="82">
        <f t="shared" ref="BJ240" si="13250">+$D240*AL211</f>
        <v>0.777070186329339</v>
      </c>
      <c r="BK240" s="82">
        <f t="shared" ref="BK240" si="13251">+$D240*AM211</f>
        <v>0.65995770063430914</v>
      </c>
      <c r="BL240" s="82">
        <f t="shared" ref="BL240" si="13252">+$D240*AN211</f>
        <v>0.55011049660648303</v>
      </c>
      <c r="BM240" s="82">
        <f t="shared" ref="BM240" si="13253">+$D240*AO211</f>
        <v>0.44963232225991306</v>
      </c>
      <c r="BN240" s="82">
        <f t="shared" ref="BN240" si="13254">+$D240*AP211</f>
        <v>0.36004478624431785</v>
      </c>
      <c r="BO240" s="82">
        <f t="shared" ref="BO240" si="13255">+$D240*AQ211</f>
        <v>0.28221688123213101</v>
      </c>
      <c r="BP240" s="82">
        <f t="shared" ref="BP240" si="13256">+$D240*AR211</f>
        <v>0.21636502672886732</v>
      </c>
      <c r="BQ240" s="82">
        <f t="shared" ref="BQ240" si="13257">+$D240*AS211</f>
        <v>0.16211676074958353</v>
      </c>
      <c r="BR240" s="82">
        <f t="shared" ref="BR240" si="13258">+$D240*AT211</f>
        <v>0.11862268585874805</v>
      </c>
      <c r="BS240" s="82">
        <f t="shared" ref="BS240" si="13259">+$D240*AU211</f>
        <v>8.4696354704707238E-2</v>
      </c>
      <c r="BT240" s="82">
        <f t="shared" ref="BT240" si="13260">+$D240*AV211</f>
        <v>5.8960932662341856E-2</v>
      </c>
      <c r="BU240" s="82">
        <f t="shared" ref="BU240" si="13261">+$D240*AW211</f>
        <v>3.9984242067579549E-2</v>
      </c>
      <c r="BV240" s="82">
        <f t="shared" ref="BV240" si="13262">+$D240*AX211</f>
        <v>2.6389033118411516E-2</v>
      </c>
      <c r="BW240" s="82">
        <f t="shared" ref="BW240" si="13263">+$D240*AY211</f>
        <v>1.693159712088501E-2</v>
      </c>
      <c r="BX240" s="82">
        <f t="shared" ref="BX240" si="13264">+$D240*AZ211</f>
        <v>1.054777815853811E-2</v>
      </c>
      <c r="BY240" s="82">
        <f t="shared" ref="BY240" si="13265">+$D240*BA211</f>
        <v>6.3700607683673848E-3</v>
      </c>
      <c r="BZ240" s="82">
        <f t="shared" ref="BZ240" si="13266">+$D240*BB211</f>
        <v>3.7222299495723423E-3</v>
      </c>
      <c r="CA240" s="82">
        <f t="shared" ref="CA240" si="13267">+$D240*BC211</f>
        <v>2.0991157604287798E-3</v>
      </c>
      <c r="CB240" s="82">
        <f t="shared" ref="CB240" si="13268">+$D240*BD211</f>
        <v>1.1385003339356161E-3</v>
      </c>
      <c r="CC240" s="82">
        <f t="shared" ref="CC240" si="13269">+$D240*BE211</f>
        <v>5.9090729795446438E-4</v>
      </c>
      <c r="CD240" s="82">
        <f t="shared" ref="CD240" si="13270">+$D240*BF211</f>
        <v>2.9124785751831028E-4</v>
      </c>
      <c r="CE240" s="82">
        <f t="shared" ref="CE240" si="13271">+$D240*BG211</f>
        <v>1.3459282586953186E-4</v>
      </c>
      <c r="CF240" s="82">
        <f t="shared" ref="CF240" si="13272">+$D240*BH211</f>
        <v>5.69448935982456E-5</v>
      </c>
      <c r="CG240" s="82">
        <f t="shared" ref="CG240" si="13273">+$D240*BI211</f>
        <v>2.091220982379756E-5</v>
      </c>
      <c r="CH240" s="82">
        <f t="shared" ref="CH240" si="13274">+$D240*BJ211</f>
        <v>5.6238996753727396E-6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2.3312105589880172</v>
      </c>
      <c r="DR240" s="82">
        <f t="shared" ref="DR240" si="13282">+$D240*CT211</f>
        <v>2.1447137142689758</v>
      </c>
      <c r="DS240" s="82">
        <f t="shared" ref="DS240" si="13283">+$D240*CU211</f>
        <v>1.9731366171274578</v>
      </c>
      <c r="DT240" s="82">
        <f t="shared" ref="DT240" si="13284">+$D240*CV211</f>
        <v>1.8152856877572612</v>
      </c>
      <c r="DU240" s="82">
        <f t="shared" ref="DU240" si="13285">+$D240*CW211</f>
        <v>1.6700628327366804</v>
      </c>
      <c r="DV240" s="82">
        <f t="shared" ref="DV240" si="13286">+$D240*CX211</f>
        <v>1.5364578061177461</v>
      </c>
      <c r="DW240" s="82">
        <f t="shared" ref="DW240" si="13287">+$D240*CY211</f>
        <v>1.4135411816283263</v>
      </c>
      <c r="DX240" s="82">
        <f t="shared" ref="DX240" si="13288">+$D240*CZ211</f>
        <v>1.3004578870980603</v>
      </c>
      <c r="DY240" s="82">
        <f t="shared" ref="DY240" si="13289">+$D240*DA211</f>
        <v>1.1964212561302157</v>
      </c>
      <c r="DZ240" s="82">
        <f t="shared" ref="DZ240" si="13290">+$D240*DB211</f>
        <v>1.1007075556397985</v>
      </c>
      <c r="EA240" s="82">
        <f t="shared" ref="EA240" si="13291">+$D240*DC211</f>
        <v>1.0126509511886146</v>
      </c>
      <c r="EB240" s="82">
        <f t="shared" ref="EB240" si="13292">+$D240*DD211</f>
        <v>0.93163887509352539</v>
      </c>
      <c r="EC240" s="82">
        <f t="shared" ref="EC240" si="13293">+$D240*DE211</f>
        <v>0.85710776508604347</v>
      </c>
      <c r="ED240" s="82">
        <f t="shared" ref="ED240" si="13294">+$D240*DF211</f>
        <v>0.78853914387916002</v>
      </c>
      <c r="EE240" s="82">
        <f t="shared" ref="EE240" si="13295">+$D240*DG211</f>
        <v>0.72545601236882717</v>
      </c>
      <c r="EF240" s="82">
        <f t="shared" ref="EF240" si="13296">+$D240*DH211</f>
        <v>0.66741953137932108</v>
      </c>
      <c r="EG240" s="82">
        <f t="shared" ref="EG240" si="13297">+$D240*DI211</f>
        <v>0.61402596886897542</v>
      </c>
      <c r="EH240" s="82">
        <f t="shared" ref="EH240" si="13298">+$D240*DJ211</f>
        <v>0.5649038913594574</v>
      </c>
      <c r="EI240" s="82">
        <f t="shared" ref="EI240" si="13299">+$D240*DK211</f>
        <v>0.51971158005070084</v>
      </c>
      <c r="EJ240" s="82">
        <f t="shared" ref="EJ240" si="13300">+$D240*DL211</f>
        <v>0.4781346536466447</v>
      </c>
      <c r="EK240" s="82">
        <f t="shared" ref="EK240" si="13301">+$D240*DM211</f>
        <v>0.43988388135491319</v>
      </c>
      <c r="EL240" s="82">
        <f t="shared" ref="EL240" si="13302">+$D240*DN211</f>
        <v>0.40469317084652018</v>
      </c>
      <c r="EM240" s="82">
        <f t="shared" ref="EM240" si="13303">+$D240*DO211</f>
        <v>0.37231771717879858</v>
      </c>
      <c r="EN240" s="82">
        <f t="shared" ref="EN240" si="13304">+$D240*DP211</f>
        <v>0.34253229980449462</v>
      </c>
      <c r="EO240" s="82">
        <f t="shared" ref="EO240" si="13305">+$D240*DQ211</f>
        <v>0.3151297158201351</v>
      </c>
      <c r="EP240" s="82">
        <f t="shared" ref="EP240" si="13306">+$D240*DR211</f>
        <v>0.28991933855452429</v>
      </c>
      <c r="EQ240" s="82">
        <f t="shared" ref="EQ240" si="13307">+$D240*DS211</f>
        <v>0.2667257914701624</v>
      </c>
      <c r="ER240" s="82">
        <f t="shared" ref="ER240" si="13308">+$D240*DT211</f>
        <v>0.24538772815254939</v>
      </c>
      <c r="ES240" s="82">
        <f t="shared" ref="ES240" si="13309">+$D240*DU211</f>
        <v>0.22575670990034546</v>
      </c>
      <c r="ET240" s="82">
        <f t="shared" ref="ET240" si="13310">+$D240*DV211</f>
        <v>0.20769617310831781</v>
      </c>
      <c r="EU240" s="82">
        <f t="shared" ref="EU240" si="13311">+$D240*DW211</f>
        <v>0.19108047925965241</v>
      </c>
      <c r="EV240" s="82">
        <f t="shared" ref="EV240" si="13312">+$D240*DX211</f>
        <v>0.17579404091888021</v>
      </c>
      <c r="EW240" s="82">
        <f t="shared" ref="EW240" si="13313">+$D240*DY211</f>
        <v>0.1617305176453698</v>
      </c>
      <c r="EX240" s="82">
        <f t="shared" ref="EX240" si="13314">+$D240*DZ211</f>
        <v>0.14879207623374024</v>
      </c>
      <c r="EY240" s="82">
        <f t="shared" ref="EY240" si="13315">+$D240*EA211</f>
        <v>0.13688871013504103</v>
      </c>
      <c r="EZ240" s="82">
        <f t="shared" ref="EZ240" si="13316">+$D240*EB211</f>
        <v>0.12593761332423775</v>
      </c>
      <c r="FA240" s="82">
        <f t="shared" ref="FA240" si="13317">+$D240*EC211</f>
        <v>0.11586260425829872</v>
      </c>
      <c r="FB240" s="82">
        <f t="shared" ref="FB240" si="13318">+$D240*ED211</f>
        <v>0.10659359591763484</v>
      </c>
      <c r="FC240" s="82">
        <f t="shared" ref="FC240" si="13319">+$D240*EE211</f>
        <v>9.8066108244224043E-2</v>
      </c>
      <c r="FD240" s="82">
        <f t="shared" ref="FD240" si="13320">+$D240*EF211</f>
        <v>9.0220819584686127E-2</v>
      </c>
      <c r="FE240" s="82">
        <f t="shared" ref="FE240" si="13321">+$D240*EG211</f>
        <v>8.3003154017911251E-2</v>
      </c>
      <c r="FF240" s="82">
        <f t="shared" ref="FF240" si="13322">+$D240*EH211</f>
        <v>7.6362901696478358E-2</v>
      </c>
      <c r="FG240" s="82">
        <f t="shared" ref="FG240" si="13323">+$D240*EI211</f>
        <v>7.0253869560760088E-2</v>
      </c>
      <c r="FH240" s="82">
        <f t="shared" ref="FH240" si="13324">+$D240*EJ211</f>
        <v>6.4633559995899273E-2</v>
      </c>
      <c r="FI240" s="82">
        <f t="shared" ref="FI240" si="13325">+$D240*EK211</f>
        <v>5.9462875196227331E-2</v>
      </c>
      <c r="FJ240" s="82">
        <f t="shared" ref="FJ240" si="13326">+$D240*EL211</f>
        <v>5.470584518052915E-2</v>
      </c>
      <c r="FK240" s="82">
        <f t="shared" ref="FK240" si="13327">+$D240*EM211</f>
        <v>5.0329377566086818E-2</v>
      </c>
      <c r="FL240" s="82">
        <f t="shared" ref="FL240" si="13328">+$D240*EN211</f>
        <v>4.630302736079988E-2</v>
      </c>
      <c r="FM240" s="82">
        <f t="shared" ref="FM240" si="13329">+$D240*EO211</f>
        <v>4.2598785171935889E-2</v>
      </c>
      <c r="FN240" s="82">
        <f t="shared" ref="FN240" si="13330">+$D240*EP211</f>
        <v>3.9190882358181023E-2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2.5538614052859994</v>
      </c>
      <c r="AL241" s="82">
        <f>+$D241*M211</f>
        <v>2.5537805213238243</v>
      </c>
      <c r="AM241" s="82">
        <f t="shared" ref="AM241" si="13338">+$D241*N211</f>
        <v>2.5279093060784463</v>
      </c>
      <c r="AN241" s="82">
        <f t="shared" ref="AN241" si="13339">+$D241*O211</f>
        <v>2.5014500392062455</v>
      </c>
      <c r="AO241" s="82">
        <f t="shared" ref="AO241" si="13340">+$D241*P211</f>
        <v>2.474341988591235</v>
      </c>
      <c r="AP241" s="82">
        <f t="shared" ref="AP241" si="13341">+$D241*Q211</f>
        <v>2.4464967116772032</v>
      </c>
      <c r="AQ241" s="82">
        <f t="shared" ref="AQ241" si="13342">+$D241*R211</f>
        <v>2.4177851528459193</v>
      </c>
      <c r="AR241" s="82">
        <f t="shared" ref="AR241" si="13343">+$D241*S211</f>
        <v>2.3880208620404821</v>
      </c>
      <c r="AS241" s="82">
        <f t="shared" ref="AS241" si="13344">+$D241*T211</f>
        <v>2.3569394594415534</v>
      </c>
      <c r="AT241" s="82">
        <f t="shared" ref="AT241" si="13345">+$D241*U211</f>
        <v>2.3241753259187572</v>
      </c>
      <c r="AU241" s="82">
        <f t="shared" ref="AU241" si="13346">+$D241*V211</f>
        <v>2.2892376991396679</v>
      </c>
      <c r="AV241" s="82">
        <f t="shared" ref="AV241" si="13347">+$D241*W211</f>
        <v>2.2514898085953132</v>
      </c>
      <c r="AW241" s="82">
        <f t="shared" ref="AW241" si="13348">+$D241*X211</f>
        <v>2.2101361659554164</v>
      </c>
      <c r="AX241" s="82">
        <f t="shared" ref="AX241" si="13349">+$D241*Y211</f>
        <v>2.1642242774725866</v>
      </c>
      <c r="AY241" s="82">
        <f t="shared" ref="AY241" si="13350">+$D241*Z211</f>
        <v>2.1126673968331966</v>
      </c>
      <c r="AZ241" s="82">
        <f t="shared" ref="AZ241" si="13351">+$D241*AA211</f>
        <v>2.0542940118783064</v>
      </c>
      <c r="BA241" s="82">
        <f t="shared" ref="BA241" si="13352">+$D241*AB211</f>
        <v>1.9879272075579317</v>
      </c>
      <c r="BB241" s="82">
        <f t="shared" ref="BB241" si="13353">+$D241*AC211</f>
        <v>1.9124928131204635</v>
      </c>
      <c r="BC241" s="82">
        <f t="shared" ref="BC241" si="13354">+$D241*AD211</f>
        <v>1.8271496966573892</v>
      </c>
      <c r="BD241" s="82">
        <f t="shared" ref="BD241" si="13355">+$D241*AE211</f>
        <v>1.7314295699295417</v>
      </c>
      <c r="BE241" s="82">
        <f t="shared" ref="BE241" si="13356">+$D241*AF211</f>
        <v>1.6253684651454041</v>
      </c>
      <c r="BF241" s="82">
        <f t="shared" ref="BF241" si="13357">+$D241*AG211</f>
        <v>1.5096090595067853</v>
      </c>
      <c r="BG241" s="82">
        <f t="shared" ref="BG241" si="13358">+$D241*AH211</f>
        <v>1.3854534746960134</v>
      </c>
      <c r="BH241" s="82">
        <f t="shared" ref="BH241" si="13359">+$D241*AI211</f>
        <v>1.2548507043502555</v>
      </c>
      <c r="BI241" s="82">
        <f t="shared" ref="BI241" si="13360">+$D241*AJ211</f>
        <v>1.1203111744095811</v>
      </c>
      <c r="BJ241" s="82">
        <f t="shared" ref="BJ241" si="13361">+$D241*AK211</f>
        <v>0.98475188969514693</v>
      </c>
      <c r="BK241" s="82">
        <f t="shared" ref="BK241" si="13362">+$D241*AL211</f>
        <v>0.85128713509533305</v>
      </c>
      <c r="BL241" s="82">
        <f t="shared" ref="BL241" si="13363">+$D241*AM211</f>
        <v>0.72298939032899123</v>
      </c>
      <c r="BM241" s="82">
        <f t="shared" ref="BM241" si="13364">+$D241*AN211</f>
        <v>0.60265082470108744</v>
      </c>
      <c r="BN241" s="82">
        <f t="shared" ref="BN241" si="13365">+$D241*AO211</f>
        <v>0.4925761124242623</v>
      </c>
      <c r="BO241" s="82">
        <f t="shared" ref="BO241" si="13366">+$D241*AP211</f>
        <v>0.39443218898380827</v>
      </c>
      <c r="BP241" s="82">
        <f t="shared" ref="BP241" si="13367">+$D241*AQ211</f>
        <v>0.30917104339635365</v>
      </c>
      <c r="BQ241" s="82">
        <f t="shared" ref="BQ241" si="13368">+$D241*AR211</f>
        <v>0.2370297651089904</v>
      </c>
      <c r="BR241" s="82">
        <f t="shared" ref="BR241" si="13369">+$D241*AS211</f>
        <v>0.17760031878376273</v>
      </c>
      <c r="BS241" s="82">
        <f t="shared" ref="BS241" si="13370">+$D241*AT211</f>
        <v>0.1299521821561804</v>
      </c>
      <c r="BT241" s="82">
        <f t="shared" ref="BT241" si="13371">+$D241*AU211</f>
        <v>9.278559185261348E-2</v>
      </c>
      <c r="BU241" s="82">
        <f t="shared" ref="BU241" si="13372">+$D241*AV211</f>
        <v>6.4592213588543348E-2</v>
      </c>
      <c r="BV241" s="82">
        <f t="shared" ref="BV241" si="13373">+$D241*AW211</f>
        <v>4.3803084299829292E-2</v>
      </c>
      <c r="BW241" s="82">
        <f t="shared" ref="BW241" si="13374">+$D241*AX211</f>
        <v>2.8909414872065886E-2</v>
      </c>
      <c r="BX241" s="82">
        <f t="shared" ref="BX241" si="13375">+$D241*AY211</f>
        <v>1.8548711634032211E-2</v>
      </c>
      <c r="BY241" s="82">
        <f t="shared" ref="BY241" si="13376">+$D241*AZ211</f>
        <v>1.155518254099825E-2</v>
      </c>
      <c r="BZ241" s="82">
        <f t="shared" ref="BZ241" si="13377">+$D241*BA211</f>
        <v>6.9784568720905335E-3</v>
      </c>
      <c r="CA241" s="82">
        <f t="shared" ref="CA241" si="13378">+$D241*BB211</f>
        <v>4.0777352235136814E-3</v>
      </c>
      <c r="CB241" s="82">
        <f t="shared" ref="CB241" si="13379">+$D241*BC211</f>
        <v>2.2995995385821292E-3</v>
      </c>
      <c r="CC241" s="82">
        <f t="shared" ref="CC241" si="13380">+$D241*BD211</f>
        <v>1.2472369994778914E-3</v>
      </c>
      <c r="CD241" s="82">
        <f t="shared" ref="CD241" si="13381">+$D241*BE211</f>
        <v>6.473440747466596E-4</v>
      </c>
      <c r="CE241" s="82">
        <f t="shared" ref="CE241" si="13382">+$D241*BF211</f>
        <v>3.1906455631838603E-4</v>
      </c>
      <c r="CF241" s="82">
        <f t="shared" ref="CF241" si="13383">+$D241*BG211</f>
        <v>1.4744760917940889E-4</v>
      </c>
      <c r="CG241" s="82">
        <f t="shared" ref="CG241" si="13384">+$D241*BH211</f>
        <v>6.2383625292006394E-5</v>
      </c>
      <c r="CH241" s="82">
        <f t="shared" ref="CH241" si="13385">+$D241*BI211</f>
        <v>2.290950740692567E-5</v>
      </c>
      <c r="CI241" s="82">
        <f t="shared" ref="CI241" si="13386">+$D241*BJ211</f>
        <v>6.1610309170741562E-6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2.5538614052859994</v>
      </c>
      <c r="DS241" s="82">
        <f t="shared" ref="DS241" si="13393">+$D241*CT211</f>
        <v>2.3495524928631197</v>
      </c>
      <c r="DT241" s="82">
        <f t="shared" ref="DT241" si="13394">+$D241*CU211</f>
        <v>2.16158829343407</v>
      </c>
      <c r="DU241" s="82">
        <f t="shared" ref="DU241" si="13395">+$D241*CV211</f>
        <v>1.9886612299593445</v>
      </c>
      <c r="DV241" s="82">
        <f t="shared" ref="DV241" si="13396">+$D241*CW211</f>
        <v>1.829568331562597</v>
      </c>
      <c r="DW241" s="82">
        <f t="shared" ref="DW241" si="13397">+$D241*CX211</f>
        <v>1.6832028650375894</v>
      </c>
      <c r="DX241" s="82">
        <f t="shared" ref="DX241" si="13398">+$D241*CY211</f>
        <v>1.5485466358345821</v>
      </c>
      <c r="DY241" s="82">
        <f t="shared" ref="DY241" si="13399">+$D241*CZ211</f>
        <v>1.4246629049678157</v>
      </c>
      <c r="DZ241" s="82">
        <f t="shared" ref="DZ241" si="13400">+$D241*DA211</f>
        <v>1.3106898725703906</v>
      </c>
      <c r="EA241" s="82">
        <f t="shared" ref="EA241" si="13401">+$D241*DB211</f>
        <v>1.2058346827647592</v>
      </c>
      <c r="EB241" s="82">
        <f t="shared" ref="EB241" si="13402">+$D241*DC211</f>
        <v>1.1093679081435786</v>
      </c>
      <c r="EC241" s="82">
        <f t="shared" ref="EC241" si="13403">+$D241*DD211</f>
        <v>1.0206184754920924</v>
      </c>
      <c r="ED241" s="82">
        <f t="shared" ref="ED241" si="13404">+$D241*DE211</f>
        <v>0.938968997452725</v>
      </c>
      <c r="EE241" s="82">
        <f t="shared" ref="EE241" si="13405">+$D241*DF211</f>
        <v>0.86385147765650705</v>
      </c>
      <c r="EF241" s="82">
        <f t="shared" ref="EF241" si="13406">+$D241*DG211</f>
        <v>0.79474335944398644</v>
      </c>
      <c r="EG241" s="82">
        <f t="shared" ref="EG241" si="13407">+$D241*DH211</f>
        <v>0.73116389068846754</v>
      </c>
      <c r="EH241" s="82">
        <f t="shared" ref="EH241" si="13408">+$D241*DI211</f>
        <v>0.67267077943339015</v>
      </c>
      <c r="EI241" s="82">
        <f t="shared" ref="EI241" si="13409">+$D241*DJ211</f>
        <v>0.61885711707871904</v>
      </c>
      <c r="EJ241" s="82">
        <f t="shared" ref="EJ241" si="13410">+$D241*DK211</f>
        <v>0.56934854771242149</v>
      </c>
      <c r="EK241" s="82">
        <f t="shared" ref="EK241" si="13411">+$D241*DL211</f>
        <v>0.52380066389542779</v>
      </c>
      <c r="EL241" s="82">
        <f t="shared" ref="EL241" si="13412">+$D241*DM211</f>
        <v>0.48189661078379359</v>
      </c>
      <c r="EM241" s="82">
        <f t="shared" ref="EM241" si="13413">+$D241*DN211</f>
        <v>0.44334488192109012</v>
      </c>
      <c r="EN241" s="82">
        <f t="shared" ref="EN241" si="13414">+$D241*DO211</f>
        <v>0.40787729136740292</v>
      </c>
      <c r="EO241" s="82">
        <f t="shared" ref="EO241" si="13415">+$D241*DP211</f>
        <v>0.37524710805801065</v>
      </c>
      <c r="EP241" s="82">
        <f t="shared" ref="EP241" si="13416">+$D241*DQ211</f>
        <v>0.34522733941336986</v>
      </c>
      <c r="EQ241" s="82">
        <f t="shared" ref="EQ241" si="13417">+$D241*DR211</f>
        <v>0.31760915226030029</v>
      </c>
      <c r="ER241" s="82">
        <f t="shared" ref="ER241" si="13418">+$D241*DS211</f>
        <v>0.29220042007947628</v>
      </c>
      <c r="ES241" s="82">
        <f t="shared" ref="ES241" si="13419">+$D241*DT211</f>
        <v>0.26882438647311818</v>
      </c>
      <c r="ET241" s="82">
        <f t="shared" ref="ET241" si="13420">+$D241*DU211</f>
        <v>0.24731843555526872</v>
      </c>
      <c r="EU241" s="82">
        <f t="shared" ref="EU241" si="13421">+$D241*DV211</f>
        <v>0.22753296071084722</v>
      </c>
      <c r="EV241" s="82">
        <f t="shared" ref="EV241" si="13422">+$D241*DW211</f>
        <v>0.20933032385397948</v>
      </c>
      <c r="EW241" s="82">
        <f t="shared" ref="EW241" si="13423">+$D241*DX211</f>
        <v>0.19258389794566111</v>
      </c>
      <c r="EX241" s="82">
        <f t="shared" ref="EX241" si="13424">+$D241*DY211</f>
        <v>0.17717718611000824</v>
      </c>
      <c r="EY241" s="82">
        <f t="shared" ref="EY241" si="13425">+$D241*DZ211</f>
        <v>0.16300301122120761</v>
      </c>
      <c r="EZ241" s="82">
        <f t="shared" ref="EZ241" si="13426">+$D241*EA211</f>
        <v>0.14996277032351099</v>
      </c>
      <c r="FA241" s="82">
        <f t="shared" ref="FA241" si="13427">+$D241*EB211</f>
        <v>0.13796574869763012</v>
      </c>
      <c r="FB241" s="82">
        <f t="shared" ref="FB241" si="13428">+$D241*EC211</f>
        <v>0.1269284888018197</v>
      </c>
      <c r="FC241" s="82">
        <f t="shared" ref="FC241" si="13429">+$D241*ED211</f>
        <v>0.11677420969767414</v>
      </c>
      <c r="FD241" s="82">
        <f t="shared" ref="FD241" si="13430">+$D241*EE211</f>
        <v>0.10743227292186019</v>
      </c>
      <c r="FE241" s="82">
        <f t="shared" ref="FE241" si="13431">+$D241*EF211</f>
        <v>9.8837691088111398E-2</v>
      </c>
      <c r="FF241" s="82">
        <f t="shared" ref="FF241" si="13432">+$D241*EG211</f>
        <v>9.0930675801062497E-2</v>
      </c>
      <c r="FG241" s="82">
        <f t="shared" ref="FG241" si="13433">+$D241*EH211</f>
        <v>8.3656221736977496E-2</v>
      </c>
      <c r="FH241" s="82">
        <f t="shared" ref="FH241" si="13434">+$D241*EI211</f>
        <v>7.696372399801929E-2</v>
      </c>
      <c r="FI241" s="82">
        <f t="shared" ref="FI241" si="13435">+$D241*EJ211</f>
        <v>7.0806626078177753E-2</v>
      </c>
      <c r="FJ241" s="82">
        <f t="shared" ref="FJ241" si="13436">+$D241*EK211</f>
        <v>6.5142095991923527E-2</v>
      </c>
      <c r="FK241" s="82">
        <f t="shared" ref="FK241" si="13437">+$D241*EL211</f>
        <v>5.9930728312569653E-2</v>
      </c>
      <c r="FL241" s="82">
        <f t="shared" ref="FL241" si="13438">+$D241*EM211</f>
        <v>5.5136270047564086E-2</v>
      </c>
      <c r="FM241" s="82">
        <f t="shared" ref="FM241" si="13439">+$D241*EN211</f>
        <v>5.072536844375896E-2</v>
      </c>
      <c r="FN241" s="82">
        <f t="shared" ref="FN241" si="13440">+$D241*EO211</f>
        <v>4.6667338968258247E-2</v>
      </c>
      <c r="FO241" s="82">
        <f t="shared" ref="FO241" si="13441">+$D241*EP211</f>
        <v>4.293395185079759E-2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3.0811720233864901</v>
      </c>
      <c r="AM242" s="82">
        <f>+$D242*M211</f>
        <v>3.081074438842208</v>
      </c>
      <c r="AN242" s="82">
        <f t="shared" ref="AN242" si="13448">+$D242*N211</f>
        <v>3.0498614433131332</v>
      </c>
      <c r="AO242" s="82">
        <f t="shared" ref="AO242" si="13449">+$D242*O211</f>
        <v>3.0179389777176238</v>
      </c>
      <c r="AP242" s="82">
        <f t="shared" ref="AP242" si="13450">+$D242*P211</f>
        <v>2.9852337702264751</v>
      </c>
      <c r="AQ242" s="82">
        <f t="shared" ref="AQ242" si="13451">+$D242*Q211</f>
        <v>2.9516391170344956</v>
      </c>
      <c r="AR242" s="82">
        <f t="shared" ref="AR242" si="13452">+$D242*R211</f>
        <v>2.9169993156593459</v>
      </c>
      <c r="AS242" s="82">
        <f t="shared" ref="AS242" si="13453">+$D242*S211</f>
        <v>2.8810894186164475</v>
      </c>
      <c r="AT242" s="82">
        <f t="shared" ref="AT242" si="13454">+$D242*T211</f>
        <v>2.843590458047478</v>
      </c>
      <c r="AU242" s="82">
        <f t="shared" ref="AU242" si="13455">+$D242*U211</f>
        <v>2.8040613233137028</v>
      </c>
      <c r="AV242" s="82">
        <f t="shared" ref="AV242" si="13456">+$D242*V211</f>
        <v>2.7619099215295511</v>
      </c>
      <c r="AW242" s="82">
        <f t="shared" ref="AW242" si="13457">+$D242*W211</f>
        <v>2.7163680044754832</v>
      </c>
      <c r="AX242" s="82">
        <f t="shared" ref="AX242" si="13458">+$D242*X211</f>
        <v>2.6664758347189554</v>
      </c>
      <c r="AY242" s="82">
        <f t="shared" ref="AY242" si="13459">+$D242*Y211</f>
        <v>2.6110842515886667</v>
      </c>
      <c r="AZ242" s="82">
        <f t="shared" ref="AZ242" si="13460">+$D242*Z211</f>
        <v>2.5488821219388886</v>
      </c>
      <c r="BA242" s="82">
        <f t="shared" ref="BA242" si="13461">+$D242*AA211</f>
        <v>2.4784560446814825</v>
      </c>
      <c r="BB242" s="82">
        <f t="shared" ref="BB242" si="13462">+$D242*AB211</f>
        <v>2.398386100270931</v>
      </c>
      <c r="BC242" s="82">
        <f t="shared" ref="BC242" si="13463">+$D242*AC211</f>
        <v>2.3073763276729542</v>
      </c>
      <c r="BD242" s="82">
        <f t="shared" ref="BD242" si="13464">+$D242*AD211</f>
        <v>2.2044119215817037</v>
      </c>
      <c r="BE242" s="82">
        <f t="shared" ref="BE242" si="13465">+$D242*AE211</f>
        <v>2.0889279035616166</v>
      </c>
      <c r="BF242" s="82">
        <f t="shared" ref="BF242" si="13466">+$D242*AF211</f>
        <v>1.9609677456008319</v>
      </c>
      <c r="BG242" s="82">
        <f t="shared" ref="BG242" si="13467">+$D242*AG211</f>
        <v>1.8213068222009507</v>
      </c>
      <c r="BH242" s="82">
        <f t="shared" ref="BH242" si="13468">+$D242*AH211</f>
        <v>1.6715161116814428</v>
      </c>
      <c r="BI242" s="82">
        <f t="shared" ref="BI242" si="13469">+$D242*AI211</f>
        <v>1.5139470277314642</v>
      </c>
      <c r="BJ242" s="82">
        <f t="shared" ref="BJ242" si="13470">+$D242*AJ211</f>
        <v>1.3516283385360526</v>
      </c>
      <c r="BK242" s="82">
        <f t="shared" ref="BK242" si="13471">+$D242*AK211</f>
        <v>1.1880793398676526</v>
      </c>
      <c r="BL242" s="82">
        <f t="shared" ref="BL242" si="13472">+$D242*AL211</f>
        <v>1.02705734112883</v>
      </c>
      <c r="BM242" s="82">
        <f t="shared" ref="BM242" si="13473">+$D242*AM211</f>
        <v>0.8722692147961234</v>
      </c>
      <c r="BN242" s="82">
        <f t="shared" ref="BN242" si="13474">+$D242*AN211</f>
        <v>0.72708364561069094</v>
      </c>
      <c r="BO242" s="82">
        <f t="shared" ref="BO242" si="13475">+$D242*AO211</f>
        <v>0.59428116727428737</v>
      </c>
      <c r="BP242" s="82">
        <f t="shared" ref="BP242" si="13476">+$D242*AP211</f>
        <v>0.47587289713707215</v>
      </c>
      <c r="BQ242" s="82">
        <f t="shared" ref="BQ242" si="13477">+$D242*AQ211</f>
        <v>0.37300738692488888</v>
      </c>
      <c r="BR242" s="82">
        <f t="shared" ref="BR242" si="13478">+$D242*AR211</f>
        <v>0.2859706793219286</v>
      </c>
      <c r="BS242" s="82">
        <f t="shared" ref="BS242" si="13479">+$D242*AS211</f>
        <v>0.21427048956079534</v>
      </c>
      <c r="BT242" s="82">
        <f t="shared" ref="BT242" si="13480">+$D242*AT211</f>
        <v>0.1567841650329525</v>
      </c>
      <c r="BU242" s="82">
        <f t="shared" ref="BU242" si="13481">+$D242*AU211</f>
        <v>0.11194357266134194</v>
      </c>
      <c r="BV242" s="82">
        <f t="shared" ref="BV242" si="13482">+$D242*AV211</f>
        <v>7.7928943608957052E-2</v>
      </c>
      <c r="BW242" s="82">
        <f t="shared" ref="BW242" si="13483">+$D242*AW211</f>
        <v>5.284736188241182E-2</v>
      </c>
      <c r="BX242" s="82">
        <f t="shared" ref="BX242" si="13484">+$D242*AX211</f>
        <v>3.4878509903440713E-2</v>
      </c>
      <c r="BY242" s="82">
        <f t="shared" ref="BY242" si="13485">+$D242*AY211</f>
        <v>2.237857200799951E-2</v>
      </c>
      <c r="BZ242" s="82">
        <f t="shared" ref="BZ242" si="13486">+$D242*AZ211</f>
        <v>1.3941048287411153E-2</v>
      </c>
      <c r="CA242" s="82">
        <f t="shared" ref="CA242" si="13487">+$D242*BA211</f>
        <v>8.4193394505237915E-3</v>
      </c>
      <c r="CB242" s="82">
        <f t="shared" ref="CB242" si="13488">+$D242*BB211</f>
        <v>4.9196889320080326E-3</v>
      </c>
      <c r="CC242" s="82">
        <f t="shared" ref="CC242" si="13489">+$D242*BC211</f>
        <v>2.7744112302281569E-3</v>
      </c>
      <c r="CD242" s="82">
        <f t="shared" ref="CD242" si="13490">+$D242*BD211</f>
        <v>1.5047612769313252E-3</v>
      </c>
      <c r="CE242" s="82">
        <f t="shared" ref="CE242" si="13491">+$D242*BE211</f>
        <v>7.8100497093774499E-4</v>
      </c>
      <c r="CF242" s="82">
        <f t="shared" ref="CF242" si="13492">+$D242*BF211</f>
        <v>3.8494367100251495E-4</v>
      </c>
      <c r="CG242" s="82">
        <f t="shared" ref="CG242" si="13493">+$D242*BG211</f>
        <v>1.7789197463044895E-4</v>
      </c>
      <c r="CH242" s="82">
        <f t="shared" ref="CH242" si="13494">+$D242*BH211</f>
        <v>7.5264335241258083E-5</v>
      </c>
      <c r="CI242" s="82">
        <f t="shared" ref="CI242" si="13495">+$D242*BI211</f>
        <v>2.763976664735258E-5</v>
      </c>
      <c r="CJ242" s="82">
        <f t="shared" ref="CJ242" si="13496">+$D242*BJ211</f>
        <v>7.4331348042679822E-6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3.0811720233864901</v>
      </c>
      <c r="DT242" s="82">
        <f t="shared" ref="DT242" si="13502">+$D242*CT211</f>
        <v>2.8346782615155712</v>
      </c>
      <c r="DU242" s="82">
        <f t="shared" ref="DU242" si="13503">+$D242*CU211</f>
        <v>2.6079040005943255</v>
      </c>
      <c r="DV242" s="82">
        <f t="shared" ref="DV242" si="13504">+$D242*CV211</f>
        <v>2.3992716805467795</v>
      </c>
      <c r="DW242" s="82">
        <f t="shared" ref="DW242" si="13505">+$D242*CW211</f>
        <v>2.2073299461030369</v>
      </c>
      <c r="DX242" s="82">
        <f t="shared" ref="DX242" si="13506">+$D242*CX211</f>
        <v>2.0307435504147944</v>
      </c>
      <c r="DY242" s="82">
        <f t="shared" ref="DY242" si="13507">+$D242*CY211</f>
        <v>1.8682840663816107</v>
      </c>
      <c r="DZ242" s="82">
        <f t="shared" ref="DZ242" si="13508">+$D242*CZ211</f>
        <v>1.718821341071082</v>
      </c>
      <c r="EA242" s="82">
        <f t="shared" ref="EA242" si="13509">+$D242*DA211</f>
        <v>1.5813156337853955</v>
      </c>
      <c r="EB242" s="82">
        <f t="shared" ref="EB242" si="13510">+$D242*DB211</f>
        <v>1.4548103830825641</v>
      </c>
      <c r="EC242" s="82">
        <f t="shared" ref="EC242" si="13511">+$D242*DC211</f>
        <v>1.338425552435959</v>
      </c>
      <c r="ED242" s="82">
        <f t="shared" ref="ED242" si="13512">+$D242*DD211</f>
        <v>1.2313515082410822</v>
      </c>
      <c r="EE242" s="82">
        <f t="shared" ref="EE242" si="13513">+$D242*DE211</f>
        <v>1.1328433875817956</v>
      </c>
      <c r="EF242" s="82">
        <f t="shared" ref="EF242" si="13514">+$D242*DF211</f>
        <v>1.042215916575252</v>
      </c>
      <c r="EG242" s="82">
        <f t="shared" ref="EG242" si="13515">+$D242*DG211</f>
        <v>0.95883864324923185</v>
      </c>
      <c r="EH242" s="82">
        <f t="shared" ref="EH242" si="13516">+$D242*DH211</f>
        <v>0.88213155178929337</v>
      </c>
      <c r="EI242" s="82">
        <f t="shared" ref="EI242" si="13517">+$D242*DI211</f>
        <v>0.8115610276461499</v>
      </c>
      <c r="EJ242" s="82">
        <f t="shared" ref="EJ242" si="13518">+$D242*DJ211</f>
        <v>0.746636145434458</v>
      </c>
      <c r="EK242" s="82">
        <f t="shared" ref="EK242" si="13519">+$D242*DK211</f>
        <v>0.68690525379970135</v>
      </c>
      <c r="EL242" s="82">
        <f t="shared" ref="EL242" si="13520">+$D242*DL211</f>
        <v>0.63195283349572517</v>
      </c>
      <c r="EM242" s="82">
        <f t="shared" ref="EM242" si="13521">+$D242*DM211</f>
        <v>0.58139660681606731</v>
      </c>
      <c r="EN242" s="82">
        <f t="shared" ref="EN242" si="13522">+$D242*DN211</f>
        <v>0.5348848782707819</v>
      </c>
      <c r="EO242" s="82">
        <f t="shared" ref="EO242" si="13523">+$D242*DO211</f>
        <v>0.49209408800911941</v>
      </c>
      <c r="EP242" s="82">
        <f t="shared" ref="EP242" si="13524">+$D242*DP211</f>
        <v>0.45272656096838976</v>
      </c>
      <c r="EQ242" s="82">
        <f t="shared" ref="EQ242" si="13525">+$D242*DQ211</f>
        <v>0.4165084360909187</v>
      </c>
      <c r="ER242" s="82">
        <f t="shared" ref="ER242" si="13526">+$D242*DR211</f>
        <v>0.38318776120364517</v>
      </c>
      <c r="ES242" s="82">
        <f t="shared" ref="ES242" si="13527">+$D242*DS211</f>
        <v>0.3525327403073536</v>
      </c>
      <c r="ET242" s="82">
        <f t="shared" ref="ET242" si="13528">+$D242*DT211</f>
        <v>0.32433012108276532</v>
      </c>
      <c r="EU242" s="82">
        <f t="shared" ref="EU242" si="13529">+$D242*DU211</f>
        <v>0.29838371139614411</v>
      </c>
      <c r="EV242" s="82">
        <f t="shared" ref="EV242" si="13530">+$D242*DV211</f>
        <v>0.27451301448445259</v>
      </c>
      <c r="EW242" s="82">
        <f t="shared" ref="EW242" si="13531">+$D242*DW211</f>
        <v>0.2525519733256964</v>
      </c>
      <c r="EX242" s="82">
        <f t="shared" ref="EX242" si="13532">+$D242*DX211</f>
        <v>0.23234781545964067</v>
      </c>
      <c r="EY242" s="82">
        <f t="shared" ref="EY242" si="13533">+$D242*DY211</f>
        <v>0.21375999022286943</v>
      </c>
      <c r="EZ242" s="82">
        <f t="shared" ref="EZ242" si="13534">+$D242*DZ211</f>
        <v>0.1966591910050399</v>
      </c>
      <c r="FA242" s="82">
        <f t="shared" ref="FA242" si="13535">+$D242*EA211</f>
        <v>0.1809264557246367</v>
      </c>
      <c r="FB242" s="82">
        <f t="shared" ref="FB242" si="13536">+$D242*EB211</f>
        <v>0.16645233926666578</v>
      </c>
      <c r="FC242" s="82">
        <f t="shared" ref="FC242" si="13537">+$D242*EC211</f>
        <v>0.15313615212533252</v>
      </c>
      <c r="FD242" s="82">
        <f t="shared" ref="FD242" si="13538">+$D242*ED211</f>
        <v>0.14088525995530593</v>
      </c>
      <c r="FE242" s="82">
        <f t="shared" ref="FE242" si="13539">+$D242*EE211</f>
        <v>0.12961443915888143</v>
      </c>
      <c r="FF242" s="82">
        <f t="shared" ref="FF242" si="13540">+$D242*EF211</f>
        <v>0.11924528402617095</v>
      </c>
      <c r="FG242" s="82">
        <f t="shared" ref="FG242" si="13541">+$D242*EG211</f>
        <v>0.10970566130407727</v>
      </c>
      <c r="FH242" s="82">
        <f t="shared" ref="FH242" si="13542">+$D242*EH211</f>
        <v>0.1009292083997511</v>
      </c>
      <c r="FI242" s="82">
        <f t="shared" ref="FI242" si="13543">+$D242*EI211</f>
        <v>9.2854871727771016E-2</v>
      </c>
      <c r="FJ242" s="82">
        <f t="shared" ref="FJ242" si="13544">+$D242*EJ211</f>
        <v>8.542648198954933E-2</v>
      </c>
      <c r="FK242" s="82">
        <f t="shared" ref="FK242" si="13545">+$D242*EK211</f>
        <v>7.8592363430385379E-2</v>
      </c>
      <c r="FL242" s="82">
        <f t="shared" ref="FL242" si="13546">+$D242*EL211</f>
        <v>7.2304974355954552E-2</v>
      </c>
      <c r="FM242" s="82">
        <f t="shared" ref="FM242" si="13547">+$D242*EM211</f>
        <v>6.6520576407478188E-2</v>
      </c>
      <c r="FN242" s="82">
        <f t="shared" ref="FN242" si="13548">+$D242*EN211</f>
        <v>6.1198930294879945E-2</v>
      </c>
      <c r="FO242" s="82">
        <f t="shared" ref="FO242" si="13549">+$D242*EO211</f>
        <v>5.6303015871289552E-2</v>
      </c>
      <c r="FP242" s="82">
        <f t="shared" ref="FP242" si="13550">+$D242*EP211</f>
        <v>5.1798774601586391E-2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3.2804922778787273</v>
      </c>
      <c r="AN243" s="82">
        <f>+$D243*M211</f>
        <v>3.2803883806144629</v>
      </c>
      <c r="AO243" s="82">
        <f t="shared" ref="AO243" si="13556">+$D243*N211</f>
        <v>3.247156224141079</v>
      </c>
      <c r="AP243" s="82">
        <f t="shared" ref="AP243" si="13557">+$D243*O211</f>
        <v>3.2131687021585122</v>
      </c>
      <c r="AQ243" s="82">
        <f t="shared" ref="AQ243" si="13558">+$D243*P211</f>
        <v>3.1783478029010879</v>
      </c>
      <c r="AR243" s="82">
        <f t="shared" ref="AR243" si="13559">+$D243*Q211</f>
        <v>3.1425799199209048</v>
      </c>
      <c r="AS243" s="82">
        <f t="shared" ref="AS243" si="13560">+$D243*R211</f>
        <v>3.1056992783806323</v>
      </c>
      <c r="AT243" s="82">
        <f t="shared" ref="AT243" si="13561">+$D243*S211</f>
        <v>3.0674663789986716</v>
      </c>
      <c r="AU243" s="82">
        <f t="shared" ref="AU243" si="13562">+$D243*T211</f>
        <v>3.0275416199650045</v>
      </c>
      <c r="AV243" s="82">
        <f t="shared" ref="AV243" si="13563">+$D243*U211</f>
        <v>2.9854553553030101</v>
      </c>
      <c r="AW243" s="82">
        <f t="shared" ref="AW243" si="13564">+$D243*V211</f>
        <v>2.9405771897851061</v>
      </c>
      <c r="AX243" s="82">
        <f t="shared" ref="AX243" si="13565">+$D243*W211</f>
        <v>2.8920891774048498</v>
      </c>
      <c r="AY243" s="82">
        <f t="shared" ref="AY243" si="13566">+$D243*X211</f>
        <v>2.8389694955530675</v>
      </c>
      <c r="AZ243" s="82">
        <f t="shared" ref="AZ243" si="13567">+$D243*Y211</f>
        <v>2.7799946446394621</v>
      </c>
      <c r="BA243" s="82">
        <f t="shared" ref="BA243" si="13568">+$D243*Z211</f>
        <v>2.7137686746400864</v>
      </c>
      <c r="BB243" s="82">
        <f t="shared" ref="BB243" si="13569">+$D243*AA211</f>
        <v>2.6387867519007369</v>
      </c>
      <c r="BC243" s="82">
        <f t="shared" ref="BC243" si="13570">+$D243*AB211</f>
        <v>2.553537102632438</v>
      </c>
      <c r="BD243" s="82">
        <f t="shared" ref="BD243" si="13571">+$D243*AC211</f>
        <v>2.4566399304028197</v>
      </c>
      <c r="BE243" s="82">
        <f t="shared" ref="BE243" si="13572">+$D243*AD211</f>
        <v>2.3470147824023284</v>
      </c>
      <c r="BF243" s="82">
        <f t="shared" ref="BF243" si="13573">+$D243*AE211</f>
        <v>2.2240601318804409</v>
      </c>
      <c r="BG243" s="82">
        <f t="shared" ref="BG243" si="13574">+$D243*AF211</f>
        <v>2.0878222630174332</v>
      </c>
      <c r="BH243" s="82">
        <f t="shared" ref="BH243" si="13575">+$D243*AG211</f>
        <v>1.939126709099231</v>
      </c>
      <c r="BI243" s="82">
        <f t="shared" ref="BI243" si="13576">+$D243*AH211</f>
        <v>1.7796460746434064</v>
      </c>
      <c r="BJ243" s="82">
        <f t="shared" ref="BJ243" si="13577">+$D243*AI211</f>
        <v>1.6118838857078455</v>
      </c>
      <c r="BK243" s="82">
        <f t="shared" ref="BK243" si="13578">+$D243*AJ211</f>
        <v>1.4390648407407631</v>
      </c>
      <c r="BL243" s="82">
        <f t="shared" ref="BL243" si="13579">+$D243*AK211</f>
        <v>1.2649358978858303</v>
      </c>
      <c r="BM243" s="82">
        <f t="shared" ref="BM243" si="13580">+$D243*AL211</f>
        <v>1.0934974259595758</v>
      </c>
      <c r="BN243" s="82">
        <f t="shared" ref="BN243" si="13581">+$D243*AM211</f>
        <v>0.92869609410025844</v>
      </c>
      <c r="BO243" s="82">
        <f t="shared" ref="BO243" si="13582">+$D243*AN211</f>
        <v>0.77411850642997859</v>
      </c>
      <c r="BP243" s="82">
        <f t="shared" ref="BP243" si="13583">+$D243*AO211</f>
        <v>0.63272506868647294</v>
      </c>
      <c r="BQ243" s="82">
        <f t="shared" ref="BQ243" si="13584">+$D243*AP211</f>
        <v>0.50665699690280652</v>
      </c>
      <c r="BR243" s="82">
        <f t="shared" ref="BR243" si="13585">+$D243*AQ211</f>
        <v>0.39713714233128716</v>
      </c>
      <c r="BS243" s="82">
        <f t="shared" ref="BS243" si="13586">+$D243*AR211</f>
        <v>0.30447005168644747</v>
      </c>
      <c r="BT243" s="82">
        <f t="shared" ref="BT243" si="13587">+$D243*AS211</f>
        <v>0.22813159442130668</v>
      </c>
      <c r="BU243" s="82">
        <f t="shared" ref="BU243" si="13588">+$D243*AT211</f>
        <v>0.16692649380834301</v>
      </c>
      <c r="BV243" s="82">
        <f t="shared" ref="BV243" si="13589">+$D243*AU211</f>
        <v>0.11918517463042165</v>
      </c>
      <c r="BW243" s="82">
        <f t="shared" ref="BW243" si="13590">+$D243*AV211</f>
        <v>8.2970147655518703E-2</v>
      </c>
      <c r="BX243" s="82">
        <f t="shared" ref="BX243" si="13591">+$D243*AW211</f>
        <v>5.6266044623814994E-2</v>
      </c>
      <c r="BY243" s="82">
        <f t="shared" ref="BY243" si="13592">+$D243*AX211</f>
        <v>3.713479206409169E-2</v>
      </c>
      <c r="BZ243" s="82">
        <f t="shared" ref="BZ243" si="13593">+$D243*AY211</f>
        <v>2.3826236284434432E-2</v>
      </c>
      <c r="CA243" s="82">
        <f t="shared" ref="CA243" si="13594">+$D243*AZ211</f>
        <v>1.4842891245689502E-2</v>
      </c>
      <c r="CB243" s="82">
        <f t="shared" ref="CB243" si="13595">+$D243*BA211</f>
        <v>8.9639844327570467E-3</v>
      </c>
      <c r="CC243" s="82">
        <f t="shared" ref="CC243" si="13596">+$D243*BB211</f>
        <v>5.2379423896233984E-3</v>
      </c>
      <c r="CD243" s="82">
        <f t="shared" ref="CD243" si="13597">+$D243*BC211</f>
        <v>2.9538872050448449E-3</v>
      </c>
      <c r="CE243" s="82">
        <f t="shared" ref="CE243" si="13598">+$D243*BD211</f>
        <v>1.6021039109652296E-3</v>
      </c>
      <c r="CF243" s="82">
        <f t="shared" ref="CF243" si="13599">+$D243*BE211</f>
        <v>8.3152798892747667E-4</v>
      </c>
      <c r="CG243" s="82">
        <f t="shared" ref="CG243" si="13600">+$D243*BF211</f>
        <v>4.0984558166736232E-4</v>
      </c>
      <c r="CH243" s="82">
        <f t="shared" ref="CH243" si="13601">+$D243*BG211</f>
        <v>1.8939976237691066E-4</v>
      </c>
      <c r="CI243" s="82">
        <f t="shared" ref="CI243" si="13602">+$D243*BH211</f>
        <v>8.013316643296428E-5</v>
      </c>
      <c r="CJ243" s="82">
        <f t="shared" ref="CJ243" si="13603">+$D243*BI211</f>
        <v>2.9427776300965261E-5</v>
      </c>
      <c r="CK243" s="82">
        <f t="shared" ref="CK243" si="13604">+$D243*BJ211</f>
        <v>7.91398245237606E-6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3.2804922778787273</v>
      </c>
      <c r="DU243" s="82">
        <f t="shared" ref="DU243" si="13609">+$D243*CT211</f>
        <v>3.0180528956484292</v>
      </c>
      <c r="DV243" s="82">
        <f t="shared" ref="DV243" si="13610">+$D243*CU211</f>
        <v>2.776608663996555</v>
      </c>
      <c r="DW243" s="82">
        <f t="shared" ref="DW243" si="13611">+$D243*CV211</f>
        <v>2.5544799708768307</v>
      </c>
      <c r="DX243" s="82">
        <f t="shared" ref="DX243" si="13612">+$D243*CW211</f>
        <v>2.3501215732066845</v>
      </c>
      <c r="DY243" s="82">
        <f t="shared" ref="DY243" si="13613">+$D243*CX211</f>
        <v>2.1621118473501495</v>
      </c>
      <c r="DZ243" s="82">
        <f t="shared" ref="DZ243" si="13614">+$D243*CY211</f>
        <v>1.9891428995621376</v>
      </c>
      <c r="EA243" s="82">
        <f t="shared" ref="EA243" si="13615">+$D243*CZ211</f>
        <v>1.8300114675971666</v>
      </c>
      <c r="EB243" s="82">
        <f t="shared" ref="EB243" si="13616">+$D243*DA211</f>
        <v>1.6836105501893937</v>
      </c>
      <c r="EC243" s="82">
        <f t="shared" ref="EC243" si="13617">+$D243*DB211</f>
        <v>1.5489217061742422</v>
      </c>
      <c r="ED243" s="82">
        <f t="shared" ref="ED243" si="13618">+$D243*DC211</f>
        <v>1.4250079696803029</v>
      </c>
      <c r="EE243" s="82">
        <f t="shared" ref="EE243" si="13619">+$D243*DD211</f>
        <v>1.3110073321058786</v>
      </c>
      <c r="EF243" s="82">
        <f t="shared" ref="EF243" si="13620">+$D243*DE211</f>
        <v>1.2061267455374083</v>
      </c>
      <c r="EG243" s="82">
        <f t="shared" ref="EG243" si="13621">+$D243*DF211</f>
        <v>1.1096366058944158</v>
      </c>
      <c r="EH243" s="82">
        <f t="shared" ref="EH243" si="13622">+$D243*DG211</f>
        <v>1.0208656774228624</v>
      </c>
      <c r="EI243" s="82">
        <f t="shared" ref="EI243" si="13623">+$D243*DH211</f>
        <v>0.93919642322903352</v>
      </c>
      <c r="EJ243" s="82">
        <f t="shared" ref="EJ243" si="13624">+$D243*DI211</f>
        <v>0.86406070937071089</v>
      </c>
      <c r="EK243" s="82">
        <f t="shared" ref="EK243" si="13625">+$D243*DJ211</f>
        <v>0.79493585262105404</v>
      </c>
      <c r="EL243" s="82">
        <f t="shared" ref="EL243" si="13626">+$D243*DK211</f>
        <v>0.73134098441136974</v>
      </c>
      <c r="EM243" s="82">
        <f t="shared" ref="EM243" si="13627">+$D243*DL211</f>
        <v>0.67283370565846012</v>
      </c>
      <c r="EN243" s="82">
        <f t="shared" ref="EN243" si="13628">+$D243*DM211</f>
        <v>0.61900700920578344</v>
      </c>
      <c r="EO243" s="82">
        <f t="shared" ref="EO243" si="13629">+$D243*DN211</f>
        <v>0.56948644846932073</v>
      </c>
      <c r="EP243" s="82">
        <f t="shared" ref="EP243" si="13630">+$D243*DO211</f>
        <v>0.52392753259177516</v>
      </c>
      <c r="EQ243" s="82">
        <f t="shared" ref="EQ243" si="13631">+$D243*DP211</f>
        <v>0.48201332998443303</v>
      </c>
      <c r="ER243" s="82">
        <f t="shared" ref="ER243" si="13632">+$D243*DQ211</f>
        <v>0.44345226358567846</v>
      </c>
      <c r="ES243" s="82">
        <f t="shared" ref="ES243" si="13633">+$D243*DR211</f>
        <v>0.40797608249882422</v>
      </c>
      <c r="ET243" s="82">
        <f t="shared" ref="ET243" si="13634">+$D243*DS211</f>
        <v>0.37533799589891831</v>
      </c>
      <c r="EU243" s="82">
        <f t="shared" ref="EU243" si="13635">+$D243*DT211</f>
        <v>0.34531095622700481</v>
      </c>
      <c r="EV243" s="82">
        <f t="shared" ref="EV243" si="13636">+$D243*DU211</f>
        <v>0.31768607972884444</v>
      </c>
      <c r="EW243" s="82">
        <f t="shared" ref="EW243" si="13637">+$D243*DV211</f>
        <v>0.29227119335053692</v>
      </c>
      <c r="EX243" s="82">
        <f t="shared" ref="EX243" si="13638">+$D243*DW211</f>
        <v>0.268889497882494</v>
      </c>
      <c r="EY243" s="82">
        <f t="shared" ref="EY243" si="13639">+$D243*DX211</f>
        <v>0.24737833805189446</v>
      </c>
      <c r="EZ243" s="82">
        <f t="shared" ref="EZ243" si="13640">+$D243*DY211</f>
        <v>0.22758807100774292</v>
      </c>
      <c r="FA243" s="82">
        <f t="shared" ref="FA243" si="13641">+$D243*DZ211</f>
        <v>0.20938102532712352</v>
      </c>
      <c r="FB243" s="82">
        <f t="shared" ref="FB243" si="13642">+$D243*EA211</f>
        <v>0.19263054330095361</v>
      </c>
      <c r="FC243" s="82">
        <f t="shared" ref="FC243" si="13643">+$D243*EB211</f>
        <v>0.17722009983687734</v>
      </c>
      <c r="FD243" s="82">
        <f t="shared" ref="FD243" si="13644">+$D243*EC211</f>
        <v>0.16304249184992714</v>
      </c>
      <c r="FE243" s="82">
        <f t="shared" ref="FE243" si="13645">+$D243*ED211</f>
        <v>0.149999092501933</v>
      </c>
      <c r="FF243" s="82">
        <f t="shared" ref="FF243" si="13646">+$D243*EE211</f>
        <v>0.13799916510177834</v>
      </c>
      <c r="FG243" s="82">
        <f t="shared" ref="FG243" si="13647">+$D243*EF211</f>
        <v>0.12695923189363609</v>
      </c>
      <c r="FH243" s="82">
        <f t="shared" ref="FH243" si="13648">+$D243*EG211</f>
        <v>0.11680249334214522</v>
      </c>
      <c r="FI243" s="82">
        <f t="shared" ref="FI243" si="13649">+$D243*EH211</f>
        <v>0.10745829387477361</v>
      </c>
      <c r="FJ243" s="82">
        <f t="shared" ref="FJ243" si="13650">+$D243*EI211</f>
        <v>9.8861630364791717E-2</v>
      </c>
      <c r="FK243" s="82">
        <f t="shared" ref="FK243" si="13651">+$D243*EJ211</f>
        <v>9.095269993560838E-2</v>
      </c>
      <c r="FL243" s="82">
        <f t="shared" ref="FL243" si="13652">+$D243*EK211</f>
        <v>8.3676483940759702E-2</v>
      </c>
      <c r="FM243" s="82">
        <f t="shared" ref="FM243" si="13653">+$D243*EL211</f>
        <v>7.6982365225498936E-2</v>
      </c>
      <c r="FN243" s="82">
        <f t="shared" ref="FN243" si="13654">+$D243*EM211</f>
        <v>7.0823776007459024E-2</v>
      </c>
      <c r="FO243" s="82">
        <f t="shared" ref="FO243" si="13655">+$D243*EN211</f>
        <v>6.5157873926862314E-2</v>
      </c>
      <c r="FP243" s="82">
        <f t="shared" ref="FP243" si="13656">+$D243*EO211</f>
        <v>5.9945244012713325E-2</v>
      </c>
      <c r="FQ243" s="82">
        <f t="shared" ref="FQ243" si="13657">+$D243*EP211</f>
        <v>5.5149624491696261E-2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4.3992015067431183</v>
      </c>
      <c r="AO244" s="82">
        <f>+$D244*M211</f>
        <v>4.3990621785683253</v>
      </c>
      <c r="AP244" s="82">
        <f t="shared" ref="AP244" si="13662">+$D244*N211</f>
        <v>4.3544972351249687</v>
      </c>
      <c r="AQ244" s="82">
        <f t="shared" ref="AQ244" si="13663">+$D244*O211</f>
        <v>4.3089193324045709</v>
      </c>
      <c r="AR244" s="82">
        <f t="shared" ref="AR244" si="13664">+$D244*P211</f>
        <v>4.2622238551701406</v>
      </c>
      <c r="AS244" s="82">
        <f t="shared" ref="AS244" si="13665">+$D244*Q211</f>
        <v>4.2142584550500155</v>
      </c>
      <c r="AT244" s="82">
        <f t="shared" ref="AT244" si="13666">+$D244*R211</f>
        <v>4.1648008248864929</v>
      </c>
      <c r="AU244" s="82">
        <f t="shared" ref="AU244" si="13667">+$D244*S211</f>
        <v>4.1135297916630771</v>
      </c>
      <c r="AV244" s="82">
        <f t="shared" ref="AV244" si="13668">+$D244*T211</f>
        <v>4.0599899430002298</v>
      </c>
      <c r="AW244" s="82">
        <f t="shared" ref="AW244" si="13669">+$D244*U211</f>
        <v>4.0035514748585044</v>
      </c>
      <c r="AX244" s="82">
        <f t="shared" ref="AX244" si="13670">+$D244*V211</f>
        <v>3.9433690154460734</v>
      </c>
      <c r="AY244" s="82">
        <f t="shared" ref="AY244" si="13671">+$D244*W211</f>
        <v>3.878345683868492</v>
      </c>
      <c r="AZ244" s="82">
        <f t="shared" ref="AZ244" si="13672">+$D244*X211</f>
        <v>3.8071111968935116</v>
      </c>
      <c r="BA244" s="82">
        <f t="shared" ref="BA244" si="13673">+$D244*Y211</f>
        <v>3.7280248186847973</v>
      </c>
      <c r="BB244" s="82">
        <f t="shared" ref="BB244" si="13674">+$D244*Z211</f>
        <v>3.6392145541487784</v>
      </c>
      <c r="BC244" s="82">
        <f t="shared" ref="BC244" si="13675">+$D244*AA211</f>
        <v>3.5386623932070247</v>
      </c>
      <c r="BD244" s="82">
        <f t="shared" ref="BD244" si="13676">+$D244*AB211</f>
        <v>3.4243410189305608</v>
      </c>
      <c r="BE244" s="82">
        <f t="shared" ref="BE244" si="13677">+$D244*AC211</f>
        <v>3.2944000984942763</v>
      </c>
      <c r="BF244" s="82">
        <f t="shared" ref="BF244" si="13678">+$D244*AD211</f>
        <v>3.1473907244705264</v>
      </c>
      <c r="BG244" s="82">
        <f t="shared" ref="BG244" si="13679">+$D244*AE211</f>
        <v>2.9825062382352083</v>
      </c>
      <c r="BH244" s="82">
        <f t="shared" ref="BH244" si="13680">+$D244*AF211</f>
        <v>2.7998087077398264</v>
      </c>
      <c r="BI244" s="82">
        <f t="shared" ref="BI244" si="13681">+$D244*AG211</f>
        <v>2.6004051885625317</v>
      </c>
      <c r="BJ244" s="82">
        <f t="shared" ref="BJ244" si="13682">+$D244*AH211</f>
        <v>2.3865386746477113</v>
      </c>
      <c r="BK244" s="82">
        <f t="shared" ref="BK244" si="13683">+$D244*AI211</f>
        <v>2.1615664412678264</v>
      </c>
      <c r="BL244" s="82">
        <f t="shared" ref="BL244" si="13684">+$D244*AJ211</f>
        <v>1.9298128693604091</v>
      </c>
      <c r="BM244" s="82">
        <f t="shared" ref="BM244" si="13685">+$D244*AK211</f>
        <v>1.6963026998835444</v>
      </c>
      <c r="BN244" s="82">
        <f t="shared" ref="BN244" si="13686">+$D244*AL211</f>
        <v>1.466400502247706</v>
      </c>
      <c r="BO244" s="82">
        <f t="shared" ref="BO244" si="13687">+$D244*AM211</f>
        <v>1.2453988335903465</v>
      </c>
      <c r="BP244" s="82">
        <f t="shared" ref="BP244" si="13688">+$D244*AN211</f>
        <v>1.0381073971271784</v>
      </c>
      <c r="BQ244" s="82">
        <f t="shared" ref="BQ244" si="13689">+$D244*AO211</f>
        <v>0.84849615232734721</v>
      </c>
      <c r="BR244" s="82">
        <f t="shared" ref="BR244" si="13690">+$D244*AP211</f>
        <v>0.67943650994296512</v>
      </c>
      <c r="BS244" s="82">
        <f t="shared" ref="BS244" si="13691">+$D244*AQ211</f>
        <v>0.53256833637699563</v>
      </c>
      <c r="BT244" s="82">
        <f t="shared" ref="BT244" si="13692">+$D244*AR211</f>
        <v>0.40830003447021995</v>
      </c>
      <c r="BU244" s="82">
        <f t="shared" ref="BU244" si="13693">+$D244*AS211</f>
        <v>0.3059287353551951</v>
      </c>
      <c r="BV244" s="82">
        <f t="shared" ref="BV244" si="13694">+$D244*AT211</f>
        <v>0.22385155058248105</v>
      </c>
      <c r="BW244" s="82">
        <f t="shared" ref="BW244" si="13695">+$D244*AU211</f>
        <v>0.15982954855624129</v>
      </c>
      <c r="BX244" s="82">
        <f t="shared" ref="BX244" si="13696">+$D244*AV211</f>
        <v>0.11126451997530055</v>
      </c>
      <c r="BY244" s="82">
        <f t="shared" ref="BY244" si="13697">+$D244*AW211</f>
        <v>7.5453818305471085E-2</v>
      </c>
      <c r="BZ244" s="82">
        <f t="shared" ref="BZ244" si="13698">+$D244*AX211</f>
        <v>4.9798450769888918E-2</v>
      </c>
      <c r="CA244" s="82">
        <f t="shared" ref="CA244" si="13699">+$D244*AY211</f>
        <v>3.1951428530805501E-2</v>
      </c>
      <c r="CB244" s="82">
        <f t="shared" ref="CB244" si="13700">+$D244*AZ211</f>
        <v>1.9904594799011254E-2</v>
      </c>
      <c r="CC244" s="82">
        <f t="shared" ref="CC244" si="13701">+$D244*BA211</f>
        <v>1.2020870797021415E-2</v>
      </c>
      <c r="CD244" s="82">
        <f t="shared" ref="CD244" si="13702">+$D244*BB211</f>
        <v>7.0241787209952226E-3</v>
      </c>
      <c r="CE244" s="82">
        <f t="shared" ref="CE244" si="13703">+$D244*BC211</f>
        <v>3.9612179948752459E-3</v>
      </c>
      <c r="CF244" s="82">
        <f t="shared" ref="CF244" si="13704">+$D244*BD211</f>
        <v>2.1484513122020611E-3</v>
      </c>
      <c r="CG244" s="82">
        <f t="shared" ref="CG244" si="13705">+$D244*BE211</f>
        <v>1.1150945870094381E-3</v>
      </c>
      <c r="CH244" s="82">
        <f t="shared" ref="CH244" si="13706">+$D244*BF211</f>
        <v>5.4961059123996591E-4</v>
      </c>
      <c r="CI244" s="82">
        <f t="shared" ref="CI244" si="13707">+$D244*BG211</f>
        <v>2.5398862409884196E-4</v>
      </c>
      <c r="CJ244" s="82">
        <f t="shared" ref="CJ244" si="13708">+$D244*BH211</f>
        <v>1.0746007508968918E-4</v>
      </c>
      <c r="CK244" s="82">
        <f t="shared" ref="CK244" si="13709">+$D244*BI211</f>
        <v>3.9463198470632586E-5</v>
      </c>
      <c r="CL244" s="82">
        <f t="shared" ref="CL244" si="13710">+$D244*BJ211</f>
        <v>1.0612798500883532E-5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4.3992015067431183</v>
      </c>
      <c r="DV244" s="82">
        <f t="shared" ref="DV244" si="13714">+$D244*CT211</f>
        <v>4.0472653862036694</v>
      </c>
      <c r="DW244" s="82">
        <f t="shared" ref="DW244" si="13715">+$D244*CU211</f>
        <v>3.7234841553073754</v>
      </c>
      <c r="DX244" s="82">
        <f t="shared" ref="DX244" si="13716">+$D244*CV211</f>
        <v>3.4256054228827857</v>
      </c>
      <c r="DY244" s="82">
        <f t="shared" ref="DY244" si="13717">+$D244*CW211</f>
        <v>3.1515569890521626</v>
      </c>
      <c r="DZ244" s="82">
        <f t="shared" ref="DZ244" si="13718">+$D244*CX211</f>
        <v>2.8994324299279901</v>
      </c>
      <c r="EA244" s="82">
        <f t="shared" ref="EA244" si="13719">+$D244*CY211</f>
        <v>2.667477835533751</v>
      </c>
      <c r="EB244" s="82">
        <f t="shared" ref="EB244" si="13720">+$D244*CZ211</f>
        <v>2.4540796086910506</v>
      </c>
      <c r="EC244" s="82">
        <f t="shared" ref="EC244" si="13721">+$D244*DA211</f>
        <v>2.2577532399957669</v>
      </c>
      <c r="ED244" s="82">
        <f t="shared" ref="ED244" si="13722">+$D244*DB211</f>
        <v>2.0771329807961059</v>
      </c>
      <c r="EE244" s="82">
        <f t="shared" ref="EE244" si="13723">+$D244*DC211</f>
        <v>1.9109623423324174</v>
      </c>
      <c r="EF244" s="82">
        <f t="shared" ref="EF244" si="13724">+$D244*DD211</f>
        <v>1.758085354945824</v>
      </c>
      <c r="EG244" s="82">
        <f t="shared" ref="EG244" si="13725">+$D244*DE211</f>
        <v>1.6174385265501581</v>
      </c>
      <c r="EH244" s="82">
        <f t="shared" ref="EH244" si="13726">+$D244*DF211</f>
        <v>1.4880434444261454</v>
      </c>
      <c r="EI244" s="82">
        <f t="shared" ref="EI244" si="13727">+$D244*DG211</f>
        <v>1.3689999688720538</v>
      </c>
      <c r="EJ244" s="82">
        <f t="shared" ref="EJ244" si="13728">+$D244*DH211</f>
        <v>1.2594799713622897</v>
      </c>
      <c r="EK244" s="82">
        <f t="shared" ref="EK244" si="13729">+$D244*DI211</f>
        <v>1.1587215736533065</v>
      </c>
      <c r="EL244" s="82">
        <f t="shared" ref="EL244" si="13730">+$D244*DJ211</f>
        <v>1.066023847761042</v>
      </c>
      <c r="EM244" s="82">
        <f t="shared" ref="EM244" si="13731">+$D244*DK211</f>
        <v>0.98074193994015868</v>
      </c>
      <c r="EN244" s="82">
        <f t="shared" ref="EN244" si="13732">+$D244*DL211</f>
        <v>0.90228258474494594</v>
      </c>
      <c r="EO244" s="82">
        <f t="shared" ref="EO244" si="13733">+$D244*DM211</f>
        <v>0.8300999779653504</v>
      </c>
      <c r="EP244" s="82">
        <f t="shared" ref="EP244" si="13734">+$D244*DN211</f>
        <v>0.76369197972812242</v>
      </c>
      <c r="EQ244" s="82">
        <f t="shared" ref="EQ244" si="13735">+$D244*DO211</f>
        <v>0.70259662134987266</v>
      </c>
      <c r="ER244" s="82">
        <f t="shared" ref="ER244" si="13736">+$D244*DP211</f>
        <v>0.64638889164188273</v>
      </c>
      <c r="ES244" s="82">
        <f t="shared" ref="ES244" si="13737">+$D244*DQ211</f>
        <v>0.5946777803105322</v>
      </c>
      <c r="ET244" s="82">
        <f t="shared" ref="ET244" si="13738">+$D244*DR211</f>
        <v>0.54710355788568965</v>
      </c>
      <c r="EU244" s="82">
        <f t="shared" ref="EU244" si="13739">+$D244*DS211</f>
        <v>0.50333527325483451</v>
      </c>
      <c r="EV244" s="82">
        <f t="shared" ref="EV244" si="13740">+$D244*DT211</f>
        <v>0.46306845139444774</v>
      </c>
      <c r="EW244" s="82">
        <f t="shared" ref="EW244" si="13741">+$D244*DU211</f>
        <v>0.42602297528289196</v>
      </c>
      <c r="EX244" s="82">
        <f t="shared" ref="EX244" si="13742">+$D244*DV211</f>
        <v>0.39194113726026059</v>
      </c>
      <c r="EY244" s="82">
        <f t="shared" ref="EY244" si="13743">+$D244*DW211</f>
        <v>0.36058584627943979</v>
      </c>
      <c r="EZ244" s="82">
        <f t="shared" ref="EZ244" si="13744">+$D244*DX211</f>
        <v>0.33173897857708456</v>
      </c>
      <c r="FA244" s="82">
        <f t="shared" ref="FA244" si="13745">+$D244*DY211</f>
        <v>0.30519986029091783</v>
      </c>
      <c r="FB244" s="82">
        <f t="shared" ref="FB244" si="13746">+$D244*DZ211</f>
        <v>0.28078387146764444</v>
      </c>
      <c r="FC244" s="82">
        <f t="shared" ref="FC244" si="13747">+$D244*EA211</f>
        <v>0.2583211617502329</v>
      </c>
      <c r="FD244" s="82">
        <f t="shared" ref="FD244" si="13748">+$D244*EB211</f>
        <v>0.23765546881021427</v>
      </c>
      <c r="FE244" s="82">
        <f t="shared" ref="FE244" si="13749">+$D244*EC211</f>
        <v>0.21864303130539711</v>
      </c>
      <c r="FF244" s="82">
        <f t="shared" ref="FF244" si="13750">+$D244*ED211</f>
        <v>0.2011515888009654</v>
      </c>
      <c r="FG244" s="82">
        <f t="shared" ref="FG244" si="13751">+$D244*EE211</f>
        <v>0.18505946169688814</v>
      </c>
      <c r="FH244" s="82">
        <f t="shared" ref="FH244" si="13752">+$D244*EF211</f>
        <v>0.1702547047611371</v>
      </c>
      <c r="FI244" s="82">
        <f t="shared" ref="FI244" si="13753">+$D244*EG211</f>
        <v>0.15663432838024616</v>
      </c>
      <c r="FJ244" s="82">
        <f t="shared" ref="FJ244" si="13754">+$D244*EH211</f>
        <v>0.14410358210982646</v>
      </c>
      <c r="FK244" s="82">
        <f t="shared" ref="FK244" si="13755">+$D244*EI211</f>
        <v>0.13257529554104033</v>
      </c>
      <c r="FL244" s="82">
        <f t="shared" ref="FL244" si="13756">+$D244*EJ211</f>
        <v>0.12196927189775712</v>
      </c>
      <c r="FM244" s="82">
        <f t="shared" ref="FM244" si="13757">+$D244*EK211</f>
        <v>0.11221173014593655</v>
      </c>
      <c r="FN244" s="82">
        <f t="shared" ref="FN244" si="13758">+$D244*EL211</f>
        <v>0.10323479173426163</v>
      </c>
      <c r="FO244" s="82">
        <f t="shared" ref="FO244" si="13759">+$D244*EM211</f>
        <v>9.49760083955207E-2</v>
      </c>
      <c r="FP244" s="82">
        <f t="shared" ref="FP244" si="13760">+$D244*EN211</f>
        <v>8.7377927723879062E-2</v>
      </c>
      <c r="FQ244" s="82">
        <f t="shared" ref="FQ244" si="13761">+$D244*EO211</f>
        <v>8.0387693505968735E-2</v>
      </c>
      <c r="FR244" s="82">
        <f t="shared" ref="FR244" si="13762">+$D244*EP211</f>
        <v>7.3956678025491232E-2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5.3968136536057534</v>
      </c>
      <c r="AP245" s="82">
        <f>+$D245*M211</f>
        <v>5.3966427298154018</v>
      </c>
      <c r="AQ245" s="82">
        <f t="shared" ref="AQ245" si="13766">+$D245*N211</f>
        <v>5.341971741255632</v>
      </c>
      <c r="AR245" s="82">
        <f t="shared" ref="AR245" si="13767">+$D245*O211</f>
        <v>5.2860580834413389</v>
      </c>
      <c r="AS245" s="82">
        <f t="shared" ref="AS245" si="13768">+$D245*P211</f>
        <v>5.2287734174140761</v>
      </c>
      <c r="AT245" s="82">
        <f t="shared" ref="AT245" si="13769">+$D245*Q211</f>
        <v>5.1699308465811251</v>
      </c>
      <c r="AU245" s="82">
        <f t="shared" ref="AU245" si="13770">+$D245*R211</f>
        <v>5.1092576509267875</v>
      </c>
      <c r="AV245" s="82">
        <f t="shared" ref="AV245" si="13771">+$D245*S211</f>
        <v>5.0463598246484329</v>
      </c>
      <c r="AW245" s="82">
        <f t="shared" ref="AW245" si="13772">+$D245*T211</f>
        <v>4.9806786809607111</v>
      </c>
      <c r="AX245" s="82">
        <f t="shared" ref="AX245" si="13773">+$D245*U211</f>
        <v>4.9114415944146668</v>
      </c>
      <c r="AY245" s="82">
        <f t="shared" ref="AY245" si="13774">+$D245*V211</f>
        <v>4.8376114872539162</v>
      </c>
      <c r="AZ245" s="82">
        <f t="shared" ref="AZ245" si="13775">+$D245*W211</f>
        <v>4.7578427376017505</v>
      </c>
      <c r="BA245" s="82">
        <f t="shared" ref="BA245" si="13776">+$D245*X211</f>
        <v>4.6704543214710261</v>
      </c>
      <c r="BB245" s="82">
        <f t="shared" ref="BB245" si="13777">+$D245*Y211</f>
        <v>4.5734334314125018</v>
      </c>
      <c r="BC245" s="82">
        <f t="shared" ref="BC245" si="13778">+$D245*Z211</f>
        <v>4.4644835577834661</v>
      </c>
      <c r="BD245" s="82">
        <f t="shared" ref="BD245" si="13779">+$D245*AA211</f>
        <v>4.3411290639649343</v>
      </c>
      <c r="BE245" s="82">
        <f t="shared" ref="BE245" si="13780">+$D245*AB211</f>
        <v>4.2008828959618327</v>
      </c>
      <c r="BF245" s="82">
        <f t="shared" ref="BF245" si="13781">+$D245*AC211</f>
        <v>4.041475118778239</v>
      </c>
      <c r="BG245" s="82">
        <f t="shared" ref="BG245" si="13782">+$D245*AD211</f>
        <v>3.8611282545295089</v>
      </c>
      <c r="BH245" s="82">
        <f t="shared" ref="BH245" si="13783">+$D245*AE211</f>
        <v>3.6588527176579726</v>
      </c>
      <c r="BI245" s="82">
        <f t="shared" ref="BI245" si="13784">+$D245*AF211</f>
        <v>3.4347246513381626</v>
      </c>
      <c r="BJ245" s="82">
        <f t="shared" ref="BJ245" si="13785">+$D245*AG211</f>
        <v>3.1901021594555918</v>
      </c>
      <c r="BK245" s="82">
        <f t="shared" ref="BK245" si="13786">+$D245*AH211</f>
        <v>2.927736882353507</v>
      </c>
      <c r="BL245" s="82">
        <f t="shared" ref="BL245" si="13787">+$D245*AI211</f>
        <v>2.6517474286024765</v>
      </c>
      <c r="BM245" s="82">
        <f t="shared" ref="BM245" si="13788">+$D245*AJ211</f>
        <v>2.367438824137615</v>
      </c>
      <c r="BN245" s="82">
        <f t="shared" ref="BN245" si="13789">+$D245*AK211</f>
        <v>2.0809752763876701</v>
      </c>
      <c r="BO245" s="82">
        <f t="shared" ref="BO245" si="13790">+$D245*AL211</f>
        <v>1.7989378845352511</v>
      </c>
      <c r="BP245" s="82">
        <f t="shared" ref="BP245" si="13791">+$D245*AM211</f>
        <v>1.5278194051813254</v>
      </c>
      <c r="BQ245" s="82">
        <f t="shared" ref="BQ245" si="13792">+$D245*AN211</f>
        <v>1.273520243648214</v>
      </c>
      <c r="BR245" s="82">
        <f t="shared" ref="BR245" si="13793">+$D245*AO211</f>
        <v>1.0409106318256145</v>
      </c>
      <c r="BS245" s="82">
        <f t="shared" ref="BS245" si="13794">+$D245*AP211</f>
        <v>0.83351313368982016</v>
      </c>
      <c r="BT245" s="82">
        <f t="shared" ref="BT245" si="13795">+$D245*AQ211</f>
        <v>0.65333949009426506</v>
      </c>
      <c r="BU245" s="82">
        <f t="shared" ref="BU245" si="13796">+$D245*AR211</f>
        <v>0.50089071787664585</v>
      </c>
      <c r="BV245" s="82">
        <f t="shared" ref="BV245" si="13797">+$D245*AS211</f>
        <v>0.37530455776225186</v>
      </c>
      <c r="BW245" s="82">
        <f t="shared" ref="BW245" si="13798">+$D245*AT211</f>
        <v>0.27461463238558037</v>
      </c>
      <c r="BX245" s="82">
        <f t="shared" ref="BX245" si="13799">+$D245*AU211</f>
        <v>0.19607428497553808</v>
      </c>
      <c r="BY245" s="82">
        <f t="shared" ref="BY245" si="13800">+$D245*AV211</f>
        <v>0.1364961072240457</v>
      </c>
      <c r="BZ245" s="82">
        <f t="shared" ref="BZ245" si="13801">+$D245*AW211</f>
        <v>9.2564570234730151E-2</v>
      </c>
      <c r="CA245" s="82">
        <f t="shared" ref="CA245" si="13802">+$D245*AX211</f>
        <v>6.1091304554111596E-2</v>
      </c>
      <c r="CB245" s="82">
        <f t="shared" ref="CB245" si="13803">+$D245*AY211</f>
        <v>3.919709190018892E-2</v>
      </c>
      <c r="CC245" s="82">
        <f t="shared" ref="CC245" si="13804">+$D245*AZ211</f>
        <v>2.4418383385288889E-2</v>
      </c>
      <c r="CD245" s="82">
        <f t="shared" ref="CD245" si="13805">+$D245*BA211</f>
        <v>1.4746857934594732E-2</v>
      </c>
      <c r="CE245" s="82">
        <f t="shared" ref="CE245" si="13806">+$D245*BB211</f>
        <v>8.6170600661797745E-3</v>
      </c>
      <c r="CF245" s="82">
        <f t="shared" ref="CF245" si="13807">+$D245*BC211</f>
        <v>4.8595081009322472E-3</v>
      </c>
      <c r="CG245" s="82">
        <f t="shared" ref="CG245" si="13808">+$D245*BD211</f>
        <v>2.635658166152818E-3</v>
      </c>
      <c r="CH245" s="82">
        <f t="shared" ref="CH245" si="13809">+$D245*BE211</f>
        <v>1.3679659099520784E-3</v>
      </c>
      <c r="CI245" s="82">
        <f t="shared" ref="CI245" si="13810">+$D245*BF211</f>
        <v>6.742464373190579E-4</v>
      </c>
      <c r="CJ245" s="82">
        <f t="shared" ref="CJ245" si="13811">+$D245*BG211</f>
        <v>3.1158592583133756E-4</v>
      </c>
      <c r="CK245" s="82">
        <f t="shared" ref="CK245" si="13812">+$D245*BH211</f>
        <v>1.3182892385643077E-4</v>
      </c>
      <c r="CL245" s="82">
        <f t="shared" ref="CL245" si="13813">+$D245*BI211</f>
        <v>4.8412314824591164E-5</v>
      </c>
      <c r="CM245" s="82">
        <f t="shared" ref="CM245" si="13814">+$D245*BJ211</f>
        <v>1.3019475412695475E-5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5.3968136536057534</v>
      </c>
      <c r="DW245" s="82">
        <f t="shared" ref="DW245" si="13817">+$D245*CT211</f>
        <v>4.9650685613172936</v>
      </c>
      <c r="DX245" s="82">
        <f t="shared" ref="DX245" si="13818">+$D245*CU211</f>
        <v>4.5678630764119097</v>
      </c>
      <c r="DY245" s="82">
        <f t="shared" ref="DY245" si="13819">+$D245*CV211</f>
        <v>4.2024340302989573</v>
      </c>
      <c r="DZ245" s="82">
        <f t="shared" ref="DZ245" si="13820">+$D245*CW211</f>
        <v>3.8662393078750408</v>
      </c>
      <c r="EA245" s="82">
        <f t="shared" ref="EA245" si="13821">+$D245*CX211</f>
        <v>3.5569401632450379</v>
      </c>
      <c r="EB245" s="82">
        <f t="shared" ref="EB245" si="13822">+$D245*CY211</f>
        <v>3.272384950185435</v>
      </c>
      <c r="EC245" s="82">
        <f t="shared" ref="EC245" si="13823">+$D245*CZ211</f>
        <v>3.0105941541706001</v>
      </c>
      <c r="ED245" s="82">
        <f t="shared" ref="ED245" si="13824">+$D245*DA211</f>
        <v>2.7697466218369522</v>
      </c>
      <c r="EE245" s="82">
        <f t="shared" ref="EE245" si="13825">+$D245*DB211</f>
        <v>2.5481668920899962</v>
      </c>
      <c r="EF245" s="82">
        <f t="shared" ref="EF245" si="13826">+$D245*DC211</f>
        <v>2.3443135407227969</v>
      </c>
      <c r="EG245" s="82">
        <f t="shared" ref="EG245" si="13827">+$D245*DD211</f>
        <v>2.156768457464973</v>
      </c>
      <c r="EH245" s="82">
        <f t="shared" ref="EH245" si="13828">+$D245*DE211</f>
        <v>1.9842269808677753</v>
      </c>
      <c r="EI245" s="82">
        <f t="shared" ref="EI245" si="13829">+$D245*DF211</f>
        <v>1.8254888223983532</v>
      </c>
      <c r="EJ245" s="82">
        <f t="shared" ref="EJ245" si="13830">+$D245*DG211</f>
        <v>1.679449716606485</v>
      </c>
      <c r="EK245" s="82">
        <f t="shared" ref="EK245" si="13831">+$D245*DH211</f>
        <v>1.5450937392779662</v>
      </c>
      <c r="EL245" s="82">
        <f t="shared" ref="EL245" si="13832">+$D245*DI211</f>
        <v>1.4214862401357289</v>
      </c>
      <c r="EM245" s="82">
        <f t="shared" ref="EM245" si="13833">+$D245*DJ211</f>
        <v>1.3077673409248707</v>
      </c>
      <c r="EN245" s="82">
        <f t="shared" ref="EN245" si="13834">+$D245*DK211</f>
        <v>1.2031459536508811</v>
      </c>
      <c r="EO245" s="82">
        <f t="shared" ref="EO245" si="13835">+$D245*DL211</f>
        <v>1.1068942773588106</v>
      </c>
      <c r="EP245" s="82">
        <f t="shared" ref="EP245" si="13836">+$D245*DM211</f>
        <v>1.0183427351701058</v>
      </c>
      <c r="EQ245" s="82">
        <f t="shared" ref="EQ245" si="13837">+$D245*DN211</f>
        <v>0.93687531635649746</v>
      </c>
      <c r="ER245" s="82">
        <f t="shared" ref="ER245" si="13838">+$D245*DO211</f>
        <v>0.86192529104797766</v>
      </c>
      <c r="ES245" s="82">
        <f t="shared" ref="ES245" si="13839">+$D245*DP211</f>
        <v>0.7929712677641394</v>
      </c>
      <c r="ET245" s="82">
        <f t="shared" ref="ET245" si="13840">+$D245*DQ211</f>
        <v>0.72953356634300837</v>
      </c>
      <c r="EU245" s="82">
        <f t="shared" ref="EU245" si="13841">+$D245*DR211</f>
        <v>0.67117088103556766</v>
      </c>
      <c r="EV245" s="82">
        <f t="shared" ref="EV245" si="13842">+$D245*DS211</f>
        <v>0.61747721055272231</v>
      </c>
      <c r="EW245" s="82">
        <f t="shared" ref="EW245" si="13843">+$D245*DT211</f>
        <v>0.56807903370850454</v>
      </c>
      <c r="EX245" s="82">
        <f t="shared" ref="EX245" si="13844">+$D245*DU211</f>
        <v>0.52263271101182418</v>
      </c>
      <c r="EY245" s="82">
        <f t="shared" ref="EY245" si="13845">+$D245*DV211</f>
        <v>0.48082209413087823</v>
      </c>
      <c r="EZ245" s="82">
        <f t="shared" ref="EZ245" si="13846">+$D245*DW211</f>
        <v>0.44235632660040802</v>
      </c>
      <c r="FA245" s="82">
        <f t="shared" ref="FA245" si="13847">+$D245*DX211</f>
        <v>0.4069678204723754</v>
      </c>
      <c r="FB245" s="82">
        <f t="shared" ref="FB245" si="13848">+$D245*DY211</f>
        <v>0.37441039483458538</v>
      </c>
      <c r="FC245" s="82">
        <f t="shared" ref="FC245" si="13849">+$D245*DZ211</f>
        <v>0.34445756324781862</v>
      </c>
      <c r="FD245" s="82">
        <f t="shared" ref="FD245" si="13850">+$D245*EA211</f>
        <v>0.31690095818799308</v>
      </c>
      <c r="FE245" s="82">
        <f t="shared" ref="FE245" si="13851">+$D245*EB211</f>
        <v>0.29154888153295366</v>
      </c>
      <c r="FF245" s="82">
        <f t="shared" ref="FF245" si="13852">+$D245*EC211</f>
        <v>0.26822497101031734</v>
      </c>
      <c r="FG245" s="82">
        <f t="shared" ref="FG245" si="13853">+$D245*ED211</f>
        <v>0.24676697332949202</v>
      </c>
      <c r="FH245" s="82">
        <f t="shared" ref="FH245" si="13854">+$D245*EE211</f>
        <v>0.22702561546313263</v>
      </c>
      <c r="FI245" s="82">
        <f t="shared" ref="FI245" si="13855">+$D245*EF211</f>
        <v>0.20886356622608204</v>
      </c>
      <c r="FJ245" s="82">
        <f t="shared" ref="FJ245" si="13856">+$D245*EG211</f>
        <v>0.1921544809279955</v>
      </c>
      <c r="FK245" s="82">
        <f t="shared" ref="FK245" si="13857">+$D245*EH211</f>
        <v>0.17678212245375588</v>
      </c>
      <c r="FL245" s="82">
        <f t="shared" ref="FL245" si="13858">+$D245*EI211</f>
        <v>0.16263955265745539</v>
      </c>
      <c r="FM245" s="82">
        <f t="shared" ref="FM245" si="13859">+$D245*EJ211</f>
        <v>0.14962838844485896</v>
      </c>
      <c r="FN245" s="82">
        <f t="shared" ref="FN245" si="13860">+$D245*EK211</f>
        <v>0.13765811736927025</v>
      </c>
      <c r="FO245" s="82">
        <f t="shared" ref="FO245" si="13861">+$D245*EL211</f>
        <v>0.12664546797972864</v>
      </c>
      <c r="FP245" s="82">
        <f t="shared" ref="FP245" si="13862">+$D245*EM211</f>
        <v>0.11651383054135034</v>
      </c>
      <c r="FQ245" s="82">
        <f t="shared" ref="FQ245" si="13863">+$D245*EN211</f>
        <v>0.10719272409804233</v>
      </c>
      <c r="FR245" s="82">
        <f t="shared" ref="FR245" si="13864">+$D245*EO211</f>
        <v>9.8617306170198954E-2</v>
      </c>
      <c r="FS245" s="82">
        <f t="shared" ref="FS245" si="13865">+$D245*EP211</f>
        <v>9.0727921676583029E-2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7.2174372499918906</v>
      </c>
      <c r="AQ246" s="82">
        <f>+$D246*M211</f>
        <v>7.2172086647913307</v>
      </c>
      <c r="AR246" s="82">
        <f t="shared" ref="AR246" si="13868">+$D246*N211</f>
        <v>7.1440943320291588</v>
      </c>
      <c r="AS246" s="82">
        <f t="shared" ref="AS246" si="13869">+$D246*O211</f>
        <v>7.0693181135798611</v>
      </c>
      <c r="AT246" s="82">
        <f t="shared" ref="AT246" si="13870">+$D246*P211</f>
        <v>6.9927083751349768</v>
      </c>
      <c r="AU246" s="82">
        <f t="shared" ref="AU246" si="13871">+$D246*Q211</f>
        <v>6.9140151702415169</v>
      </c>
      <c r="AV246" s="82">
        <f t="shared" ref="AV246" si="13872">+$D246*R211</f>
        <v>6.8328737763564256</v>
      </c>
      <c r="AW246" s="82">
        <f t="shared" ref="AW246" si="13873">+$D246*S211</f>
        <v>6.7487572691982409</v>
      </c>
      <c r="AX246" s="82">
        <f t="shared" ref="AX246" si="13874">+$D246*T211</f>
        <v>6.6609184881135706</v>
      </c>
      <c r="AY246" s="82">
        <f t="shared" ref="AY246" si="13875">+$D246*U211</f>
        <v>6.5683241612398868</v>
      </c>
      <c r="AZ246" s="82">
        <f t="shared" ref="AZ246" si="13876">+$D246*V211</f>
        <v>6.4695873510043</v>
      </c>
      <c r="BA246" s="82">
        <f t="shared" ref="BA246" si="13877">+$D246*W211</f>
        <v>6.3629084878680562</v>
      </c>
      <c r="BB246" s="82">
        <f t="shared" ref="BB246" si="13878">+$D246*X211</f>
        <v>6.24603945175111</v>
      </c>
      <c r="BC246" s="82">
        <f t="shared" ref="BC246" si="13879">+$D246*Y211</f>
        <v>6.1162884114371812</v>
      </c>
      <c r="BD246" s="82">
        <f t="shared" ref="BD246" si="13880">+$D246*Z211</f>
        <v>5.9705841261341783</v>
      </c>
      <c r="BE246" s="82">
        <f t="shared" ref="BE246" si="13881">+$D246*AA211</f>
        <v>5.8056157993058237</v>
      </c>
      <c r="BF246" s="82">
        <f t="shared" ref="BF246" si="13882">+$D246*AB211</f>
        <v>5.6180573653699177</v>
      </c>
      <c r="BG246" s="82">
        <f t="shared" ref="BG246" si="13883">+$D246*AC211</f>
        <v>5.4048731231801606</v>
      </c>
      <c r="BH246" s="82">
        <f t="shared" ref="BH246" si="13884">+$D246*AD211</f>
        <v>5.1636859598845826</v>
      </c>
      <c r="BI246" s="82">
        <f t="shared" ref="BI246" si="13885">+$D246*AE211</f>
        <v>4.8931724516771373</v>
      </c>
      <c r="BJ246" s="82">
        <f t="shared" ref="BJ246" si="13886">+$D246*AF211</f>
        <v>4.5934344287523565</v>
      </c>
      <c r="BK246" s="82">
        <f t="shared" ref="BK246" si="13887">+$D246*AG211</f>
        <v>4.2662881534831527</v>
      </c>
      <c r="BL246" s="82">
        <f t="shared" ref="BL246" si="13888">+$D246*AH211</f>
        <v>3.9154135364216831</v>
      </c>
      <c r="BM246" s="82">
        <f t="shared" ref="BM246" si="13889">+$D246*AI211</f>
        <v>3.5463186052345117</v>
      </c>
      <c r="BN246" s="82">
        <f t="shared" ref="BN246" si="13890">+$D246*AJ211</f>
        <v>3.166098044721565</v>
      </c>
      <c r="BO246" s="82">
        <f t="shared" ref="BO246" si="13891">+$D246*AK211</f>
        <v>2.7829955674081397</v>
      </c>
      <c r="BP246" s="82">
        <f t="shared" ref="BP246" si="13892">+$D246*AL211</f>
        <v>2.4058124166639634</v>
      </c>
      <c r="BQ246" s="82">
        <f t="shared" ref="BQ246" si="13893">+$D246*AM211</f>
        <v>2.0432316907678962</v>
      </c>
      <c r="BR246" s="82">
        <f t="shared" ref="BR246" si="13894">+$D246*AN211</f>
        <v>1.7031443060822102</v>
      </c>
      <c r="BS246" s="82">
        <f t="shared" ref="BS246" si="13895">+$D246*AO211</f>
        <v>1.3920634749045573</v>
      </c>
      <c r="BT246" s="82">
        <f t="shared" ref="BT246" si="13896">+$D246*AP211</f>
        <v>1.1147001037234341</v>
      </c>
      <c r="BU246" s="82">
        <f t="shared" ref="BU246" si="13897">+$D246*AQ211</f>
        <v>0.87374459734153487</v>
      </c>
      <c r="BV246" s="82">
        <f t="shared" ref="BV246" si="13898">+$D246*AR211</f>
        <v>0.66986699141681649</v>
      </c>
      <c r="BW246" s="82">
        <f t="shared" ref="BW246" si="13899">+$D246*AS211</f>
        <v>0.5019141421485307</v>
      </c>
      <c r="BX246" s="82">
        <f t="shared" ref="BX246" si="13900">+$D246*AT211</f>
        <v>0.36725631166610345</v>
      </c>
      <c r="BY246" s="82">
        <f t="shared" ref="BY246" si="13901">+$D246*AU211</f>
        <v>0.26222025420545553</v>
      </c>
      <c r="BZ246" s="82">
        <f t="shared" ref="BZ246" si="13902">+$D246*AV211</f>
        <v>0.18254328423948984</v>
      </c>
      <c r="CA246" s="82">
        <f t="shared" ref="CA246" si="13903">+$D246*AW211</f>
        <v>0.12379137397031872</v>
      </c>
      <c r="CB246" s="82">
        <f t="shared" ref="CB246" si="13904">+$D246*AX211</f>
        <v>8.1700552481528091E-2</v>
      </c>
      <c r="CC246" s="82">
        <f t="shared" ref="CC246" si="13905">+$D246*AY211</f>
        <v>5.2420292663387449E-2</v>
      </c>
      <c r="CD246" s="82">
        <f t="shared" ref="CD246" si="13906">+$D246*AZ211</f>
        <v>3.2655963526148017E-2</v>
      </c>
      <c r="CE246" s="82">
        <f t="shared" ref="CE246" si="13907">+$D246*BA211</f>
        <v>1.9721733713442335E-2</v>
      </c>
      <c r="CF246" s="82">
        <f t="shared" ref="CF246" si="13908">+$D246*BB211</f>
        <v>1.1524038867918043E-2</v>
      </c>
      <c r="CG246" s="82">
        <f t="shared" ref="CG246" si="13909">+$D246*BC211</f>
        <v>6.4988708218362192E-3</v>
      </c>
      <c r="CH246" s="82">
        <f t="shared" ref="CH246" si="13910">+$D246*BD211</f>
        <v>3.5248016047259847E-3</v>
      </c>
      <c r="CI246" s="82">
        <f t="shared" ref="CI246" si="13911">+$D246*BE211</f>
        <v>1.8294513668469232E-3</v>
      </c>
      <c r="CJ246" s="82">
        <f t="shared" ref="CJ246" si="13912">+$D246*BF211</f>
        <v>9.0170453618119029E-4</v>
      </c>
      <c r="CK246" s="82">
        <f t="shared" ref="CK246" si="13913">+$D246*BG211</f>
        <v>4.1669992925655102E-4</v>
      </c>
      <c r="CL246" s="82">
        <f t="shared" ref="CL246" si="13914">+$D246*BH211</f>
        <v>1.7630161920303619E-4</v>
      </c>
      <c r="CM246" s="82">
        <f t="shared" ref="CM246" si="13915">+$D246*BI211</f>
        <v>6.474428557300417E-5</v>
      </c>
      <c r="CN246" s="82">
        <f t="shared" ref="CN246" si="13916">+$D246*BJ211</f>
        <v>1.7411615973836685E-5</v>
      </c>
      <c r="CO246" s="82">
        <f t="shared" ref="CO246" si="13917">+$D246*BK211</f>
        <v>0</v>
      </c>
      <c r="DW246" s="82">
        <f>+$D246*CS211</f>
        <v>7.2174372499918906</v>
      </c>
      <c r="DX246" s="82">
        <f t="shared" ref="DX246" si="13918">+$D246*CT211</f>
        <v>6.6400422699925397</v>
      </c>
      <c r="DY246" s="82">
        <f t="shared" ref="DY246" si="13919">+$D246*CU211</f>
        <v>6.1088388883931364</v>
      </c>
      <c r="DZ246" s="82">
        <f t="shared" ref="DZ246" si="13920">+$D246*CV211</f>
        <v>5.6201317773216859</v>
      </c>
      <c r="EA246" s="82">
        <f t="shared" ref="EA246" si="13921">+$D246*CW211</f>
        <v>5.1705212351359506</v>
      </c>
      <c r="EB246" s="82">
        <f t="shared" ref="EB246" si="13922">+$D246*CX211</f>
        <v>4.7568795363250755</v>
      </c>
      <c r="EC246" s="82">
        <f t="shared" ref="EC246" si="13923">+$D246*CY211</f>
        <v>4.3763291734190695</v>
      </c>
      <c r="ED246" s="82">
        <f t="shared" ref="ED246" si="13924">+$D246*CZ211</f>
        <v>4.0262228395455439</v>
      </c>
      <c r="EE246" s="82">
        <f t="shared" ref="EE246" si="13925">+$D246*DA211</f>
        <v>3.7041250123819007</v>
      </c>
      <c r="EF246" s="82">
        <f t="shared" ref="EF246" si="13926">+$D246*DB211</f>
        <v>3.4077950113913489</v>
      </c>
      <c r="EG246" s="82">
        <f t="shared" ref="EG246" si="13927">+$D246*DC211</f>
        <v>3.1351714104800412</v>
      </c>
      <c r="EH246" s="82">
        <f t="shared" ref="EH246" si="13928">+$D246*DD211</f>
        <v>2.8843576976416379</v>
      </c>
      <c r="EI246" s="82">
        <f t="shared" ref="EI246" si="13929">+$D246*DE211</f>
        <v>2.6536090818303069</v>
      </c>
      <c r="EJ246" s="82">
        <f t="shared" ref="EJ246" si="13930">+$D246*DF211</f>
        <v>2.4413203552838825</v>
      </c>
      <c r="EK246" s="82">
        <f t="shared" ref="EK246" si="13931">+$D246*DG211</f>
        <v>2.2460147268611719</v>
      </c>
      <c r="EL246" s="82">
        <f t="shared" ref="EL246" si="13932">+$D246*DH211</f>
        <v>2.066333548712278</v>
      </c>
      <c r="EM246" s="82">
        <f t="shared" ref="EM246" si="13933">+$D246*DI211</f>
        <v>1.9010268648152959</v>
      </c>
      <c r="EN246" s="82">
        <f t="shared" ref="EN246" si="13934">+$D246*DJ211</f>
        <v>1.7489447156300724</v>
      </c>
      <c r="EO246" s="82">
        <f t="shared" ref="EO246" si="13935">+$D246*DK211</f>
        <v>1.6090291383796667</v>
      </c>
      <c r="EP246" s="82">
        <f t="shared" ref="EP246" si="13936">+$D246*DL211</f>
        <v>1.4803068073092933</v>
      </c>
      <c r="EQ246" s="82">
        <f t="shared" ref="EQ246" si="13937">+$D246*DM211</f>
        <v>1.3618822627245499</v>
      </c>
      <c r="ER246" s="82">
        <f t="shared" ref="ER246" si="13938">+$D246*DN211</f>
        <v>1.2529316817065861</v>
      </c>
      <c r="ES246" s="82">
        <f t="shared" ref="ES246" si="13939">+$D246*DO211</f>
        <v>1.1526971471700591</v>
      </c>
      <c r="ET246" s="82">
        <f t="shared" ref="ET246" si="13940">+$D246*DP211</f>
        <v>1.0604813753964544</v>
      </c>
      <c r="EU246" s="82">
        <f t="shared" ref="EU246" si="13941">+$D246*DQ211</f>
        <v>0.9756428653647381</v>
      </c>
      <c r="EV246" s="82">
        <f t="shared" ref="EV246" si="13942">+$D246*DR211</f>
        <v>0.89759143613555914</v>
      </c>
      <c r="EW246" s="82">
        <f t="shared" ref="EW246" si="13943">+$D246*DS211</f>
        <v>0.82578412124471445</v>
      </c>
      <c r="EX246" s="82">
        <f t="shared" ref="EX246" si="13944">+$D246*DT211</f>
        <v>0.75972139154513729</v>
      </c>
      <c r="EY246" s="82">
        <f t="shared" ref="EY246" si="13945">+$D246*DU211</f>
        <v>0.69894368022152631</v>
      </c>
      <c r="EZ246" s="82">
        <f t="shared" ref="EZ246" si="13946">+$D246*DV211</f>
        <v>0.64302818580380416</v>
      </c>
      <c r="FA246" s="82">
        <f t="shared" ref="FA246" si="13947">+$D246*DW211</f>
        <v>0.59158593093949996</v>
      </c>
      <c r="FB246" s="82">
        <f t="shared" ref="FB246" si="13948">+$D246*DX211</f>
        <v>0.54425905646433992</v>
      </c>
      <c r="FC246" s="82">
        <f t="shared" ref="FC246" si="13949">+$D246*DY211</f>
        <v>0.50071833194719284</v>
      </c>
      <c r="FD246" s="82">
        <f t="shared" ref="FD246" si="13950">+$D246*DZ211</f>
        <v>0.46066086539141743</v>
      </c>
      <c r="FE246" s="82">
        <f t="shared" ref="FE246" si="13951">+$D246*EA211</f>
        <v>0.42380799616010401</v>
      </c>
      <c r="FF246" s="82">
        <f t="shared" ref="FF246" si="13952">+$D246*EB211</f>
        <v>0.38990335646729568</v>
      </c>
      <c r="FG246" s="82">
        <f t="shared" ref="FG246" si="13953">+$D246*EC211</f>
        <v>0.35871108794991202</v>
      </c>
      <c r="FH246" s="82">
        <f t="shared" ref="FH246" si="13954">+$D246*ED211</f>
        <v>0.33001420091391914</v>
      </c>
      <c r="FI246" s="82">
        <f t="shared" ref="FI246" si="13955">+$D246*EE211</f>
        <v>0.30361306484080558</v>
      </c>
      <c r="FJ246" s="82">
        <f t="shared" ref="FJ246" si="13956">+$D246*EF211</f>
        <v>0.27932401965354114</v>
      </c>
      <c r="FK246" s="82">
        <f t="shared" ref="FK246" si="13957">+$D246*EG211</f>
        <v>0.25697809808125788</v>
      </c>
      <c r="FL246" s="82">
        <f t="shared" ref="FL246" si="13958">+$D246*EH211</f>
        <v>0.23641985023475728</v>
      </c>
      <c r="FM246" s="82">
        <f t="shared" ref="FM246" si="13959">+$D246*EI211</f>
        <v>0.21750626221597669</v>
      </c>
      <c r="FN246" s="82">
        <f t="shared" ref="FN246" si="13960">+$D246*EJ211</f>
        <v>0.20010576123869855</v>
      </c>
      <c r="FO246" s="82">
        <f t="shared" ref="FO246" si="13961">+$D246*EK211</f>
        <v>0.18409730033960267</v>
      </c>
      <c r="FP246" s="82">
        <f t="shared" ref="FP246" si="13962">+$D246*EL211</f>
        <v>0.16936951631243446</v>
      </c>
      <c r="FQ246" s="82">
        <f t="shared" ref="FQ246" si="13963">+$D246*EM211</f>
        <v>0.1558199550074397</v>
      </c>
      <c r="FR246" s="82">
        <f t="shared" ref="FR246" si="13964">+$D246*EN211</f>
        <v>0.14335435860684456</v>
      </c>
      <c r="FS246" s="82">
        <f t="shared" ref="FS246" si="13965">+$D246*EO211</f>
        <v>0.13188600991829699</v>
      </c>
      <c r="FT246" s="82">
        <f t="shared" ref="FT246" si="13966">+$D246*EP211</f>
        <v>0.12133512912483323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6.7338839908337924</v>
      </c>
      <c r="AR247" s="82">
        <f>+$D247*M211</f>
        <v>6.7336707203654429</v>
      </c>
      <c r="AS247" s="82">
        <f t="shared" ref="AS247" si="13968">+$D247*N211</f>
        <v>6.6654548955741371</v>
      </c>
      <c r="AT247" s="82">
        <f t="shared" ref="AT247" si="13969">+$D247*O211</f>
        <v>6.5956885279744215</v>
      </c>
      <c r="AU247" s="82">
        <f t="shared" ref="AU247" si="13970">+$D247*P211</f>
        <v>6.5242114823989237</v>
      </c>
      <c r="AV247" s="82">
        <f t="shared" ref="AV247" si="13971">+$D247*Q211</f>
        <v>6.4507905582862728</v>
      </c>
      <c r="AW247" s="82">
        <f t="shared" ref="AW247" si="13972">+$D247*R211</f>
        <v>6.3750854687439462</v>
      </c>
      <c r="AX247" s="82">
        <f t="shared" ref="AX247" si="13973">+$D247*S211</f>
        <v>6.2966045923195626</v>
      </c>
      <c r="AY247" s="82">
        <f t="shared" ref="AY247" si="13974">+$D247*T211</f>
        <v>6.2146508265668956</v>
      </c>
      <c r="AZ247" s="82">
        <f t="shared" ref="AZ247" si="13975">+$D247*U211</f>
        <v>6.1282601266855172</v>
      </c>
      <c r="BA247" s="82">
        <f t="shared" ref="BA247" si="13976">+$D247*V211</f>
        <v>6.0361384770304181</v>
      </c>
      <c r="BB247" s="82">
        <f t="shared" ref="BB247" si="13977">+$D247*W211</f>
        <v>5.9366068754727728</v>
      </c>
      <c r="BC247" s="82">
        <f t="shared" ref="BC247" si="13978">+$D247*X211</f>
        <v>5.8275678212942319</v>
      </c>
      <c r="BD247" s="82">
        <f t="shared" ref="BD247" si="13979">+$D247*Y211</f>
        <v>5.7065098303619282</v>
      </c>
      <c r="BE247" s="82">
        <f t="shared" ref="BE247" si="13980">+$D247*Z211</f>
        <v>5.5705674286183076</v>
      </c>
      <c r="BF247" s="82">
        <f t="shared" ref="BF247" si="13981">+$D247*AA211</f>
        <v>5.4166516359974093</v>
      </c>
      <c r="BG247" s="82">
        <f t="shared" ref="BG247" si="13982">+$D247*AB211</f>
        <v>5.2416592263816177</v>
      </c>
      <c r="BH247" s="82">
        <f t="shared" ref="BH247" si="13983">+$D247*AC211</f>
        <v>5.0427578842769458</v>
      </c>
      <c r="BI247" s="82">
        <f t="shared" ref="BI247" si="13984">+$D247*AD211</f>
        <v>4.8177297584401009</v>
      </c>
      <c r="BJ247" s="82">
        <f t="shared" ref="BJ247" si="13985">+$D247*AE211</f>
        <v>4.5653400917028604</v>
      </c>
      <c r="BK247" s="82">
        <f t="shared" ref="BK247" si="13986">+$D247*AF211</f>
        <v>4.2856838918488709</v>
      </c>
      <c r="BL247" s="82">
        <f t="shared" ref="BL247" si="13987">+$D247*AG211</f>
        <v>3.9804557354560091</v>
      </c>
      <c r="BM247" s="82">
        <f t="shared" ref="BM247" si="13988">+$D247*AH211</f>
        <v>3.6530889867360496</v>
      </c>
      <c r="BN247" s="82">
        <f t="shared" ref="BN247" si="13989">+$D247*AI211</f>
        <v>3.3087226469771571</v>
      </c>
      <c r="BO247" s="82">
        <f t="shared" ref="BO247" si="13990">+$D247*AJ211</f>
        <v>2.9539760718785155</v>
      </c>
      <c r="BP247" s="82">
        <f t="shared" ref="BP247" si="13991">+$D247*AK211</f>
        <v>2.5965406624009284</v>
      </c>
      <c r="BQ247" s="82">
        <f t="shared" ref="BQ247" si="13992">+$D247*AL211</f>
        <v>2.2446279969445975</v>
      </c>
      <c r="BR247" s="82">
        <f t="shared" ref="BR247" si="13993">+$D247*AM211</f>
        <v>1.9063394242938043</v>
      </c>
      <c r="BS247" s="82">
        <f t="shared" ref="BS247" si="13994">+$D247*AN211</f>
        <v>1.5890371858542462</v>
      </c>
      <c r="BT247" s="82">
        <f t="shared" ref="BT247" si="13995">+$D247*AO211</f>
        <v>1.298798122269063</v>
      </c>
      <c r="BU247" s="82">
        <f t="shared" ref="BU247" si="13996">+$D247*AP211</f>
        <v>1.0400175191065824</v>
      </c>
      <c r="BV247" s="82">
        <f t="shared" ref="BV247" si="13997">+$D247*AQ211</f>
        <v>0.81520552965282667</v>
      </c>
      <c r="BW247" s="82">
        <f t="shared" ref="BW247" si="13998">+$D247*AR211</f>
        <v>0.62498729857260149</v>
      </c>
      <c r="BX247" s="82">
        <f t="shared" ref="BX247" si="13999">+$D247*AS211</f>
        <v>0.46828694029738394</v>
      </c>
      <c r="BY247" s="82">
        <f t="shared" ref="BY247" si="14000">+$D247*AT211</f>
        <v>0.34265090391521152</v>
      </c>
      <c r="BZ247" s="82">
        <f t="shared" ref="BZ247" si="14001">+$D247*AU211</f>
        <v>0.24465204347546884</v>
      </c>
      <c r="CA247" s="82">
        <f t="shared" ref="CA247" si="14002">+$D247*AV211</f>
        <v>0.17031326450062373</v>
      </c>
      <c r="CB247" s="82">
        <f t="shared" ref="CB247" si="14003">+$D247*AW211</f>
        <v>0.11549760981752698</v>
      </c>
      <c r="CC247" s="82">
        <f t="shared" ref="CC247" si="14004">+$D247*AX211</f>
        <v>7.622678567773572E-2</v>
      </c>
      <c r="CD247" s="82">
        <f t="shared" ref="CD247" si="14005">+$D247*AY211</f>
        <v>4.8908242265799193E-2</v>
      </c>
      <c r="CE247" s="82">
        <f t="shared" ref="CE247" si="14006">+$D247*AZ211</f>
        <v>3.0468082004346829E-2</v>
      </c>
      <c r="CF247" s="82">
        <f t="shared" ref="CF247" si="14007">+$D247*BA211</f>
        <v>1.8400418642307646E-2</v>
      </c>
      <c r="CG247" s="82">
        <f t="shared" ref="CG247" si="14008">+$D247*BB211</f>
        <v>1.0751952272602979E-2</v>
      </c>
      <c r="CH247" s="82">
        <f t="shared" ref="CH247" si="14009">+$D247*BC211</f>
        <v>6.0634600163248994E-3</v>
      </c>
      <c r="CI247" s="82">
        <f t="shared" ref="CI247" si="14010">+$D247*BD211</f>
        <v>3.2886472406748308E-3</v>
      </c>
      <c r="CJ247" s="82">
        <f t="shared" ref="CJ247" si="14011">+$D247*BE211</f>
        <v>1.7068819366920492E-3</v>
      </c>
      <c r="CK247" s="82">
        <f t="shared" ref="CK247" si="14012">+$D247*BF211</f>
        <v>8.4129221084111951E-4</v>
      </c>
      <c r="CL247" s="82">
        <f t="shared" ref="CL247" si="14013">+$D247*BG211</f>
        <v>3.8878190213644263E-4</v>
      </c>
      <c r="CM247" s="82">
        <f t="shared" ref="CM247" si="14014">+$D247*BH211</f>
        <v>1.6448977801791556E-4</v>
      </c>
      <c r="CN247" s="82">
        <f t="shared" ref="CN247" si="14015">+$D247*BI211</f>
        <v>6.0406553325907179E-5</v>
      </c>
      <c r="CO247" s="82">
        <f t="shared" ref="CO247" si="14016">+$D247*BJ211</f>
        <v>1.6245073978425864E-5</v>
      </c>
      <c r="DX247" s="82">
        <f>+$D247*CS211</f>
        <v>6.7338839908337924</v>
      </c>
      <c r="DY247" s="82">
        <f t="shared" ref="DY247" si="14017">+$D247*CT211</f>
        <v>6.1951732715670893</v>
      </c>
      <c r="DZ247" s="82">
        <f t="shared" ref="DZ247" si="14018">+$D247*CU211</f>
        <v>5.6995594098417222</v>
      </c>
      <c r="EA247" s="82">
        <f t="shared" ref="EA247" si="14019">+$D247*CV211</f>
        <v>5.2435946570543841</v>
      </c>
      <c r="EB247" s="82">
        <f t="shared" ref="EB247" si="14020">+$D247*CW211</f>
        <v>4.8241070844900342</v>
      </c>
      <c r="EC247" s="82">
        <f t="shared" ref="EC247" si="14021">+$D247*CX211</f>
        <v>4.4381785177308313</v>
      </c>
      <c r="ED247" s="82">
        <f t="shared" ref="ED247" si="14022">+$D247*CY211</f>
        <v>4.083124236312365</v>
      </c>
      <c r="EE247" s="82">
        <f t="shared" ref="EE247" si="14023">+$D247*CZ211</f>
        <v>3.7564742974073759</v>
      </c>
      <c r="EF247" s="82">
        <f t="shared" ref="EF247" si="14024">+$D247*DA211</f>
        <v>3.4559563536147864</v>
      </c>
      <c r="EG247" s="82">
        <f t="shared" ref="EG247" si="14025">+$D247*DB211</f>
        <v>3.1794798453256035</v>
      </c>
      <c r="EH247" s="82">
        <f t="shared" ref="EH247" si="14026">+$D247*DC211</f>
        <v>2.9251214576995554</v>
      </c>
      <c r="EI247" s="82">
        <f t="shared" ref="EI247" si="14027">+$D247*DD211</f>
        <v>2.6911117410835907</v>
      </c>
      <c r="EJ247" s="82">
        <f t="shared" ref="EJ247" si="14028">+$D247*DE211</f>
        <v>2.4758228017969039</v>
      </c>
      <c r="EK247" s="82">
        <f t="shared" ref="EK247" si="14029">+$D247*DF211</f>
        <v>2.2777569776531514</v>
      </c>
      <c r="EL247" s="82">
        <f t="shared" ref="EL247" si="14030">+$D247*DG211</f>
        <v>2.0955364194408994</v>
      </c>
      <c r="EM247" s="82">
        <f t="shared" ref="EM247" si="14031">+$D247*DH211</f>
        <v>1.9278935058856275</v>
      </c>
      <c r="EN247" s="82">
        <f t="shared" ref="EN247" si="14032">+$D247*DI211</f>
        <v>1.7736620254147775</v>
      </c>
      <c r="EO247" s="82">
        <f t="shared" ref="EO247" si="14033">+$D247*DJ211</f>
        <v>1.6317690633815953</v>
      </c>
      <c r="EP247" s="82">
        <f t="shared" ref="EP247" si="14034">+$D247*DK211</f>
        <v>1.5012275383110678</v>
      </c>
      <c r="EQ247" s="82">
        <f t="shared" ref="EQ247" si="14035">+$D247*DL211</f>
        <v>1.3811293352461822</v>
      </c>
      <c r="ER247" s="82">
        <f t="shared" ref="ER247" si="14036">+$D247*DM211</f>
        <v>1.2706389884264877</v>
      </c>
      <c r="ES247" s="82">
        <f t="shared" ref="ES247" si="14037">+$D247*DN211</f>
        <v>1.1689878693523688</v>
      </c>
      <c r="ET247" s="82">
        <f t="shared" ref="ET247" si="14038">+$D247*DO211</f>
        <v>1.0754688398041794</v>
      </c>
      <c r="EU247" s="82">
        <f t="shared" ref="EU247" si="14039">+$D247*DP211</f>
        <v>0.98943133261984484</v>
      </c>
      <c r="EV247" s="82">
        <f t="shared" ref="EV247" si="14040">+$D247*DQ211</f>
        <v>0.9102768260102575</v>
      </c>
      <c r="EW247" s="82">
        <f t="shared" ref="EW247" si="14041">+$D247*DR211</f>
        <v>0.8374546799294369</v>
      </c>
      <c r="EX247" s="82">
        <f t="shared" ref="EX247" si="14042">+$D247*DS211</f>
        <v>0.77045830553508199</v>
      </c>
      <c r="EY247" s="82">
        <f t="shared" ref="EY247" si="14043">+$D247*DT211</f>
        <v>0.70882164109227541</v>
      </c>
      <c r="EZ247" s="82">
        <f t="shared" ref="EZ247" si="14044">+$D247*DU211</f>
        <v>0.65211590980489342</v>
      </c>
      <c r="FA247" s="82">
        <f t="shared" ref="FA247" si="14045">+$D247*DV211</f>
        <v>0.59994663702050188</v>
      </c>
      <c r="FB247" s="82">
        <f t="shared" ref="FB247" si="14046">+$D247*DW211</f>
        <v>0.55195090605886188</v>
      </c>
      <c r="FC247" s="82">
        <f t="shared" ref="FC247" si="14047">+$D247*DX211</f>
        <v>0.50779483357415289</v>
      </c>
      <c r="FD247" s="82">
        <f t="shared" ref="FD247" si="14048">+$D247*DY211</f>
        <v>0.4671712468882207</v>
      </c>
      <c r="FE247" s="82">
        <f t="shared" ref="FE247" si="14049">+$D247*DZ211</f>
        <v>0.42979754713716312</v>
      </c>
      <c r="FF247" s="82">
        <f t="shared" ref="FF247" si="14050">+$D247*EA211</f>
        <v>0.39541374336619001</v>
      </c>
      <c r="FG247" s="82">
        <f t="shared" ref="FG247" si="14051">+$D247*EB211</f>
        <v>0.36378064389689485</v>
      </c>
      <c r="FH247" s="82">
        <f t="shared" ref="FH247" si="14052">+$D247*EC211</f>
        <v>0.33467819238514324</v>
      </c>
      <c r="FI247" s="82">
        <f t="shared" ref="FI247" si="14053">+$D247*ED211</f>
        <v>0.30790393699433183</v>
      </c>
      <c r="FJ247" s="82">
        <f t="shared" ref="FJ247" si="14054">+$D247*EE211</f>
        <v>0.28327162203478523</v>
      </c>
      <c r="FK247" s="82">
        <f t="shared" ref="FK247" si="14055">+$D247*EF211</f>
        <v>0.26060989227200249</v>
      </c>
      <c r="FL247" s="82">
        <f t="shared" ref="FL247" si="14056">+$D247*EG211</f>
        <v>0.2397611008902423</v>
      </c>
      <c r="FM247" s="82">
        <f t="shared" ref="FM247" si="14057">+$D247*EH211</f>
        <v>0.22058021281902293</v>
      </c>
      <c r="FN247" s="82">
        <f t="shared" ref="FN247" si="14058">+$D247*EI211</f>
        <v>0.20293379579350107</v>
      </c>
      <c r="FO247" s="82">
        <f t="shared" ref="FO247" si="14059">+$D247*EJ211</f>
        <v>0.186699092130021</v>
      </c>
      <c r="FP247" s="82">
        <f t="shared" ref="FP247" si="14060">+$D247*EK211</f>
        <v>0.17176316475961931</v>
      </c>
      <c r="FQ247" s="82">
        <f t="shared" ref="FQ247" si="14061">+$D247*EL211</f>
        <v>0.15802211157884979</v>
      </c>
      <c r="FR247" s="82">
        <f t="shared" ref="FR247" si="14062">+$D247*EM211</f>
        <v>0.14538034265254179</v>
      </c>
      <c r="FS247" s="82">
        <f t="shared" ref="FS247" si="14063">+$D247*EN211</f>
        <v>0.13374991524033847</v>
      </c>
      <c r="FT247" s="82">
        <f t="shared" ref="FT247" si="14064">+$D247*EO211</f>
        <v>0.1230499220211114</v>
      </c>
      <c r="FU247" s="82">
        <f t="shared" ref="FU247" si="14065">+$D247*EP211</f>
        <v>0.11320592825942249</v>
      </c>
    </row>
    <row r="248" spans="1:177">
      <c r="A248" s="79">
        <v>1984</v>
      </c>
      <c r="D248" s="98">
        <f>Data!CF48</f>
        <v>9.0555730609247167</v>
      </c>
      <c r="AS248" s="82">
        <f>+$D248*M211</f>
        <v>9.0552862596803667</v>
      </c>
      <c r="AT248" s="82">
        <f t="shared" ref="AT248" si="14066">+$D248*N211</f>
        <v>8.9635511798735621</v>
      </c>
      <c r="AU248" s="82">
        <f t="shared" ref="AU248" si="14067">+$D248*O211</f>
        <v>8.8697309655879373</v>
      </c>
      <c r="AV248" s="82">
        <f t="shared" ref="AV248" si="14068">+$D248*P211</f>
        <v>8.773610270715702</v>
      </c>
      <c r="AW248" s="82">
        <f t="shared" ref="AW248" si="14069">+$D248*Q211</f>
        <v>8.6748754924795843</v>
      </c>
      <c r="AX248" s="82">
        <f t="shared" ref="AX248" si="14070">+$D248*R211</f>
        <v>8.5730690208552502</v>
      </c>
      <c r="AY248" s="82">
        <f t="shared" ref="AY248" si="14071">+$D248*S211</f>
        <v>8.4675297345661171</v>
      </c>
      <c r="AZ248" s="82">
        <f t="shared" ref="AZ248" si="14072">+$D248*T211</f>
        <v>8.3573201861982813</v>
      </c>
      <c r="BA248" s="82">
        <f t="shared" ref="BA248" si="14073">+$D248*U211</f>
        <v>8.2411439503698745</v>
      </c>
      <c r="BB248" s="82">
        <f t="shared" ref="BB248" si="14074">+$D248*V211</f>
        <v>8.1172608644598423</v>
      </c>
      <c r="BC248" s="82">
        <f t="shared" ref="BC248" si="14075">+$D248*W211</f>
        <v>7.9834130448355385</v>
      </c>
      <c r="BD248" s="82">
        <f t="shared" ref="BD248" si="14076">+$D248*X211</f>
        <v>7.8367798205400243</v>
      </c>
      <c r="BE248" s="82">
        <f t="shared" ref="BE248" si="14077">+$D248*Y211</f>
        <v>7.6739838051960616</v>
      </c>
      <c r="BF248" s="82">
        <f t="shared" ref="BF248" si="14078">+$D248*Z211</f>
        <v>7.4911715748780718</v>
      </c>
      <c r="BG248" s="82">
        <f t="shared" ref="BG248" si="14079">+$D248*AA211</f>
        <v>7.2841891398961316</v>
      </c>
      <c r="BH248" s="82">
        <f t="shared" ref="BH248" si="14080">+$D248*AB211</f>
        <v>7.04886335279613</v>
      </c>
      <c r="BI248" s="82">
        <f t="shared" ref="BI248" si="14081">+$D248*AC211</f>
        <v>6.7813853805298123</v>
      </c>
      <c r="BJ248" s="82">
        <f t="shared" ref="BJ248" si="14082">+$D248*AD211</f>
        <v>6.4787727075089645</v>
      </c>
      <c r="BK248" s="82">
        <f t="shared" ref="BK248" si="14083">+$D248*AE211</f>
        <v>6.139364860555764</v>
      </c>
      <c r="BL248" s="82">
        <f t="shared" ref="BL248" si="14084">+$D248*AF211</f>
        <v>5.7632896039630541</v>
      </c>
      <c r="BM248" s="82">
        <f t="shared" ref="BM248" si="14085">+$D248*AG211</f>
        <v>5.3528257655260809</v>
      </c>
      <c r="BN248" s="82">
        <f t="shared" ref="BN248" si="14086">+$D248*AH211</f>
        <v>4.9125904548515482</v>
      </c>
      <c r="BO248" s="82">
        <f t="shared" ref="BO248" si="14087">+$D248*AI211</f>
        <v>4.4494944832466459</v>
      </c>
      <c r="BP248" s="82">
        <f t="shared" ref="BP248" si="14088">+$D248*AJ211</f>
        <v>3.9724394087470922</v>
      </c>
      <c r="BQ248" s="82">
        <f t="shared" ref="BQ248" si="14089">+$D248*AK211</f>
        <v>3.4917684513186953</v>
      </c>
      <c r="BR248" s="82">
        <f t="shared" ref="BR248" si="14090">+$D248*AL211</f>
        <v>3.0185243536415722</v>
      </c>
      <c r="BS248" s="82">
        <f t="shared" ref="BS248" si="14091">+$D248*AM211</f>
        <v>2.5636016241313651</v>
      </c>
      <c r="BT248" s="82">
        <f t="shared" ref="BT248" si="14092">+$D248*AN211</f>
        <v>2.1369008365182132</v>
      </c>
      <c r="BU248" s="82">
        <f t="shared" ref="BU248" si="14093">+$D248*AO211</f>
        <v>1.7465939870079401</v>
      </c>
      <c r="BV248" s="82">
        <f t="shared" ref="BV248" si="14094">+$D248*AP211</f>
        <v>1.3985917550303966</v>
      </c>
      <c r="BW248" s="82">
        <f t="shared" ref="BW248" si="14095">+$D248*AQ211</f>
        <v>1.0962697372704429</v>
      </c>
      <c r="BX248" s="82">
        <f t="shared" ref="BX248" si="14096">+$D248*AR211</f>
        <v>0.84046861396455197</v>
      </c>
      <c r="BY248" s="82">
        <f t="shared" ref="BY248" si="14097">+$D248*AS211</f>
        <v>0.62974155882581184</v>
      </c>
      <c r="BZ248" s="82">
        <f t="shared" ref="BZ248" si="14098">+$D248*AT211</f>
        <v>0.46078909274644198</v>
      </c>
      <c r="CA248" s="82">
        <f t="shared" ref="CA248" si="14099">+$D248*AU211</f>
        <v>0.32900246829502011</v>
      </c>
      <c r="CB248" s="82">
        <f t="shared" ref="CB248" si="14100">+$D248*AV211</f>
        <v>0.22903337984874134</v>
      </c>
      <c r="CC248" s="82">
        <f t="shared" ref="CC248" si="14101">+$D248*AW211</f>
        <v>0.15531854209078644</v>
      </c>
      <c r="CD248" s="82">
        <f t="shared" ref="CD248" si="14102">+$D248*AX211</f>
        <v>0.10250803664627955</v>
      </c>
      <c r="CE248" s="82">
        <f t="shared" ref="CE248" si="14103">+$D248*AY211</f>
        <v>6.5770684752249745E-2</v>
      </c>
      <c r="CF248" s="82">
        <f t="shared" ref="CF248" si="14104">+$D248*AZ211</f>
        <v>4.0972779304213329E-2</v>
      </c>
      <c r="CG248" s="82">
        <f t="shared" ref="CG248" si="14105">+$D248*BA211</f>
        <v>2.4744461828245176E-2</v>
      </c>
      <c r="CH248" s="82">
        <f t="shared" ref="CH248" si="14106">+$D248*BB211</f>
        <v>1.4458979317829921E-2</v>
      </c>
      <c r="CI248" s="82">
        <f t="shared" ref="CI248" si="14107">+$D248*BC211</f>
        <v>8.154002245148147E-3</v>
      </c>
      <c r="CJ248" s="82">
        <f t="shared" ref="CJ248" si="14108">+$D248*BD211</f>
        <v>4.4224975363515214E-3</v>
      </c>
      <c r="CK248" s="82">
        <f t="shared" ref="CK248" si="14109">+$D248*BE211</f>
        <v>2.2953757601300259E-3</v>
      </c>
      <c r="CL248" s="82">
        <f t="shared" ref="CL248" si="14110">+$D248*BF211</f>
        <v>1.1313505090418594E-3</v>
      </c>
      <c r="CM248" s="82">
        <f t="shared" ref="CM248" si="14111">+$D248*BG211</f>
        <v>5.2282500327510272E-4</v>
      </c>
      <c r="CN248" s="82">
        <f t="shared" ref="CN248" si="14112">+$D248*BH211</f>
        <v>2.2120208851891522E-4</v>
      </c>
      <c r="CO248" s="82">
        <f t="shared" ref="CO248" si="14113">+$D248*BI211</f>
        <v>8.1233350284323153E-5</v>
      </c>
      <c r="DY248" s="82">
        <f>+$D248*CS211</f>
        <v>9.0555730609247167</v>
      </c>
      <c r="DZ248" s="82">
        <f t="shared" ref="DZ248" si="14114">+$D248*CT211</f>
        <v>8.3311272160507404</v>
      </c>
      <c r="EA248" s="82">
        <f t="shared" ref="EA248" si="14115">+$D248*CU211</f>
        <v>7.6646370387666805</v>
      </c>
      <c r="EB248" s="82">
        <f t="shared" ref="EB248" si="14116">+$D248*CV211</f>
        <v>7.0514660756653464</v>
      </c>
      <c r="EC248" s="82">
        <f t="shared" ref="EC248" si="14117">+$D248*CW211</f>
        <v>6.4873487896121187</v>
      </c>
      <c r="ED248" s="82">
        <f t="shared" ref="ED248" si="14118">+$D248*CX211</f>
        <v>5.9683608864431497</v>
      </c>
      <c r="EE248" s="82">
        <f t="shared" ref="EE248" si="14119">+$D248*CY211</f>
        <v>5.4908920155276979</v>
      </c>
      <c r="EF248" s="82">
        <f t="shared" ref="EF248" si="14120">+$D248*CZ211</f>
        <v>5.0516206542854825</v>
      </c>
      <c r="EG248" s="82">
        <f t="shared" ref="EG248" si="14121">+$D248*DA211</f>
        <v>4.6474910019426439</v>
      </c>
      <c r="EH248" s="82">
        <f t="shared" ref="EH248" si="14122">+$D248*DB211</f>
        <v>4.2756917217872328</v>
      </c>
      <c r="EI248" s="82">
        <f t="shared" ref="EI248" si="14123">+$D248*DC211</f>
        <v>3.9336363840442541</v>
      </c>
      <c r="EJ248" s="82">
        <f t="shared" ref="EJ248" si="14124">+$D248*DD211</f>
        <v>3.6189454733207138</v>
      </c>
      <c r="EK248" s="82">
        <f t="shared" ref="EK248" si="14125">+$D248*DE211</f>
        <v>3.3294298354550569</v>
      </c>
      <c r="EL248" s="82">
        <f t="shared" ref="EL248" si="14126">+$D248*DF211</f>
        <v>3.0630754486186524</v>
      </c>
      <c r="EM248" s="82">
        <f t="shared" ref="EM248" si="14127">+$D248*DG211</f>
        <v>2.8180294127291603</v>
      </c>
      <c r="EN248" s="82">
        <f t="shared" ref="EN248" si="14128">+$D248*DH211</f>
        <v>2.5925870597108278</v>
      </c>
      <c r="EO248" s="82">
        <f t="shared" ref="EO248" si="14129">+$D248*DI211</f>
        <v>2.3851800949339617</v>
      </c>
      <c r="EP248" s="82">
        <f t="shared" ref="EP248" si="14130">+$D248*DJ211</f>
        <v>2.1943656873392445</v>
      </c>
      <c r="EQ248" s="82">
        <f t="shared" ref="EQ248" si="14131">+$D248*DK211</f>
        <v>2.0188164323521054</v>
      </c>
      <c r="ER248" s="82">
        <f t="shared" ref="ER248" si="14132">+$D248*DL211</f>
        <v>1.8573111177639368</v>
      </c>
      <c r="ES248" s="82">
        <f t="shared" ref="ES248" si="14133">+$D248*DM211</f>
        <v>1.708726228342822</v>
      </c>
      <c r="ET248" s="82">
        <f t="shared" ref="ET248" si="14134">+$D248*DN211</f>
        <v>1.5720281300753962</v>
      </c>
      <c r="EU248" s="82">
        <f t="shared" ref="EU248" si="14135">+$D248*DO211</f>
        <v>1.4462658796693646</v>
      </c>
      <c r="EV248" s="82">
        <f t="shared" ref="EV248" si="14136">+$D248*DP211</f>
        <v>1.3305646092958152</v>
      </c>
      <c r="EW248" s="82">
        <f t="shared" ref="EW248" si="14137">+$D248*DQ211</f>
        <v>1.2241194405521503</v>
      </c>
      <c r="EX248" s="82">
        <f t="shared" ref="EX248" si="14138">+$D248*DR211</f>
        <v>1.1261898853079781</v>
      </c>
      <c r="EY248" s="82">
        <f t="shared" ref="EY248" si="14139">+$D248*DS211</f>
        <v>1.0360946944833402</v>
      </c>
      <c r="EZ248" s="82">
        <f t="shared" ref="EZ248" si="14140">+$D248*DT211</f>
        <v>0.95320711892467291</v>
      </c>
      <c r="FA248" s="82">
        <f t="shared" ref="FA248" si="14141">+$D248*DU211</f>
        <v>0.87695054941069905</v>
      </c>
      <c r="FB248" s="82">
        <f t="shared" ref="FB248" si="14142">+$D248*DV211</f>
        <v>0.80679450545784315</v>
      </c>
      <c r="FC248" s="82">
        <f t="shared" ref="FC248" si="14143">+$D248*DW211</f>
        <v>0.7422509450212158</v>
      </c>
      <c r="FD248" s="82">
        <f t="shared" ref="FD248" si="14144">+$D248*DX211</f>
        <v>0.68287086941951847</v>
      </c>
      <c r="FE248" s="82">
        <f t="shared" ref="FE248" si="14145">+$D248*DY211</f>
        <v>0.62824119986595706</v>
      </c>
      <c r="FF248" s="82">
        <f t="shared" ref="FF248" si="14146">+$D248*DZ211</f>
        <v>0.57798190387668058</v>
      </c>
      <c r="FG248" s="82">
        <f t="shared" ref="FG248" si="14147">+$D248*EA211</f>
        <v>0.53174335156654606</v>
      </c>
      <c r="FH248" s="82">
        <f t="shared" ref="FH248" si="14148">+$D248*EB211</f>
        <v>0.4892038834412224</v>
      </c>
      <c r="FI248" s="82">
        <f t="shared" ref="FI248" si="14149">+$D248*EC211</f>
        <v>0.45006757276592463</v>
      </c>
      <c r="FJ248" s="82">
        <f t="shared" ref="FJ248" si="14150">+$D248*ED211</f>
        <v>0.41406216694465076</v>
      </c>
      <c r="FK248" s="82">
        <f t="shared" ref="FK248" si="14151">+$D248*EE211</f>
        <v>0.38093719358907863</v>
      </c>
      <c r="FL248" s="82">
        <f t="shared" ref="FL248" si="14152">+$D248*EF211</f>
        <v>0.35046221810195238</v>
      </c>
      <c r="FM248" s="82">
        <f t="shared" ref="FM248" si="14153">+$D248*EG211</f>
        <v>0.32242524065379624</v>
      </c>
      <c r="FN248" s="82">
        <f t="shared" ref="FN248" si="14154">+$D248*EH211</f>
        <v>0.29663122140149256</v>
      </c>
      <c r="FO248" s="82">
        <f t="shared" ref="FO248" si="14155">+$D248*EI211</f>
        <v>0.27290072368937313</v>
      </c>
      <c r="FP248" s="82">
        <f t="shared" ref="FP248" si="14156">+$D248*EJ211</f>
        <v>0.25106866579422327</v>
      </c>
      <c r="FQ248" s="82">
        <f t="shared" ref="FQ248" si="14157">+$D248*EK211</f>
        <v>0.23098317253068543</v>
      </c>
      <c r="FR248" s="82">
        <f t="shared" ref="FR248" si="14158">+$D248*EL211</f>
        <v>0.21250451872823059</v>
      </c>
      <c r="FS248" s="82">
        <f t="shared" ref="FS248" si="14159">+$D248*EM211</f>
        <v>0.19550415722997216</v>
      </c>
      <c r="FT248" s="82">
        <f t="shared" ref="FT248" si="14160">+$D248*EN211</f>
        <v>0.17986382465157441</v>
      </c>
      <c r="FU248" s="82">
        <f t="shared" ref="FU248" si="14161">+$D248*EO211</f>
        <v>0.16547471867944846</v>
      </c>
    </row>
    <row r="249" spans="1:177">
      <c r="A249" s="79">
        <v>1985</v>
      </c>
      <c r="D249" s="98">
        <f>Data!CF49</f>
        <v>10.936029075157899</v>
      </c>
      <c r="AT249" s="82">
        <f>+$D249*M211</f>
        <v>10.935682717536366</v>
      </c>
      <c r="AU249" s="82">
        <f t="shared" ref="AU249" si="14162">+$D249*N211</f>
        <v>10.824898177095951</v>
      </c>
      <c r="AV249" s="82">
        <f t="shared" ref="AV249" si="14163">+$D249*O211</f>
        <v>10.711595508743303</v>
      </c>
      <c r="AW249" s="82">
        <f t="shared" ref="AW249" si="14164">+$D249*P211</f>
        <v>10.595514648175456</v>
      </c>
      <c r="AX249" s="82">
        <f t="shared" ref="AX249" si="14165">+$D249*Q211</f>
        <v>10.476276870703513</v>
      </c>
      <c r="AY249" s="82">
        <f t="shared" ref="AY249" si="14166">+$D249*R211</f>
        <v>10.353329540232826</v>
      </c>
      <c r="AZ249" s="82">
        <f t="shared" ref="AZ249" si="14167">+$D249*S211</f>
        <v>10.225874248815687</v>
      </c>
      <c r="BA249" s="82">
        <f t="shared" ref="BA249" si="14168">+$D249*T211</f>
        <v>10.092778881222507</v>
      </c>
      <c r="BB249" s="82">
        <f t="shared" ref="BB249" si="14169">+$D249*U211</f>
        <v>9.9524777998537139</v>
      </c>
      <c r="BC249" s="82">
        <f t="shared" ref="BC249" si="14170">+$D249*V211</f>
        <v>9.8028694845855835</v>
      </c>
      <c r="BD249" s="82">
        <f t="shared" ref="BD249" si="14171">+$D249*W211</f>
        <v>9.6412271857261</v>
      </c>
      <c r="BE249" s="82">
        <f t="shared" ref="BE249" si="14172">+$D249*X211</f>
        <v>9.4641444993526189</v>
      </c>
      <c r="BF249" s="82">
        <f t="shared" ref="BF249" si="14173">+$D249*Y211</f>
        <v>9.2675427000911554</v>
      </c>
      <c r="BG249" s="82">
        <f t="shared" ref="BG249" si="14174">+$D249*Z211</f>
        <v>9.0467681723388669</v>
      </c>
      <c r="BH249" s="82">
        <f t="shared" ref="BH249" si="14175">+$D249*AA211</f>
        <v>8.7968043200480732</v>
      </c>
      <c r="BI249" s="82">
        <f t="shared" ref="BI249" si="14176">+$D249*AB211</f>
        <v>8.5126114111569784</v>
      </c>
      <c r="BJ249" s="82">
        <f t="shared" ref="BJ249" si="14177">+$D249*AC211</f>
        <v>8.1895896805620474</v>
      </c>
      <c r="BK249" s="82">
        <f t="shared" ref="BK249" si="14178">+$D249*AD211</f>
        <v>7.8241372714873094</v>
      </c>
      <c r="BL249" s="82">
        <f t="shared" ref="BL249" si="14179">+$D249*AE211</f>
        <v>7.4142489013483228</v>
      </c>
      <c r="BM249" s="82">
        <f t="shared" ref="BM249" si="14180">+$D249*AF211</f>
        <v>6.9600788656283124</v>
      </c>
      <c r="BN249" s="82">
        <f t="shared" ref="BN249" si="14181">+$D249*AG211</f>
        <v>6.4643792073905306</v>
      </c>
      <c r="BO249" s="82">
        <f t="shared" ref="BO249" si="14182">+$D249*AH211</f>
        <v>5.9327258128392382</v>
      </c>
      <c r="BP249" s="82">
        <f t="shared" ref="BP249" si="14183">+$D249*AI211</f>
        <v>5.3734645738224609</v>
      </c>
      <c r="BQ249" s="82">
        <f t="shared" ref="BQ249" si="14184">+$D249*AJ211</f>
        <v>4.7973455220430932</v>
      </c>
      <c r="BR249" s="82">
        <f t="shared" ref="BR249" si="14185">+$D249*AK211</f>
        <v>4.2168597227838962</v>
      </c>
      <c r="BS249" s="82">
        <f t="shared" ref="BS249" si="14186">+$D249*AL211</f>
        <v>3.6453430250526329</v>
      </c>
      <c r="BT249" s="82">
        <f t="shared" ref="BT249" si="14187">+$D249*AM211</f>
        <v>3.0959522616628021</v>
      </c>
      <c r="BU249" s="82">
        <f t="shared" ref="BU249" si="14188">+$D249*AN211</f>
        <v>2.5806439329314022</v>
      </c>
      <c r="BV249" s="82">
        <f t="shared" ref="BV249" si="14189">+$D249*AO211</f>
        <v>2.1092870098785661</v>
      </c>
      <c r="BW249" s="82">
        <f t="shared" ref="BW249" si="14190">+$D249*AP211</f>
        <v>1.6890195677717459</v>
      </c>
      <c r="BX249" s="82">
        <f t="shared" ref="BX249" si="14191">+$D249*AQ211</f>
        <v>1.3239181706498235</v>
      </c>
      <c r="BY249" s="82">
        <f t="shared" ref="BY249" si="14192">+$D249*AR211</f>
        <v>1.0149980721524225</v>
      </c>
      <c r="BZ249" s="82">
        <f t="shared" ref="BZ249" si="14193">+$D249*AS211</f>
        <v>0.76051200192636714</v>
      </c>
      <c r="CA249" s="82">
        <f t="shared" ref="CA249" si="14194">+$D249*AT211</f>
        <v>0.5564753198817588</v>
      </c>
      <c r="CB249" s="82">
        <f t="shared" ref="CB249" si="14195">+$D249*AU211</f>
        <v>0.39732223845650738</v>
      </c>
      <c r="CC249" s="82">
        <f t="shared" ref="CC249" si="14196">+$D249*AV211</f>
        <v>0.27659383722665781</v>
      </c>
      <c r="CD249" s="82">
        <f t="shared" ref="CD249" si="14197">+$D249*AW211</f>
        <v>0.18757157396757021</v>
      </c>
      <c r="CE249" s="82">
        <f t="shared" ref="CE249" si="14198">+$D249*AX211</f>
        <v>0.12379458060344882</v>
      </c>
      <c r="CF249" s="82">
        <f t="shared" ref="CF249" si="14199">+$D249*AY211</f>
        <v>7.9428448746919914E-2</v>
      </c>
      <c r="CG249" s="82">
        <f t="shared" ref="CG249" si="14200">+$D249*AZ211</f>
        <v>4.9481076763036889E-2</v>
      </c>
      <c r="CH249" s="82">
        <f t="shared" ref="CH249" si="14201">+$D249*BA211</f>
        <v>2.9882830405344979E-2</v>
      </c>
      <c r="CI249" s="82">
        <f t="shared" ref="CI249" si="14202">+$D249*BB211</f>
        <v>1.7461492183107382E-2</v>
      </c>
      <c r="CJ249" s="82">
        <f t="shared" ref="CJ249" si="14203">+$D249*BC211</f>
        <v>9.8472404818450016E-3</v>
      </c>
      <c r="CK249" s="82">
        <f t="shared" ref="CK249" si="14204">+$D249*BD211</f>
        <v>5.3408615133425513E-3</v>
      </c>
      <c r="CL249" s="82">
        <f t="shared" ref="CL249" si="14205">+$D249*BE211</f>
        <v>2.7720273341410476E-3</v>
      </c>
      <c r="CM249" s="82">
        <f t="shared" ref="CM249" si="14206">+$D249*BF211</f>
        <v>1.366283721398526E-3</v>
      </c>
      <c r="CN249" s="82">
        <f t="shared" ref="CN249" si="14207">+$D249*BG211</f>
        <v>6.3139344120671109E-4</v>
      </c>
      <c r="CO249" s="82">
        <f t="shared" ref="CO249" si="14208">+$D249*BH211</f>
        <v>2.6713632094328032E-4</v>
      </c>
      <c r="DZ249" s="82">
        <f>+$D249*CS211</f>
        <v>10.936029075157899</v>
      </c>
      <c r="EA249" s="82">
        <f t="shared" ref="EA249" si="14209">+$D249*CT211</f>
        <v>10.061146749145268</v>
      </c>
      <c r="EB249" s="82">
        <f t="shared" ref="EB249" si="14210">+$D249*CU211</f>
        <v>9.2562550092136462</v>
      </c>
      <c r="EC249" s="82">
        <f t="shared" ref="EC249" si="14211">+$D249*CV211</f>
        <v>8.5157546084765539</v>
      </c>
      <c r="ED249" s="82">
        <f t="shared" ref="ED249" si="14212">+$D249*CW211</f>
        <v>7.8344942397984303</v>
      </c>
      <c r="EE249" s="82">
        <f t="shared" ref="EE249" si="14213">+$D249*CX211</f>
        <v>7.2077347006145569</v>
      </c>
      <c r="EF249" s="82">
        <f t="shared" ref="EF249" si="14214">+$D249*CY211</f>
        <v>6.6311159245653926</v>
      </c>
      <c r="EG249" s="82">
        <f t="shared" ref="EG249" si="14215">+$D249*CZ211</f>
        <v>6.1006266506001605</v>
      </c>
      <c r="EH249" s="82">
        <f t="shared" ref="EH249" si="14216">+$D249*DA211</f>
        <v>5.6125765185521486</v>
      </c>
      <c r="EI249" s="82">
        <f t="shared" ref="EI249" si="14217">+$D249*DB211</f>
        <v>5.1635703970679767</v>
      </c>
      <c r="EJ249" s="82">
        <f t="shared" ref="EJ249" si="14218">+$D249*DC211</f>
        <v>4.7504847653025388</v>
      </c>
      <c r="EK249" s="82">
        <f t="shared" ref="EK249" si="14219">+$D249*DD211</f>
        <v>4.3704459840783354</v>
      </c>
      <c r="EL249" s="82">
        <f t="shared" ref="EL249" si="14220">+$D249*DE211</f>
        <v>4.020810305352069</v>
      </c>
      <c r="EM249" s="82">
        <f t="shared" ref="EM249" si="14221">+$D249*DF211</f>
        <v>3.6991454809239039</v>
      </c>
      <c r="EN249" s="82">
        <f t="shared" ref="EN249" si="14222">+$D249*DG211</f>
        <v>3.4032138424499916</v>
      </c>
      <c r="EO249" s="82">
        <f t="shared" ref="EO249" si="14223">+$D249*DH211</f>
        <v>3.1309567350539922</v>
      </c>
      <c r="EP249" s="82">
        <f t="shared" ref="EP249" si="14224">+$D249*DI211</f>
        <v>2.8804801962496729</v>
      </c>
      <c r="EQ249" s="82">
        <f t="shared" ref="EQ249" si="14225">+$D249*DJ211</f>
        <v>2.6500417805496994</v>
      </c>
      <c r="ER249" s="82">
        <f t="shared" ref="ER249" si="14226">+$D249*DK211</f>
        <v>2.4380384381057234</v>
      </c>
      <c r="ES249" s="82">
        <f t="shared" ref="ES249" si="14227">+$D249*DL211</f>
        <v>2.2429953630572657</v>
      </c>
      <c r="ET249" s="82">
        <f t="shared" ref="ET249" si="14228">+$D249*DM211</f>
        <v>2.0635557340126844</v>
      </c>
      <c r="EU249" s="82">
        <f t="shared" ref="EU249" si="14229">+$D249*DN211</f>
        <v>1.8984712752916699</v>
      </c>
      <c r="EV249" s="82">
        <f t="shared" ref="EV249" si="14230">+$D249*DO211</f>
        <v>1.7465935732683364</v>
      </c>
      <c r="EW249" s="82">
        <f t="shared" ref="EW249" si="14231">+$D249*DP211</f>
        <v>1.6068660874068692</v>
      </c>
      <c r="EX249" s="82">
        <f t="shared" ref="EX249" si="14232">+$D249*DQ211</f>
        <v>1.4783168004143199</v>
      </c>
      <c r="EY249" s="82">
        <f t="shared" ref="EY249" si="14233">+$D249*DR211</f>
        <v>1.3600514563811743</v>
      </c>
      <c r="EZ249" s="82">
        <f t="shared" ref="EZ249" si="14234">+$D249*DS211</f>
        <v>1.2512473398706805</v>
      </c>
      <c r="FA249" s="82">
        <f t="shared" ref="FA249" si="14235">+$D249*DT211</f>
        <v>1.151147552681026</v>
      </c>
      <c r="FB249" s="82">
        <f t="shared" ref="FB249" si="14236">+$D249*DU211</f>
        <v>1.0590557484665439</v>
      </c>
      <c r="FC249" s="82">
        <f t="shared" ref="FC249" si="14237">+$D249*DV211</f>
        <v>0.97433128858922047</v>
      </c>
      <c r="FD249" s="82">
        <f t="shared" ref="FD249" si="14238">+$D249*DW211</f>
        <v>0.89638478550208289</v>
      </c>
      <c r="FE249" s="82">
        <f t="shared" ref="FE249" si="14239">+$D249*DX211</f>
        <v>0.82467400266191626</v>
      </c>
      <c r="FF249" s="82">
        <f t="shared" ref="FF249" si="14240">+$D249*DY211</f>
        <v>0.75870008244896303</v>
      </c>
      <c r="FG249" s="82">
        <f t="shared" ref="FG249" si="14241">+$D249*DZ211</f>
        <v>0.69800407585304614</v>
      </c>
      <c r="FH249" s="82">
        <f t="shared" ref="FH249" si="14242">+$D249*EA211</f>
        <v>0.6421637497848024</v>
      </c>
      <c r="FI249" s="82">
        <f t="shared" ref="FI249" si="14243">+$D249*EB211</f>
        <v>0.59079064980201823</v>
      </c>
      <c r="FJ249" s="82">
        <f t="shared" ref="FJ249" si="14244">+$D249*EC211</f>
        <v>0.54352739781785675</v>
      </c>
      <c r="FK249" s="82">
        <f t="shared" ref="FK249" si="14245">+$D249*ED211</f>
        <v>0.5000452059924283</v>
      </c>
      <c r="FL249" s="82">
        <f t="shared" ref="FL249" si="14246">+$D249*EE211</f>
        <v>0.46004158951303398</v>
      </c>
      <c r="FM249" s="82">
        <f t="shared" ref="FM249" si="14247">+$D249*EF211</f>
        <v>0.4232382623519913</v>
      </c>
      <c r="FN249" s="82">
        <f t="shared" ref="FN249" si="14248">+$D249*EG211</f>
        <v>0.38937920136383203</v>
      </c>
      <c r="FO249" s="82">
        <f t="shared" ref="FO249" si="14249">+$D249*EH211</f>
        <v>0.35822886525472553</v>
      </c>
      <c r="FP249" s="82">
        <f t="shared" ref="FP249" si="14250">+$D249*EI211</f>
        <v>0.32957055603434743</v>
      </c>
      <c r="FQ249" s="82">
        <f t="shared" ref="FQ249" si="14251">+$D249*EJ211</f>
        <v>0.30320491155159968</v>
      </c>
      <c r="FR249" s="82">
        <f t="shared" ref="FR249" si="14252">+$D249*EK211</f>
        <v>0.27894851862747166</v>
      </c>
      <c r="FS249" s="82">
        <f t="shared" ref="FS249" si="14253">+$D249*EL211</f>
        <v>0.25663263713727397</v>
      </c>
      <c r="FT249" s="82">
        <f t="shared" ref="FT249" si="14254">+$D249*EM211</f>
        <v>0.23610202616629206</v>
      </c>
      <c r="FU249" s="82">
        <f t="shared" ref="FU249" si="14255">+$D249*EN211</f>
        <v>0.2172138640729887</v>
      </c>
    </row>
    <row r="250" spans="1:177">
      <c r="A250" s="79">
        <v>1986</v>
      </c>
      <c r="D250" s="98">
        <f>Data!CF50</f>
        <v>11.063650283947633</v>
      </c>
      <c r="AU250" s="82">
        <f>+$D250*M211</f>
        <v>11.063299884403932</v>
      </c>
      <c r="AV250" s="82">
        <f t="shared" ref="AV250" si="14256">+$D250*N211</f>
        <v>10.951222511174846</v>
      </c>
      <c r="AW250" s="82">
        <f t="shared" ref="AW250" si="14257">+$D250*O211</f>
        <v>10.836597623998996</v>
      </c>
      <c r="AX250" s="82">
        <f t="shared" ref="AX250" si="14258">+$D250*P211</f>
        <v>10.719162123676517</v>
      </c>
      <c r="AY250" s="82">
        <f t="shared" ref="AY250" si="14259">+$D250*Q211</f>
        <v>10.598532865879331</v>
      </c>
      <c r="AZ250" s="82">
        <f t="shared" ref="AZ250" si="14260">+$D250*R211</f>
        <v>10.474150765363293</v>
      </c>
      <c r="BA250" s="82">
        <f t="shared" ref="BA250" si="14261">+$D250*S211</f>
        <v>10.345208096924246</v>
      </c>
      <c r="BB250" s="82">
        <f t="shared" ref="BB250" si="14262">+$D250*T211</f>
        <v>10.210559533780851</v>
      </c>
      <c r="BC250" s="82">
        <f t="shared" ref="BC250" si="14263">+$D250*U211</f>
        <v>10.068621167664938</v>
      </c>
      <c r="BD250" s="82">
        <f t="shared" ref="BD250" si="14264">+$D250*V211</f>
        <v>9.9172669541454148</v>
      </c>
      <c r="BE250" s="82">
        <f t="shared" ref="BE250" si="14265">+$D250*W211</f>
        <v>9.7537383229224908</v>
      </c>
      <c r="BF250" s="82">
        <f t="shared" ref="BF250" si="14266">+$D250*X211</f>
        <v>9.5745891180407448</v>
      </c>
      <c r="BG250" s="82">
        <f t="shared" ref="BG250" si="14267">+$D250*Y211</f>
        <v>9.3756930162404419</v>
      </c>
      <c r="BH250" s="82">
        <f t="shared" ref="BH250" si="14268">+$D250*Z211</f>
        <v>9.1523420951823109</v>
      </c>
      <c r="BI250" s="82">
        <f t="shared" ref="BI250" si="14269">+$D250*AA211</f>
        <v>8.8994612161751601</v>
      </c>
      <c r="BJ250" s="82">
        <f t="shared" ref="BJ250" si="14270">+$D250*AB211</f>
        <v>8.6119518345211539</v>
      </c>
      <c r="BK250" s="82">
        <f t="shared" ref="BK250" si="14271">+$D250*AC211</f>
        <v>8.2851605068045853</v>
      </c>
      <c r="BL250" s="82">
        <f t="shared" ref="BL250" si="14272">+$D250*AD211</f>
        <v>7.915443343322127</v>
      </c>
      <c r="BM250" s="82">
        <f t="shared" ref="BM250" si="14273">+$D250*AE211</f>
        <v>7.5007716602542436</v>
      </c>
      <c r="BN250" s="82">
        <f t="shared" ref="BN250" si="14274">+$D250*AF211</f>
        <v>7.0413015536806975</v>
      </c>
      <c r="BO250" s="82">
        <f t="shared" ref="BO250" si="14275">+$D250*AG211</f>
        <v>6.5398171824409479</v>
      </c>
      <c r="BP250" s="82">
        <f t="shared" ref="BP250" si="14276">+$D250*AH211</f>
        <v>6.0019595021838024</v>
      </c>
      <c r="BQ250" s="82">
        <f t="shared" ref="BQ250" si="14277">+$D250*AI211</f>
        <v>5.4361717995976564</v>
      </c>
      <c r="BR250" s="82">
        <f t="shared" ref="BR250" si="14278">+$D250*AJ211</f>
        <v>4.8533295570431383</v>
      </c>
      <c r="BS250" s="82">
        <f t="shared" ref="BS250" si="14279">+$D250*AK211</f>
        <v>4.2660696079643312</v>
      </c>
      <c r="BT250" s="82">
        <f t="shared" ref="BT250" si="14280">+$D250*AL211</f>
        <v>3.6878834279825439</v>
      </c>
      <c r="BU250" s="82">
        <f t="shared" ref="BU250" si="14281">+$D250*AM211</f>
        <v>3.1320813874426738</v>
      </c>
      <c r="BV250" s="82">
        <f t="shared" ref="BV250" si="14282">+$D250*AN211</f>
        <v>2.6107595165598996</v>
      </c>
      <c r="BW250" s="82">
        <f t="shared" ref="BW250" si="14283">+$D250*AO211</f>
        <v>2.1339019552152307</v>
      </c>
      <c r="BX250" s="82">
        <f t="shared" ref="BX250" si="14284">+$D250*AP211</f>
        <v>1.7087300785455508</v>
      </c>
      <c r="BY250" s="82">
        <f t="shared" ref="BY250" si="14285">+$D250*AQ211</f>
        <v>1.3393680232531628</v>
      </c>
      <c r="BZ250" s="82">
        <f t="shared" ref="BZ250" si="14286">+$D250*AR211</f>
        <v>1.0268428907787366</v>
      </c>
      <c r="CA250" s="82">
        <f t="shared" ref="CA250" si="14287">+$D250*AS211</f>
        <v>0.76938702048364382</v>
      </c>
      <c r="CB250" s="82">
        <f t="shared" ref="CB250" si="14288">+$D250*AT211</f>
        <v>0.5629692723481331</v>
      </c>
      <c r="CC250" s="82">
        <f t="shared" ref="CC250" si="14289">+$D250*AU211</f>
        <v>0.40195890721464439</v>
      </c>
      <c r="CD250" s="82">
        <f t="shared" ref="CD250" si="14290">+$D250*AV211</f>
        <v>0.2798216303870511</v>
      </c>
      <c r="CE250" s="82">
        <f t="shared" ref="CE250" si="14291">+$D250*AW211</f>
        <v>0.18976049563555586</v>
      </c>
      <c r="CF250" s="82">
        <f t="shared" ref="CF250" si="14292">+$D250*AX211</f>
        <v>0.12523923788349561</v>
      </c>
      <c r="CG250" s="82">
        <f t="shared" ref="CG250" si="14293">+$D250*AY211</f>
        <v>8.0355362398274566E-2</v>
      </c>
      <c r="CH250" s="82">
        <f t="shared" ref="CH250" si="14294">+$D250*AZ211</f>
        <v>5.0058510746187231E-2</v>
      </c>
      <c r="CI250" s="82">
        <f t="shared" ref="CI250" si="14295">+$D250*BA211</f>
        <v>3.0231556886609723E-2</v>
      </c>
      <c r="CJ250" s="82">
        <f t="shared" ref="CJ250" si="14296">+$D250*BB211</f>
        <v>1.7665264203496647E-2</v>
      </c>
      <c r="CK250" s="82">
        <f t="shared" ref="CK250" si="14297">+$D250*BC211</f>
        <v>9.9621557518117746E-3</v>
      </c>
      <c r="CL250" s="82">
        <f t="shared" ref="CL250" si="14298">+$D250*BD211</f>
        <v>5.4031882681113063E-3</v>
      </c>
      <c r="CM250" s="82">
        <f t="shared" ref="CM250" si="14299">+$D250*BE211</f>
        <v>2.8043763226770122E-3</v>
      </c>
      <c r="CN250" s="82">
        <f t="shared" ref="CN250" si="14300">+$D250*BF211</f>
        <v>1.3822279712607274E-3</v>
      </c>
      <c r="CO250" s="82">
        <f t="shared" ref="CO250" si="14301">+$D250*BG211</f>
        <v>6.387616727316028E-4</v>
      </c>
      <c r="EA250" s="82">
        <f>+$D250*CS211</f>
        <v>11.063650283947633</v>
      </c>
      <c r="EB250" s="82">
        <f t="shared" ref="EB250" si="14302">+$D250*CT211</f>
        <v>10.178558261231823</v>
      </c>
      <c r="EC250" s="82">
        <f t="shared" ref="EC250" si="14303">+$D250*CU211</f>
        <v>9.3642736003332772</v>
      </c>
      <c r="ED250" s="82">
        <f t="shared" ref="ED250" si="14304">+$D250*CV211</f>
        <v>8.6151317123066153</v>
      </c>
      <c r="EE250" s="82">
        <f t="shared" ref="EE250" si="14305">+$D250*CW211</f>
        <v>7.9259211753220855</v>
      </c>
      <c r="EF250" s="82">
        <f t="shared" ref="EF250" si="14306">+$D250*CX211</f>
        <v>7.2918474812963199</v>
      </c>
      <c r="EG250" s="82">
        <f t="shared" ref="EG250" si="14307">+$D250*CY211</f>
        <v>6.7084996827926142</v>
      </c>
      <c r="EH250" s="82">
        <f t="shared" ref="EH250" si="14308">+$D250*CZ211</f>
        <v>6.1718197081692052</v>
      </c>
      <c r="EI250" s="82">
        <f t="shared" ref="EI250" si="14309">+$D250*DA211</f>
        <v>5.6780741315156691</v>
      </c>
      <c r="EJ250" s="82">
        <f t="shared" ref="EJ250" si="14310">+$D250*DB211</f>
        <v>5.2238282009944159</v>
      </c>
      <c r="EK250" s="82">
        <f t="shared" ref="EK250" si="14311">+$D250*DC211</f>
        <v>4.8059219449148625</v>
      </c>
      <c r="EL250" s="82">
        <f t="shared" ref="EL250" si="14312">+$D250*DD211</f>
        <v>4.4214481893216737</v>
      </c>
      <c r="EM250" s="82">
        <f t="shared" ref="EM250" si="14313">+$D250*DE211</f>
        <v>4.0677323341759397</v>
      </c>
      <c r="EN250" s="82">
        <f t="shared" ref="EN250" si="14314">+$D250*DF211</f>
        <v>3.7423137474418651</v>
      </c>
      <c r="EO250" s="82">
        <f t="shared" ref="EO250" si="14315">+$D250*DG211</f>
        <v>3.4429286476465157</v>
      </c>
      <c r="EP250" s="82">
        <f t="shared" ref="EP250" si="14316">+$D250*DH211</f>
        <v>3.1674943558347946</v>
      </c>
      <c r="EQ250" s="82">
        <f t="shared" ref="EQ250" si="14317">+$D250*DI211</f>
        <v>2.9140948073680111</v>
      </c>
      <c r="ER250" s="82">
        <f t="shared" ref="ER250" si="14318">+$D250*DJ211</f>
        <v>2.6809672227785706</v>
      </c>
      <c r="ES250" s="82">
        <f t="shared" ref="ES250" si="14319">+$D250*DK211</f>
        <v>2.4664898449562851</v>
      </c>
      <c r="ET250" s="82">
        <f t="shared" ref="ET250" si="14320">+$D250*DL211</f>
        <v>2.2691706573597821</v>
      </c>
      <c r="EU250" s="82">
        <f t="shared" ref="EU250" si="14321">+$D250*DM211</f>
        <v>2.0876370047709996</v>
      </c>
      <c r="EV250" s="82">
        <f t="shared" ref="EV250" si="14322">+$D250*DN211</f>
        <v>1.9206260443893197</v>
      </c>
      <c r="EW250" s="82">
        <f t="shared" ref="EW250" si="14323">+$D250*DO211</f>
        <v>1.7669759608381743</v>
      </c>
      <c r="EX250" s="82">
        <f t="shared" ref="EX250" si="14324">+$D250*DP211</f>
        <v>1.6256178839711202</v>
      </c>
      <c r="EY250" s="82">
        <f t="shared" ref="EY250" si="14325">+$D250*DQ211</f>
        <v>1.4955684532534308</v>
      </c>
      <c r="EZ250" s="82">
        <f t="shared" ref="EZ250" si="14326">+$D250*DR211</f>
        <v>1.3759229769931562</v>
      </c>
      <c r="FA250" s="82">
        <f t="shared" ref="FA250" si="14327">+$D250*DS211</f>
        <v>1.2658491388337041</v>
      </c>
      <c r="FB250" s="82">
        <f t="shared" ref="FB250" si="14328">+$D250*DT211</f>
        <v>1.1645812077270077</v>
      </c>
      <c r="FC250" s="82">
        <f t="shared" ref="FC250" si="14329">+$D250*DU211</f>
        <v>1.071414711108847</v>
      </c>
      <c r="FD250" s="82">
        <f t="shared" ref="FD250" si="14330">+$D250*DV211</f>
        <v>0.98570153422013929</v>
      </c>
      <c r="FE250" s="82">
        <f t="shared" ref="FE250" si="14331">+$D250*DW211</f>
        <v>0.90684541148252817</v>
      </c>
      <c r="FF250" s="82">
        <f t="shared" ref="FF250" si="14332">+$D250*DX211</f>
        <v>0.83429777856392595</v>
      </c>
      <c r="FG250" s="82">
        <f t="shared" ref="FG250" si="14333">+$D250*DY211</f>
        <v>0.76755395627881196</v>
      </c>
      <c r="FH250" s="82">
        <f t="shared" ref="FH250" si="14334">+$D250*DZ211</f>
        <v>0.70614963977650713</v>
      </c>
      <c r="FI250" s="82">
        <f t="shared" ref="FI250" si="14335">+$D250*EA211</f>
        <v>0.64965766859438645</v>
      </c>
      <c r="FJ250" s="82">
        <f t="shared" ref="FJ250" si="14336">+$D250*EB211</f>
        <v>0.59768505510683556</v>
      </c>
      <c r="FK250" s="82">
        <f t="shared" ref="FK250" si="14337">+$D250*EC211</f>
        <v>0.54987025069828877</v>
      </c>
      <c r="FL250" s="82">
        <f t="shared" ref="FL250" si="14338">+$D250*ED211</f>
        <v>0.50588063064242572</v>
      </c>
      <c r="FM250" s="82">
        <f t="shared" ref="FM250" si="14339">+$D250*EE211</f>
        <v>0.46541018019103159</v>
      </c>
      <c r="FN250" s="82">
        <f t="shared" ref="FN250" si="14340">+$D250*EF211</f>
        <v>0.42817736577574911</v>
      </c>
      <c r="FO250" s="82">
        <f t="shared" ref="FO250" si="14341">+$D250*EG211</f>
        <v>0.39392317651368924</v>
      </c>
      <c r="FP250" s="82">
        <f t="shared" ref="FP250" si="14342">+$D250*EH211</f>
        <v>0.3624093223925941</v>
      </c>
      <c r="FQ250" s="82">
        <f t="shared" ref="FQ250" si="14343">+$D250*EI211</f>
        <v>0.33341657660118657</v>
      </c>
      <c r="FR250" s="82">
        <f t="shared" ref="FR250" si="14344">+$D250*EJ211</f>
        <v>0.30674325047309164</v>
      </c>
      <c r="FS250" s="82">
        <f t="shared" ref="FS250" si="14345">+$D250*EK211</f>
        <v>0.28220379043524429</v>
      </c>
      <c r="FT250" s="82">
        <f t="shared" ref="FT250" si="14346">+$D250*EL211</f>
        <v>0.25962748720042478</v>
      </c>
      <c r="FU250" s="82">
        <f t="shared" ref="FU250" si="14347">+$D250*EM211</f>
        <v>0.23885728822439081</v>
      </c>
    </row>
    <row r="251" spans="1:177">
      <c r="A251" s="79">
        <v>1987</v>
      </c>
      <c r="D251" s="98">
        <f>Data!CF51</f>
        <v>11.749861663901005</v>
      </c>
      <c r="AV251" s="82">
        <f>+$D251*M211</f>
        <v>11.749489531190742</v>
      </c>
      <c r="AW251" s="82">
        <f t="shared" ref="AW251" si="14348">+$D251*N211</f>
        <v>11.63046067567767</v>
      </c>
      <c r="AX251" s="82">
        <f t="shared" ref="AX251" si="14349">+$D251*O211</f>
        <v>11.508726299319928</v>
      </c>
      <c r="AY251" s="82">
        <f t="shared" ref="AY251" si="14350">+$D251*P211</f>
        <v>11.384006984463948</v>
      </c>
      <c r="AZ251" s="82">
        <f t="shared" ref="AZ251" si="14351">+$D251*Q211</f>
        <v>11.255895822653956</v>
      </c>
      <c r="BA251" s="82">
        <f t="shared" ref="BA251" si="14352">+$D251*R211</f>
        <v>11.123799051966133</v>
      </c>
      <c r="BB251" s="82">
        <f t="shared" ref="BB251" si="14353">+$D251*S211</f>
        <v>10.986858848882232</v>
      </c>
      <c r="BC251" s="82">
        <f t="shared" ref="BC251" si="14354">+$D251*T211</f>
        <v>10.843858848920789</v>
      </c>
      <c r="BD251" s="82">
        <f t="shared" ref="BD251" si="14355">+$D251*U211</f>
        <v>10.693116903553818</v>
      </c>
      <c r="BE251" s="82">
        <f t="shared" ref="BE251" si="14356">+$D251*V211</f>
        <v>10.532375102659838</v>
      </c>
      <c r="BF251" s="82">
        <f t="shared" ref="BF251" si="14357">+$D251*W211</f>
        <v>10.35870377849079</v>
      </c>
      <c r="BG251" s="82">
        <f t="shared" ref="BG251" si="14358">+$D251*X211</f>
        <v>10.168443030859198</v>
      </c>
      <c r="BH251" s="82">
        <f t="shared" ref="BH251" si="14359">+$D251*Y211</f>
        <v>9.9572106056049829</v>
      </c>
      <c r="BI251" s="82">
        <f t="shared" ref="BI251" si="14360">+$D251*Z211</f>
        <v>9.7200065764116879</v>
      </c>
      <c r="BJ251" s="82">
        <f t="shared" ref="BJ251" si="14361">+$D251*AA211</f>
        <v>9.4514410243993634</v>
      </c>
      <c r="BK251" s="82">
        <f t="shared" ref="BK251" si="14362">+$D251*AB211</f>
        <v>9.1460991729482437</v>
      </c>
      <c r="BL251" s="82">
        <f t="shared" ref="BL251" si="14363">+$D251*AC211</f>
        <v>8.799038953663894</v>
      </c>
      <c r="BM251" s="82">
        <f t="shared" ref="BM251" si="14364">+$D251*AD211</f>
        <v>8.4063904683812645</v>
      </c>
      <c r="BN251" s="82">
        <f t="shared" ref="BN251" si="14365">+$D251*AE211</f>
        <v>7.9659992062809124</v>
      </c>
      <c r="BO251" s="82">
        <f t="shared" ref="BO251" si="14366">+$D251*AF211</f>
        <v>7.4780309451392828</v>
      </c>
      <c r="BP251" s="82">
        <f t="shared" ref="BP251" si="14367">+$D251*AG211</f>
        <v>6.9454425283466135</v>
      </c>
      <c r="BQ251" s="82">
        <f t="shared" ref="BQ251" si="14368">+$D251*AH211</f>
        <v>6.3742247859476553</v>
      </c>
      <c r="BR251" s="82">
        <f t="shared" ref="BR251" si="14369">+$D251*AI211</f>
        <v>5.7733446906893011</v>
      </c>
      <c r="BS251" s="82">
        <f t="shared" ref="BS251" si="14370">+$D251*AJ211</f>
        <v>5.1543522653927676</v>
      </c>
      <c r="BT251" s="82">
        <f t="shared" ref="BT251" si="14371">+$D251*AK211</f>
        <v>4.5306681299282605</v>
      </c>
      <c r="BU251" s="82">
        <f t="shared" ref="BU251" si="14372">+$D251*AL211</f>
        <v>3.9166205546336679</v>
      </c>
      <c r="BV251" s="82">
        <f t="shared" ref="BV251" si="14373">+$D251*AM211</f>
        <v>3.3263454717044212</v>
      </c>
      <c r="BW251" s="82">
        <f t="shared" ref="BW251" si="14374">+$D251*AN211</f>
        <v>2.7726891550250925</v>
      </c>
      <c r="BX251" s="82">
        <f t="shared" ref="BX251" si="14375">+$D251*AO211</f>
        <v>2.2662550003488087</v>
      </c>
      <c r="BY251" s="82">
        <f t="shared" ref="BY251" si="14376">+$D251*AP211</f>
        <v>1.8147122810802641</v>
      </c>
      <c r="BZ251" s="82">
        <f t="shared" ref="BZ251" si="14377">+$D251*AQ211</f>
        <v>1.4224409292031539</v>
      </c>
      <c r="CA251" s="82">
        <f t="shared" ref="CA251" si="14378">+$D251*AR211</f>
        <v>1.090531751054711</v>
      </c>
      <c r="CB251" s="82">
        <f t="shared" ref="CB251" si="14379">+$D251*AS211</f>
        <v>0.81710744868719254</v>
      </c>
      <c r="CC251" s="82">
        <f t="shared" ref="CC251" si="14380">+$D251*AT211</f>
        <v>0.59788685482178272</v>
      </c>
      <c r="CD251" s="82">
        <f t="shared" ref="CD251" si="14381">+$D251*AU211</f>
        <v>0.42688998957220164</v>
      </c>
      <c r="CE251" s="82">
        <f t="shared" ref="CE251" si="14382">+$D251*AV211</f>
        <v>0.2971772754228762</v>
      </c>
      <c r="CF251" s="82">
        <f t="shared" ref="CF251" si="14383">+$D251*AW211</f>
        <v>0.20153019263688299</v>
      </c>
      <c r="CG251" s="82">
        <f t="shared" ref="CG251" si="14384">+$D251*AX211</f>
        <v>0.13300707110731272</v>
      </c>
      <c r="CH251" s="82">
        <f t="shared" ref="CH251" si="14385">+$D251*AY211</f>
        <v>8.5339320016491915E-2</v>
      </c>
      <c r="CI251" s="82">
        <f t="shared" ref="CI251" si="14386">+$D251*AZ211</f>
        <v>5.3163337711604933E-2</v>
      </c>
      <c r="CJ251" s="82">
        <f t="shared" ref="CJ251" si="14387">+$D251*BA211</f>
        <v>3.2106637699621215E-2</v>
      </c>
      <c r="CK251" s="82">
        <f t="shared" ref="CK251" si="14388">+$D251*BB211</f>
        <v>1.8760933807579344E-2</v>
      </c>
      <c r="CL251" s="82">
        <f t="shared" ref="CL251" si="14389">+$D251*BC211</f>
        <v>1.0580048081224954E-2</v>
      </c>
      <c r="CM251" s="82">
        <f t="shared" ref="CM251" si="14390">+$D251*BD211</f>
        <v>5.7383153900330925E-3</v>
      </c>
      <c r="CN251" s="82">
        <f t="shared" ref="CN251" si="14391">+$D251*BE211</f>
        <v>2.9783148417826715E-3</v>
      </c>
      <c r="CO251" s="82">
        <f t="shared" ref="CO251" si="14392">+$D251*BF211</f>
        <v>1.4679592208235559E-3</v>
      </c>
      <c r="EB251" s="82">
        <f>+$D251*CS211</f>
        <v>11.749861663901005</v>
      </c>
      <c r="EC251" s="82">
        <f t="shared" ref="EC251" si="14393">+$D251*CT211</f>
        <v>10.809872730788925</v>
      </c>
      <c r="ED251" s="82">
        <f t="shared" ref="ED251" si="14394">+$D251*CU211</f>
        <v>9.9450829123258107</v>
      </c>
      <c r="EE251" s="82">
        <f t="shared" ref="EE251" si="14395">+$D251*CV211</f>
        <v>9.1494762793397459</v>
      </c>
      <c r="EF251" s="82">
        <f t="shared" ref="EF251" si="14396">+$D251*CW211</f>
        <v>8.4175181769925675</v>
      </c>
      <c r="EG251" s="82">
        <f t="shared" ref="EG251" si="14397">+$D251*CX211</f>
        <v>7.7441167228331622</v>
      </c>
      <c r="EH251" s="82">
        <f t="shared" ref="EH251" si="14398">+$D251*CY211</f>
        <v>7.1245873850065093</v>
      </c>
      <c r="EI251" s="82">
        <f t="shared" ref="EI251" si="14399">+$D251*CZ211</f>
        <v>6.5546203942059886</v>
      </c>
      <c r="EJ251" s="82">
        <f t="shared" ref="EJ251" si="14400">+$D251*DA211</f>
        <v>6.0302507626695103</v>
      </c>
      <c r="EK251" s="82">
        <f t="shared" ref="EK251" si="14401">+$D251*DB211</f>
        <v>5.5478307016559496</v>
      </c>
      <c r="EL251" s="82">
        <f t="shared" ref="EL251" si="14402">+$D251*DC211</f>
        <v>5.1040042455234733</v>
      </c>
      <c r="EM251" s="82">
        <f t="shared" ref="EM251" si="14403">+$D251*DD211</f>
        <v>4.6956839058815953</v>
      </c>
      <c r="EN251" s="82">
        <f t="shared" ref="EN251" si="14404">+$D251*DE211</f>
        <v>4.3200291934110684</v>
      </c>
      <c r="EO251" s="82">
        <f t="shared" ref="EO251" si="14405">+$D251*DF211</f>
        <v>3.974426857938183</v>
      </c>
      <c r="EP251" s="82">
        <f t="shared" ref="EP251" si="14406">+$D251*DG211</f>
        <v>3.6564727093031282</v>
      </c>
      <c r="EQ251" s="82">
        <f t="shared" ref="EQ251" si="14407">+$D251*DH211</f>
        <v>3.3639548925588785</v>
      </c>
      <c r="ER251" s="82">
        <f t="shared" ref="ER251" si="14408">+$D251*DI211</f>
        <v>3.0948385011541681</v>
      </c>
      <c r="ES251" s="82">
        <f t="shared" ref="ES251" si="14409">+$D251*DJ211</f>
        <v>2.8472514210618347</v>
      </c>
      <c r="ET251" s="82">
        <f t="shared" ref="ET251" si="14410">+$D251*DK211</f>
        <v>2.6194713073768883</v>
      </c>
      <c r="EU251" s="82">
        <f t="shared" ref="EU251" si="14411">+$D251*DL211</f>
        <v>2.4099136027867369</v>
      </c>
      <c r="EV251" s="82">
        <f t="shared" ref="EV251" si="14412">+$D251*DM211</f>
        <v>2.2171205145637982</v>
      </c>
      <c r="EW251" s="82">
        <f t="shared" ref="EW251" si="14413">+$D251*DN211</f>
        <v>2.0397508733986944</v>
      </c>
      <c r="EX251" s="82">
        <f t="shared" ref="EX251" si="14414">+$D251*DO211</f>
        <v>1.8765708035267989</v>
      </c>
      <c r="EY251" s="82">
        <f t="shared" ref="EY251" si="14415">+$D251*DP211</f>
        <v>1.7264451392446549</v>
      </c>
      <c r="EZ251" s="82">
        <f t="shared" ref="EZ251" si="14416">+$D251*DQ211</f>
        <v>1.5883295281050827</v>
      </c>
      <c r="FA251" s="82">
        <f t="shared" ref="FA251" si="14417">+$D251*DR211</f>
        <v>1.4612631658566761</v>
      </c>
      <c r="FB251" s="82">
        <f t="shared" ref="FB251" si="14418">+$D251*DS211</f>
        <v>1.3443621125881422</v>
      </c>
      <c r="FC251" s="82">
        <f t="shared" ref="FC251" si="14419">+$D251*DT211</f>
        <v>1.2368131435810907</v>
      </c>
      <c r="FD251" s="82">
        <f t="shared" ref="FD251" si="14420">+$D251*DU211</f>
        <v>1.1378680920946036</v>
      </c>
      <c r="FE251" s="82">
        <f t="shared" ref="FE251" si="14421">+$D251*DV211</f>
        <v>1.0468386447270353</v>
      </c>
      <c r="FF251" s="82">
        <f t="shared" ref="FF251" si="14422">+$D251*DW211</f>
        <v>0.96309155314887251</v>
      </c>
      <c r="FG251" s="82">
        <f t="shared" ref="FG251" si="14423">+$D251*DX211</f>
        <v>0.88604422889696277</v>
      </c>
      <c r="FH251" s="82">
        <f t="shared" ref="FH251" si="14424">+$D251*DY211</f>
        <v>0.81516069058520579</v>
      </c>
      <c r="FI251" s="82">
        <f t="shared" ref="FI251" si="14425">+$D251*DZ211</f>
        <v>0.74994783533838949</v>
      </c>
      <c r="FJ251" s="82">
        <f t="shared" ref="FJ251" si="14426">+$D251*EA211</f>
        <v>0.68995200851131822</v>
      </c>
      <c r="FK251" s="82">
        <f t="shared" ref="FK251" si="14427">+$D251*EB211</f>
        <v>0.63475584783041283</v>
      </c>
      <c r="FL251" s="82">
        <f t="shared" ref="FL251" si="14428">+$D251*EC211</f>
        <v>0.58397538000397975</v>
      </c>
      <c r="FM251" s="82">
        <f t="shared" ref="FM251" si="14429">+$D251*ED211</f>
        <v>0.53725734960366145</v>
      </c>
      <c r="FN251" s="82">
        <f t="shared" ref="FN251" si="14430">+$D251*EE211</f>
        <v>0.49427676163536849</v>
      </c>
      <c r="FO251" s="82">
        <f t="shared" ref="FO251" si="14431">+$D251*EF211</f>
        <v>0.45473462070453907</v>
      </c>
      <c r="FP251" s="82">
        <f t="shared" ref="FP251" si="14432">+$D251*EG211</f>
        <v>0.41835585104817596</v>
      </c>
      <c r="FQ251" s="82">
        <f t="shared" ref="FQ251" si="14433">+$D251*EH211</f>
        <v>0.38488738296432196</v>
      </c>
      <c r="FR251" s="82">
        <f t="shared" ref="FR251" si="14434">+$D251*EI211</f>
        <v>0.35409639232717616</v>
      </c>
      <c r="FS251" s="82">
        <f t="shared" ref="FS251" si="14435">+$D251*EJ211</f>
        <v>0.32576868094100209</v>
      </c>
      <c r="FT251" s="82">
        <f t="shared" ref="FT251" si="14436">+$D251*EK211</f>
        <v>0.29970718646572192</v>
      </c>
      <c r="FU251" s="82">
        <f t="shared" ref="FU251" si="14437">+$D251*EL211</f>
        <v>0.27573061154846418</v>
      </c>
    </row>
    <row r="252" spans="1:177">
      <c r="A252" s="79">
        <v>1988</v>
      </c>
      <c r="D252" s="98">
        <f>Data!CF52</f>
        <v>12.083585568356012</v>
      </c>
      <c r="AW252" s="82">
        <f>+$D252*M211</f>
        <v>12.083202866195265</v>
      </c>
      <c r="AX252" s="82">
        <f t="shared" ref="AX252" si="14438">+$D252*N211</f>
        <v>11.960793309228773</v>
      </c>
      <c r="AY252" s="82">
        <f t="shared" ref="AY252" si="14439">+$D252*O211</f>
        <v>11.835601388216757</v>
      </c>
      <c r="AZ252" s="82">
        <f t="shared" ref="AZ252" si="14440">+$D252*P211</f>
        <v>11.707339749382395</v>
      </c>
      <c r="BA252" s="82">
        <f t="shared" ref="BA252" si="14441">+$D252*Q211</f>
        <v>11.575589927105884</v>
      </c>
      <c r="BB252" s="82">
        <f t="shared" ref="BB252" si="14442">+$D252*R211</f>
        <v>11.43974129521826</v>
      </c>
      <c r="BC252" s="82">
        <f t="shared" ref="BC252" si="14443">+$D252*S211</f>
        <v>11.298911665981331</v>
      </c>
      <c r="BD252" s="82">
        <f t="shared" ref="BD252" si="14444">+$D252*T211</f>
        <v>11.151850127281028</v>
      </c>
      <c r="BE252" s="82">
        <f t="shared" ref="BE252" si="14445">+$D252*U211</f>
        <v>10.996826753586474</v>
      </c>
      <c r="BF252" s="82">
        <f t="shared" ref="BF252" si="14446">+$D252*V211</f>
        <v>10.831519504780177</v>
      </c>
      <c r="BG252" s="82">
        <f t="shared" ref="BG252" si="14447">+$D252*W211</f>
        <v>10.652915503610206</v>
      </c>
      <c r="BH252" s="82">
        <f t="shared" ref="BH252" si="14448">+$D252*X211</f>
        <v>10.457250900054145</v>
      </c>
      <c r="BI252" s="82">
        <f t="shared" ref="BI252" si="14449">+$D252*Y211</f>
        <v>10.240018973553042</v>
      </c>
      <c r="BJ252" s="82">
        <f t="shared" ref="BJ252" si="14450">+$D252*Z211</f>
        <v>9.9960777880391714</v>
      </c>
      <c r="BK252" s="82">
        <f t="shared" ref="BK252" si="14451">+$D252*AA211</f>
        <v>9.7198843381686935</v>
      </c>
      <c r="BL252" s="82">
        <f t="shared" ref="BL252" si="14452">+$D252*AB211</f>
        <v>9.4058700548392586</v>
      </c>
      <c r="BM252" s="82">
        <f t="shared" ref="BM252" si="14453">+$D252*AC211</f>
        <v>9.0489525032072091</v>
      </c>
      <c r="BN252" s="82">
        <f t="shared" ref="BN252" si="14454">+$D252*AD211</f>
        <v>8.6451518708325477</v>
      </c>
      <c r="BO252" s="82">
        <f t="shared" ref="BO252" si="14455">+$D252*AE211</f>
        <v>8.1922524536849277</v>
      </c>
      <c r="BP252" s="82">
        <f t="shared" ref="BP252" si="14456">+$D252*AF211</f>
        <v>7.6904247380223483</v>
      </c>
      <c r="BQ252" s="82">
        <f t="shared" ref="BQ252" si="14457">+$D252*AG211</f>
        <v>7.1427095485915268</v>
      </c>
      <c r="BR252" s="82">
        <f t="shared" ref="BR252" si="14458">+$D252*AH211</f>
        <v>6.5552678692016322</v>
      </c>
      <c r="BS252" s="82">
        <f t="shared" ref="BS252" si="14459">+$D252*AI211</f>
        <v>5.9373213558666293</v>
      </c>
      <c r="BT252" s="82">
        <f t="shared" ref="BT252" si="14460">+$D252*AJ211</f>
        <v>5.3007480794156789</v>
      </c>
      <c r="BU252" s="82">
        <f t="shared" ref="BU252" si="14461">+$D252*AK211</f>
        <v>4.6593498371142106</v>
      </c>
      <c r="BV252" s="82">
        <f t="shared" ref="BV252" si="14462">+$D252*AL211</f>
        <v>4.0278618561186708</v>
      </c>
      <c r="BW252" s="82">
        <f t="shared" ref="BW252" si="14463">+$D252*AM211</f>
        <v>3.4208215625841913</v>
      </c>
      <c r="BX252" s="82">
        <f t="shared" ref="BX252" si="14464">+$D252*AN211</f>
        <v>2.851440095004059</v>
      </c>
      <c r="BY252" s="82">
        <f t="shared" ref="BY252" si="14465">+$D252*AO211</f>
        <v>2.3306220106882303</v>
      </c>
      <c r="BZ252" s="82">
        <f t="shared" ref="BZ252" si="14466">+$D252*AP211</f>
        <v>1.8662544085731501</v>
      </c>
      <c r="CA252" s="82">
        <f t="shared" ref="CA252" si="14467">+$D252*AQ211</f>
        <v>1.4628416210860813</v>
      </c>
      <c r="CB252" s="82">
        <f t="shared" ref="CB252" si="14468">+$D252*AR211</f>
        <v>1.1215054360481485</v>
      </c>
      <c r="CC252" s="82">
        <f t="shared" ref="CC252" si="14469">+$D252*AS211</f>
        <v>0.84031523580292833</v>
      </c>
      <c r="CD252" s="82">
        <f t="shared" ref="CD252" si="14470">+$D252*AT211</f>
        <v>0.61486825777961174</v>
      </c>
      <c r="CE252" s="82">
        <f t="shared" ref="CE252" si="14471">+$D252*AU211</f>
        <v>0.43901467649770665</v>
      </c>
      <c r="CF252" s="82">
        <f t="shared" ref="CF252" si="14472">+$D252*AV211</f>
        <v>0.305617814001651</v>
      </c>
      <c r="CG252" s="82">
        <f t="shared" ref="CG252" si="14473">+$D252*AW211</f>
        <v>0.20725412749468466</v>
      </c>
      <c r="CH252" s="82">
        <f t="shared" ref="CH252" si="14474">+$D252*AX211</f>
        <v>0.13678478699535837</v>
      </c>
      <c r="CI252" s="82">
        <f t="shared" ref="CI252" si="14475">+$D252*AY211</f>
        <v>8.7763158857670553E-2</v>
      </c>
      <c r="CJ252" s="82">
        <f t="shared" ref="CJ252" si="14476">+$D252*AZ211</f>
        <v>5.4673302436507622E-2</v>
      </c>
      <c r="CK252" s="82">
        <f t="shared" ref="CK252" si="14477">+$D252*BA211</f>
        <v>3.3018542264843354E-2</v>
      </c>
      <c r="CL252" s="82">
        <f t="shared" ref="CL252" si="14478">+$D252*BB211</f>
        <v>1.9293788768818834E-2</v>
      </c>
      <c r="CM252" s="82">
        <f t="shared" ref="CM252" si="14479">+$D252*BC211</f>
        <v>1.0880546508864813E-2</v>
      </c>
      <c r="CN252" s="82">
        <f t="shared" ref="CN252" si="14480">+$D252*BD211</f>
        <v>5.9012971400939961E-3</v>
      </c>
      <c r="CO252" s="82">
        <f t="shared" ref="CO252" si="14481">+$D252*BE211</f>
        <v>3.0629060383539188E-3</v>
      </c>
      <c r="EC252" s="82">
        <f>+$D252*CS211</f>
        <v>12.083585568356012</v>
      </c>
      <c r="ED252" s="82">
        <f t="shared" ref="ED252" si="14482">+$D252*CT211</f>
        <v>11.116898722887532</v>
      </c>
      <c r="EE252" s="82">
        <f t="shared" ref="EE252" si="14483">+$D252*CU211</f>
        <v>10.22754682505653</v>
      </c>
      <c r="EF252" s="82">
        <f t="shared" ref="EF252" si="14484">+$D252*CV211</f>
        <v>9.4093430790520074</v>
      </c>
      <c r="EG252" s="82">
        <f t="shared" ref="EG252" si="14485">+$D252*CW211</f>
        <v>8.6565956327278464</v>
      </c>
      <c r="EH252" s="82">
        <f t="shared" ref="EH252" si="14486">+$D252*CX211</f>
        <v>7.9640679821096203</v>
      </c>
      <c r="EI252" s="82">
        <f t="shared" ref="EI252" si="14487">+$D252*CY211</f>
        <v>7.3269425435408504</v>
      </c>
      <c r="EJ252" s="82">
        <f t="shared" ref="EJ252" si="14488">+$D252*CZ211</f>
        <v>6.7407871400575825</v>
      </c>
      <c r="EK252" s="82">
        <f t="shared" ref="EK252" si="14489">+$D252*DA211</f>
        <v>6.2015241688529761</v>
      </c>
      <c r="EL252" s="82">
        <f t="shared" ref="EL252" si="14490">+$D252*DB211</f>
        <v>5.7054022353447387</v>
      </c>
      <c r="EM252" s="82">
        <f t="shared" ref="EM252" si="14491">+$D252*DC211</f>
        <v>5.2489700565171598</v>
      </c>
      <c r="EN252" s="82">
        <f t="shared" ref="EN252" si="14492">+$D252*DD211</f>
        <v>4.8290524519957865</v>
      </c>
      <c r="EO252" s="82">
        <f t="shared" ref="EO252" si="14493">+$D252*DE211</f>
        <v>4.4427282558361245</v>
      </c>
      <c r="EP252" s="82">
        <f t="shared" ref="EP252" si="14494">+$D252*DF211</f>
        <v>4.0873099953692344</v>
      </c>
      <c r="EQ252" s="82">
        <f t="shared" ref="EQ252" si="14495">+$D252*DG211</f>
        <v>3.7603251957396955</v>
      </c>
      <c r="ER252" s="82">
        <f t="shared" ref="ER252" si="14496">+$D252*DH211</f>
        <v>3.4594991800805204</v>
      </c>
      <c r="ES252" s="82">
        <f t="shared" ref="ES252" si="14497">+$D252*DI211</f>
        <v>3.1827392456740786</v>
      </c>
      <c r="ET252" s="82">
        <f t="shared" ref="ET252" si="14498">+$D252*DJ211</f>
        <v>2.9281201060201525</v>
      </c>
      <c r="EU252" s="82">
        <f t="shared" ref="EU252" si="14499">+$D252*DK211</f>
        <v>2.6938704975385406</v>
      </c>
      <c r="EV252" s="82">
        <f t="shared" ref="EV252" si="14500">+$D252*DL211</f>
        <v>2.4783608577354572</v>
      </c>
      <c r="EW252" s="82">
        <f t="shared" ref="EW252" si="14501">+$D252*DM211</f>
        <v>2.2800919891166207</v>
      </c>
      <c r="EX252" s="82">
        <f t="shared" ref="EX252" si="14502">+$D252*DN211</f>
        <v>2.0976846299872913</v>
      </c>
      <c r="EY252" s="82">
        <f t="shared" ref="EY252" si="14503">+$D252*DO211</f>
        <v>1.9298698595883079</v>
      </c>
      <c r="EZ252" s="82">
        <f t="shared" ref="EZ252" si="14504">+$D252*DP211</f>
        <v>1.7754802708212432</v>
      </c>
      <c r="FA252" s="82">
        <f t="shared" ref="FA252" si="14505">+$D252*DQ211</f>
        <v>1.633441849155544</v>
      </c>
      <c r="FB252" s="82">
        <f t="shared" ref="FB252" si="14506">+$D252*DR211</f>
        <v>1.5027665012231004</v>
      </c>
      <c r="FC252" s="82">
        <f t="shared" ref="FC252" si="14507">+$D252*DS211</f>
        <v>1.3825451811252527</v>
      </c>
      <c r="FD252" s="82">
        <f t="shared" ref="FD252" si="14508">+$D252*DT211</f>
        <v>1.2719415666352323</v>
      </c>
      <c r="FE252" s="82">
        <f t="shared" ref="FE252" si="14509">+$D252*DU211</f>
        <v>1.1701862413044137</v>
      </c>
      <c r="FF252" s="82">
        <f t="shared" ref="FF252" si="14510">+$D252*DV211</f>
        <v>1.0765713420000607</v>
      </c>
      <c r="FG252" s="82">
        <f t="shared" ref="FG252" si="14511">+$D252*DW211</f>
        <v>0.99044563464005586</v>
      </c>
      <c r="FH252" s="82">
        <f t="shared" ref="FH252" si="14512">+$D252*DX211</f>
        <v>0.91120998386885144</v>
      </c>
      <c r="FI252" s="82">
        <f t="shared" ref="FI252" si="14513">+$D252*DY211</f>
        <v>0.83831318515934339</v>
      </c>
      <c r="FJ252" s="82">
        <f t="shared" ref="FJ252" si="14514">+$D252*DZ211</f>
        <v>0.77124813034659601</v>
      </c>
      <c r="FK252" s="82">
        <f t="shared" ref="FK252" si="14515">+$D252*EA211</f>
        <v>0.70954827991886826</v>
      </c>
      <c r="FL252" s="82">
        <f t="shared" ref="FL252" si="14516">+$D252*EB211</f>
        <v>0.65278441752535887</v>
      </c>
      <c r="FM252" s="82">
        <f t="shared" ref="FM252" si="14517">+$D252*EC211</f>
        <v>0.60056166412333012</v>
      </c>
      <c r="FN252" s="82">
        <f t="shared" ref="FN252" si="14518">+$D252*ED211</f>
        <v>0.55251673099346388</v>
      </c>
      <c r="FO252" s="82">
        <f t="shared" ref="FO252" si="14519">+$D252*EE211</f>
        <v>0.50831539251398661</v>
      </c>
      <c r="FP252" s="82">
        <f t="shared" ref="FP252" si="14520">+$D252*EF211</f>
        <v>0.46765016111286778</v>
      </c>
      <c r="FQ252" s="82">
        <f t="shared" ref="FQ252" si="14521">+$D252*EG211</f>
        <v>0.43023814822383838</v>
      </c>
      <c r="FR252" s="82">
        <f t="shared" ref="FR252" si="14522">+$D252*EH211</f>
        <v>0.39581909636593138</v>
      </c>
      <c r="FS252" s="82">
        <f t="shared" ref="FS252" si="14523">+$D252*EI211</f>
        <v>0.36415356865665682</v>
      </c>
      <c r="FT252" s="82">
        <f t="shared" ref="FT252" si="14524">+$D252*EJ211</f>
        <v>0.33502128316412427</v>
      </c>
      <c r="FU252" s="82">
        <f t="shared" ref="FU252" si="14525">+$D252*EK211</f>
        <v>0.30821958051099435</v>
      </c>
    </row>
    <row r="253" spans="1:177">
      <c r="A253" s="79">
        <v>1989</v>
      </c>
      <c r="D253" s="98">
        <f>Data!CF53</f>
        <v>10.38135718791094</v>
      </c>
      <c r="AW253" s="82"/>
      <c r="AX253" s="82">
        <f>+$D253*M211</f>
        <v>10.381028397436886</v>
      </c>
      <c r="AY253" s="82">
        <f t="shared" ref="AY253" si="14526">+$D253*N211</f>
        <v>10.275862813356367</v>
      </c>
      <c r="AZ253" s="82">
        <f t="shared" ref="AZ253" si="14527">+$D253*O211</f>
        <v>10.1683068200037</v>
      </c>
      <c r="BA253" s="82">
        <f t="shared" ref="BA253" si="14528">+$D253*P211</f>
        <v>10.058113543453958</v>
      </c>
      <c r="BB253" s="82">
        <f t="shared" ref="BB253" si="14529">+$D253*Q211</f>
        <v>9.9449234678129965</v>
      </c>
      <c r="BC253" s="82">
        <f t="shared" ref="BC253" si="14530">+$D253*R211</f>
        <v>9.8282119865116453</v>
      </c>
      <c r="BD253" s="82">
        <f t="shared" ref="BD253" si="14531">+$D253*S211</f>
        <v>9.7072211865972342</v>
      </c>
      <c r="BE253" s="82">
        <f t="shared" ref="BE253" si="14532">+$D253*T211</f>
        <v>9.5808763733615248</v>
      </c>
      <c r="BF253" s="82">
        <f t="shared" ref="BF253" si="14533">+$D253*U211</f>
        <v>9.4476913178418567</v>
      </c>
      <c r="BG253" s="82">
        <f t="shared" ref="BG253" si="14534">+$D253*V211</f>
        <v>9.3056710883411764</v>
      </c>
      <c r="BH253" s="82">
        <f t="shared" ref="BH253" si="14535">+$D253*W211</f>
        <v>9.1522272350373104</v>
      </c>
      <c r="BI253" s="82">
        <f t="shared" ref="BI253" si="14536">+$D253*X211</f>
        <v>8.9841261257220548</v>
      </c>
      <c r="BJ253" s="82">
        <f t="shared" ref="BJ253" si="14537">+$D253*Y211</f>
        <v>8.7974959066642526</v>
      </c>
      <c r="BK253" s="82">
        <f t="shared" ref="BK253" si="14538">+$D253*Z211</f>
        <v>8.587918992151911</v>
      </c>
      <c r="BL253" s="82">
        <f t="shared" ref="BL253" si="14539">+$D253*AA211</f>
        <v>8.3506332262799443</v>
      </c>
      <c r="BM253" s="82">
        <f t="shared" ref="BM253" si="14540">+$D253*AB211</f>
        <v>8.0808544905803679</v>
      </c>
      <c r="BN253" s="82">
        <f t="shared" ref="BN253" si="14541">+$D253*AC211</f>
        <v>7.7742163185604491</v>
      </c>
      <c r="BO253" s="82">
        <f t="shared" ref="BO253" si="14542">+$D253*AD211</f>
        <v>7.4272995384646876</v>
      </c>
      <c r="BP253" s="82">
        <f t="shared" ref="BP253" si="14543">+$D253*AE211</f>
        <v>7.0382005749981857</v>
      </c>
      <c r="BQ253" s="82">
        <f t="shared" ref="BQ253" si="14544">+$D253*AF211</f>
        <v>6.607065897826744</v>
      </c>
      <c r="BR253" s="82">
        <f t="shared" ref="BR253" si="14545">+$D253*AG211</f>
        <v>6.1365079672720926</v>
      </c>
      <c r="BS253" s="82">
        <f t="shared" ref="BS253" si="14546">+$D253*AH211</f>
        <v>5.631819862378534</v>
      </c>
      <c r="BT253" s="82">
        <f t="shared" ref="BT253" si="14547">+$D253*AI211</f>
        <v>5.1009241740362841</v>
      </c>
      <c r="BU253" s="82">
        <f t="shared" ref="BU253" si="14548">+$D253*AJ211</f>
        <v>4.5540256957880612</v>
      </c>
      <c r="BV253" s="82">
        <f t="shared" ref="BV253" si="14549">+$D253*AK211</f>
        <v>4.0029819500916668</v>
      </c>
      <c r="BW253" s="82">
        <f t="shared" ref="BW253" si="14550">+$D253*AL211</f>
        <v>3.4604523959703131</v>
      </c>
      <c r="BX253" s="82">
        <f t="shared" ref="BX253" si="14551">+$D253*AM211</f>
        <v>2.9389265558969089</v>
      </c>
      <c r="BY253" s="82">
        <f t="shared" ref="BY253" si="14552">+$D253*AN211</f>
        <v>2.4497545003271086</v>
      </c>
      <c r="BZ253" s="82">
        <f t="shared" ref="BZ253" si="14553">+$D253*AO211</f>
        <v>2.0023046492361183</v>
      </c>
      <c r="CA253" s="82">
        <f t="shared" ref="CA253" si="14554">+$D253*AP211</f>
        <v>1.6033530370031752</v>
      </c>
      <c r="CB253" s="82">
        <f t="shared" ref="CB253" si="14555">+$D253*AQ211</f>
        <v>1.2567694656465609</v>
      </c>
      <c r="CC253" s="82">
        <f t="shared" ref="CC253" si="14556">+$D253*AR211</f>
        <v>0.96351769546691335</v>
      </c>
      <c r="CD253" s="82">
        <f t="shared" ref="CD253" si="14557">+$D253*AS211</f>
        <v>0.72193907710297822</v>
      </c>
      <c r="CE253" s="82">
        <f t="shared" ref="CE253" si="14558">+$D253*AT211</f>
        <v>0.5282510701322477</v>
      </c>
      <c r="CF253" s="82">
        <f t="shared" ref="CF253" si="14559">+$D253*AU211</f>
        <v>0.37717018195270047</v>
      </c>
      <c r="CG253" s="82">
        <f t="shared" ref="CG253" si="14560">+$D253*AV211</f>
        <v>0.26256508651275451</v>
      </c>
      <c r="CH253" s="82">
        <f t="shared" ref="CH253" si="14561">+$D253*AW211</f>
        <v>0.17805800389460724</v>
      </c>
      <c r="CI253" s="82">
        <f t="shared" ref="CI253" si="14562">+$D253*AX211</f>
        <v>0.117515759179113</v>
      </c>
      <c r="CJ253" s="82">
        <f t="shared" ref="CJ253" si="14563">+$D253*AY211</f>
        <v>7.5399863301071846E-2</v>
      </c>
      <c r="CK253" s="82">
        <f t="shared" ref="CK253" si="14564">+$D253*AZ211</f>
        <v>4.697141241937574E-2</v>
      </c>
      <c r="CL253" s="82">
        <f t="shared" ref="CL253" si="14565">+$D253*BA211</f>
        <v>2.8367182831321482E-2</v>
      </c>
      <c r="CM253" s="82">
        <f t="shared" ref="CM253" si="14566">+$D253*BB211</f>
        <v>1.6575850899896698E-2</v>
      </c>
      <c r="CN253" s="82">
        <f t="shared" ref="CN253" si="14567">+$D253*BC211</f>
        <v>9.3477916028504322E-3</v>
      </c>
      <c r="CO253" s="82">
        <f t="shared" ref="CO253" si="14568">+$D253*BD211</f>
        <v>5.0699747303273373E-3</v>
      </c>
      <c r="EC253" s="82"/>
      <c r="ED253" s="82">
        <f>+$D253*CS211</f>
        <v>10.38135718791094</v>
      </c>
      <c r="EE253" s="82">
        <f t="shared" ref="EE253" si="14569">+$D253*CT211</f>
        <v>9.550848612878065</v>
      </c>
      <c r="EF253" s="82">
        <f t="shared" ref="EF253" si="14570">+$D253*CU211</f>
        <v>8.7867807238478193</v>
      </c>
      <c r="EG253" s="82">
        <f t="shared" ref="EG253" si="14571">+$D253*CV211</f>
        <v>8.0838382659399937</v>
      </c>
      <c r="EH253" s="82">
        <f t="shared" ref="EH253" si="14572">+$D253*CW211</f>
        <v>7.4371312046647953</v>
      </c>
      <c r="EI253" s="82">
        <f t="shared" ref="EI253" si="14573">+$D253*CX211</f>
        <v>6.8421607082916118</v>
      </c>
      <c r="EJ253" s="82">
        <f t="shared" ref="EJ253" si="14574">+$D253*CY211</f>
        <v>6.2947878516282829</v>
      </c>
      <c r="EK253" s="82">
        <f t="shared" ref="EK253" si="14575">+$D253*CZ211</f>
        <v>5.7912048234980205</v>
      </c>
      <c r="EL253" s="82">
        <f t="shared" ref="EL253" si="14576">+$D253*DA211</f>
        <v>5.3279084376181798</v>
      </c>
      <c r="EM253" s="82">
        <f t="shared" ref="EM253" si="14577">+$D253*DB211</f>
        <v>4.9016757626087255</v>
      </c>
      <c r="EN253" s="82">
        <f t="shared" ref="EN253" si="14578">+$D253*DC211</f>
        <v>4.5095417016000274</v>
      </c>
      <c r="EO253" s="82">
        <f t="shared" ref="EO253" si="14579">+$D253*DD211</f>
        <v>4.1487783654720252</v>
      </c>
      <c r="EP253" s="82">
        <f t="shared" ref="EP253" si="14580">+$D253*DE211</f>
        <v>3.8168760962342634</v>
      </c>
      <c r="EQ253" s="82">
        <f t="shared" ref="EQ253" si="14581">+$D253*DF211</f>
        <v>3.5115260085355224</v>
      </c>
      <c r="ER253" s="82">
        <f t="shared" ref="ER253" si="14582">+$D253*DG211</f>
        <v>3.2306039278526808</v>
      </c>
      <c r="ES253" s="82">
        <f t="shared" ref="ES253" si="14583">+$D253*DH211</f>
        <v>2.9721556136244662</v>
      </c>
      <c r="ET253" s="82">
        <f t="shared" ref="ET253" si="14584">+$D253*DI211</f>
        <v>2.7343831645345094</v>
      </c>
      <c r="EU253" s="82">
        <f t="shared" ref="EU253" si="14585">+$D253*DJ211</f>
        <v>2.5156325113717486</v>
      </c>
      <c r="EV253" s="82">
        <f t="shared" ref="EV253" si="14586">+$D253*DK211</f>
        <v>2.3143819104620089</v>
      </c>
      <c r="EW253" s="82">
        <f t="shared" ref="EW253" si="14587">+$D253*DL211</f>
        <v>2.1292313576250481</v>
      </c>
      <c r="EX253" s="82">
        <f t="shared" ref="EX253" si="14588">+$D253*DM211</f>
        <v>1.9588928490150443</v>
      </c>
      <c r="EY253" s="82">
        <f t="shared" ref="EY253" si="14589">+$D253*DN211</f>
        <v>1.8021814210938409</v>
      </c>
      <c r="EZ253" s="82">
        <f t="shared" ref="EZ253" si="14590">+$D253*DO211</f>
        <v>1.6580069074063337</v>
      </c>
      <c r="FA253" s="82">
        <f t="shared" ref="FA253" si="14591">+$D253*DP211</f>
        <v>1.5253663548138268</v>
      </c>
      <c r="FB253" s="82">
        <f t="shared" ref="FB253" si="14592">+$D253*DQ211</f>
        <v>1.4033370464287209</v>
      </c>
      <c r="FC253" s="82">
        <f t="shared" ref="FC253" si="14593">+$D253*DR211</f>
        <v>1.2910700827144233</v>
      </c>
      <c r="FD253" s="82">
        <f t="shared" ref="FD253" si="14594">+$D253*DS211</f>
        <v>1.1877844760972696</v>
      </c>
      <c r="FE253" s="82">
        <f t="shared" ref="FE253" si="14595">+$D253*DT211</f>
        <v>1.092761718009488</v>
      </c>
      <c r="FF253" s="82">
        <f t="shared" ref="FF253" si="14596">+$D253*DU211</f>
        <v>1.0053407805687289</v>
      </c>
      <c r="FG253" s="82">
        <f t="shared" ref="FG253" si="14597">+$D253*DV211</f>
        <v>0.92491351812323064</v>
      </c>
      <c r="FH253" s="82">
        <f t="shared" ref="FH253" si="14598">+$D253*DW211</f>
        <v>0.85092043667337225</v>
      </c>
      <c r="FI253" s="82">
        <f t="shared" ref="FI253" si="14599">+$D253*DX211</f>
        <v>0.78284680173950238</v>
      </c>
      <c r="FJ253" s="82">
        <f t="shared" ref="FJ253" si="14600">+$D253*DY211</f>
        <v>0.72021905760034233</v>
      </c>
      <c r="FK253" s="82">
        <f t="shared" ref="FK253" si="14601">+$D253*DZ211</f>
        <v>0.66260153299231506</v>
      </c>
      <c r="FL253" s="82">
        <f t="shared" ref="FL253" si="14602">+$D253*EA211</f>
        <v>0.6095934103529298</v>
      </c>
      <c r="FM253" s="82">
        <f t="shared" ref="FM253" si="14603">+$D253*EB211</f>
        <v>0.56082593752469545</v>
      </c>
      <c r="FN253" s="82">
        <f t="shared" ref="FN253" si="14604">+$D253*EC211</f>
        <v>0.51595986252271975</v>
      </c>
      <c r="FO253" s="82">
        <f t="shared" ref="FO253" si="14605">+$D253*ED211</f>
        <v>0.47468307352090228</v>
      </c>
      <c r="FP253" s="82">
        <f t="shared" ref="FP253" si="14606">+$D253*EE211</f>
        <v>0.43670842763923001</v>
      </c>
      <c r="FQ253" s="82">
        <f t="shared" ref="FQ253" si="14607">+$D253*EF211</f>
        <v>0.40177175342809168</v>
      </c>
      <c r="FR253" s="82">
        <f t="shared" ref="FR253" si="14608">+$D253*EG211</f>
        <v>0.36963001315384436</v>
      </c>
      <c r="FS253" s="82">
        <f t="shared" ref="FS253" si="14609">+$D253*EH211</f>
        <v>0.34005961210153685</v>
      </c>
      <c r="FT253" s="82">
        <f t="shared" ref="FT253" si="14610">+$D253*EI211</f>
        <v>0.31285484313341388</v>
      </c>
      <c r="FU253" s="82">
        <f t="shared" ref="FU253" si="14611">+$D253*EJ211</f>
        <v>0.28782645568274079</v>
      </c>
    </row>
    <row r="254" spans="1:177">
      <c r="A254" s="79">
        <v>1990</v>
      </c>
      <c r="D254" s="98">
        <f>Data!CF54</f>
        <v>10.734679763278711</v>
      </c>
      <c r="AW254" s="82"/>
      <c r="AX254" s="82"/>
      <c r="AY254" s="82">
        <f>+$D254*M211</f>
        <v>10.734339782639926</v>
      </c>
      <c r="AZ254" s="82">
        <f t="shared" ref="AZ254" si="14612">+$D254*N211</f>
        <v>10.625594957971227</v>
      </c>
      <c r="BA254" s="82">
        <f t="shared" ref="BA254" si="14613">+$D254*O211</f>
        <v>10.514378368043397</v>
      </c>
      <c r="BB254" s="82">
        <f t="shared" ref="BB254" si="14614">+$D254*P211</f>
        <v>10.400434736741957</v>
      </c>
      <c r="BC254" s="82">
        <f t="shared" ref="BC254" si="14615">+$D254*Q211</f>
        <v>10.283392312288827</v>
      </c>
      <c r="BD254" s="82">
        <f t="shared" ref="BD254" si="14616">+$D254*R211</f>
        <v>10.162708633479774</v>
      </c>
      <c r="BE254" s="82">
        <f t="shared" ref="BE254" si="14617">+$D254*S211</f>
        <v>10.037599992299739</v>
      </c>
      <c r="BF254" s="82">
        <f t="shared" ref="BF254" si="14618">+$D254*T211</f>
        <v>9.9069551175220987</v>
      </c>
      <c r="BG254" s="82">
        <f t="shared" ref="BG254" si="14619">+$D254*U211</f>
        <v>9.7692371973716376</v>
      </c>
      <c r="BH254" s="82">
        <f t="shared" ref="BH254" si="14620">+$D254*V211</f>
        <v>9.6223834039801073</v>
      </c>
      <c r="BI254" s="82">
        <f t="shared" ref="BI254" si="14621">+$D254*W211</f>
        <v>9.4637171913601765</v>
      </c>
      <c r="BJ254" s="82">
        <f t="shared" ref="BJ254" si="14622">+$D254*X211</f>
        <v>9.2898948727858262</v>
      </c>
      <c r="BK254" s="82">
        <f t="shared" ref="BK254" si="14623">+$D254*Y211</f>
        <v>9.0969128185637604</v>
      </c>
      <c r="BL254" s="82">
        <f t="shared" ref="BL254" si="14624">+$D254*Z211</f>
        <v>8.880203093395469</v>
      </c>
      <c r="BM254" s="82">
        <f t="shared" ref="BM254" si="14625">+$D254*AA211</f>
        <v>8.6348414645724016</v>
      </c>
      <c r="BN254" s="82">
        <f t="shared" ref="BN254" si="14626">+$D254*AB211</f>
        <v>8.355880989341907</v>
      </c>
      <c r="BO254" s="82">
        <f t="shared" ref="BO254" si="14627">+$D254*AC211</f>
        <v>8.0388065914333051</v>
      </c>
      <c r="BP254" s="82">
        <f t="shared" ref="BP254" si="14628">+$D254*AD211</f>
        <v>7.6800827298584018</v>
      </c>
      <c r="BQ254" s="82">
        <f t="shared" ref="BQ254" si="14629">+$D254*AE211</f>
        <v>7.2777410424053866</v>
      </c>
      <c r="BR254" s="82">
        <f t="shared" ref="BR254" si="14630">+$D254*AF211</f>
        <v>6.8319329837375493</v>
      </c>
      <c r="BS254" s="82">
        <f t="shared" ref="BS254" si="14631">+$D254*AG211</f>
        <v>6.3453599275231332</v>
      </c>
      <c r="BT254" s="82">
        <f t="shared" ref="BT254" si="14632">+$D254*AH211</f>
        <v>5.8234950992252275</v>
      </c>
      <c r="BU254" s="82">
        <f t="shared" ref="BU254" si="14633">+$D254*AI211</f>
        <v>5.2745307298366146</v>
      </c>
      <c r="BV254" s="82">
        <f t="shared" ref="BV254" si="14634">+$D254*AJ211</f>
        <v>4.7090189262493514</v>
      </c>
      <c r="BW254" s="82">
        <f t="shared" ref="BW254" si="14635">+$D254*AK211</f>
        <v>4.1392207737980788</v>
      </c>
      <c r="BX254" s="82">
        <f t="shared" ref="BX254" si="14636">+$D254*AL211</f>
        <v>3.5782265877595703</v>
      </c>
      <c r="BY254" s="82">
        <f t="shared" ref="BY254" si="14637">+$D254*AM211</f>
        <v>3.0389509631830225</v>
      </c>
      <c r="BZ254" s="82">
        <f t="shared" ref="BZ254" si="14638">+$D254*AN211</f>
        <v>2.5331302626101264</v>
      </c>
      <c r="CA254" s="82">
        <f t="shared" ref="CA254" si="14639">+$D254*AO211</f>
        <v>2.0704517539482845</v>
      </c>
      <c r="CB254" s="82">
        <f t="shared" ref="CB254" si="14640">+$D254*AP211</f>
        <v>1.6579220893923357</v>
      </c>
      <c r="CC254" s="82">
        <f t="shared" ref="CC254" si="14641">+$D254*AQ211</f>
        <v>1.2995427770940189</v>
      </c>
      <c r="CD254" s="82">
        <f t="shared" ref="CD254" si="14642">+$D254*AR211</f>
        <v>0.99631037829370439</v>
      </c>
      <c r="CE254" s="82">
        <f t="shared" ref="CE254" si="14643">+$D254*AS211</f>
        <v>0.74650979260419359</v>
      </c>
      <c r="CF254" s="82">
        <f t="shared" ref="CF254" si="14644">+$D254*AT211</f>
        <v>0.54622974335979568</v>
      </c>
      <c r="CG254" s="82">
        <f t="shared" ref="CG254" si="14645">+$D254*AU211</f>
        <v>0.39000691780787777</v>
      </c>
      <c r="CH254" s="82">
        <f t="shared" ref="CH254" si="14646">+$D254*AV211</f>
        <v>0.27150131429965491</v>
      </c>
      <c r="CI254" s="82">
        <f t="shared" ref="CI254" si="14647">+$D254*AW211</f>
        <v>0.18411808942698332</v>
      </c>
      <c r="CJ254" s="82">
        <f t="shared" ref="CJ254" si="14648">+$D254*AX211</f>
        <v>0.12151532974853856</v>
      </c>
      <c r="CK254" s="82">
        <f t="shared" ref="CK254" si="14649">+$D254*AY211</f>
        <v>7.7966047413774886E-2</v>
      </c>
      <c r="CL254" s="82">
        <f t="shared" ref="CL254" si="14650">+$D254*AZ211</f>
        <v>4.8570053146621078E-2</v>
      </c>
      <c r="CM254" s="82">
        <f t="shared" ref="CM254" si="14651">+$D254*BA211</f>
        <v>2.9332640999504195E-2</v>
      </c>
      <c r="CN254" s="82">
        <f t="shared" ref="CN254" si="14652">+$D254*BB211</f>
        <v>1.7139998941704152E-2</v>
      </c>
      <c r="CO254" s="82">
        <f t="shared" ref="CO254" si="14653">+$D254*BC211</f>
        <v>9.6659374621381206E-3</v>
      </c>
      <c r="EC254" s="82"/>
      <c r="ED254" s="82"/>
      <c r="EE254" s="82">
        <f>+$D254*CS211</f>
        <v>10.734679763278711</v>
      </c>
      <c r="EF254" s="82">
        <f t="shared" ref="EF254" si="14654">+$D254*CT211</f>
        <v>9.8759053822164145</v>
      </c>
      <c r="EG254" s="82">
        <f t="shared" ref="EG254" si="14655">+$D254*CU211</f>
        <v>9.0858329516391017</v>
      </c>
      <c r="EH254" s="82">
        <f t="shared" ref="EH254" si="14656">+$D254*CV211</f>
        <v>8.3589663155079741</v>
      </c>
      <c r="EI254" s="82">
        <f t="shared" ref="EI254" si="14657">+$D254*CW211</f>
        <v>7.690249010267336</v>
      </c>
      <c r="EJ254" s="82">
        <f t="shared" ref="EJ254" si="14658">+$D254*CX211</f>
        <v>7.07502908944595</v>
      </c>
      <c r="EK254" s="82">
        <f t="shared" ref="EK254" si="14659">+$D254*CY211</f>
        <v>6.509026762290274</v>
      </c>
      <c r="EL254" s="82">
        <f t="shared" ref="EL254" si="14660">+$D254*CZ211</f>
        <v>5.9883046213070523</v>
      </c>
      <c r="EM254" s="82">
        <f t="shared" ref="EM254" si="14661">+$D254*DA211</f>
        <v>5.5092402516024883</v>
      </c>
      <c r="EN254" s="82">
        <f t="shared" ref="EN254" si="14662">+$D254*DB211</f>
        <v>5.0685010314742893</v>
      </c>
      <c r="EO254" s="82">
        <f t="shared" ref="EO254" si="14663">+$D254*DC211</f>
        <v>4.6630209489563468</v>
      </c>
      <c r="EP254" s="82">
        <f t="shared" ref="EP254" si="14664">+$D254*DD211</f>
        <v>4.2899792730398385</v>
      </c>
      <c r="EQ254" s="82">
        <f t="shared" ref="EQ254" si="14665">+$D254*DE211</f>
        <v>3.9467809311966522</v>
      </c>
      <c r="ER254" s="82">
        <f t="shared" ref="ER254" si="14666">+$D254*DF211</f>
        <v>3.63103845670092</v>
      </c>
      <c r="ES254" s="82">
        <f t="shared" ref="ES254" si="14667">+$D254*DG211</f>
        <v>3.3405553801648464</v>
      </c>
      <c r="ET254" s="82">
        <f t="shared" ref="ET254" si="14668">+$D254*DH211</f>
        <v>3.0733109497516589</v>
      </c>
      <c r="EU254" s="82">
        <f t="shared" ref="EU254" si="14669">+$D254*DI211</f>
        <v>2.8274460737715263</v>
      </c>
      <c r="EV254" s="82">
        <f t="shared" ref="EV254" si="14670">+$D254*DJ211</f>
        <v>2.6012503878698041</v>
      </c>
      <c r="EW254" s="82">
        <f t="shared" ref="EW254" si="14671">+$D254*DK211</f>
        <v>2.3931503568402199</v>
      </c>
      <c r="EX254" s="82">
        <f t="shared" ref="EX254" si="14672">+$D254*DL211</f>
        <v>2.201698328293002</v>
      </c>
      <c r="EY254" s="82">
        <f t="shared" ref="EY254" si="14673">+$D254*DM211</f>
        <v>2.0255624620295625</v>
      </c>
      <c r="EZ254" s="82">
        <f t="shared" ref="EZ254" si="14674">+$D254*DN211</f>
        <v>1.8635174650671975</v>
      </c>
      <c r="FA254" s="82">
        <f t="shared" ref="FA254" si="14675">+$D254*DO211</f>
        <v>1.7144360678618218</v>
      </c>
      <c r="FB254" s="82">
        <f t="shared" ref="FB254" si="14676">+$D254*DP211</f>
        <v>1.5772811824328756</v>
      </c>
      <c r="FC254" s="82">
        <f t="shared" ref="FC254" si="14677">+$D254*DQ211</f>
        <v>1.4510986878382459</v>
      </c>
      <c r="FD254" s="82">
        <f t="shared" ref="FD254" si="14678">+$D254*DR211</f>
        <v>1.3350107928111863</v>
      </c>
      <c r="FE254" s="82">
        <f t="shared" ref="FE254" si="14679">+$D254*DS211</f>
        <v>1.2282099293862916</v>
      </c>
      <c r="FF254" s="82">
        <f t="shared" ref="FF254" si="14680">+$D254*DT211</f>
        <v>1.1299531350353882</v>
      </c>
      <c r="FG254" s="82">
        <f t="shared" ref="FG254" si="14681">+$D254*DU211</f>
        <v>1.0395568842325571</v>
      </c>
      <c r="FH254" s="82">
        <f t="shared" ref="FH254" si="14682">+$D254*DV211</f>
        <v>0.95639233349395258</v>
      </c>
      <c r="FI254" s="82">
        <f t="shared" ref="FI254" si="14683">+$D254*DW211</f>
        <v>0.8798809468144364</v>
      </c>
      <c r="FJ254" s="82">
        <f t="shared" ref="FJ254" si="14684">+$D254*DX211</f>
        <v>0.80949047106928151</v>
      </c>
      <c r="FK254" s="82">
        <f t="shared" ref="FK254" si="14685">+$D254*DY211</f>
        <v>0.74473123338373903</v>
      </c>
      <c r="FL254" s="82">
        <f t="shared" ref="FL254" si="14686">+$D254*DZ211</f>
        <v>0.68515273471304006</v>
      </c>
      <c r="FM254" s="82">
        <f t="shared" ref="FM254" si="14687">+$D254*EA211</f>
        <v>0.63034051593599683</v>
      </c>
      <c r="FN254" s="82">
        <f t="shared" ref="FN254" si="14688">+$D254*EB211</f>
        <v>0.57991327466111708</v>
      </c>
      <c r="FO254" s="82">
        <f t="shared" ref="FO254" si="14689">+$D254*EC211</f>
        <v>0.53352021268822769</v>
      </c>
      <c r="FP254" s="82">
        <f t="shared" ref="FP254" si="14690">+$D254*ED211</f>
        <v>0.49083859567316956</v>
      </c>
      <c r="FQ254" s="82">
        <f t="shared" ref="FQ254" si="14691">+$D254*EE211</f>
        <v>0.45157150801931595</v>
      </c>
      <c r="FR254" s="82">
        <f t="shared" ref="FR254" si="14692">+$D254*EF211</f>
        <v>0.41544578737777071</v>
      </c>
      <c r="FS254" s="82">
        <f t="shared" ref="FS254" si="14693">+$D254*EG211</f>
        <v>0.38221012438754909</v>
      </c>
      <c r="FT254" s="82">
        <f t="shared" ref="FT254" si="14694">+$D254*EH211</f>
        <v>0.35163331443654522</v>
      </c>
      <c r="FU254" s="82">
        <f t="shared" ref="FU254" si="14695">+$D254*EI211</f>
        <v>0.32350264928162159</v>
      </c>
    </row>
    <row r="255" spans="1:177">
      <c r="A255" s="79">
        <v>1991</v>
      </c>
      <c r="D255" s="98">
        <f>Data!CF55</f>
        <v>11.344012818339346</v>
      </c>
      <c r="AW255" s="82"/>
      <c r="AX255" s="82"/>
      <c r="AY255" s="82"/>
      <c r="AZ255" s="82">
        <f>+$D255*M211</f>
        <v>11.343653539366018</v>
      </c>
      <c r="BA255" s="82">
        <f t="shared" ref="BA255" si="14696">+$D255*N211</f>
        <v>11.228736027882377</v>
      </c>
      <c r="BB255" s="82">
        <f t="shared" ref="BB255" si="14697">+$D255*O211</f>
        <v>11.11120644622973</v>
      </c>
      <c r="BC255" s="82">
        <f t="shared" ref="BC255" si="14698">+$D255*P211</f>
        <v>10.990795028045337</v>
      </c>
      <c r="BD255" s="82">
        <f t="shared" ref="BD255" si="14699">+$D255*Q211</f>
        <v>10.867108919790136</v>
      </c>
      <c r="BE255" s="82">
        <f t="shared" ref="BE255" si="14700">+$D255*R211</f>
        <v>10.739574868512941</v>
      </c>
      <c r="BF255" s="82">
        <f t="shared" ref="BF255" si="14701">+$D255*S211</f>
        <v>10.607364680549415</v>
      </c>
      <c r="BG255" s="82">
        <f t="shared" ref="BG255" si="14702">+$D255*T211</f>
        <v>10.469304005540025</v>
      </c>
      <c r="BH255" s="82">
        <f t="shared" ref="BH255" si="14703">+$D255*U211</f>
        <v>10.323768797601534</v>
      </c>
      <c r="BI255" s="82">
        <f t="shared" ref="BI255" si="14704">+$D255*V211</f>
        <v>10.16857913648523</v>
      </c>
      <c r="BJ255" s="82">
        <f t="shared" ref="BJ255" si="14705">+$D255*W211</f>
        <v>10.000906547317269</v>
      </c>
      <c r="BK255" s="82">
        <f t="shared" ref="BK255" si="14706">+$D255*X211</f>
        <v>9.8172175455487967</v>
      </c>
      <c r="BL255" s="82">
        <f t="shared" ref="BL255" si="14707">+$D255*Y211</f>
        <v>9.6132812432947361</v>
      </c>
      <c r="BM255" s="82">
        <f t="shared" ref="BM255" si="14708">+$D255*Z211</f>
        <v>9.3842704153632432</v>
      </c>
      <c r="BN255" s="82">
        <f t="shared" ref="BN255" si="14709">+$D255*AA211</f>
        <v>9.1249813146283589</v>
      </c>
      <c r="BO255" s="82">
        <f t="shared" ref="BO255" si="14710">+$D255*AB211</f>
        <v>8.8301861948288813</v>
      </c>
      <c r="BP255" s="82">
        <f t="shared" ref="BP255" si="14711">+$D255*AC211</f>
        <v>8.4951136902399043</v>
      </c>
      <c r="BQ255" s="82">
        <f t="shared" ref="BQ255" si="14712">+$D255*AD211</f>
        <v>8.1160275718192683</v>
      </c>
      <c r="BR255" s="82">
        <f t="shared" ref="BR255" si="14713">+$D255*AE211</f>
        <v>7.690847747132513</v>
      </c>
      <c r="BS255" s="82">
        <f t="shared" ref="BS255" si="14714">+$D255*AF211</f>
        <v>7.2197342678700185</v>
      </c>
      <c r="BT255" s="82">
        <f t="shared" ref="BT255" si="14715">+$D255*AG211</f>
        <v>6.7055418458811769</v>
      </c>
      <c r="BU255" s="82">
        <f t="shared" ref="BU255" si="14716">+$D255*AH211</f>
        <v>6.1540543835440848</v>
      </c>
      <c r="BV255" s="82">
        <f t="shared" ref="BV255" si="14717">+$D255*AI211</f>
        <v>5.5739291277857408</v>
      </c>
      <c r="BW255" s="82">
        <f t="shared" ref="BW255" si="14718">+$D255*AJ211</f>
        <v>4.9763171551620946</v>
      </c>
      <c r="BX255" s="82">
        <f t="shared" ref="BX255" si="14719">+$D255*AK211</f>
        <v>4.3741755274831089</v>
      </c>
      <c r="BY255" s="82">
        <f t="shared" ref="BY255" si="14720">+$D255*AL211</f>
        <v>3.781337606113115</v>
      </c>
      <c r="BZ255" s="82">
        <f t="shared" ref="BZ255" si="14721">+$D255*AM211</f>
        <v>3.2114510577745907</v>
      </c>
      <c r="CA255" s="82">
        <f t="shared" ref="CA255" si="14722">+$D255*AN211</f>
        <v>2.6769184366237435</v>
      </c>
      <c r="CB255" s="82">
        <f t="shared" ref="CB255" si="14723">+$D255*AO211</f>
        <v>2.187976889342135</v>
      </c>
      <c r="CC255" s="82">
        <f t="shared" ref="CC255" si="14724">+$D255*AP211</f>
        <v>1.752030787002276</v>
      </c>
      <c r="CD255" s="82">
        <f t="shared" ref="CD255" si="14725">+$D255*AQ211</f>
        <v>1.3733087755225386</v>
      </c>
      <c r="CE255" s="82">
        <f t="shared" ref="CE255" si="14726">+$D255*AR211</f>
        <v>1.052863983988682</v>
      </c>
      <c r="CF255" s="82">
        <f t="shared" ref="CF255" si="14727">+$D255*AS211</f>
        <v>0.78888395770190123</v>
      </c>
      <c r="CG255" s="82">
        <f t="shared" ref="CG255" si="14728">+$D255*AT211</f>
        <v>0.57723540404331031</v>
      </c>
      <c r="CH255" s="82">
        <f t="shared" ref="CH255" si="14729">+$D255*AU211</f>
        <v>0.41214489602084609</v>
      </c>
      <c r="CI255" s="82">
        <f t="shared" ref="CI255" si="14730">+$D255*AV211</f>
        <v>0.28691255421955519</v>
      </c>
      <c r="CJ255" s="82">
        <f t="shared" ref="CJ255" si="14731">+$D255*AW211</f>
        <v>0.1945691918721861</v>
      </c>
      <c r="CK255" s="82">
        <f t="shared" ref="CK255" si="14732">+$D255*AX211</f>
        <v>0.12841290925208979</v>
      </c>
      <c r="CL255" s="82">
        <f t="shared" ref="CL255" si="14733">+$D255*AY211</f>
        <v>8.2391637269203191E-2</v>
      </c>
      <c r="CM255" s="82">
        <f t="shared" ref="CM255" si="14734">+$D255*AZ211</f>
        <v>5.1327037008359368E-2</v>
      </c>
      <c r="CN255" s="82">
        <f t="shared" ref="CN255" si="14735">+$D255*BA211</f>
        <v>3.0997650869138686E-2</v>
      </c>
      <c r="CO255" s="82">
        <f t="shared" ref="CO255" si="14736">+$D255*BB211</f>
        <v>1.8112917384470507E-2</v>
      </c>
      <c r="EC255" s="82"/>
      <c r="ED255" s="82"/>
      <c r="EE255" s="82"/>
      <c r="EF255" s="82">
        <f>+$D255*CS211</f>
        <v>11.344012818339346</v>
      </c>
      <c r="EG255" s="82">
        <f t="shared" ref="EG255" si="14737">+$D255*CT211</f>
        <v>10.436491792872198</v>
      </c>
      <c r="EH255" s="82">
        <f t="shared" ref="EH255" si="14738">+$D255*CU211</f>
        <v>9.6015724494424219</v>
      </c>
      <c r="EI255" s="82">
        <f t="shared" ref="EI255" si="14739">+$D255*CV211</f>
        <v>8.8334466534870284</v>
      </c>
      <c r="EJ255" s="82">
        <f t="shared" ref="EJ255" si="14740">+$D255*CW211</f>
        <v>8.1267709212080668</v>
      </c>
      <c r="EK255" s="82">
        <f t="shared" ref="EK255" si="14741">+$D255*CX211</f>
        <v>7.476629247511422</v>
      </c>
      <c r="EL255" s="82">
        <f t="shared" ref="EL255" si="14742">+$D255*CY211</f>
        <v>6.8784989077105081</v>
      </c>
      <c r="EM255" s="82">
        <f t="shared" ref="EM255" si="14743">+$D255*CZ211</f>
        <v>6.3282189950936676</v>
      </c>
      <c r="EN255" s="82">
        <f t="shared" ref="EN255" si="14744">+$D255*DA211</f>
        <v>5.8219614754861748</v>
      </c>
      <c r="EO255" s="82">
        <f t="shared" ref="EO255" si="14745">+$D255*DB211</f>
        <v>5.3562045574472812</v>
      </c>
      <c r="EP255" s="82">
        <f t="shared" ref="EP255" si="14746">+$D255*DC211</f>
        <v>4.9277081928514992</v>
      </c>
      <c r="EQ255" s="82">
        <f t="shared" ref="EQ255" si="14747">+$D255*DD211</f>
        <v>4.5334915374233793</v>
      </c>
      <c r="ER255" s="82">
        <f t="shared" ref="ER255" si="14748">+$D255*DE211</f>
        <v>4.1708122144295094</v>
      </c>
      <c r="ES255" s="82">
        <f t="shared" ref="ES255" si="14749">+$D255*DF211</f>
        <v>3.8371472372751483</v>
      </c>
      <c r="ET255" s="82">
        <f t="shared" ref="ET255" si="14750">+$D255*DG211</f>
        <v>3.5301754582931366</v>
      </c>
      <c r="EU255" s="82">
        <f t="shared" ref="EU255" si="14751">+$D255*DH211</f>
        <v>3.247761421629686</v>
      </c>
      <c r="EV255" s="82">
        <f t="shared" ref="EV255" si="14752">+$D255*DI211</f>
        <v>2.9879405078993111</v>
      </c>
      <c r="EW255" s="82">
        <f t="shared" ref="EW255" si="14753">+$D255*DJ211</f>
        <v>2.7489052672673662</v>
      </c>
      <c r="EX255" s="82">
        <f t="shared" ref="EX255" si="14754">+$D255*DK211</f>
        <v>2.5289928458859769</v>
      </c>
      <c r="EY255" s="82">
        <f t="shared" ref="EY255" si="14755">+$D255*DL211</f>
        <v>2.326673418215099</v>
      </c>
      <c r="EZ255" s="82">
        <f t="shared" ref="EZ255" si="14756">+$D255*DM211</f>
        <v>2.1405395447578912</v>
      </c>
      <c r="FA255" s="82">
        <f t="shared" ref="FA255" si="14757">+$D255*DN211</f>
        <v>1.9692963811772599</v>
      </c>
      <c r="FB255" s="82">
        <f t="shared" ref="FB255" si="14758">+$D255*DO211</f>
        <v>1.8117526706830793</v>
      </c>
      <c r="FC255" s="82">
        <f t="shared" ref="FC255" si="14759">+$D255*DP211</f>
        <v>1.6668124570284326</v>
      </c>
      <c r="FD255" s="82">
        <f t="shared" ref="FD255" si="14760">+$D255*DQ211</f>
        <v>1.5334674604661584</v>
      </c>
      <c r="FE255" s="82">
        <f t="shared" ref="FE255" si="14761">+$D255*DR211</f>
        <v>1.4107900636288657</v>
      </c>
      <c r="FF255" s="82">
        <f t="shared" ref="FF255" si="14762">+$D255*DS211</f>
        <v>1.2979268585385566</v>
      </c>
      <c r="FG255" s="82">
        <f t="shared" ref="FG255" si="14763">+$D255*DT211</f>
        <v>1.1940927098554721</v>
      </c>
      <c r="FH255" s="82">
        <f t="shared" ref="FH255" si="14764">+$D255*DU211</f>
        <v>1.0985652930670342</v>
      </c>
      <c r="FI255" s="82">
        <f t="shared" ref="FI255" si="14765">+$D255*DV211</f>
        <v>1.0106800696216716</v>
      </c>
      <c r="FJ255" s="82">
        <f t="shared" ref="FJ255" si="14766">+$D255*DW211</f>
        <v>0.92982566405193789</v>
      </c>
      <c r="FK255" s="82">
        <f t="shared" ref="FK255" si="14767">+$D255*DX211</f>
        <v>0.85543961092778287</v>
      </c>
      <c r="FL255" s="82">
        <f t="shared" ref="FL255" si="14768">+$D255*DY211</f>
        <v>0.78700444205356035</v>
      </c>
      <c r="FM255" s="82">
        <f t="shared" ref="FM255" si="14769">+$D255*DZ211</f>
        <v>0.72404408668927556</v>
      </c>
      <c r="FN255" s="82">
        <f t="shared" ref="FN255" si="14770">+$D255*EA211</f>
        <v>0.66612055975413353</v>
      </c>
      <c r="FO255" s="82">
        <f t="shared" ref="FO255" si="14771">+$D255*EB211</f>
        <v>0.61283091497380282</v>
      </c>
      <c r="FP255" s="82">
        <f t="shared" ref="FP255" si="14772">+$D255*EC211</f>
        <v>0.56380444177589861</v>
      </c>
      <c r="FQ255" s="82">
        <f t="shared" ref="FQ255" si="14773">+$D255*ED211</f>
        <v>0.51870008643382681</v>
      </c>
      <c r="FR255" s="82">
        <f t="shared" ref="FR255" si="14774">+$D255*EE211</f>
        <v>0.47720407951912058</v>
      </c>
      <c r="FS255" s="82">
        <f t="shared" ref="FS255" si="14775">+$D255*EF211</f>
        <v>0.43902775315759102</v>
      </c>
      <c r="FT255" s="82">
        <f t="shared" ref="FT255" si="14776">+$D255*EG211</f>
        <v>0.40390553290498377</v>
      </c>
      <c r="FU255" s="82">
        <f t="shared" ref="FU255" si="14777">+$D255*EH211</f>
        <v>0.37159309027258508</v>
      </c>
    </row>
    <row r="256" spans="1:177">
      <c r="A256" s="79">
        <v>1992</v>
      </c>
      <c r="D256" s="98">
        <f>Data!CF56</f>
        <v>13.322303817397216</v>
      </c>
      <c r="AW256" s="82"/>
      <c r="AX256" s="82"/>
      <c r="AY256" s="82"/>
      <c r="AZ256" s="82"/>
      <c r="BA256" s="82">
        <f>+$D256*M211</f>
        <v>13.32188188349124</v>
      </c>
      <c r="BB256" s="82">
        <f t="shared" ref="BB256" si="14778">+$D256*N211</f>
        <v>13.186923820022795</v>
      </c>
      <c r="BC256" s="82">
        <f t="shared" ref="BC256" si="14779">+$D256*O211</f>
        <v>13.048898165487492</v>
      </c>
      <c r="BD256" s="82">
        <f t="shared" ref="BD256" si="14780">+$D256*P211</f>
        <v>12.907488108761994</v>
      </c>
      <c r="BE256" s="82">
        <f t="shared" ref="BE256" si="14781">+$D256*Q211</f>
        <v>12.762232286280607</v>
      </c>
      <c r="BF256" s="82">
        <f t="shared" ref="BF256" si="14782">+$D256*R211</f>
        <v>12.612457475075217</v>
      </c>
      <c r="BG256" s="82">
        <f t="shared" ref="BG256" si="14783">+$D256*S211</f>
        <v>12.457191052160232</v>
      </c>
      <c r="BH256" s="82">
        <f t="shared" ref="BH256" si="14784">+$D256*T211</f>
        <v>12.295053871326255</v>
      </c>
      <c r="BI256" s="82">
        <f t="shared" ref="BI256" si="14785">+$D256*U211</f>
        <v>12.124138668096746</v>
      </c>
      <c r="BJ256" s="82">
        <f t="shared" ref="BJ256" si="14786">+$D256*V211</f>
        <v>11.941885364277491</v>
      </c>
      <c r="BK256" s="82">
        <f t="shared" ref="BK256" si="14787">+$D256*W211</f>
        <v>11.744972225116193</v>
      </c>
      <c r="BL256" s="82">
        <f t="shared" ref="BL256" si="14788">+$D256*X211</f>
        <v>11.529249559013612</v>
      </c>
      <c r="BM256" s="82">
        <f t="shared" ref="BM256" si="14789">+$D256*Y211</f>
        <v>11.289748650337552</v>
      </c>
      <c r="BN256" s="82">
        <f t="shared" ref="BN256" si="14790">+$D256*Z211</f>
        <v>11.020800450433839</v>
      </c>
      <c r="BO256" s="82">
        <f t="shared" ref="BO256" si="14791">+$D256*AA211</f>
        <v>10.716293726768523</v>
      </c>
      <c r="BP256" s="82">
        <f t="shared" ref="BP256" si="14792">+$D256*AB211</f>
        <v>10.370089062445025</v>
      </c>
      <c r="BQ256" s="82">
        <f t="shared" ref="BQ256" si="14793">+$D256*AC211</f>
        <v>9.9765830096509074</v>
      </c>
      <c r="BR256" s="82">
        <f t="shared" ref="BR256" si="14794">+$D256*AD211</f>
        <v>9.5313877755276746</v>
      </c>
      <c r="BS256" s="82">
        <f t="shared" ref="BS256" si="14795">+$D256*AE211</f>
        <v>9.0320605187436129</v>
      </c>
      <c r="BT256" s="82">
        <f t="shared" ref="BT256" si="14796">+$D256*AF211</f>
        <v>8.4787892025247711</v>
      </c>
      <c r="BU256" s="82">
        <f t="shared" ref="BU256" si="14797">+$D256*AG211</f>
        <v>7.8749263740850663</v>
      </c>
      <c r="BV256" s="82">
        <f t="shared" ref="BV256" si="14798">+$D256*AH211</f>
        <v>7.2272645949250105</v>
      </c>
      <c r="BW256" s="82">
        <f t="shared" ref="BW256" si="14799">+$D256*AI211</f>
        <v>6.545970855829137</v>
      </c>
      <c r="BX256" s="82">
        <f t="shared" ref="BX256" si="14800">+$D256*AJ211</f>
        <v>5.844140878051328</v>
      </c>
      <c r="BY256" s="82">
        <f t="shared" ref="BY256" si="14801">+$D256*AK211</f>
        <v>5.1369913152376423</v>
      </c>
      <c r="BZ256" s="82">
        <f t="shared" ref="BZ256" si="14802">+$D256*AL211</f>
        <v>4.4407679391324049</v>
      </c>
      <c r="CA256" s="82">
        <f t="shared" ref="CA256" si="14803">+$D256*AM211</f>
        <v>3.7714984434086625</v>
      </c>
      <c r="CB256" s="82">
        <f t="shared" ref="CB256" si="14804">+$D256*AN211</f>
        <v>3.1437482730484225</v>
      </c>
      <c r="CC256" s="82">
        <f t="shared" ref="CC256" si="14805">+$D256*AO211</f>
        <v>2.5695398385072283</v>
      </c>
      <c r="CD256" s="82">
        <f t="shared" ref="CD256" si="14806">+$D256*AP211</f>
        <v>2.0575687647446421</v>
      </c>
      <c r="CE256" s="82">
        <f t="shared" ref="CE256" si="14807">+$D256*AQ211</f>
        <v>1.6128011344478821</v>
      </c>
      <c r="CF256" s="82">
        <f t="shared" ref="CF256" si="14808">+$D256*AR211</f>
        <v>1.2364737326827011</v>
      </c>
      <c r="CG256" s="82">
        <f t="shared" ref="CG256" si="14809">+$D256*AS211</f>
        <v>0.92645802940074518</v>
      </c>
      <c r="CH256" s="82">
        <f t="shared" ref="CH256" si="14810">+$D256*AT211</f>
        <v>0.67789992394849696</v>
      </c>
      <c r="CI256" s="82">
        <f t="shared" ref="CI256" si="14811">+$D256*AU211</f>
        <v>0.48401915702199333</v>
      </c>
      <c r="CJ256" s="82">
        <f t="shared" ref="CJ256" si="14812">+$D256*AV211</f>
        <v>0.33694745215370087</v>
      </c>
      <c r="CK256" s="82">
        <f t="shared" ref="CK256" si="14813">+$D256*AW211</f>
        <v>0.22850026081036959</v>
      </c>
      <c r="CL256" s="82">
        <f t="shared" ref="CL256" si="14814">+$D256*AX211</f>
        <v>0.15080693388908178</v>
      </c>
      <c r="CM256" s="82">
        <f t="shared" ref="CM256" si="14815">+$D256*AY211</f>
        <v>9.6759977381072573E-2</v>
      </c>
      <c r="CN256" s="82">
        <f t="shared" ref="CN256" si="14816">+$D256*AZ211</f>
        <v>6.0277997920338666E-2</v>
      </c>
      <c r="CO256" s="82">
        <f t="shared" ref="CO256" si="14817">+$D256*BA211</f>
        <v>3.6403354713832728E-2</v>
      </c>
      <c r="EC256" s="82"/>
      <c r="ED256" s="82"/>
      <c r="EE256" s="82"/>
      <c r="EF256" s="82"/>
      <c r="EG256" s="82">
        <f>+$D256*CS211</f>
        <v>13.322303817397216</v>
      </c>
      <c r="EH256" s="82">
        <f t="shared" ref="EH256" si="14818">+$D256*CT211</f>
        <v>12.25651951200544</v>
      </c>
      <c r="EI256" s="82">
        <f t="shared" ref="EI256" si="14819">+$D256*CU211</f>
        <v>11.275997951045005</v>
      </c>
      <c r="EJ256" s="82">
        <f t="shared" ref="EJ256" si="14820">+$D256*CV211</f>
        <v>10.373918114961404</v>
      </c>
      <c r="EK256" s="82">
        <f t="shared" ref="EK256" si="14821">+$D256*CW211</f>
        <v>9.5440046657644917</v>
      </c>
      <c r="EL256" s="82">
        <f t="shared" ref="EL256" si="14822">+$D256*CX211</f>
        <v>8.7804842925033331</v>
      </c>
      <c r="EM256" s="82">
        <f t="shared" ref="EM256" si="14823">+$D256*CY211</f>
        <v>8.0780455491030665</v>
      </c>
      <c r="EN256" s="82">
        <f t="shared" ref="EN256" si="14824">+$D256*CZ211</f>
        <v>7.4318019051748214</v>
      </c>
      <c r="EO256" s="82">
        <f t="shared" ref="EO256" si="14825">+$D256*DA211</f>
        <v>6.8372577527608369</v>
      </c>
      <c r="EP256" s="82">
        <f t="shared" ref="EP256" si="14826">+$D256*DB211</f>
        <v>6.2902771325399698</v>
      </c>
      <c r="EQ256" s="82">
        <f t="shared" ref="EQ256" si="14827">+$D256*DC211</f>
        <v>5.7870549619367724</v>
      </c>
      <c r="ER256" s="82">
        <f t="shared" ref="ER256" si="14828">+$D256*DD211</f>
        <v>5.3240905649818311</v>
      </c>
      <c r="ES256" s="82">
        <f t="shared" ref="ES256" si="14829">+$D256*DE211</f>
        <v>4.8981633197832846</v>
      </c>
      <c r="ET256" s="82">
        <f t="shared" ref="ET256" si="14830">+$D256*DF211</f>
        <v>4.5063102542006224</v>
      </c>
      <c r="EU256" s="82">
        <f t="shared" ref="EU256" si="14831">+$D256*DG211</f>
        <v>4.145805433864572</v>
      </c>
      <c r="EV256" s="82">
        <f t="shared" ref="EV256" si="14832">+$D256*DH211</f>
        <v>3.8141409991554065</v>
      </c>
      <c r="EW256" s="82">
        <f t="shared" ref="EW256" si="14833">+$D256*DI211</f>
        <v>3.5090097192229743</v>
      </c>
      <c r="EX256" s="82">
        <f t="shared" ref="EX256" si="14834">+$D256*DJ211</f>
        <v>3.2282889416851366</v>
      </c>
      <c r="EY256" s="82">
        <f t="shared" ref="EY256" si="14835">+$D256*DK211</f>
        <v>2.9700258263503256</v>
      </c>
      <c r="EZ256" s="82">
        <f t="shared" ref="EZ256" si="14836">+$D256*DL211</f>
        <v>2.7324237602422996</v>
      </c>
      <c r="FA256" s="82">
        <f t="shared" ref="FA256" si="14837">+$D256*DM211</f>
        <v>2.5138298594229158</v>
      </c>
      <c r="FB256" s="82">
        <f t="shared" ref="FB256" si="14838">+$D256*DN211</f>
        <v>2.3127234706690829</v>
      </c>
      <c r="FC256" s="82">
        <f t="shared" ref="FC256" si="14839">+$D256*DO211</f>
        <v>2.127705593015556</v>
      </c>
      <c r="FD256" s="82">
        <f t="shared" ref="FD256" si="14840">+$D256*DP211</f>
        <v>1.9574891455743113</v>
      </c>
      <c r="FE256" s="82">
        <f t="shared" ref="FE256" si="14841">+$D256*DQ211</f>
        <v>1.8008900139283668</v>
      </c>
      <c r="FF256" s="82">
        <f t="shared" ref="FF256" si="14842">+$D256*DR211</f>
        <v>1.6568188128140975</v>
      </c>
      <c r="FG256" s="82">
        <f t="shared" ref="FG256" si="14843">+$D256*DS211</f>
        <v>1.5242733077889699</v>
      </c>
      <c r="FH256" s="82">
        <f t="shared" ref="FH256" si="14844">+$D256*DT211</f>
        <v>1.4023314431658522</v>
      </c>
      <c r="FI256" s="82">
        <f t="shared" ref="FI256" si="14845">+$D256*DU211</f>
        <v>1.290144927712584</v>
      </c>
      <c r="FJ256" s="82">
        <f t="shared" ref="FJ256" si="14846">+$D256*DV211</f>
        <v>1.1869333334955774</v>
      </c>
      <c r="FK256" s="82">
        <f t="shared" ref="FK256" si="14847">+$D256*DW211</f>
        <v>1.0919786668159313</v>
      </c>
      <c r="FL256" s="82">
        <f t="shared" ref="FL256" si="14848">+$D256*DX211</f>
        <v>1.0046203734706567</v>
      </c>
      <c r="FM256" s="82">
        <f t="shared" ref="FM256" si="14849">+$D256*DY211</f>
        <v>0.9242507435930043</v>
      </c>
      <c r="FN256" s="82">
        <f t="shared" ref="FN256" si="14850">+$D256*DZ211</f>
        <v>0.8503106841055641</v>
      </c>
      <c r="FO256" s="82">
        <f t="shared" ref="FO256" si="14851">+$D256*EA211</f>
        <v>0.78228582937711888</v>
      </c>
      <c r="FP256" s="82">
        <f t="shared" ref="FP256" si="14852">+$D256*EB211</f>
        <v>0.71970296302694936</v>
      </c>
      <c r="FQ256" s="82">
        <f t="shared" ref="FQ256" si="14853">+$D256*EC211</f>
        <v>0.6621267259847935</v>
      </c>
      <c r="FR256" s="82">
        <f t="shared" ref="FR256" si="14854">+$D256*ED211</f>
        <v>0.60915658790601013</v>
      </c>
      <c r="FS256" s="82">
        <f t="shared" ref="FS256" si="14855">+$D256*EE211</f>
        <v>0.56042406087352925</v>
      </c>
      <c r="FT256" s="82">
        <f t="shared" ref="FT256" si="14856">+$D256*EF211</f>
        <v>0.51559013600364689</v>
      </c>
      <c r="FU256" s="82">
        <f t="shared" ref="FU256" si="14857">+$D256*EG211</f>
        <v>0.47434292512335524</v>
      </c>
    </row>
    <row r="257" spans="1:177">
      <c r="A257" s="79">
        <v>1993</v>
      </c>
      <c r="D257" s="98">
        <f>Data!CF57</f>
        <v>15.263331969614685</v>
      </c>
      <c r="AW257" s="82"/>
      <c r="AX257" s="82"/>
      <c r="AY257" s="82"/>
      <c r="AZ257" s="82"/>
      <c r="BA257" s="82"/>
      <c r="BB257" s="82">
        <f>+$D257*M211</f>
        <v>15.262848560936696</v>
      </c>
      <c r="BC257" s="82">
        <f t="shared" ref="BC257" si="14858">+$D257*N211</f>
        <v>15.108227426864881</v>
      </c>
      <c r="BD257" s="82">
        <f t="shared" ref="BD257" si="14859">+$D257*O211</f>
        <v>14.95009176096417</v>
      </c>
      <c r="BE257" s="82">
        <f t="shared" ref="BE257" si="14860">+$D257*P211</f>
        <v>14.788078593479975</v>
      </c>
      <c r="BF257" s="82">
        <f t="shared" ref="BF257" si="14861">+$D257*Q211</f>
        <v>14.621659341266435</v>
      </c>
      <c r="BG257" s="82">
        <f t="shared" ref="BG257" si="14862">+$D257*R211</f>
        <v>14.450062694361495</v>
      </c>
      <c r="BH257" s="82">
        <f t="shared" ref="BH257" si="14863">+$D257*S211</f>
        <v>14.27217432091131</v>
      </c>
      <c r="BI257" s="82">
        <f t="shared" ref="BI257" si="14864">+$D257*T211</f>
        <v>14.086414136366146</v>
      </c>
      <c r="BJ257" s="82">
        <f t="shared" ref="BJ257" si="14865">+$D257*U211</f>
        <v>13.890596992326877</v>
      </c>
      <c r="BK257" s="82">
        <f t="shared" ref="BK257" si="14866">+$D257*V211</f>
        <v>13.681789813262272</v>
      </c>
      <c r="BL257" s="82">
        <f t="shared" ref="BL257" si="14867">+$D257*W211</f>
        <v>13.456186895524205</v>
      </c>
      <c r="BM257" s="82">
        <f t="shared" ref="BM257" si="14868">+$D257*X211</f>
        <v>13.20903394726354</v>
      </c>
      <c r="BN257" s="82">
        <f t="shared" ref="BN257" si="14869">+$D257*Y211</f>
        <v>12.934638322733992</v>
      </c>
      <c r="BO257" s="82">
        <f t="shared" ref="BO257" si="14870">+$D257*Z211</f>
        <v>12.62650500630264</v>
      </c>
      <c r="BP257" s="82">
        <f t="shared" ref="BP257" si="14871">+$D257*AA211</f>
        <v>12.277632373311489</v>
      </c>
      <c r="BQ257" s="82">
        <f t="shared" ref="BQ257" si="14872">+$D257*AB211</f>
        <v>11.880986508344947</v>
      </c>
      <c r="BR257" s="82">
        <f t="shared" ref="BR257" si="14873">+$D257*AC211</f>
        <v>11.430147554499293</v>
      </c>
      <c r="BS257" s="82">
        <f t="shared" ref="BS257" si="14874">+$D257*AD211</f>
        <v>10.920088427875891</v>
      </c>
      <c r="BT257" s="82">
        <f t="shared" ref="BT257" si="14875">+$D257*AE211</f>
        <v>10.348010370939551</v>
      </c>
      <c r="BU257" s="82">
        <f t="shared" ref="BU257" si="14876">+$D257*AF211</f>
        <v>9.714128732713732</v>
      </c>
      <c r="BV257" s="82">
        <f t="shared" ref="BV257" si="14877">+$D257*AG211</f>
        <v>9.0222845186109488</v>
      </c>
      <c r="BW257" s="82">
        <f t="shared" ref="BW257" si="14878">+$D257*AH211</f>
        <v>8.2802599502744982</v>
      </c>
      <c r="BX257" s="82">
        <f t="shared" ref="BX257" si="14879">+$D257*AI211</f>
        <v>7.4997033249961538</v>
      </c>
      <c r="BY257" s="82">
        <f t="shared" ref="BY257" si="14880">+$D257*AJ211</f>
        <v>6.6956183796384936</v>
      </c>
      <c r="BZ257" s="82">
        <f t="shared" ref="BZ257" si="14881">+$D257*AK211</f>
        <v>5.8854387982887344</v>
      </c>
      <c r="CA257" s="82">
        <f t="shared" ref="CA257" si="14882">+$D257*AL211</f>
        <v>5.0877773232048948</v>
      </c>
      <c r="CB257" s="82">
        <f t="shared" ref="CB257" si="14883">+$D257*AM211</f>
        <v>4.3209968451145926</v>
      </c>
      <c r="CC257" s="82">
        <f t="shared" ref="CC257" si="14884">+$D257*AN211</f>
        <v>3.6017849598790797</v>
      </c>
      <c r="CD257" s="82">
        <f t="shared" ref="CD257" si="14885">+$D257*AO211</f>
        <v>2.9439157147182002</v>
      </c>
      <c r="CE257" s="82">
        <f t="shared" ref="CE257" si="14886">+$D257*AP211</f>
        <v>2.3573516665785785</v>
      </c>
      <c r="CF257" s="82">
        <f t="shared" ref="CF257" si="14887">+$D257*AQ211</f>
        <v>1.8477824446476683</v>
      </c>
      <c r="CG257" s="82">
        <f t="shared" ref="CG257" si="14888">+$D257*AR211</f>
        <v>1.4166250306496795</v>
      </c>
      <c r="CH257" s="82">
        <f t="shared" ref="CH257" si="14889">+$D257*AS211</f>
        <v>1.0614407727432622</v>
      </c>
      <c r="CI257" s="82">
        <f t="shared" ref="CI257" si="14890">+$D257*AT211</f>
        <v>0.77666833929208179</v>
      </c>
      <c r="CJ257" s="82">
        <f t="shared" ref="CJ257" si="14891">+$D257*AU211</f>
        <v>0.55453960325032481</v>
      </c>
      <c r="CK257" s="82">
        <f t="shared" ref="CK257" si="14892">+$D257*AV211</f>
        <v>0.38603989888158657</v>
      </c>
      <c r="CL257" s="82">
        <f t="shared" ref="CL257" si="14893">+$D257*AW211</f>
        <v>0.26179220829191358</v>
      </c>
      <c r="CM257" s="82">
        <f t="shared" ref="CM257" si="14894">+$D257*AX211</f>
        <v>0.17277914742215339</v>
      </c>
      <c r="CN257" s="82">
        <f t="shared" ref="CN257" si="14895">+$D257*AY211</f>
        <v>0.11085767719927718</v>
      </c>
      <c r="CO257" s="82">
        <f t="shared" ref="CO257" si="14896">+$D257*AZ211</f>
        <v>6.9060359629421947E-2</v>
      </c>
      <c r="EC257" s="82"/>
      <c r="ED257" s="82"/>
      <c r="EE257" s="82"/>
      <c r="EF257" s="82"/>
      <c r="EG257" s="82"/>
      <c r="EH257" s="82">
        <f>+$D257*CS211</f>
        <v>15.263331969614685</v>
      </c>
      <c r="EI257" s="82">
        <f t="shared" ref="EI257" si="14897">+$D257*CT211</f>
        <v>14.042265412045511</v>
      </c>
      <c r="EJ257" s="82">
        <f t="shared" ref="EJ257" si="14898">+$D257*CU211</f>
        <v>12.91888417908187</v>
      </c>
      <c r="EK257" s="82">
        <f t="shared" ref="EK257" si="14899">+$D257*CV211</f>
        <v>11.88537344475532</v>
      </c>
      <c r="EL257" s="82">
        <f t="shared" ref="EL257" si="14900">+$D257*CW211</f>
        <v>10.934543569174895</v>
      </c>
      <c r="EM257" s="82">
        <f t="shared" ref="EM257" si="14901">+$D257*CX211</f>
        <v>10.059780083640904</v>
      </c>
      <c r="EN257" s="82">
        <f t="shared" ref="EN257" si="14902">+$D257*CY211</f>
        <v>9.2549976769496318</v>
      </c>
      <c r="EO257" s="82">
        <f t="shared" ref="EO257" si="14903">+$D257*CZ211</f>
        <v>8.5145978627936607</v>
      </c>
      <c r="EP257" s="82">
        <f t="shared" ref="EP257" si="14904">+$D257*DA211</f>
        <v>7.8334300337701697</v>
      </c>
      <c r="EQ257" s="82">
        <f t="shared" ref="EQ257" si="14905">+$D257*DB211</f>
        <v>7.2067556310685559</v>
      </c>
      <c r="ER257" s="82">
        <f t="shared" ref="ER257" si="14906">+$D257*DC211</f>
        <v>6.6302151805830718</v>
      </c>
      <c r="ES257" s="82">
        <f t="shared" ref="ES257" si="14907">+$D257*DD211</f>
        <v>6.0997979661364257</v>
      </c>
      <c r="ET257" s="82">
        <f t="shared" ref="ET257" si="14908">+$D257*DE211</f>
        <v>5.6118141288455128</v>
      </c>
      <c r="EU257" s="82">
        <f t="shared" ref="EU257" si="14909">+$D257*DF211</f>
        <v>5.1628689985378715</v>
      </c>
      <c r="EV257" s="82">
        <f t="shared" ref="EV257" si="14910">+$D257*DG211</f>
        <v>4.7498394786548417</v>
      </c>
      <c r="EW257" s="82">
        <f t="shared" ref="EW257" si="14911">+$D257*DH211</f>
        <v>4.3698523203624546</v>
      </c>
      <c r="EX257" s="82">
        <f t="shared" ref="EX257" si="14912">+$D257*DI211</f>
        <v>4.0202641347334582</v>
      </c>
      <c r="EY257" s="82">
        <f t="shared" ref="EY257" si="14913">+$D257*DJ211</f>
        <v>3.698643003954782</v>
      </c>
      <c r="EZ257" s="82">
        <f t="shared" ref="EZ257" si="14914">+$D257*DK211</f>
        <v>3.4027515636383998</v>
      </c>
      <c r="FA257" s="82">
        <f t="shared" ref="FA257" si="14915">+$D257*DL211</f>
        <v>3.1305314385473273</v>
      </c>
      <c r="FB257" s="82">
        <f t="shared" ref="FB257" si="14916">+$D257*DM211</f>
        <v>2.8800889234635414</v>
      </c>
      <c r="FC257" s="82">
        <f t="shared" ref="FC257" si="14917">+$D257*DN211</f>
        <v>2.6496818095864585</v>
      </c>
      <c r="FD257" s="82">
        <f t="shared" ref="FD257" si="14918">+$D257*DO211</f>
        <v>2.4377072648195419</v>
      </c>
      <c r="FE257" s="82">
        <f t="shared" ref="FE257" si="14919">+$D257*DP211</f>
        <v>2.2426906836339779</v>
      </c>
      <c r="FF257" s="82">
        <f t="shared" ref="FF257" si="14920">+$D257*DQ211</f>
        <v>2.0632754289432604</v>
      </c>
      <c r="FG257" s="82">
        <f t="shared" ref="FG257" si="14921">+$D257*DR211</f>
        <v>1.8982133946277995</v>
      </c>
      <c r="FH257" s="82">
        <f t="shared" ref="FH257" si="14922">+$D257*DS211</f>
        <v>1.7463563230575758</v>
      </c>
      <c r="FI257" s="82">
        <f t="shared" ref="FI257" si="14923">+$D257*DT211</f>
        <v>1.6066478172129697</v>
      </c>
      <c r="FJ257" s="82">
        <f t="shared" ref="FJ257" si="14924">+$D257*DU211</f>
        <v>1.4781159918359321</v>
      </c>
      <c r="FK257" s="82">
        <f t="shared" ref="FK257" si="14925">+$D257*DV211</f>
        <v>1.3598667124890575</v>
      </c>
      <c r="FL257" s="82">
        <f t="shared" ref="FL257" si="14926">+$D257*DW211</f>
        <v>1.2510773754899331</v>
      </c>
      <c r="FM257" s="82">
        <f t="shared" ref="FM257" si="14927">+$D257*DX211</f>
        <v>1.1509911854507384</v>
      </c>
      <c r="FN257" s="82">
        <f t="shared" ref="FN257" si="14928">+$D257*DY211</f>
        <v>1.0589118906146795</v>
      </c>
      <c r="FO257" s="82">
        <f t="shared" ref="FO257" si="14929">+$D257*DZ211</f>
        <v>0.97419893936550517</v>
      </c>
      <c r="FP257" s="82">
        <f t="shared" ref="FP257" si="14930">+$D257*EA211</f>
        <v>0.89626302421626469</v>
      </c>
      <c r="FQ257" s="82">
        <f t="shared" ref="FQ257" si="14931">+$D257*EB211</f>
        <v>0.8245619822789636</v>
      </c>
      <c r="FR257" s="82">
        <f t="shared" ref="FR257" si="14932">+$D257*EC211</f>
        <v>0.7585970236966465</v>
      </c>
      <c r="FS257" s="82">
        <f t="shared" ref="FS257" si="14933">+$D257*ED211</f>
        <v>0.69790926180091484</v>
      </c>
      <c r="FT257" s="82">
        <f t="shared" ref="FT257" si="14934">+$D257*EE211</f>
        <v>0.64207652085684164</v>
      </c>
      <c r="FU257" s="82">
        <f t="shared" ref="FU257" si="14935">+$D257*EF211</f>
        <v>0.59071039918829438</v>
      </c>
    </row>
    <row r="258" spans="1:177">
      <c r="A258" s="79">
        <v>1994</v>
      </c>
      <c r="D258" s="98">
        <f>Data!CF58</f>
        <v>17.691338522062544</v>
      </c>
      <c r="AW258" s="82"/>
      <c r="AX258" s="82"/>
      <c r="AY258" s="82"/>
      <c r="AZ258" s="82"/>
      <c r="BA258" s="82"/>
      <c r="BB258" s="82"/>
      <c r="BC258" s="82">
        <f>+$D258*M211</f>
        <v>17.69077821540186</v>
      </c>
      <c r="BD258" s="82">
        <f t="shared" ref="BD258" si="14936">+$D258*N211</f>
        <v>17.51156080527311</v>
      </c>
      <c r="BE258" s="82">
        <f t="shared" ref="BE258" si="14937">+$D258*O211</f>
        <v>17.328269791002398</v>
      </c>
      <c r="BF258" s="82">
        <f t="shared" ref="BF258" si="14938">+$D258*P211</f>
        <v>17.140484463611209</v>
      </c>
      <c r="BG258" s="82">
        <f t="shared" ref="BG258" si="14939">+$D258*Q211</f>
        <v>16.947592155866129</v>
      </c>
      <c r="BH258" s="82">
        <f t="shared" ref="BH258" si="14940">+$D258*R211</f>
        <v>16.748698862076179</v>
      </c>
      <c r="BI258" s="82">
        <f t="shared" ref="BI258" si="14941">+$D258*S211</f>
        <v>16.542512988630502</v>
      </c>
      <c r="BJ258" s="82">
        <f t="shared" ref="BJ258" si="14942">+$D258*T211</f>
        <v>16.327203099855787</v>
      </c>
      <c r="BK258" s="82">
        <f t="shared" ref="BK258" si="14943">+$D258*U211</f>
        <v>16.100236446013845</v>
      </c>
      <c r="BL258" s="82">
        <f t="shared" ref="BL258" si="14944">+$D258*V211</f>
        <v>15.858213374116907</v>
      </c>
      <c r="BM258" s="82">
        <f t="shared" ref="BM258" si="14945">+$D258*W211</f>
        <v>15.596722790198884</v>
      </c>
      <c r="BN258" s="82">
        <f t="shared" ref="BN258" si="14946">+$D258*X211</f>
        <v>15.310254115920575</v>
      </c>
      <c r="BO258" s="82">
        <f t="shared" ref="BO258" si="14947">+$D258*Y211</f>
        <v>14.992209150890076</v>
      </c>
      <c r="BP258" s="82">
        <f t="shared" ref="BP258" si="14948">+$D258*Z211</f>
        <v>14.635059688258655</v>
      </c>
      <c r="BQ258" s="82">
        <f t="shared" ref="BQ258" si="14949">+$D258*AA211</f>
        <v>14.230690323586733</v>
      </c>
      <c r="BR258" s="82">
        <f t="shared" ref="BR258" si="14950">+$D258*AB211</f>
        <v>13.770948225041749</v>
      </c>
      <c r="BS258" s="82">
        <f t="shared" ref="BS258" si="14951">+$D258*AC211</f>
        <v>13.248392300339722</v>
      </c>
      <c r="BT258" s="82">
        <f t="shared" ref="BT258" si="14952">+$D258*AD211</f>
        <v>12.657195784839317</v>
      </c>
      <c r="BU258" s="82">
        <f t="shared" ref="BU258" si="14953">+$D258*AE211</f>
        <v>11.994114710113791</v>
      </c>
      <c r="BV258" s="82">
        <f t="shared" ref="BV258" si="14954">+$D258*AF211</f>
        <v>11.259398681719919</v>
      </c>
      <c r="BW258" s="82">
        <f t="shared" ref="BW258" si="14955">+$D258*AG211</f>
        <v>10.457499710997888</v>
      </c>
      <c r="BX258" s="82">
        <f t="shared" ref="BX258" si="14956">+$D258*AH211</f>
        <v>9.5974379724298799</v>
      </c>
      <c r="BY258" s="82">
        <f t="shared" ref="BY258" si="14957">+$D258*AI211</f>
        <v>8.6927147101089002</v>
      </c>
      <c r="BZ258" s="82">
        <f t="shared" ref="BZ258" si="14958">+$D258*AJ211</f>
        <v>7.7607203724940543</v>
      </c>
      <c r="CA258" s="82">
        <f t="shared" ref="CA258" si="14959">+$D258*AK211</f>
        <v>6.8216618978533203</v>
      </c>
      <c r="CB258" s="82">
        <f t="shared" ref="CB258" si="14960">+$D258*AL211</f>
        <v>5.8971128406875142</v>
      </c>
      <c r="CC258" s="82">
        <f t="shared" ref="CC258" si="14961">+$D258*AM211</f>
        <v>5.0083571589654881</v>
      </c>
      <c r="CD258" s="82">
        <f t="shared" ref="CD258" si="14962">+$D258*AN211</f>
        <v>4.1747370191348105</v>
      </c>
      <c r="CE258" s="82">
        <f t="shared" ref="CE258" si="14963">+$D258*AO211</f>
        <v>3.4122175677748929</v>
      </c>
      <c r="CF258" s="82">
        <f t="shared" ref="CF258" si="14964">+$D258*AP211</f>
        <v>2.7323461503696014</v>
      </c>
      <c r="CG258" s="82">
        <f t="shared" ref="CG258" si="14965">+$D258*AQ211</f>
        <v>2.1417174708944913</v>
      </c>
      <c r="CH258" s="82">
        <f t="shared" ref="CH258" si="14966">+$D258*AR211</f>
        <v>1.6419739167006655</v>
      </c>
      <c r="CI258" s="82">
        <f t="shared" ref="CI258" si="14967">+$D258*AS211</f>
        <v>1.2302889086801905</v>
      </c>
      <c r="CJ258" s="82">
        <f t="shared" ref="CJ258" si="14968">+$D258*AT211</f>
        <v>0.90021644927449063</v>
      </c>
      <c r="CK258" s="82">
        <f t="shared" ref="CK258" si="14969">+$D258*AU211</f>
        <v>0.64275270068960011</v>
      </c>
      <c r="CL258" s="82">
        <f t="shared" ref="CL258" si="14970">+$D258*AV211</f>
        <v>0.44744899395052279</v>
      </c>
      <c r="CM258" s="82">
        <f t="shared" ref="CM258" si="14971">+$D258*AW211</f>
        <v>0.30343666694471239</v>
      </c>
      <c r="CN258" s="82">
        <f t="shared" ref="CN258" si="14972">+$D258*AX211</f>
        <v>0.20026389995865562</v>
      </c>
      <c r="CO258" s="82">
        <f t="shared" ref="CO258" si="14973">+$D258*AY211</f>
        <v>0.12849230423646857</v>
      </c>
      <c r="EC258" s="82"/>
      <c r="ED258" s="82"/>
      <c r="EE258" s="82"/>
      <c r="EF258" s="82"/>
      <c r="EG258" s="82"/>
      <c r="EH258" s="82"/>
      <c r="EI258" s="82">
        <f>+$D258*CS211</f>
        <v>17.691338522062544</v>
      </c>
      <c r="EJ258" s="82">
        <f t="shared" ref="EJ258" si="14974">+$D258*CT211</f>
        <v>16.27603144029754</v>
      </c>
      <c r="EK258" s="82">
        <f t="shared" ref="EK258" si="14975">+$D258*CU211</f>
        <v>14.973948925073739</v>
      </c>
      <c r="EL258" s="82">
        <f t="shared" ref="EL258" si="14976">+$D258*CV211</f>
        <v>13.77603301106784</v>
      </c>
      <c r="EM258" s="82">
        <f t="shared" ref="EM258" si="14977">+$D258*CW211</f>
        <v>12.673950370182412</v>
      </c>
      <c r="EN258" s="82">
        <f t="shared" ref="EN258" si="14978">+$D258*CX211</f>
        <v>11.660034340567821</v>
      </c>
      <c r="EO258" s="82">
        <f t="shared" ref="EO258" si="14979">+$D258*CY211</f>
        <v>10.727231593322395</v>
      </c>
      <c r="EP258" s="82">
        <f t="shared" ref="EP258" si="14980">+$D258*CZ211</f>
        <v>9.8690530658566029</v>
      </c>
      <c r="EQ258" s="82">
        <f t="shared" ref="EQ258" si="14981">+$D258*DA211</f>
        <v>9.0795288205880755</v>
      </c>
      <c r="ER258" s="82">
        <f t="shared" ref="ER258" si="14982">+$D258*DB211</f>
        <v>8.3531665149410301</v>
      </c>
      <c r="ES258" s="82">
        <f t="shared" ref="ES258" si="14983">+$D258*DC211</f>
        <v>7.6849131937457482</v>
      </c>
      <c r="ET258" s="82">
        <f t="shared" ref="ET258" si="14984">+$D258*DD211</f>
        <v>7.0701201382460885</v>
      </c>
      <c r="EU258" s="82">
        <f t="shared" ref="EU258" si="14985">+$D258*DE211</f>
        <v>6.5045105271864019</v>
      </c>
      <c r="EV258" s="82">
        <f t="shared" ref="EV258" si="14986">+$D258*DF211</f>
        <v>5.9841496850114897</v>
      </c>
      <c r="EW258" s="82">
        <f t="shared" ref="EW258" si="14987">+$D258*DG211</f>
        <v>5.5054177102105708</v>
      </c>
      <c r="EX258" s="82">
        <f t="shared" ref="EX258" si="14988">+$D258*DH211</f>
        <v>5.0649842933937252</v>
      </c>
      <c r="EY258" s="82">
        <f t="shared" ref="EY258" si="14989">+$D258*DI211</f>
        <v>4.6597855499222272</v>
      </c>
      <c r="EZ258" s="82">
        <f t="shared" ref="EZ258" si="14990">+$D258*DJ211</f>
        <v>4.2870027059284492</v>
      </c>
      <c r="FA258" s="82">
        <f t="shared" ref="FA258" si="14991">+$D258*DK211</f>
        <v>3.9440424894541737</v>
      </c>
      <c r="FB258" s="82">
        <f t="shared" ref="FB258" si="14992">+$D258*DL211</f>
        <v>3.6285190902978397</v>
      </c>
      <c r="FC258" s="82">
        <f t="shared" ref="FC258" si="14993">+$D258*DM211</f>
        <v>3.3382375630740126</v>
      </c>
      <c r="FD258" s="82">
        <f t="shared" ref="FD258" si="14994">+$D258*DN211</f>
        <v>3.0711785580280919</v>
      </c>
      <c r="FE258" s="82">
        <f t="shared" ref="FE258" si="14995">+$D258*DO211</f>
        <v>2.8254842733858445</v>
      </c>
      <c r="FF258" s="82">
        <f t="shared" ref="FF258" si="14996">+$D258*DP211</f>
        <v>2.5994455315149767</v>
      </c>
      <c r="FG258" s="82">
        <f t="shared" ref="FG258" si="14997">+$D258*DQ211</f>
        <v>2.391489888993779</v>
      </c>
      <c r="FH258" s="82">
        <f t="shared" ref="FH258" si="14998">+$D258*DR211</f>
        <v>2.2001706978742765</v>
      </c>
      <c r="FI258" s="82">
        <f t="shared" ref="FI258" si="14999">+$D258*DS211</f>
        <v>2.0241570420443349</v>
      </c>
      <c r="FJ258" s="82">
        <f t="shared" ref="FJ258" si="15000">+$D258*DT211</f>
        <v>1.862224478680788</v>
      </c>
      <c r="FK258" s="82">
        <f t="shared" ref="FK258" si="15001">+$D258*DU211</f>
        <v>1.713246520386325</v>
      </c>
      <c r="FL258" s="82">
        <f t="shared" ref="FL258" si="15002">+$D258*DV211</f>
        <v>1.576186798755419</v>
      </c>
      <c r="FM258" s="82">
        <f t="shared" ref="FM258" si="15003">+$D258*DW211</f>
        <v>1.4500918548549857</v>
      </c>
      <c r="FN258" s="82">
        <f t="shared" ref="FN258" si="15004">+$D258*DX211</f>
        <v>1.3340845064665867</v>
      </c>
      <c r="FO258" s="82">
        <f t="shared" ref="FO258" si="15005">+$D258*DY211</f>
        <v>1.2273577459492599</v>
      </c>
      <c r="FP258" s="82">
        <f t="shared" ref="FP258" si="15006">+$D258*DZ211</f>
        <v>1.1291691262733192</v>
      </c>
      <c r="FQ258" s="82">
        <f t="shared" ref="FQ258" si="15007">+$D258*EA211</f>
        <v>1.0388355961714537</v>
      </c>
      <c r="FR258" s="82">
        <f t="shared" ref="FR258" si="15008">+$D258*EB211</f>
        <v>0.95572874847773737</v>
      </c>
      <c r="FS258" s="82">
        <f t="shared" ref="FS258" si="15009">+$D258*EC211</f>
        <v>0.87927044859951842</v>
      </c>
      <c r="FT258" s="82">
        <f t="shared" ref="FT258" si="15010">+$D258*ED211</f>
        <v>0.80892881271155703</v>
      </c>
      <c r="FU258" s="82">
        <f t="shared" ref="FU258" si="15011">+$D258*EE211</f>
        <v>0.74421450769463238</v>
      </c>
    </row>
    <row r="259" spans="1:177">
      <c r="A259" s="79">
        <v>1995</v>
      </c>
      <c r="D259" s="98">
        <f>Data!CF59</f>
        <v>21.491219774751233</v>
      </c>
      <c r="AW259" s="82"/>
      <c r="AX259" s="82"/>
      <c r="AY259" s="82"/>
      <c r="AZ259" s="82"/>
      <c r="BA259" s="82"/>
      <c r="BB259" s="82"/>
      <c r="BC259" s="82"/>
      <c r="BD259" s="82">
        <f>+$D259*M211</f>
        <v>21.490539121132457</v>
      </c>
      <c r="BE259" s="82">
        <f t="shared" ref="BE259" si="15012">+$D259*N211</f>
        <v>21.272828022351806</v>
      </c>
      <c r="BF259" s="82">
        <f t="shared" ref="BF259" si="15013">+$D259*O211</f>
        <v>21.050168359516434</v>
      </c>
      <c r="BG259" s="82">
        <f t="shared" ref="BG259" si="15014">+$D259*P211</f>
        <v>20.822049060549606</v>
      </c>
      <c r="BH259" s="82">
        <f t="shared" ref="BH259" si="15015">+$D259*Q211</f>
        <v>20.587725864854793</v>
      </c>
      <c r="BI259" s="82">
        <f t="shared" ref="BI259" si="15016">+$D259*R211</f>
        <v>20.346112745348126</v>
      </c>
      <c r="BJ259" s="82">
        <f t="shared" ref="BJ259" si="15017">+$D259*S211</f>
        <v>20.095640690045808</v>
      </c>
      <c r="BK259" s="82">
        <f t="shared" ref="BK259" si="15018">+$D259*T211</f>
        <v>19.834084893486715</v>
      </c>
      <c r="BL259" s="82">
        <f t="shared" ref="BL259" si="15019">+$D259*U211</f>
        <v>19.558368602535975</v>
      </c>
      <c r="BM259" s="82">
        <f t="shared" ref="BM259" si="15020">+$D259*V211</f>
        <v>19.264361960686294</v>
      </c>
      <c r="BN259" s="82">
        <f t="shared" ref="BN259" si="15021">+$D259*W211</f>
        <v>18.946706425408284</v>
      </c>
      <c r="BO259" s="82">
        <f t="shared" ref="BO259" si="15022">+$D259*X211</f>
        <v>18.598707814120672</v>
      </c>
      <c r="BP259" s="82">
        <f t="shared" ref="BP259" si="15023">+$D259*Y211</f>
        <v>18.212350714390798</v>
      </c>
      <c r="BQ259" s="82">
        <f t="shared" ref="BQ259" si="15024">+$D259*Z211</f>
        <v>17.778489953415921</v>
      </c>
      <c r="BR259" s="82">
        <f t="shared" ref="BR259" si="15025">+$D259*AA211</f>
        <v>17.287267038004341</v>
      </c>
      <c r="BS259" s="82">
        <f t="shared" ref="BS259" si="15026">+$D259*AB211</f>
        <v>16.728778008629096</v>
      </c>
      <c r="BT259" s="82">
        <f t="shared" ref="BT259" si="15027">+$D259*AC211</f>
        <v>16.093983518185965</v>
      </c>
      <c r="BU259" s="82">
        <f t="shared" ref="BU259" si="15028">+$D259*AD211</f>
        <v>15.375805284874701</v>
      </c>
      <c r="BV259" s="82">
        <f t="shared" ref="BV259" si="15029">+$D259*AE211</f>
        <v>14.570302575872041</v>
      </c>
      <c r="BW259" s="82">
        <f t="shared" ref="BW259" si="15030">+$D259*AF211</f>
        <v>13.677778608928911</v>
      </c>
      <c r="BX259" s="82">
        <f t="shared" ref="BX259" si="15031">+$D259*AG211</f>
        <v>12.70364163249595</v>
      </c>
      <c r="BY259" s="82">
        <f t="shared" ref="BY259" si="15032">+$D259*AH211</f>
        <v>11.65884924325028</v>
      </c>
      <c r="BZ259" s="82">
        <f t="shared" ref="BZ259" si="15033">+$D259*AI211</f>
        <v>10.559802585948328</v>
      </c>
      <c r="CA259" s="82">
        <f t="shared" ref="CA259" si="15034">+$D259*AJ211</f>
        <v>9.4276273628285114</v>
      </c>
      <c r="CB259" s="82">
        <f t="shared" ref="CB259" si="15035">+$D259*AK211</f>
        <v>8.2868707132014272</v>
      </c>
      <c r="CC259" s="82">
        <f t="shared" ref="CC259" si="15036">+$D259*AL211</f>
        <v>7.1637399249170777</v>
      </c>
      <c r="CD259" s="82">
        <f t="shared" ref="CD259" si="15037">+$D259*AM211</f>
        <v>6.084090487531256</v>
      </c>
      <c r="CE259" s="82">
        <f t="shared" ref="CE259" si="15038">+$D259*AN211</f>
        <v>5.0714190262160006</v>
      </c>
      <c r="CF259" s="82">
        <f t="shared" ref="CF259" si="15039">+$D259*AO211</f>
        <v>4.1451198040705313</v>
      </c>
      <c r="CG259" s="82">
        <f t="shared" ref="CG259" si="15040">+$D259*AP211</f>
        <v>3.3192203939265612</v>
      </c>
      <c r="CH259" s="82">
        <f t="shared" ref="CH259" si="15041">+$D259*AQ211</f>
        <v>2.6017319608133134</v>
      </c>
      <c r="CI259" s="82">
        <f t="shared" ref="CI259" si="15042">+$D259*AR211</f>
        <v>1.9946496566224217</v>
      </c>
      <c r="CJ259" s="82">
        <f t="shared" ref="CJ259" si="15043">+$D259*AS211</f>
        <v>1.494539787925683</v>
      </c>
      <c r="CK259" s="82">
        <f t="shared" ref="CK259" si="15044">+$D259*AT211</f>
        <v>1.093571836414599</v>
      </c>
      <c r="CL259" s="82">
        <f t="shared" ref="CL259" si="15045">+$D259*AU211</f>
        <v>0.78080805101934381</v>
      </c>
      <c r="CM259" s="82">
        <f t="shared" ref="CM259" si="15046">+$D259*AV211</f>
        <v>0.54355551757657017</v>
      </c>
      <c r="CN259" s="82">
        <f t="shared" ref="CN259" si="15047">+$D259*AW211</f>
        <v>0.36861111944097996</v>
      </c>
      <c r="CO259" s="82">
        <f t="shared" ref="CO259" si="15048">+$D259*AX211</f>
        <v>0.24327811497094629</v>
      </c>
      <c r="EC259" s="82"/>
      <c r="ED259" s="82"/>
      <c r="EE259" s="82"/>
      <c r="EF259" s="82"/>
      <c r="EG259" s="82"/>
      <c r="EH259" s="82"/>
      <c r="EI259" s="82"/>
      <c r="EJ259" s="82">
        <f>+$D259*CS211</f>
        <v>21.491219774751233</v>
      </c>
      <c r="EK259" s="82">
        <f t="shared" ref="EK259" si="15049">+$D259*CT211</f>
        <v>19.771922192771136</v>
      </c>
      <c r="EL259" s="82">
        <f t="shared" ref="EL259" si="15050">+$D259*CU211</f>
        <v>18.190168417349444</v>
      </c>
      <c r="EM259" s="82">
        <f t="shared" ref="EM259" si="15051">+$D259*CV211</f>
        <v>16.73495494396149</v>
      </c>
      <c r="EN259" s="82">
        <f t="shared" ref="EN259" si="15052">+$D259*CW211</f>
        <v>15.396158548444571</v>
      </c>
      <c r="EO259" s="82">
        <f t="shared" ref="EO259" si="15053">+$D259*CX211</f>
        <v>14.164465864569006</v>
      </c>
      <c r="EP259" s="82">
        <f t="shared" ref="EP259" si="15054">+$D259*CY211</f>
        <v>13.031308595403486</v>
      </c>
      <c r="EQ259" s="82">
        <f t="shared" ref="EQ259" si="15055">+$D259*CZ211</f>
        <v>11.988803907771207</v>
      </c>
      <c r="ER259" s="82">
        <f t="shared" ref="ER259" si="15056">+$D259*DA211</f>
        <v>11.029699595149511</v>
      </c>
      <c r="ES259" s="82">
        <f t="shared" ref="ES259" si="15057">+$D259*DB211</f>
        <v>10.147323627537551</v>
      </c>
      <c r="ET259" s="82">
        <f t="shared" ref="ET259" si="15058">+$D259*DC211</f>
        <v>9.3355377373345476</v>
      </c>
      <c r="EU259" s="82">
        <f t="shared" ref="EU259" si="15059">+$D259*DD211</f>
        <v>8.5886947183477833</v>
      </c>
      <c r="EV259" s="82">
        <f t="shared" ref="EV259" si="15060">+$D259*DE211</f>
        <v>7.9015991408799611</v>
      </c>
      <c r="EW259" s="82">
        <f t="shared" ref="EW259" si="15061">+$D259*DF211</f>
        <v>7.2694712096095646</v>
      </c>
      <c r="EX259" s="82">
        <f t="shared" ref="EX259" si="15062">+$D259*DG211</f>
        <v>6.6879135128407992</v>
      </c>
      <c r="EY259" s="82">
        <f t="shared" ref="EY259" si="15063">+$D259*DH211</f>
        <v>6.1528804318135357</v>
      </c>
      <c r="EZ259" s="82">
        <f t="shared" ref="EZ259" si="15064">+$D259*DI211</f>
        <v>5.660649997268453</v>
      </c>
      <c r="FA259" s="82">
        <f t="shared" ref="FA259" si="15065">+$D259*DJ211</f>
        <v>5.2077979974869768</v>
      </c>
      <c r="FB259" s="82">
        <f t="shared" ref="FB259" si="15066">+$D259*DK211</f>
        <v>4.7911741576880189</v>
      </c>
      <c r="FC259" s="82">
        <f t="shared" ref="FC259" si="15067">+$D259*DL211</f>
        <v>4.4078802250729776</v>
      </c>
      <c r="FD259" s="82">
        <f t="shared" ref="FD259" si="15068">+$D259*DM211</f>
        <v>4.0552498070671392</v>
      </c>
      <c r="FE259" s="82">
        <f t="shared" ref="FE259" si="15069">+$D259*DN211</f>
        <v>3.7308298225017689</v>
      </c>
      <c r="FF259" s="82">
        <f t="shared" ref="FF259" si="15070">+$D259*DO211</f>
        <v>3.4323634367016274</v>
      </c>
      <c r="FG259" s="82">
        <f t="shared" ref="FG259" si="15071">+$D259*DP211</f>
        <v>3.1577743617654965</v>
      </c>
      <c r="FH259" s="82">
        <f t="shared" ref="FH259" si="15072">+$D259*DQ211</f>
        <v>2.9051524128242576</v>
      </c>
      <c r="FI259" s="82">
        <f t="shared" ref="FI259" si="15073">+$D259*DR211</f>
        <v>2.672740219798317</v>
      </c>
      <c r="FJ259" s="82">
        <f t="shared" ref="FJ259" si="15074">+$D259*DS211</f>
        <v>2.4589210022144519</v>
      </c>
      <c r="FK259" s="82">
        <f t="shared" ref="FK259" si="15075">+$D259*DT211</f>
        <v>2.2622073220372956</v>
      </c>
      <c r="FL259" s="82">
        <f t="shared" ref="FL259" si="15076">+$D259*DU211</f>
        <v>2.0812307362743123</v>
      </c>
      <c r="FM259" s="82">
        <f t="shared" ref="FM259" si="15077">+$D259*DV211</f>
        <v>1.9147322773723672</v>
      </c>
      <c r="FN259" s="82">
        <f t="shared" ref="FN259" si="15078">+$D259*DW211</f>
        <v>1.7615536951825779</v>
      </c>
      <c r="FO259" s="82">
        <f t="shared" ref="FO259" si="15079">+$D259*DX211</f>
        <v>1.6206293995679717</v>
      </c>
      <c r="FP259" s="82">
        <f t="shared" ref="FP259" si="15080">+$D259*DY211</f>
        <v>1.490979047602534</v>
      </c>
      <c r="FQ259" s="82">
        <f t="shared" ref="FQ259" si="15081">+$D259*DZ211</f>
        <v>1.3717007237943315</v>
      </c>
      <c r="FR259" s="82">
        <f t="shared" ref="FR259" si="15082">+$D259*EA211</f>
        <v>1.2619646658907848</v>
      </c>
      <c r="FS259" s="82">
        <f t="shared" ref="FS259" si="15083">+$D259*EB211</f>
        <v>1.1610074926195222</v>
      </c>
      <c r="FT259" s="82">
        <f t="shared" ref="FT259" si="15084">+$D259*EC211</f>
        <v>1.0681268932099603</v>
      </c>
      <c r="FU259" s="82">
        <f t="shared" ref="FU259" si="15085">+$D259*ED211</f>
        <v>0.98267674175316377</v>
      </c>
    </row>
    <row r="260" spans="1:177">
      <c r="A260" s="79">
        <v>1996</v>
      </c>
      <c r="D260" s="98">
        <f>Data!CF60</f>
        <v>25.124210254222348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25.12341453928352</v>
      </c>
      <c r="BF260" s="82">
        <f t="shared" ref="BF260" si="15086">+$D260*N211</f>
        <v>24.868900394541068</v>
      </c>
      <c r="BG260" s="82">
        <f t="shared" ref="BG260" si="15087">+$D260*O211</f>
        <v>24.608601154067877</v>
      </c>
      <c r="BH260" s="82">
        <f t="shared" ref="BH260" si="15088">+$D260*P211</f>
        <v>24.341919351436008</v>
      </c>
      <c r="BI260" s="82">
        <f t="shared" ref="BI260" si="15089">+$D260*Q211</f>
        <v>24.06798491226591</v>
      </c>
      <c r="BJ260" s="82">
        <f t="shared" ref="BJ260" si="15090">+$D260*R211</f>
        <v>23.785528221659838</v>
      </c>
      <c r="BK260" s="82">
        <f t="shared" ref="BK260" si="15091">+$D260*S211</f>
        <v>23.49271503347515</v>
      </c>
      <c r="BL260" s="82">
        <f t="shared" ref="BL260" si="15092">+$D260*T211</f>
        <v>23.186944449262821</v>
      </c>
      <c r="BM260" s="82">
        <f t="shared" ref="BM260" si="15093">+$D260*U211</f>
        <v>22.86461960511884</v>
      </c>
      <c r="BN260" s="82">
        <f t="shared" ref="BN260" si="15094">+$D260*V211</f>
        <v>22.520912511552776</v>
      </c>
      <c r="BO260" s="82">
        <f t="shared" ref="BO260" si="15095">+$D260*W211</f>
        <v>22.149558789410001</v>
      </c>
      <c r="BP260" s="82">
        <f t="shared" ref="BP260" si="15096">+$D260*X211</f>
        <v>21.742732635761936</v>
      </c>
      <c r="BQ260" s="82">
        <f t="shared" ref="BQ260" si="15097">+$D260*Y211</f>
        <v>21.291063670083727</v>
      </c>
      <c r="BR260" s="82">
        <f t="shared" ref="BR260" si="15098">+$D260*Z211</f>
        <v>20.783860770758491</v>
      </c>
      <c r="BS260" s="82">
        <f t="shared" ref="BS260" si="15099">+$D260*AA211</f>
        <v>20.209598912295153</v>
      </c>
      <c r="BT260" s="82">
        <f t="shared" ref="BT260" si="15100">+$D260*AB211</f>
        <v>19.556699916995449</v>
      </c>
      <c r="BU260" s="82">
        <f t="shared" ref="BU260" si="15101">+$D260*AC211</f>
        <v>18.814596378281824</v>
      </c>
      <c r="BV260" s="82">
        <f t="shared" ref="BV260" si="15102">+$D260*AD211</f>
        <v>17.975013463824983</v>
      </c>
      <c r="BW260" s="82">
        <f t="shared" ref="BW260" si="15103">+$D260*AE211</f>
        <v>17.033344278295342</v>
      </c>
      <c r="BX260" s="82">
        <f t="shared" ref="BX260" si="15104">+$D260*AF211</f>
        <v>15.989943296990576</v>
      </c>
      <c r="BY260" s="82">
        <f t="shared" ref="BY260" si="15105">+$D260*AG211</f>
        <v>14.851133007540756</v>
      </c>
      <c r="BZ260" s="82">
        <f t="shared" ref="BZ260" si="15106">+$D260*AH211</f>
        <v>13.629723337240954</v>
      </c>
      <c r="CA260" s="82">
        <f t="shared" ref="CA260" si="15107">+$D260*AI211</f>
        <v>12.344887967882578</v>
      </c>
      <c r="CB260" s="82">
        <f t="shared" ref="CB260" si="15108">+$D260*AJ211</f>
        <v>11.021323803148583</v>
      </c>
      <c r="CC260" s="82">
        <f t="shared" ref="CC260" si="15109">+$D260*AK211</f>
        <v>9.6877275617754055</v>
      </c>
      <c r="CD260" s="82">
        <f t="shared" ref="CD260" si="15110">+$D260*AL211</f>
        <v>8.3747367514074487</v>
      </c>
      <c r="CE260" s="82">
        <f t="shared" ref="CE260" si="15111">+$D260*AM211</f>
        <v>7.1125776115338617</v>
      </c>
      <c r="CF260" s="82">
        <f t="shared" ref="CF260" si="15112">+$D260*AN211</f>
        <v>5.9287187622364366</v>
      </c>
      <c r="CG260" s="82">
        <f t="shared" ref="CG260" si="15113">+$D260*AO211</f>
        <v>4.845832976346939</v>
      </c>
      <c r="CH260" s="82">
        <f t="shared" ref="CH260" si="15114">+$D260*AP211</f>
        <v>3.880319122467256</v>
      </c>
      <c r="CI260" s="82">
        <f t="shared" ref="CI260" si="15115">+$D260*AQ211</f>
        <v>3.0415426157150494</v>
      </c>
      <c r="CJ260" s="82">
        <f t="shared" ref="CJ260" si="15116">+$D260*AR211</f>
        <v>2.3318358791049225</v>
      </c>
      <c r="CK260" s="82">
        <f t="shared" ref="CK260" si="15117">+$D260*AS211</f>
        <v>1.7471847693475266</v>
      </c>
      <c r="CL260" s="82">
        <f t="shared" ref="CL260" si="15118">+$D260*AT211</f>
        <v>1.2784350555316242</v>
      </c>
      <c r="CM260" s="82">
        <f t="shared" ref="CM260" si="15119">+$D260*AU211</f>
        <v>0.91280001077680284</v>
      </c>
      <c r="CN260" s="82">
        <f t="shared" ref="CN260" si="15120">+$D260*AV211</f>
        <v>0.63544104297330306</v>
      </c>
      <c r="CO260" s="82">
        <f t="shared" ref="CO260" si="15121">+$D260*AW211</f>
        <v>0.4309231101791498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25.124210254222348</v>
      </c>
      <c r="EL260" s="82">
        <f t="shared" ref="EL260" si="15122">+$D260*CT211</f>
        <v>23.114273433884559</v>
      </c>
      <c r="EM260" s="82">
        <f t="shared" ref="EM260" si="15123">+$D260*CU211</f>
        <v>21.265131559173795</v>
      </c>
      <c r="EN260" s="82">
        <f t="shared" ref="EN260" si="15124">+$D260*CV211</f>
        <v>19.563921034439893</v>
      </c>
      <c r="EO260" s="82">
        <f t="shared" ref="EO260" si="15125">+$D260*CW211</f>
        <v>17.998807351684704</v>
      </c>
      <c r="EP260" s="82">
        <f t="shared" ref="EP260" si="15126">+$D260*CX211</f>
        <v>16.558902763549927</v>
      </c>
      <c r="EQ260" s="82">
        <f t="shared" ref="EQ260" si="15127">+$D260*CY211</f>
        <v>15.234190542465933</v>
      </c>
      <c r="ER260" s="82">
        <f t="shared" ref="ER260" si="15128">+$D260*CZ211</f>
        <v>14.015455299068659</v>
      </c>
      <c r="ES260" s="82">
        <f t="shared" ref="ES260" si="15129">+$D260*DA211</f>
        <v>12.894218875143167</v>
      </c>
      <c r="ET260" s="82">
        <f t="shared" ref="ET260" si="15130">+$D260*DB211</f>
        <v>11.862681365131714</v>
      </c>
      <c r="EU260" s="82">
        <f t="shared" ref="EU260" si="15131">+$D260*DC211</f>
        <v>10.913666855921178</v>
      </c>
      <c r="EV260" s="82">
        <f t="shared" ref="EV260" si="15132">+$D260*DD211</f>
        <v>10.040573507447483</v>
      </c>
      <c r="EW260" s="82">
        <f t="shared" ref="EW260" si="15133">+$D260*DE211</f>
        <v>9.2373276268516857</v>
      </c>
      <c r="EX260" s="82">
        <f t="shared" ref="EX260" si="15134">+$D260*DF211</f>
        <v>8.4983414167035516</v>
      </c>
      <c r="EY260" s="82">
        <f t="shared" ref="EY260" si="15135">+$D260*DG211</f>
        <v>7.8184741033672669</v>
      </c>
      <c r="EZ260" s="82">
        <f t="shared" ref="EZ260" si="15136">+$D260*DH211</f>
        <v>7.1929961750978855</v>
      </c>
      <c r="FA260" s="82">
        <f t="shared" ref="FA260" si="15137">+$D260*DI211</f>
        <v>6.6175564810900553</v>
      </c>
      <c r="FB260" s="82">
        <f t="shared" ref="FB260" si="15138">+$D260*DJ211</f>
        <v>6.0881519626028506</v>
      </c>
      <c r="FC260" s="82">
        <f t="shared" ref="FC260" si="15139">+$D260*DK211</f>
        <v>5.6010998055946235</v>
      </c>
      <c r="FD260" s="82">
        <f t="shared" ref="FD260" si="15140">+$D260*DL211</f>
        <v>5.1530118211470528</v>
      </c>
      <c r="FE260" s="82">
        <f t="shared" ref="FE260" si="15141">+$D260*DM211</f>
        <v>4.7407708754552891</v>
      </c>
      <c r="FF260" s="82">
        <f t="shared" ref="FF260" si="15142">+$D260*DN211</f>
        <v>4.3615092054188667</v>
      </c>
      <c r="FG260" s="82">
        <f t="shared" ref="FG260" si="15143">+$D260*DO211</f>
        <v>4.0125884689853573</v>
      </c>
      <c r="FH260" s="82">
        <f t="shared" ref="FH260" si="15144">+$D260*DP211</f>
        <v>3.6915813914665283</v>
      </c>
      <c r="FI260" s="82">
        <f t="shared" ref="FI260" si="15145">+$D260*DQ211</f>
        <v>3.3962548801492067</v>
      </c>
      <c r="FJ260" s="82">
        <f t="shared" ref="FJ260" si="15146">+$D260*DR211</f>
        <v>3.1245544897372701</v>
      </c>
      <c r="FK260" s="82">
        <f t="shared" ref="FK260" si="15147">+$D260*DS211</f>
        <v>2.874590130558289</v>
      </c>
      <c r="FL260" s="82">
        <f t="shared" ref="FL260" si="15148">+$D260*DT211</f>
        <v>2.6446229201136258</v>
      </c>
      <c r="FM260" s="82">
        <f t="shared" ref="FM260" si="15149">+$D260*DU211</f>
        <v>2.4330530865045357</v>
      </c>
      <c r="FN260" s="82">
        <f t="shared" ref="FN260" si="15150">+$D260*DV211</f>
        <v>2.2384088395841726</v>
      </c>
      <c r="FO260" s="82">
        <f t="shared" ref="FO260" si="15151">+$D260*DW211</f>
        <v>2.0593361324174393</v>
      </c>
      <c r="FP260" s="82">
        <f t="shared" ref="FP260" si="15152">+$D260*DX211</f>
        <v>1.894589241824044</v>
      </c>
      <c r="FQ260" s="82">
        <f t="shared" ref="FQ260" si="15153">+$D260*DY211</f>
        <v>1.7430221024781207</v>
      </c>
      <c r="FR260" s="82">
        <f t="shared" ref="FR260" si="15154">+$D260*DZ211</f>
        <v>1.6035803342798711</v>
      </c>
      <c r="FS260" s="82">
        <f t="shared" ref="FS260" si="15155">+$D260*EA211</f>
        <v>1.4752939075374814</v>
      </c>
      <c r="FT260" s="82">
        <f t="shared" ref="FT260" si="15156">+$D260*EB211</f>
        <v>1.3572703949344829</v>
      </c>
      <c r="FU260" s="82">
        <f t="shared" ref="FU260" si="15157">+$D260*EC211</f>
        <v>1.2486887633397243</v>
      </c>
    </row>
    <row r="261" spans="1:177">
      <c r="A261" s="79">
        <v>1997</v>
      </c>
      <c r="D261" s="98">
        <f>Data!CF61</f>
        <v>27.977358174059866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27.976472096383283</v>
      </c>
      <c r="BG261" s="82">
        <f t="shared" ref="BG261" si="15158">+$D261*N211</f>
        <v>27.693054893781767</v>
      </c>
      <c r="BH261" s="82">
        <f t="shared" ref="BH261" si="15159">+$D261*O211</f>
        <v>27.403195630168479</v>
      </c>
      <c r="BI261" s="82">
        <f t="shared" ref="BI261" si="15160">+$D261*P211</f>
        <v>27.106228989814806</v>
      </c>
      <c r="BJ261" s="82">
        <f t="shared" ref="BJ261" si="15161">+$D261*Q211</f>
        <v>26.801186091219257</v>
      </c>
      <c r="BK261" s="82">
        <f t="shared" ref="BK261" si="15162">+$D261*R211</f>
        <v>26.486653139863396</v>
      </c>
      <c r="BL261" s="82">
        <f t="shared" ref="BL261" si="15163">+$D261*S211</f>
        <v>26.160587589502281</v>
      </c>
      <c r="BM261" s="82">
        <f t="shared" ref="BM261" si="15164">+$D261*T211</f>
        <v>25.820093179248641</v>
      </c>
      <c r="BN261" s="82">
        <f t="shared" ref="BN261" si="15165">+$D261*U211</f>
        <v>25.461164579234289</v>
      </c>
      <c r="BO261" s="82">
        <f t="shared" ref="BO261" si="15166">+$D261*V211</f>
        <v>25.078425525295401</v>
      </c>
      <c r="BP261" s="82">
        <f t="shared" ref="BP261" si="15167">+$D261*W211</f>
        <v>24.66490024475797</v>
      </c>
      <c r="BQ261" s="82">
        <f t="shared" ref="BQ261" si="15168">+$D261*X211</f>
        <v>24.211874223242557</v>
      </c>
      <c r="BR261" s="82">
        <f t="shared" ref="BR261" si="15169">+$D261*Y211</f>
        <v>23.708912963922465</v>
      </c>
      <c r="BS261" s="82">
        <f t="shared" ref="BS261" si="15170">+$D261*Z211</f>
        <v>23.14411124328096</v>
      </c>
      <c r="BT261" s="82">
        <f t="shared" ref="BT261" si="15171">+$D261*AA211</f>
        <v>22.504635234389102</v>
      </c>
      <c r="BU261" s="82">
        <f t="shared" ref="BU261" si="15172">+$D261*AB211</f>
        <v>21.777591922055976</v>
      </c>
      <c r="BV261" s="82">
        <f t="shared" ref="BV261" si="15173">+$D261*AC211</f>
        <v>20.951213847093832</v>
      </c>
      <c r="BW261" s="82">
        <f t="shared" ref="BW261" si="15174">+$D261*AD211</f>
        <v>20.016286473182351</v>
      </c>
      <c r="BX261" s="82">
        <f t="shared" ref="BX261" si="15175">+$D261*AE211</f>
        <v>18.967679738146352</v>
      </c>
      <c r="BY261" s="82">
        <f t="shared" ref="BY261" si="15176">+$D261*AF211</f>
        <v>17.805788372099411</v>
      </c>
      <c r="BZ261" s="82">
        <f t="shared" ref="BZ261" si="15177">+$D261*AG211</f>
        <v>16.53765285508797</v>
      </c>
      <c r="CA261" s="82">
        <f t="shared" ref="CA261" si="15178">+$D261*AH211</f>
        <v>15.177537831472646</v>
      </c>
      <c r="CB261" s="82">
        <f t="shared" ref="CB261" si="15179">+$D261*AI211</f>
        <v>13.746794378862086</v>
      </c>
      <c r="CC261" s="82">
        <f t="shared" ref="CC261" si="15180">+$D261*AJ211</f>
        <v>12.272924023200252</v>
      </c>
      <c r="CD261" s="82">
        <f t="shared" ref="CD261" si="15181">+$D261*AK211</f>
        <v>10.787882331264601</v>
      </c>
      <c r="CE261" s="82">
        <f t="shared" ref="CE261" si="15182">+$D261*AL211</f>
        <v>9.3257860580199541</v>
      </c>
      <c r="CF261" s="82">
        <f t="shared" ref="CF261" si="15183">+$D261*AM211</f>
        <v>7.9202939859667767</v>
      </c>
      <c r="CG261" s="82">
        <f t="shared" ref="CG261" si="15184">+$D261*AN211</f>
        <v>6.6019941182621551</v>
      </c>
      <c r="CH261" s="82">
        <f t="shared" ref="CH261" si="15185">+$D261*AO211</f>
        <v>5.3961339862670723</v>
      </c>
      <c r="CI261" s="82">
        <f t="shared" ref="CI261" si="15186">+$D261*AP211</f>
        <v>4.3209747419095663</v>
      </c>
      <c r="CJ261" s="82">
        <f t="shared" ref="CJ261" si="15187">+$D261*AQ211</f>
        <v>3.3869453527290871</v>
      </c>
      <c r="CK261" s="82">
        <f t="shared" ref="CK261" si="15188">+$D261*AR211</f>
        <v>2.5966431156528889</v>
      </c>
      <c r="CL261" s="82">
        <f t="shared" ref="CL261" si="15189">+$D261*AS211</f>
        <v>1.9455980344728623</v>
      </c>
      <c r="CM261" s="82">
        <f t="shared" ref="CM261" si="15190">+$D261*AT211</f>
        <v>1.4236163082925704</v>
      </c>
      <c r="CN261" s="82">
        <f t="shared" ref="CN261" si="15191">+$D261*AU211</f>
        <v>1.0164591278444852</v>
      </c>
      <c r="CO261" s="82">
        <f t="shared" ref="CO261" si="15192">+$D261*AV211</f>
        <v>0.70760280533691688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27.977358174059866</v>
      </c>
      <c r="EM261" s="82">
        <f t="shared" ref="EM261" si="15193">+$D261*CT211</f>
        <v>25.739169520135079</v>
      </c>
      <c r="EN261" s="82">
        <f t="shared" ref="EN261" si="15194">+$D261*CU211</f>
        <v>23.680035958524272</v>
      </c>
      <c r="EO261" s="82">
        <f t="shared" ref="EO261" si="15195">+$D261*CV211</f>
        <v>21.785633081842331</v>
      </c>
      <c r="EP261" s="82">
        <f t="shared" ref="EP261" si="15196">+$D261*CW211</f>
        <v>20.042782435294946</v>
      </c>
      <c r="EQ261" s="82">
        <f t="shared" ref="EQ261" si="15197">+$D261*CX211</f>
        <v>18.439359840471351</v>
      </c>
      <c r="ER261" s="82">
        <f t="shared" ref="ER261" si="15198">+$D261*CY211</f>
        <v>16.964211053233644</v>
      </c>
      <c r="ES261" s="82">
        <f t="shared" ref="ES261" si="15199">+$D261*CZ211</f>
        <v>15.607074168974952</v>
      </c>
      <c r="ET261" s="82">
        <f t="shared" ref="ET261" si="15200">+$D261*DA211</f>
        <v>14.358508235456958</v>
      </c>
      <c r="EU261" s="82">
        <f t="shared" ref="EU261" si="15201">+$D261*DB211</f>
        <v>13.2098275766204</v>
      </c>
      <c r="EV261" s="82">
        <f t="shared" ref="EV261" si="15202">+$D261*DC211</f>
        <v>12.153041370490769</v>
      </c>
      <c r="EW261" s="82">
        <f t="shared" ref="EW261" si="15203">+$D261*DD211</f>
        <v>11.180798060851508</v>
      </c>
      <c r="EX261" s="82">
        <f t="shared" ref="EX261" si="15204">+$D261*DE211</f>
        <v>10.286334215983388</v>
      </c>
      <c r="EY261" s="82">
        <f t="shared" ref="EY261" si="15205">+$D261*DF211</f>
        <v>9.4634274787047161</v>
      </c>
      <c r="EZ261" s="82">
        <f t="shared" ref="EZ261" si="15206">+$D261*DG211</f>
        <v>8.7063532804083401</v>
      </c>
      <c r="FA261" s="82">
        <f t="shared" ref="FA261" si="15207">+$D261*DH211</f>
        <v>8.0098450179756728</v>
      </c>
      <c r="FB261" s="82">
        <f t="shared" ref="FB261" si="15208">+$D261*DI211</f>
        <v>7.3690574165376193</v>
      </c>
      <c r="FC261" s="82">
        <f t="shared" ref="FC261" si="15209">+$D261*DJ211</f>
        <v>6.7795328232146099</v>
      </c>
      <c r="FD261" s="82">
        <f t="shared" ref="FD261" si="15210">+$D261*DK211</f>
        <v>6.2371701973574414</v>
      </c>
      <c r="FE261" s="82">
        <f t="shared" ref="FE261" si="15211">+$D261*DL211</f>
        <v>5.7381965815688458</v>
      </c>
      <c r="FF261" s="82">
        <f t="shared" ref="FF261" si="15212">+$D261*DM211</f>
        <v>5.2791408550433383</v>
      </c>
      <c r="FG261" s="82">
        <f t="shared" ref="FG261" si="15213">+$D261*DN211</f>
        <v>4.8568095866398719</v>
      </c>
      <c r="FH261" s="82">
        <f t="shared" ref="FH261" si="15214">+$D261*DO211</f>
        <v>4.4682648197086827</v>
      </c>
      <c r="FI261" s="82">
        <f t="shared" ref="FI261" si="15215">+$D261*DP211</f>
        <v>4.1108036341319876</v>
      </c>
      <c r="FJ261" s="82">
        <f t="shared" ref="FJ261" si="15216">+$D261*DQ211</f>
        <v>3.781939343401429</v>
      </c>
      <c r="FK261" s="82">
        <f t="shared" ref="FK261" si="15217">+$D261*DR211</f>
        <v>3.4793841959293146</v>
      </c>
      <c r="FL261" s="82">
        <f t="shared" ref="FL261" si="15218">+$D261*DS211</f>
        <v>3.2010334602549699</v>
      </c>
      <c r="FM261" s="82">
        <f t="shared" ref="FM261" si="15219">+$D261*DT211</f>
        <v>2.9449507834345723</v>
      </c>
      <c r="FN261" s="82">
        <f t="shared" ref="FN261" si="15220">+$D261*DU211</f>
        <v>2.7093547207598063</v>
      </c>
      <c r="FO261" s="82">
        <f t="shared" ref="FO261" si="15221">+$D261*DV211</f>
        <v>2.492606343099022</v>
      </c>
      <c r="FP261" s="82">
        <f t="shared" ref="FP261" si="15222">+$D261*DW211</f>
        <v>2.2931978356511005</v>
      </c>
      <c r="FQ261" s="82">
        <f t="shared" ref="FQ261" si="15223">+$D261*DX211</f>
        <v>2.1097420087990124</v>
      </c>
      <c r="FR261" s="82">
        <f t="shared" ref="FR261" si="15224">+$D261*DY211</f>
        <v>1.9409626480950917</v>
      </c>
      <c r="FS261" s="82">
        <f t="shared" ref="FS261" si="15225">+$D261*DZ211</f>
        <v>1.7856856362474844</v>
      </c>
      <c r="FT261" s="82">
        <f t="shared" ref="FT261" si="15226">+$D261*EA211</f>
        <v>1.6428307853476856</v>
      </c>
      <c r="FU261" s="82">
        <f t="shared" ref="FU261" si="15227">+$D261*EB211</f>
        <v>1.5114043225198708</v>
      </c>
    </row>
    <row r="262" spans="1:177">
      <c r="A262" s="79">
        <v>1998</v>
      </c>
      <c r="D262" s="98">
        <f>Data!CF62</f>
        <v>33.64148398397834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33.640418516403457</v>
      </c>
      <c r="BH262" s="82">
        <f t="shared" ref="BH262" si="15228">+$D262*N211</f>
        <v>33.299622390379554</v>
      </c>
      <c r="BI262" s="82">
        <f t="shared" ref="BI262" si="15229">+$D262*O211</f>
        <v>32.951079982844611</v>
      </c>
      <c r="BJ262" s="82">
        <f t="shared" ref="BJ262" si="15230">+$D262*P211</f>
        <v>32.593991282293288</v>
      </c>
      <c r="BK262" s="82">
        <f t="shared" ref="BK262" si="15231">+$D262*Q211</f>
        <v>32.227191253366918</v>
      </c>
      <c r="BL262" s="82">
        <f t="shared" ref="BL262" si="15232">+$D262*R211</f>
        <v>31.848979873305939</v>
      </c>
      <c r="BM262" s="82">
        <f t="shared" ref="BM262" si="15233">+$D262*S211</f>
        <v>31.456901074373054</v>
      </c>
      <c r="BN262" s="82">
        <f t="shared" ref="BN262" si="15234">+$D262*T211</f>
        <v>31.047472236313475</v>
      </c>
      <c r="BO262" s="82">
        <f t="shared" ref="BO262" si="15235">+$D262*U211</f>
        <v>30.615877134529697</v>
      </c>
      <c r="BP262" s="82">
        <f t="shared" ref="BP262" si="15236">+$D262*V211</f>
        <v>30.15565105910752</v>
      </c>
      <c r="BQ262" s="82">
        <f t="shared" ref="BQ262" si="15237">+$D262*W211</f>
        <v>29.658405964855955</v>
      </c>
      <c r="BR262" s="82">
        <f t="shared" ref="BR262" si="15238">+$D262*X211</f>
        <v>29.113663049805925</v>
      </c>
      <c r="BS262" s="82">
        <f t="shared" ref="BS262" si="15239">+$D262*Y211</f>
        <v>28.508875312353766</v>
      </c>
      <c r="BT262" s="82">
        <f t="shared" ref="BT262" si="15240">+$D262*Z211</f>
        <v>27.829727269823366</v>
      </c>
      <c r="BU262" s="82">
        <f t="shared" ref="BU262" si="15241">+$D262*AA211</f>
        <v>27.06078683672628</v>
      </c>
      <c r="BV262" s="82">
        <f t="shared" ref="BV262" si="15242">+$D262*AB211</f>
        <v>26.18655075641648</v>
      </c>
      <c r="BW262" s="82">
        <f t="shared" ref="BW262" si="15243">+$D262*AC211</f>
        <v>25.192869201475169</v>
      </c>
      <c r="BX262" s="82">
        <f t="shared" ref="BX262" si="15244">+$D262*AD211</f>
        <v>24.068662116590787</v>
      </c>
      <c r="BY262" s="82">
        <f t="shared" ref="BY262" si="15245">+$D262*AE211</f>
        <v>22.807760838395293</v>
      </c>
      <c r="BZ262" s="82">
        <f t="shared" ref="BZ262" si="15246">+$D262*AF211</f>
        <v>21.41064001166075</v>
      </c>
      <c r="CA262" s="82">
        <f t="shared" ref="CA262" si="15247">+$D262*AG211</f>
        <v>19.885765489211739</v>
      </c>
      <c r="CB262" s="82">
        <f t="shared" ref="CB262" si="15248">+$D262*AH211</f>
        <v>18.250289848565021</v>
      </c>
      <c r="CC262" s="82">
        <f t="shared" ref="CC262" si="15249">+$D262*AI211</f>
        <v>16.529886776669279</v>
      </c>
      <c r="CD262" s="82">
        <f t="shared" ref="CD262" si="15250">+$D262*AJ211</f>
        <v>14.757625591178551</v>
      </c>
      <c r="CE262" s="82">
        <f t="shared" ref="CE262" si="15251">+$D262*AK211</f>
        <v>12.971931388603183</v>
      </c>
      <c r="CF262" s="82">
        <f t="shared" ref="CF262" si="15252">+$D262*AL211</f>
        <v>11.213827994659447</v>
      </c>
      <c r="CG262" s="82">
        <f t="shared" ref="CG262" si="15253">+$D262*AM211</f>
        <v>9.5237885442789825</v>
      </c>
      <c r="CH262" s="82">
        <f t="shared" ref="CH262" si="15254">+$D262*AN211</f>
        <v>7.9385937017371306</v>
      </c>
      <c r="CI262" s="82">
        <f t="shared" ref="CI262" si="15255">+$D262*AO211</f>
        <v>6.4886024600678747</v>
      </c>
      <c r="CJ262" s="82">
        <f t="shared" ref="CJ262" si="15256">+$D262*AP211</f>
        <v>5.1957730129753523</v>
      </c>
      <c r="CK262" s="82">
        <f t="shared" ref="CK262" si="15257">+$D262*AQ211</f>
        <v>4.0726457133501057</v>
      </c>
      <c r="CL262" s="82">
        <f t="shared" ref="CL262" si="15258">+$D262*AR211</f>
        <v>3.1223436910615203</v>
      </c>
      <c r="CM262" s="82">
        <f t="shared" ref="CM262" si="15259">+$D262*AS211</f>
        <v>2.3394919816505499</v>
      </c>
      <c r="CN262" s="82">
        <f t="shared" ref="CN262" si="15260">+$D262*AT211</f>
        <v>1.7118330092781975</v>
      </c>
      <c r="CO262" s="82">
        <f t="shared" ref="CO262" si="15261">+$D262*AU211</f>
        <v>1.2222452619366344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33.64148398397834</v>
      </c>
      <c r="EN262" s="82">
        <f t="shared" ref="EN262" si="15262">+$D262*CT211</f>
        <v>30.950165265260075</v>
      </c>
      <c r="EO262" s="82">
        <f t="shared" ref="EO262" si="15263">+$D262*CU211</f>
        <v>28.474152044039268</v>
      </c>
      <c r="EP262" s="82">
        <f t="shared" ref="EP262" si="15264">+$D262*CV211</f>
        <v>26.196219880516129</v>
      </c>
      <c r="EQ262" s="82">
        <f t="shared" ref="EQ262" si="15265">+$D262*CW211</f>
        <v>24.100522290074839</v>
      </c>
      <c r="ER262" s="82">
        <f t="shared" ref="ER262" si="15266">+$D262*CX211</f>
        <v>22.172480506868855</v>
      </c>
      <c r="ES262" s="82">
        <f t="shared" ref="ES262" si="15267">+$D262*CY211</f>
        <v>20.398682066319346</v>
      </c>
      <c r="ET262" s="82">
        <f t="shared" ref="ET262" si="15268">+$D262*CZ211</f>
        <v>18.766787501013798</v>
      </c>
      <c r="EU262" s="82">
        <f t="shared" ref="EU262" si="15269">+$D262*DA211</f>
        <v>17.265444500932695</v>
      </c>
      <c r="EV262" s="82">
        <f t="shared" ref="EV262" si="15270">+$D262*DB211</f>
        <v>15.88420894085808</v>
      </c>
      <c r="EW262" s="82">
        <f t="shared" ref="EW262" si="15271">+$D262*DC211</f>
        <v>14.613472225589435</v>
      </c>
      <c r="EX262" s="82">
        <f t="shared" ref="EX262" si="15272">+$D262*DD211</f>
        <v>13.44439444754228</v>
      </c>
      <c r="EY262" s="82">
        <f t="shared" ref="EY262" si="15273">+$D262*DE211</f>
        <v>12.368842891738899</v>
      </c>
      <c r="EZ262" s="82">
        <f t="shared" ref="EZ262" si="15274">+$D262*DF211</f>
        <v>11.379335460399787</v>
      </c>
      <c r="FA262" s="82">
        <f t="shared" ref="FA262" si="15275">+$D262*DG211</f>
        <v>10.468988623567803</v>
      </c>
      <c r="FB262" s="82">
        <f t="shared" ref="FB262" si="15276">+$D262*DH211</f>
        <v>9.6314695336823792</v>
      </c>
      <c r="FC262" s="82">
        <f t="shared" ref="FC262" si="15277">+$D262*DI211</f>
        <v>8.8609519709877897</v>
      </c>
      <c r="FD262" s="82">
        <f t="shared" ref="FD262" si="15278">+$D262*DJ211</f>
        <v>8.1520758133087661</v>
      </c>
      <c r="FE262" s="82">
        <f t="shared" ref="FE262" si="15279">+$D262*DK211</f>
        <v>7.4999097482440664</v>
      </c>
      <c r="FF262" s="82">
        <f t="shared" ref="FF262" si="15280">+$D262*DL211</f>
        <v>6.8999169683845407</v>
      </c>
      <c r="FG262" s="82">
        <f t="shared" ref="FG262" si="15281">+$D262*DM211</f>
        <v>6.347923610913778</v>
      </c>
      <c r="FH262" s="82">
        <f t="shared" ref="FH262" si="15282">+$D262*DN211</f>
        <v>5.840089722040676</v>
      </c>
      <c r="FI262" s="82">
        <f t="shared" ref="FI262" si="15283">+$D262*DO211</f>
        <v>5.372882544277422</v>
      </c>
      <c r="FJ262" s="82">
        <f t="shared" ref="FJ262" si="15284">+$D262*DP211</f>
        <v>4.9430519407352271</v>
      </c>
      <c r="FK262" s="82">
        <f t="shared" ref="FK262" si="15285">+$D262*DQ211</f>
        <v>4.5476077854764103</v>
      </c>
      <c r="FL262" s="82">
        <f t="shared" ref="FL262" si="15286">+$D262*DR211</f>
        <v>4.1837991626382971</v>
      </c>
      <c r="FM262" s="82">
        <f t="shared" ref="FM262" si="15287">+$D262*DS211</f>
        <v>3.8490952296272343</v>
      </c>
      <c r="FN262" s="82">
        <f t="shared" ref="FN262" si="15288">+$D262*DT211</f>
        <v>3.5411676112570554</v>
      </c>
      <c r="FO262" s="82">
        <f t="shared" ref="FO262" si="15289">+$D262*DU211</f>
        <v>3.2578742023564908</v>
      </c>
      <c r="FP262" s="82">
        <f t="shared" ref="FP262" si="15290">+$D262*DV211</f>
        <v>2.9972442661679715</v>
      </c>
      <c r="FQ262" s="82">
        <f t="shared" ref="FQ262" si="15291">+$D262*DW211</f>
        <v>2.7574647248745343</v>
      </c>
      <c r="FR262" s="82">
        <f t="shared" ref="FR262" si="15292">+$D262*DX211</f>
        <v>2.5368675468845714</v>
      </c>
      <c r="FS262" s="82">
        <f t="shared" ref="FS262" si="15293">+$D262*DY211</f>
        <v>2.3339181431338059</v>
      </c>
      <c r="FT262" s="82">
        <f t="shared" ref="FT262" si="15294">+$D262*DZ211</f>
        <v>2.1472046916831018</v>
      </c>
      <c r="FU262" s="82">
        <f t="shared" ref="FU262" si="15295">+$D262*EA211</f>
        <v>1.9754283163484534</v>
      </c>
    </row>
    <row r="263" spans="1:177">
      <c r="A263" s="79">
        <v>1999</v>
      </c>
      <c r="D263" s="98">
        <f>Data!CF63</f>
        <v>33.749383479089822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33.74831459420394</v>
      </c>
      <c r="BI263" s="82">
        <f t="shared" ref="BI263" si="15296">+$D263*N211</f>
        <v>33.406425420978202</v>
      </c>
      <c r="BJ263" s="82">
        <f t="shared" ref="BJ263" si="15297">+$D263*O211</f>
        <v>33.056765121324837</v>
      </c>
      <c r="BK263" s="82">
        <f t="shared" ref="BK263" si="15298">+$D263*P211</f>
        <v>32.698531117833909</v>
      </c>
      <c r="BL263" s="82">
        <f t="shared" ref="BL263" si="15299">+$D263*Q211</f>
        <v>32.330554638488564</v>
      </c>
      <c r="BM263" s="82">
        <f t="shared" ref="BM263" si="15300">+$D263*R211</f>
        <v>31.951130207987429</v>
      </c>
      <c r="BN263" s="82">
        <f t="shared" ref="BN263" si="15301">+$D263*S211</f>
        <v>31.55779388116223</v>
      </c>
      <c r="BO263" s="82">
        <f t="shared" ref="BO263" si="15302">+$D263*T211</f>
        <v>31.147051867829774</v>
      </c>
      <c r="BP263" s="82">
        <f t="shared" ref="BP263" si="15303">+$D263*U211</f>
        <v>30.714072496148827</v>
      </c>
      <c r="BQ263" s="82">
        <f t="shared" ref="BQ263" si="15304">+$D263*V211</f>
        <v>30.252370321717496</v>
      </c>
      <c r="BR263" s="82">
        <f t="shared" ref="BR263" si="15305">+$D263*W211</f>
        <v>29.753530396077341</v>
      </c>
      <c r="BS263" s="82">
        <f t="shared" ref="BS263" si="15306">+$D263*X211</f>
        <v>29.20704030823531</v>
      </c>
      <c r="BT263" s="82">
        <f t="shared" ref="BT263" si="15307">+$D263*Y211</f>
        <v>28.600312814155533</v>
      </c>
      <c r="BU263" s="82">
        <f t="shared" ref="BU263" si="15308">+$D263*Z211</f>
        <v>27.918986516619206</v>
      </c>
      <c r="BV263" s="82">
        <f t="shared" ref="BV263" si="15309">+$D263*AA211</f>
        <v>27.14757983427635</v>
      </c>
      <c r="BW263" s="82">
        <f t="shared" ref="BW263" si="15310">+$D263*AB211</f>
        <v>26.270539786349708</v>
      </c>
      <c r="BX263" s="82">
        <f t="shared" ref="BX263" si="15311">+$D263*AC211</f>
        <v>25.273671162189608</v>
      </c>
      <c r="BY263" s="82">
        <f t="shared" ref="BY263" si="15312">+$D263*AD211</f>
        <v>24.145858369039871</v>
      </c>
      <c r="BZ263" s="82">
        <f t="shared" ref="BZ263" si="15313">+$D263*AE211</f>
        <v>22.880912958565087</v>
      </c>
      <c r="CA263" s="82">
        <f t="shared" ref="CA263" si="15314">+$D263*AF211</f>
        <v>21.479311097881919</v>
      </c>
      <c r="CB263" s="82">
        <f t="shared" ref="CB263" si="15315">+$D263*AG211</f>
        <v>19.949545792637508</v>
      </c>
      <c r="CC263" s="82">
        <f t="shared" ref="CC263" si="15316">+$D263*AH211</f>
        <v>18.308824634403724</v>
      </c>
      <c r="CD263" s="82">
        <f t="shared" ref="CD263" si="15317">+$D263*AI211</f>
        <v>16.582903654233359</v>
      </c>
      <c r="CE263" s="82">
        <f t="shared" ref="CE263" si="15318">+$D263*AJ211</f>
        <v>14.804958234146703</v>
      </c>
      <c r="CF263" s="82">
        <f t="shared" ref="CF263" si="15319">+$D263*AK211</f>
        <v>13.013536712795114</v>
      </c>
      <c r="CG263" s="82">
        <f t="shared" ref="CG263" si="15320">+$D263*AL211</f>
        <v>11.24979449302994</v>
      </c>
      <c r="CH263" s="82">
        <f t="shared" ref="CH263" si="15321">+$D263*AM211</f>
        <v>9.5543345206683004</v>
      </c>
      <c r="CI263" s="82">
        <f t="shared" ref="CI263" si="15322">+$D263*AN211</f>
        <v>7.9640554278821654</v>
      </c>
      <c r="CJ263" s="82">
        <f t="shared" ref="CJ263" si="15323">+$D263*AO211</f>
        <v>6.5094135791538781</v>
      </c>
      <c r="CK263" s="82">
        <f t="shared" ref="CK263" si="15324">+$D263*AP211</f>
        <v>5.2124375954616919</v>
      </c>
      <c r="CL263" s="82">
        <f t="shared" ref="CL263" si="15325">+$D263*AQ211</f>
        <v>4.0857080508037003</v>
      </c>
      <c r="CM263" s="82">
        <f t="shared" ref="CM263" si="15326">+$D263*AR211</f>
        <v>3.1323580919717329</v>
      </c>
      <c r="CN263" s="82">
        <f t="shared" ref="CN263" si="15327">+$D263*AS211</f>
        <v>2.3469955151973365</v>
      </c>
      <c r="CO263" s="82">
        <f t="shared" ref="CO263" si="15328">+$D263*AT211</f>
        <v>1.7173234304945819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33.749383479089822</v>
      </c>
      <c r="EO263" s="82">
        <f t="shared" ref="EO263" si="15329">+$D263*CT211</f>
        <v>31.049432800762638</v>
      </c>
      <c r="EP263" s="82">
        <f t="shared" ref="EP263" si="15330">+$D263*CU211</f>
        <v>28.565478176701628</v>
      </c>
      <c r="EQ263" s="82">
        <f t="shared" ref="EQ263" si="15331">+$D263*CV211</f>
        <v>26.280239922565496</v>
      </c>
      <c r="ER263" s="82">
        <f t="shared" ref="ER263" si="15332">+$D263*CW211</f>
        <v>24.17782072876026</v>
      </c>
      <c r="ES263" s="82">
        <f t="shared" ref="ES263" si="15333">+$D263*CX211</f>
        <v>22.243595070459438</v>
      </c>
      <c r="ET263" s="82">
        <f t="shared" ref="ET263" si="15334">+$D263*CY211</f>
        <v>20.464107464822686</v>
      </c>
      <c r="EU263" s="82">
        <f t="shared" ref="EU263" si="15335">+$D263*CZ211</f>
        <v>18.826978867636871</v>
      </c>
      <c r="EV263" s="82">
        <f t="shared" ref="EV263" si="15336">+$D263*DA211</f>
        <v>17.320820558225922</v>
      </c>
      <c r="EW263" s="82">
        <f t="shared" ref="EW263" si="15337">+$D263*DB211</f>
        <v>15.93515491356785</v>
      </c>
      <c r="EX263" s="82">
        <f t="shared" ref="EX263" si="15338">+$D263*DC211</f>
        <v>14.660342520482422</v>
      </c>
      <c r="EY263" s="82">
        <f t="shared" ref="EY263" si="15339">+$D263*DD211</f>
        <v>13.487515118843827</v>
      </c>
      <c r="EZ263" s="82">
        <f t="shared" ref="EZ263" si="15340">+$D263*DE211</f>
        <v>12.408513909336323</v>
      </c>
      <c r="FA263" s="82">
        <f t="shared" ref="FA263" si="15341">+$D263*DF211</f>
        <v>11.415832796589417</v>
      </c>
      <c r="FB263" s="82">
        <f t="shared" ref="FB263" si="15342">+$D263*DG211</f>
        <v>10.502566172862263</v>
      </c>
      <c r="FC263" s="82">
        <f t="shared" ref="FC263" si="15343">+$D263*DH211</f>
        <v>9.6623608790332831</v>
      </c>
      <c r="FD263" s="82">
        <f t="shared" ref="FD263" si="15344">+$D263*DI211</f>
        <v>8.8893720087106214</v>
      </c>
      <c r="FE263" s="82">
        <f t="shared" ref="FE263" si="15345">+$D263*DJ211</f>
        <v>8.1782222480137712</v>
      </c>
      <c r="FF263" s="82">
        <f t="shared" ref="FF263" si="15346">+$D263*DK211</f>
        <v>7.5239644681726698</v>
      </c>
      <c r="FG263" s="82">
        <f t="shared" ref="FG263" si="15347">+$D263*DL211</f>
        <v>6.922047310718856</v>
      </c>
      <c r="FH263" s="82">
        <f t="shared" ref="FH263" si="15348">+$D263*DM211</f>
        <v>6.3682835258613482</v>
      </c>
      <c r="FI263" s="82">
        <f t="shared" ref="FI263" si="15349">+$D263*DN211</f>
        <v>5.8588208437924409</v>
      </c>
      <c r="FJ263" s="82">
        <f t="shared" ref="FJ263" si="15350">+$D263*DO211</f>
        <v>5.3901151762890454</v>
      </c>
      <c r="FK263" s="82">
        <f t="shared" ref="FK263" si="15351">+$D263*DP211</f>
        <v>4.9589059621859217</v>
      </c>
      <c r="FL263" s="82">
        <f t="shared" ref="FL263" si="15352">+$D263*DQ211</f>
        <v>4.5621934852110488</v>
      </c>
      <c r="FM263" s="82">
        <f t="shared" ref="FM263" si="15353">+$D263*DR211</f>
        <v>4.1972180063941646</v>
      </c>
      <c r="FN263" s="82">
        <f t="shared" ref="FN263" si="15354">+$D263*DS211</f>
        <v>3.8614405658826318</v>
      </c>
      <c r="FO263" s="82">
        <f t="shared" ref="FO263" si="15355">+$D263*DT211</f>
        <v>3.5525253206120211</v>
      </c>
      <c r="FP263" s="82">
        <f t="shared" ref="FP263" si="15356">+$D263*DU211</f>
        <v>3.2683232949630598</v>
      </c>
      <c r="FQ263" s="82">
        <f t="shared" ref="FQ263" si="15357">+$D263*DV211</f>
        <v>3.006857431366015</v>
      </c>
      <c r="FR263" s="82">
        <f t="shared" ref="FR263" si="15358">+$D263*DW211</f>
        <v>2.7663088368567341</v>
      </c>
      <c r="FS263" s="82">
        <f t="shared" ref="FS263" si="15359">+$D263*DX211</f>
        <v>2.5450041299081954</v>
      </c>
      <c r="FT263" s="82">
        <f t="shared" ref="FT263" si="15360">+$D263*DY211</f>
        <v>2.3414037995155397</v>
      </c>
      <c r="FU263" s="82">
        <f t="shared" ref="FU263" si="15361">+$D263*DZ211</f>
        <v>2.1540914955542969</v>
      </c>
    </row>
    <row r="264" spans="1:177">
      <c r="A264" s="79">
        <v>2000</v>
      </c>
      <c r="D264" s="98">
        <f>Data!CF64</f>
        <v>36.646953728019668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36.645793073485699</v>
      </c>
      <c r="BJ264" s="82">
        <f t="shared" ref="BJ264" si="15362">+$D264*N211</f>
        <v>36.274550833784431</v>
      </c>
      <c r="BK264" s="82">
        <f t="shared" ref="BK264" si="15363">+$D264*O211</f>
        <v>35.894870273697705</v>
      </c>
      <c r="BL264" s="82">
        <f t="shared" ref="BL264" si="15364">+$D264*P211</f>
        <v>35.505879910129465</v>
      </c>
      <c r="BM264" s="82">
        <f t="shared" ref="BM264" si="15365">+$D264*Q211</f>
        <v>35.106310625555018</v>
      </c>
      <c r="BN264" s="82">
        <f t="shared" ref="BN264" si="15366">+$D264*R211</f>
        <v>34.694310520235462</v>
      </c>
      <c r="BO264" s="82">
        <f t="shared" ref="BO264" si="15367">+$D264*S211</f>
        <v>34.267204105754047</v>
      </c>
      <c r="BP264" s="82">
        <f t="shared" ref="BP264" si="15368">+$D264*T211</f>
        <v>33.821197630818752</v>
      </c>
      <c r="BQ264" s="82">
        <f t="shared" ref="BQ264" si="15369">+$D264*U211</f>
        <v>33.351044597978621</v>
      </c>
      <c r="BR264" s="82">
        <f t="shared" ref="BR264" si="15370">+$D264*V211</f>
        <v>32.84970275174922</v>
      </c>
      <c r="BS264" s="82">
        <f t="shared" ref="BS264" si="15371">+$D264*W211</f>
        <v>32.308034674050852</v>
      </c>
      <c r="BT264" s="82">
        <f t="shared" ref="BT264" si="15372">+$D264*X211</f>
        <v>31.71462540557113</v>
      </c>
      <c r="BU264" s="82">
        <f t="shared" ref="BU264" si="15373">+$D264*Y211</f>
        <v>31.055807018123108</v>
      </c>
      <c r="BV264" s="82">
        <f t="shared" ref="BV264" si="15374">+$D264*Z211</f>
        <v>30.315985109525382</v>
      </c>
      <c r="BW264" s="82">
        <f t="shared" ref="BW264" si="15375">+$D264*AA211</f>
        <v>29.478348919494863</v>
      </c>
      <c r="BX264" s="82">
        <f t="shared" ref="BX264" si="15376">+$D264*AB211</f>
        <v>28.526010158287527</v>
      </c>
      <c r="BY264" s="82">
        <f t="shared" ref="BY264" si="15377">+$D264*AC211</f>
        <v>27.443554878322363</v>
      </c>
      <c r="BZ264" s="82">
        <f t="shared" ref="BZ264" si="15378">+$D264*AD211</f>
        <v>26.218913152050991</v>
      </c>
      <c r="CA264" s="82">
        <f t="shared" ref="CA264" si="15379">+$D264*AE211</f>
        <v>24.845365218801742</v>
      </c>
      <c r="CB264" s="82">
        <f t="shared" ref="CB264" si="15380">+$D264*AF211</f>
        <v>23.323428127257941</v>
      </c>
      <c r="CC264" s="82">
        <f t="shared" ref="CC264" si="15381">+$D264*AG211</f>
        <v>21.662324054327073</v>
      </c>
      <c r="CD264" s="82">
        <f t="shared" ref="CD264" si="15382">+$D264*AH211</f>
        <v>19.880737957987581</v>
      </c>
      <c r="CE264" s="82">
        <f t="shared" ref="CE264" si="15383">+$D264*AI211</f>
        <v>18.006637166258759</v>
      </c>
      <c r="CF264" s="82">
        <f t="shared" ref="CF264" si="15384">+$D264*AJ211</f>
        <v>16.07604535022665</v>
      </c>
      <c r="CG264" s="82">
        <f t="shared" ref="CG264" si="15385">+$D264*AK211</f>
        <v>14.130820435495234</v>
      </c>
      <c r="CH264" s="82">
        <f t="shared" ref="CH264" si="15386">+$D264*AL211</f>
        <v>12.215651242673221</v>
      </c>
      <c r="CI264" s="82">
        <f t="shared" ref="CI264" si="15387">+$D264*AM211</f>
        <v>10.374626703859271</v>
      </c>
      <c r="CJ264" s="82">
        <f t="shared" ref="CJ264" si="15388">+$D264*AN211</f>
        <v>8.6478134018006259</v>
      </c>
      <c r="CK264" s="82">
        <f t="shared" ref="CK264" si="15389">+$D264*AO211</f>
        <v>7.0682825474306545</v>
      </c>
      <c r="CL264" s="82">
        <f t="shared" ref="CL264" si="15390">+$D264*AP211</f>
        <v>5.6599540400323276</v>
      </c>
      <c r="CM264" s="82">
        <f t="shared" ref="CM264" si="15391">+$D264*AQ211</f>
        <v>4.4364885650953712</v>
      </c>
      <c r="CN264" s="82">
        <f t="shared" ref="CN264" si="15392">+$D264*AR211</f>
        <v>3.4012882673011675</v>
      </c>
      <c r="CO264" s="82">
        <f t="shared" ref="CO264" si="15393">+$D264*AS211</f>
        <v>2.5484979925217304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36.646953728019668</v>
      </c>
      <c r="EP264" s="82">
        <f t="shared" ref="EP264" si="15394">+$D264*CT211</f>
        <v>33.715197429778094</v>
      </c>
      <c r="EQ264" s="82">
        <f t="shared" ref="EQ264" si="15395">+$D264*CU211</f>
        <v>31.017981635395849</v>
      </c>
      <c r="ER264" s="82">
        <f t="shared" ref="ER264" si="15396">+$D264*CV211</f>
        <v>28.536543104564181</v>
      </c>
      <c r="ES264" s="82">
        <f t="shared" ref="ES264" si="15397">+$D264*CW211</f>
        <v>26.253619656199046</v>
      </c>
      <c r="ET264" s="82">
        <f t="shared" ref="ET264" si="15398">+$D264*CX211</f>
        <v>24.153330083703125</v>
      </c>
      <c r="EU264" s="82">
        <f t="shared" ref="EU264" si="15399">+$D264*CY211</f>
        <v>22.221063677006875</v>
      </c>
      <c r="EV264" s="82">
        <f t="shared" ref="EV264" si="15400">+$D264*CZ211</f>
        <v>20.443378582846325</v>
      </c>
      <c r="EW264" s="82">
        <f t="shared" ref="EW264" si="15401">+$D264*DA211</f>
        <v>18.807908296218621</v>
      </c>
      <c r="EX264" s="82">
        <f t="shared" ref="EX264" si="15402">+$D264*DB211</f>
        <v>17.303275632521132</v>
      </c>
      <c r="EY264" s="82">
        <f t="shared" ref="EY264" si="15403">+$D264*DC211</f>
        <v>15.919013581919444</v>
      </c>
      <c r="EZ264" s="82">
        <f t="shared" ref="EZ264" si="15404">+$D264*DD211</f>
        <v>14.645492495365888</v>
      </c>
      <c r="FA264" s="82">
        <f t="shared" ref="FA264" si="15405">+$D264*DE211</f>
        <v>13.473853095736617</v>
      </c>
      <c r="FB264" s="82">
        <f t="shared" ref="FB264" si="15406">+$D264*DF211</f>
        <v>12.395944848077688</v>
      </c>
      <c r="FC264" s="82">
        <f t="shared" ref="FC264" si="15407">+$D264*DG211</f>
        <v>11.404269260231473</v>
      </c>
      <c r="FD264" s="82">
        <f t="shared" ref="FD264" si="15408">+$D264*DH211</f>
        <v>10.491927719412956</v>
      </c>
      <c r="FE264" s="82">
        <f t="shared" ref="FE264" si="15409">+$D264*DI211</f>
        <v>9.6525735018599192</v>
      </c>
      <c r="FF264" s="82">
        <f t="shared" ref="FF264" si="15410">+$D264*DJ211</f>
        <v>8.8803676217111267</v>
      </c>
      <c r="FG264" s="82">
        <f t="shared" ref="FG264" si="15411">+$D264*DK211</f>
        <v>8.1699382119742374</v>
      </c>
      <c r="FH264" s="82">
        <f t="shared" ref="FH264" si="15412">+$D264*DL211</f>
        <v>7.5163431550162976</v>
      </c>
      <c r="FI264" s="82">
        <f t="shared" ref="FI264" si="15413">+$D264*DM211</f>
        <v>6.9150357026149942</v>
      </c>
      <c r="FJ264" s="82">
        <f t="shared" ref="FJ264" si="15414">+$D264*DN211</f>
        <v>6.3618328464057949</v>
      </c>
      <c r="FK264" s="82">
        <f t="shared" ref="FK264" si="15415">+$D264*DO211</f>
        <v>5.8528862186933317</v>
      </c>
      <c r="FL264" s="82">
        <f t="shared" ref="FL264" si="15416">+$D264*DP211</f>
        <v>5.3846553211978643</v>
      </c>
      <c r="FM264" s="82">
        <f t="shared" ref="FM264" si="15417">+$D264*DQ211</f>
        <v>4.9538828955020362</v>
      </c>
      <c r="FN264" s="82">
        <f t="shared" ref="FN264" si="15418">+$D264*DR211</f>
        <v>4.5575722638618732</v>
      </c>
      <c r="FO264" s="82">
        <f t="shared" ref="FO264" si="15419">+$D264*DS211</f>
        <v>4.1929664827529241</v>
      </c>
      <c r="FP264" s="82">
        <f t="shared" ref="FP264" si="15420">+$D264*DT211</f>
        <v>3.8575291641326901</v>
      </c>
      <c r="FQ264" s="82">
        <f t="shared" ref="FQ264" si="15421">+$D264*DU211</f>
        <v>3.548926831002075</v>
      </c>
      <c r="FR264" s="82">
        <f t="shared" ref="FR264" si="15422">+$D264*DV211</f>
        <v>3.265012684521909</v>
      </c>
      <c r="FS264" s="82">
        <f t="shared" ref="FS264" si="15423">+$D264*DW211</f>
        <v>3.0038116697601565</v>
      </c>
      <c r="FT264" s="82">
        <f t="shared" ref="FT264" si="15424">+$D264*DX211</f>
        <v>2.7635067361793437</v>
      </c>
      <c r="FU264" s="82">
        <f t="shared" ref="FU264" si="15425">+$D264*DY211</f>
        <v>2.5424261972849966</v>
      </c>
    </row>
    <row r="265" spans="1:177">
      <c r="A265" s="79">
        <v>2001</v>
      </c>
      <c r="D265" s="98">
        <f>Data!CF65</f>
        <v>41.888165562741648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41.886838912520162</v>
      </c>
      <c r="BK265" s="82">
        <f t="shared" ref="BK265" si="15426">+$D265*N211</f>
        <v>41.462501967193113</v>
      </c>
      <c r="BL265" s="82">
        <f t="shared" ref="BL265" si="15427">+$D265*O211</f>
        <v>41.028519861070407</v>
      </c>
      <c r="BM265" s="82">
        <f t="shared" ref="BM265" si="15428">+$D265*P211</f>
        <v>40.583896472387501</v>
      </c>
      <c r="BN265" s="82">
        <f t="shared" ref="BN265" si="15429">+$D265*Q211</f>
        <v>40.127181175660297</v>
      </c>
      <c r="BO265" s="82">
        <f t="shared" ref="BO265" si="15430">+$D265*R211</f>
        <v>39.65625721424253</v>
      </c>
      <c r="BP265" s="82">
        <f t="shared" ref="BP265" si="15431">+$D265*S211</f>
        <v>39.168066453954935</v>
      </c>
      <c r="BQ265" s="82">
        <f t="shared" ref="BQ265" si="15432">+$D265*T211</f>
        <v>38.658272564869414</v>
      </c>
      <c r="BR265" s="82">
        <f t="shared" ref="BR265" si="15433">+$D265*U211</f>
        <v>38.120878700550072</v>
      </c>
      <c r="BS265" s="82">
        <f t="shared" ref="BS265" si="15434">+$D265*V211</f>
        <v>37.547835428952538</v>
      </c>
      <c r="BT265" s="82">
        <f t="shared" ref="BT265" si="15435">+$D265*W211</f>
        <v>36.92869850731168</v>
      </c>
      <c r="BU265" s="82">
        <f t="shared" ref="BU265" si="15436">+$D265*X211</f>
        <v>36.25042041988803</v>
      </c>
      <c r="BV265" s="82">
        <f t="shared" ref="BV265" si="15437">+$D265*Y211</f>
        <v>35.497378464640839</v>
      </c>
      <c r="BW265" s="82">
        <f t="shared" ref="BW265" si="15438">+$D265*Z211</f>
        <v>34.651747943089724</v>
      </c>
      <c r="BX265" s="82">
        <f t="shared" ref="BX265" si="15439">+$D265*AA211</f>
        <v>33.694313836294768</v>
      </c>
      <c r="BY265" s="82">
        <f t="shared" ref="BY265" si="15440">+$D265*AB211</f>
        <v>32.605772507666714</v>
      </c>
      <c r="BZ265" s="82">
        <f t="shared" ref="BZ265" si="15441">+$D265*AC211</f>
        <v>31.36850552176778</v>
      </c>
      <c r="CA265" s="82">
        <f t="shared" ref="CA265" si="15442">+$D265*AD211</f>
        <v>29.968716721699654</v>
      </c>
      <c r="CB265" s="82">
        <f t="shared" ref="CB265" si="15443">+$D265*AE211</f>
        <v>28.398725293126546</v>
      </c>
      <c r="CC265" s="82">
        <f t="shared" ref="CC265" si="15444">+$D265*AF211</f>
        <v>26.659122232533786</v>
      </c>
      <c r="CD265" s="82">
        <f t="shared" ref="CD265" si="15445">+$D265*AG211</f>
        <v>24.760448663639778</v>
      </c>
      <c r="CE265" s="82">
        <f t="shared" ref="CE265" si="15446">+$D265*AH211</f>
        <v>22.724061849019265</v>
      </c>
      <c r="CF265" s="82">
        <f t="shared" ref="CF265" si="15447">+$D265*AI211</f>
        <v>20.581928976862415</v>
      </c>
      <c r="CG265" s="82">
        <f t="shared" ref="CG265" si="15448">+$D265*AJ211</f>
        <v>18.375225788810084</v>
      </c>
      <c r="CH265" s="82">
        <f t="shared" ref="CH265" si="15449">+$D265*AK211</f>
        <v>16.151796690452596</v>
      </c>
      <c r="CI265" s="82">
        <f t="shared" ref="CI265" si="15450">+$D265*AL211</f>
        <v>13.962721854247215</v>
      </c>
      <c r="CJ265" s="82">
        <f t="shared" ref="CJ265" si="15451">+$D265*AM211</f>
        <v>11.858395768667382</v>
      </c>
      <c r="CK265" s="82">
        <f t="shared" ref="CK265" si="15452">+$D265*AN211</f>
        <v>9.8846153003259598</v>
      </c>
      <c r="CL265" s="82">
        <f t="shared" ref="CL265" si="15453">+$D265*AO211</f>
        <v>8.0791814727191511</v>
      </c>
      <c r="CM265" s="82">
        <f t="shared" ref="CM265" si="15454">+$D265*AP211</f>
        <v>6.4694351859622969</v>
      </c>
      <c r="CN265" s="82">
        <f t="shared" ref="CN265" si="15455">+$D265*AQ211</f>
        <v>5.0709908635553944</v>
      </c>
      <c r="CO265" s="82">
        <f t="shared" ref="CO265" si="15456">+$D265*AR211</f>
        <v>3.8877372216176558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41.888165562741648</v>
      </c>
      <c r="EQ265" s="82">
        <f t="shared" ref="EQ265" si="15457">+$D265*CT211</f>
        <v>38.537112317722318</v>
      </c>
      <c r="ER265" s="82">
        <f t="shared" ref="ER265" si="15458">+$D265*CU211</f>
        <v>35.454143332304533</v>
      </c>
      <c r="ES265" s="82">
        <f t="shared" ref="ES265" si="15459">+$D265*CV211</f>
        <v>32.617811865720171</v>
      </c>
      <c r="ET265" s="82">
        <f t="shared" ref="ET265" si="15460">+$D265*CW211</f>
        <v>30.008386916462559</v>
      </c>
      <c r="EU265" s="82">
        <f t="shared" ref="EU265" si="15461">+$D265*CX211</f>
        <v>27.607715963145555</v>
      </c>
      <c r="EV265" s="82">
        <f t="shared" ref="EV265" si="15462">+$D265*CY211</f>
        <v>25.399098686093911</v>
      </c>
      <c r="EW265" s="82">
        <f t="shared" ref="EW265" si="15463">+$D265*CZ211</f>
        <v>23.367170791206398</v>
      </c>
      <c r="EX265" s="82">
        <f t="shared" ref="EX265" si="15464">+$D265*DA211</f>
        <v>21.497797127909887</v>
      </c>
      <c r="EY265" s="82">
        <f t="shared" ref="EY265" si="15465">+$D265*DB211</f>
        <v>19.777973357677098</v>
      </c>
      <c r="EZ265" s="82">
        <f t="shared" ref="EZ265" si="15466">+$D265*DC211</f>
        <v>18.195735489062933</v>
      </c>
      <c r="FA265" s="82">
        <f t="shared" ref="FA265" si="15467">+$D265*DD211</f>
        <v>16.740076649937897</v>
      </c>
      <c r="FB265" s="82">
        <f t="shared" ref="FB265" si="15468">+$D265*DE211</f>
        <v>15.400870517942867</v>
      </c>
      <c r="FC265" s="82">
        <f t="shared" ref="FC265" si="15469">+$D265*DF211</f>
        <v>14.168800876507436</v>
      </c>
      <c r="FD265" s="82">
        <f t="shared" ref="FD265" si="15470">+$D265*DG211</f>
        <v>13.035296806386842</v>
      </c>
      <c r="FE265" s="82">
        <f t="shared" ref="FE265" si="15471">+$D265*DH211</f>
        <v>11.992473061875895</v>
      </c>
      <c r="FF265" s="82">
        <f t="shared" ref="FF265" si="15472">+$D265*DI211</f>
        <v>11.033075216925825</v>
      </c>
      <c r="FG265" s="82">
        <f t="shared" ref="FG265" si="15473">+$D265*DJ211</f>
        <v>10.150429199571759</v>
      </c>
      <c r="FH265" s="82">
        <f t="shared" ref="FH265" si="15474">+$D265*DK211</f>
        <v>9.3383948636060179</v>
      </c>
      <c r="FI265" s="82">
        <f t="shared" ref="FI265" si="15475">+$D265*DL211</f>
        <v>8.5913232745175367</v>
      </c>
      <c r="FJ265" s="82">
        <f t="shared" ref="FJ265" si="15476">+$D265*DM211</f>
        <v>7.9040174125561347</v>
      </c>
      <c r="FK265" s="82">
        <f t="shared" ref="FK265" si="15477">+$D265*DN211</f>
        <v>7.2716960195516442</v>
      </c>
      <c r="FL265" s="82">
        <f t="shared" ref="FL265" si="15478">+$D265*DO211</f>
        <v>6.6899603379875128</v>
      </c>
      <c r="FM265" s="82">
        <f t="shared" ref="FM265" si="15479">+$D265*DP211</f>
        <v>6.154763510948511</v>
      </c>
      <c r="FN265" s="82">
        <f t="shared" ref="FN265" si="15480">+$D265*DQ211</f>
        <v>5.6623824300726309</v>
      </c>
      <c r="FO265" s="82">
        <f t="shared" ref="FO265" si="15481">+$D265*DR211</f>
        <v>5.2093918356668203</v>
      </c>
      <c r="FP265" s="82">
        <f t="shared" ref="FP265" si="15482">+$D265*DS211</f>
        <v>4.7926404888134755</v>
      </c>
      <c r="FQ265" s="82">
        <f t="shared" ref="FQ265" si="15483">+$D265*DT211</f>
        <v>4.4092292497083978</v>
      </c>
      <c r="FR265" s="82">
        <f t="shared" ref="FR265" si="15484">+$D265*DU211</f>
        <v>4.0564909097317257</v>
      </c>
      <c r="FS265" s="82">
        <f t="shared" ref="FS265" si="15485">+$D265*DV211</f>
        <v>3.7319716369531877</v>
      </c>
      <c r="FT265" s="82">
        <f t="shared" ref="FT265" si="15486">+$D265*DW211</f>
        <v>3.4334139059969329</v>
      </c>
      <c r="FU265" s="82">
        <f t="shared" ref="FU265" si="15487">+$D265*DX211</f>
        <v>3.1587407935171785</v>
      </c>
    </row>
    <row r="266" spans="1:177">
      <c r="A266" s="79">
        <v>2002</v>
      </c>
      <c r="D266" s="98">
        <f>Data!CF66</f>
        <v>46.274751394910027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46.273285816067833</v>
      </c>
      <c r="BL266" s="82">
        <f t="shared" ref="BL266" si="15488">+$D266*N211</f>
        <v>45.804511727040868</v>
      </c>
      <c r="BM266" s="82">
        <f t="shared" ref="BM266" si="15489">+$D266*O211</f>
        <v>45.325082422823968</v>
      </c>
      <c r="BN266" s="82">
        <f t="shared" ref="BN266" si="15490">+$D266*P211</f>
        <v>44.833897466422712</v>
      </c>
      <c r="BO266" s="82">
        <f t="shared" ref="BO266" si="15491">+$D266*Q211</f>
        <v>44.329354320873684</v>
      </c>
      <c r="BP266" s="82">
        <f t="shared" ref="BP266" si="15492">+$D266*R211</f>
        <v>43.809114559887433</v>
      </c>
      <c r="BQ266" s="82">
        <f t="shared" ref="BQ266" si="15493">+$D266*S211</f>
        <v>43.269799797302198</v>
      </c>
      <c r="BR266" s="82">
        <f t="shared" ref="BR266" si="15494">+$D266*T211</f>
        <v>42.70661959680519</v>
      </c>
      <c r="BS266" s="82">
        <f t="shared" ref="BS266" si="15495">+$D266*U211</f>
        <v>42.112949114022186</v>
      </c>
      <c r="BT266" s="82">
        <f t="shared" ref="BT266" si="15496">+$D266*V211</f>
        <v>41.479895969405881</v>
      </c>
      <c r="BU266" s="82">
        <f t="shared" ref="BU266" si="15497">+$D266*W211</f>
        <v>40.795922184843107</v>
      </c>
      <c r="BV266" s="82">
        <f t="shared" ref="BV266" si="15498">+$D266*X211</f>
        <v>40.046613890949658</v>
      </c>
      <c r="BW266" s="82">
        <f t="shared" ref="BW266" si="15499">+$D266*Y211</f>
        <v>39.214712355018086</v>
      </c>
      <c r="BX266" s="82">
        <f t="shared" ref="BX266" si="15500">+$D266*Z211</f>
        <v>38.280526251830686</v>
      </c>
      <c r="BY266" s="82">
        <f t="shared" ref="BY266" si="15501">+$D266*AA211</f>
        <v>37.222828339455354</v>
      </c>
      <c r="BZ266" s="82">
        <f t="shared" ref="BZ266" si="15502">+$D266*AB211</f>
        <v>36.020293478149497</v>
      </c>
      <c r="CA266" s="82">
        <f t="shared" ref="CA266" si="15503">+$D266*AC211</f>
        <v>34.65345820588518</v>
      </c>
      <c r="CB266" s="82">
        <f t="shared" ref="CB266" si="15504">+$D266*AD211</f>
        <v>33.107081613396069</v>
      </c>
      <c r="CC266" s="82">
        <f t="shared" ref="CC266" si="15505">+$D266*AE211</f>
        <v>31.372678540992698</v>
      </c>
      <c r="CD266" s="82">
        <f t="shared" ref="CD266" si="15506">+$D266*AF211</f>
        <v>29.45090187511844</v>
      </c>
      <c r="CE266" s="82">
        <f t="shared" ref="CE266" si="15507">+$D266*AG211</f>
        <v>27.353396620345329</v>
      </c>
      <c r="CF266" s="82">
        <f t="shared" ref="CF266" si="15508">+$D266*AH211</f>
        <v>25.103756600915712</v>
      </c>
      <c r="CG266" s="82">
        <f t="shared" ref="CG266" si="15509">+$D266*AI211</f>
        <v>22.737296652569508</v>
      </c>
      <c r="CH266" s="82">
        <f t="shared" ref="CH266" si="15510">+$D266*AJ211</f>
        <v>20.299504496774915</v>
      </c>
      <c r="CI266" s="82">
        <f t="shared" ref="CI266" si="15511">+$D266*AK211</f>
        <v>17.843234870534264</v>
      </c>
      <c r="CJ266" s="82">
        <f t="shared" ref="CJ266" si="15512">+$D266*AL211</f>
        <v>15.424917131636676</v>
      </c>
      <c r="CK266" s="82">
        <f t="shared" ref="CK266" si="15513">+$D266*AM211</f>
        <v>13.100223148125371</v>
      </c>
      <c r="CL266" s="82">
        <f t="shared" ref="CL266" si="15514">+$D266*AN211</f>
        <v>10.919745696950725</v>
      </c>
      <c r="CM266" s="82">
        <f t="shared" ref="CM266" si="15515">+$D266*AO211</f>
        <v>8.9252443763491449</v>
      </c>
      <c r="CN266" s="82">
        <f t="shared" ref="CN266" si="15516">+$D266*AP211</f>
        <v>7.1469232627883663</v>
      </c>
      <c r="CO266" s="82">
        <f t="shared" ref="CO266" si="15517">+$D266*AQ211</f>
        <v>5.6020319434950014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46.274751394910027</v>
      </c>
      <c r="ER266" s="82">
        <f t="shared" ref="ER266" si="15518">+$D266*CT211</f>
        <v>42.572771283317223</v>
      </c>
      <c r="ES266" s="82">
        <f t="shared" ref="ES266" si="15519">+$D266*CU211</f>
        <v>39.166949580651846</v>
      </c>
      <c r="ET266" s="82">
        <f t="shared" ref="ET266" si="15520">+$D266*CV211</f>
        <v>36.033593614199702</v>
      </c>
      <c r="EU266" s="82">
        <f t="shared" ref="EU266" si="15521">+$D266*CW211</f>
        <v>33.150906125063727</v>
      </c>
      <c r="EV266" s="82">
        <f t="shared" ref="EV266" si="15522">+$D266*CX211</f>
        <v>30.498833635058631</v>
      </c>
      <c r="EW266" s="82">
        <f t="shared" ref="EW266" si="15523">+$D266*CY211</f>
        <v>28.05892694425394</v>
      </c>
      <c r="EX266" s="82">
        <f t="shared" ref="EX266" si="15524">+$D266*CZ211</f>
        <v>25.814212788713625</v>
      </c>
      <c r="EY266" s="82">
        <f t="shared" ref="EY266" si="15525">+$D266*DA211</f>
        <v>23.749075765616539</v>
      </c>
      <c r="EZ266" s="82">
        <f t="shared" ref="EZ266" si="15526">+$D266*DB211</f>
        <v>21.849149704367214</v>
      </c>
      <c r="FA266" s="82">
        <f t="shared" ref="FA266" si="15527">+$D266*DC211</f>
        <v>20.10121772801784</v>
      </c>
      <c r="FB266" s="82">
        <f t="shared" ref="FB266" si="15528">+$D266*DD211</f>
        <v>18.493120309776412</v>
      </c>
      <c r="FC266" s="82">
        <f t="shared" ref="FC266" si="15529">+$D266*DE211</f>
        <v>17.013670684994299</v>
      </c>
      <c r="FD266" s="82">
        <f t="shared" ref="FD266" si="15530">+$D266*DF211</f>
        <v>15.652577030194756</v>
      </c>
      <c r="FE266" s="82">
        <f t="shared" ref="FE266" si="15531">+$D266*DG211</f>
        <v>14.400370867779175</v>
      </c>
      <c r="FF266" s="82">
        <f t="shared" ref="FF266" si="15532">+$D266*DH211</f>
        <v>13.248341198356842</v>
      </c>
      <c r="FG266" s="82">
        <f t="shared" ref="FG266" si="15533">+$D266*DI211</f>
        <v>12.188473902488296</v>
      </c>
      <c r="FH266" s="82">
        <f t="shared" ref="FH266" si="15534">+$D266*DJ211</f>
        <v>11.213395990289232</v>
      </c>
      <c r="FI266" s="82">
        <f t="shared" ref="FI266" si="15535">+$D266*DK211</f>
        <v>10.316324311066095</v>
      </c>
      <c r="FJ266" s="82">
        <f t="shared" ref="FJ266" si="15536">+$D266*DL211</f>
        <v>9.491018366180807</v>
      </c>
      <c r="FK266" s="82">
        <f t="shared" ref="FK266" si="15537">+$D266*DM211</f>
        <v>8.7317368968863427</v>
      </c>
      <c r="FL266" s="82">
        <f t="shared" ref="FL266" si="15538">+$D266*DN211</f>
        <v>8.0331979451354361</v>
      </c>
      <c r="FM266" s="82">
        <f t="shared" ref="FM266" si="15539">+$D266*DO211</f>
        <v>7.3905421095246009</v>
      </c>
      <c r="FN266" s="82">
        <f t="shared" ref="FN266" si="15540">+$D266*DP211</f>
        <v>6.799298740762632</v>
      </c>
      <c r="FO266" s="82">
        <f t="shared" ref="FO266" si="15541">+$D266*DQ211</f>
        <v>6.2553548415016227</v>
      </c>
      <c r="FP266" s="82">
        <f t="shared" ref="FP266" si="15542">+$D266*DR211</f>
        <v>5.7549264541814926</v>
      </c>
      <c r="FQ266" s="82">
        <f t="shared" ref="FQ266" si="15543">+$D266*DS211</f>
        <v>5.2945323378469746</v>
      </c>
      <c r="FR266" s="82">
        <f t="shared" ref="FR266" si="15544">+$D266*DT211</f>
        <v>4.8709697508192162</v>
      </c>
      <c r="FS266" s="82">
        <f t="shared" ref="FS266" si="15545">+$D266*DU211</f>
        <v>4.4812921707536795</v>
      </c>
      <c r="FT266" s="82">
        <f t="shared" ref="FT266" si="15546">+$D266*DV211</f>
        <v>4.122788797093385</v>
      </c>
      <c r="FU266" s="82">
        <f t="shared" ref="FU266" si="15547">+$D266*DW211</f>
        <v>3.7929656933259142</v>
      </c>
    </row>
    <row r="267" spans="1:177">
      <c r="A267" s="79">
        <v>2003</v>
      </c>
      <c r="D267" s="98">
        <f>Data!CF67</f>
        <v>49.641589416591813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49.640017205808419</v>
      </c>
      <c r="BM267" s="82">
        <f t="shared" ref="BM267" si="15548">+$D267*N211</f>
        <v>49.137136257664132</v>
      </c>
      <c r="BN267" s="82">
        <f t="shared" ref="BN267" si="15549">+$D267*O211</f>
        <v>48.622824846866678</v>
      </c>
      <c r="BO267" s="82">
        <f t="shared" ref="BO267" si="15550">+$D267*P211</f>
        <v>48.095902471310495</v>
      </c>
      <c r="BP267" s="82">
        <f t="shared" ref="BP267" si="15551">+$D267*Q211</f>
        <v>47.5546499973522</v>
      </c>
      <c r="BQ267" s="82">
        <f t="shared" ref="BQ267" si="15552">+$D267*R211</f>
        <v>46.996558860510213</v>
      </c>
      <c r="BR267" s="82">
        <f t="shared" ref="BR267" si="15553">+$D267*S211</f>
        <v>46.418004871487433</v>
      </c>
      <c r="BS267" s="82">
        <f t="shared" ref="BS267" si="15554">+$D267*T211</f>
        <v>45.813849053511468</v>
      </c>
      <c r="BT267" s="82">
        <f t="shared" ref="BT267" si="15555">+$D267*U211</f>
        <v>45.176984554693099</v>
      </c>
      <c r="BU267" s="82">
        <f t="shared" ref="BU267" si="15556">+$D267*V211</f>
        <v>44.497872007642627</v>
      </c>
      <c r="BV267" s="82">
        <f t="shared" ref="BV267" si="15557">+$D267*W211</f>
        <v>43.764133959106886</v>
      </c>
      <c r="BW267" s="82">
        <f t="shared" ref="BW267" si="15558">+$D267*X211</f>
        <v>42.960307821728719</v>
      </c>
      <c r="BX267" s="82">
        <f t="shared" ref="BX267" si="15559">+$D267*Y211</f>
        <v>42.067879159512508</v>
      </c>
      <c r="BY267" s="82">
        <f t="shared" ref="BY267" si="15560">+$D267*Z211</f>
        <v>41.065723954455791</v>
      </c>
      <c r="BZ267" s="82">
        <f t="shared" ref="BZ267" si="15561">+$D267*AA211</f>
        <v>39.931070522288501</v>
      </c>
      <c r="CA267" s="82">
        <f t="shared" ref="CA267" si="15562">+$D267*AB211</f>
        <v>38.64104215812425</v>
      </c>
      <c r="CB267" s="82">
        <f t="shared" ref="CB267" si="15563">+$D267*AC211</f>
        <v>37.174759285920118</v>
      </c>
      <c r="CC267" s="82">
        <f t="shared" ref="CC267" si="15564">+$D267*AD211</f>
        <v>35.515872105032606</v>
      </c>
      <c r="CD267" s="82">
        <f t="shared" ref="CD267" si="15565">+$D267*AE211</f>
        <v>33.655278096253255</v>
      </c>
      <c r="CE267" s="82">
        <f t="shared" ref="CE267" si="15566">+$D267*AF211</f>
        <v>31.593677648450306</v>
      </c>
      <c r="CF267" s="82">
        <f t="shared" ref="CF267" si="15567">+$D267*AG211</f>
        <v>29.343563028319821</v>
      </c>
      <c r="CG267" s="82">
        <f t="shared" ref="CG267" si="15568">+$D267*AH211</f>
        <v>26.930244689197586</v>
      </c>
      <c r="CH267" s="82">
        <f t="shared" ref="CH267" si="15569">+$D267*AI211</f>
        <v>24.391606888119462</v>
      </c>
      <c r="CI267" s="82">
        <f t="shared" ref="CI267" si="15570">+$D267*AJ211</f>
        <v>21.776446922197859</v>
      </c>
      <c r="CJ267" s="82">
        <f t="shared" ref="CJ267" si="15571">+$D267*AK211</f>
        <v>19.141465110157355</v>
      </c>
      <c r="CK267" s="82">
        <f t="shared" ref="CK267" si="15572">+$D267*AL211</f>
        <v>16.547196472197271</v>
      </c>
      <c r="CL267" s="82">
        <f t="shared" ref="CL267" si="15573">+$D267*AM211</f>
        <v>14.053363425665054</v>
      </c>
      <c r="CM267" s="82">
        <f t="shared" ref="CM267" si="15574">+$D267*AN211</f>
        <v>11.714239754538117</v>
      </c>
      <c r="CN267" s="82">
        <f t="shared" ref="CN267" si="15575">+$D267*AO211</f>
        <v>9.5746233835456955</v>
      </c>
      <c r="CO267" s="82">
        <f t="shared" ref="CO267" si="15576">+$D267*AP211</f>
        <v>7.6669159640748106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49.641589416591813</v>
      </c>
      <c r="ES267" s="82">
        <f t="shared" ref="ES267" si="15577">+$D267*CT211</f>
        <v>45.670262263264469</v>
      </c>
      <c r="ET267" s="82">
        <f t="shared" ref="ET267" si="15578">+$D267*CU211</f>
        <v>42.01664128220331</v>
      </c>
      <c r="EU267" s="82">
        <f t="shared" ref="EU267" si="15579">+$D267*CV211</f>
        <v>38.655309979627049</v>
      </c>
      <c r="EV267" s="82">
        <f t="shared" ref="EV267" si="15580">+$D267*CW211</f>
        <v>35.562885181256888</v>
      </c>
      <c r="EW267" s="82">
        <f t="shared" ref="EW267" si="15581">+$D267*CX211</f>
        <v>32.717854366756335</v>
      </c>
      <c r="EX267" s="82">
        <f t="shared" ref="EX267" si="15582">+$D267*CY211</f>
        <v>30.100426017415831</v>
      </c>
      <c r="EY267" s="82">
        <f t="shared" ref="EY267" si="15583">+$D267*CZ211</f>
        <v>27.692391936022563</v>
      </c>
      <c r="EZ267" s="82">
        <f t="shared" ref="EZ267" si="15584">+$D267*DA211</f>
        <v>25.477000581140761</v>
      </c>
      <c r="FA267" s="82">
        <f t="shared" ref="FA267" si="15585">+$D267*DB211</f>
        <v>23.438840534649501</v>
      </c>
      <c r="FB267" s="82">
        <f t="shared" ref="FB267" si="15586">+$D267*DC211</f>
        <v>21.563733291877544</v>
      </c>
      <c r="FC267" s="82">
        <f t="shared" ref="FC267" si="15587">+$D267*DD211</f>
        <v>19.838634628527338</v>
      </c>
      <c r="FD267" s="82">
        <f t="shared" ref="FD267" si="15588">+$D267*DE211</f>
        <v>18.251543858245153</v>
      </c>
      <c r="FE267" s="82">
        <f t="shared" ref="FE267" si="15589">+$D267*DF211</f>
        <v>16.791420349585543</v>
      </c>
      <c r="FF267" s="82">
        <f t="shared" ref="FF267" si="15590">+$D267*DG211</f>
        <v>15.448106721618698</v>
      </c>
      <c r="FG267" s="82">
        <f t="shared" ref="FG267" si="15591">+$D267*DH211</f>
        <v>14.212258183889203</v>
      </c>
      <c r="FH267" s="82">
        <f t="shared" ref="FH267" si="15592">+$D267*DI211</f>
        <v>13.075277529178067</v>
      </c>
      <c r="FI267" s="82">
        <f t="shared" ref="FI267" si="15593">+$D267*DJ211</f>
        <v>12.029255326843822</v>
      </c>
      <c r="FJ267" s="82">
        <f t="shared" ref="FJ267" si="15594">+$D267*DK211</f>
        <v>11.066914900696318</v>
      </c>
      <c r="FK267" s="82">
        <f t="shared" ref="FK267" si="15595">+$D267*DL211</f>
        <v>10.181561708640611</v>
      </c>
      <c r="FL267" s="82">
        <f t="shared" ref="FL267" si="15596">+$D267*DM211</f>
        <v>9.3670367719493637</v>
      </c>
      <c r="FM267" s="82">
        <f t="shared" ref="FM267" si="15597">+$D267*DN211</f>
        <v>8.6176738301934144</v>
      </c>
      <c r="FN267" s="82">
        <f t="shared" ref="FN267" si="15598">+$D267*DO211</f>
        <v>7.9282599237779419</v>
      </c>
      <c r="FO267" s="82">
        <f t="shared" ref="FO267" si="15599">+$D267*DP211</f>
        <v>7.2939991298757052</v>
      </c>
      <c r="FP267" s="82">
        <f t="shared" ref="FP267" si="15600">+$D267*DQ211</f>
        <v>6.7104791994856505</v>
      </c>
      <c r="FQ267" s="82">
        <f t="shared" ref="FQ267" si="15601">+$D267*DR211</f>
        <v>6.1736408635267983</v>
      </c>
      <c r="FR267" s="82">
        <f t="shared" ref="FR267" si="15602">+$D267*DS211</f>
        <v>5.6797495944446554</v>
      </c>
      <c r="FS267" s="82">
        <f t="shared" ref="FS267" si="15603">+$D267*DT211</f>
        <v>5.2253696268890826</v>
      </c>
      <c r="FT267" s="82">
        <f t="shared" ref="FT267" si="15604">+$D267*DU211</f>
        <v>4.8073400567379565</v>
      </c>
      <c r="FU267" s="82">
        <f t="shared" ref="FU267" si="15605">+$D267*DV211</f>
        <v>4.4227528521989194</v>
      </c>
    </row>
    <row r="268" spans="1:177">
      <c r="A268" s="79">
        <v>2004</v>
      </c>
      <c r="D268" s="98">
        <f>Data!CF68</f>
        <v>60.504310356484822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60.502394109839578</v>
      </c>
      <c r="BN268" s="82">
        <f t="shared" ref="BN268" si="15606">+$D268*N211</f>
        <v>59.889471249865316</v>
      </c>
      <c r="BO268" s="82">
        <f t="shared" ref="BO268" si="15607">+$D268*O211</f>
        <v>59.262616679242527</v>
      </c>
      <c r="BP268" s="82">
        <f t="shared" ref="BP268" si="15608">+$D268*P211</f>
        <v>58.620391574867206</v>
      </c>
      <c r="BQ268" s="82">
        <f t="shared" ref="BQ268" si="15609">+$D268*Q211</f>
        <v>57.96070061713484</v>
      </c>
      <c r="BR268" s="82">
        <f t="shared" ref="BR268" si="15610">+$D268*R211</f>
        <v>57.28048630998768</v>
      </c>
      <c r="BS268" s="82">
        <f t="shared" ref="BS268" si="15611">+$D268*S211</f>
        <v>56.575331408196469</v>
      </c>
      <c r="BT268" s="82">
        <f t="shared" ref="BT268" si="15612">+$D268*T211</f>
        <v>55.838972408734691</v>
      </c>
      <c r="BU268" s="82">
        <f t="shared" ref="BU268" si="15613">+$D268*U211</f>
        <v>55.062747317145366</v>
      </c>
      <c r="BV268" s="82">
        <f t="shared" ref="BV268" si="15614">+$D268*V211</f>
        <v>54.235029333160121</v>
      </c>
      <c r="BW268" s="82">
        <f t="shared" ref="BW268" si="15615">+$D268*W211</f>
        <v>53.340732532217437</v>
      </c>
      <c r="BX268" s="82">
        <f t="shared" ref="BX268" si="15616">+$D268*X211</f>
        <v>52.361010757387888</v>
      </c>
      <c r="BY268" s="82">
        <f t="shared" ref="BY268" si="15617">+$D268*Y211</f>
        <v>51.273298188464686</v>
      </c>
      <c r="BZ268" s="82">
        <f t="shared" ref="BZ268" si="15618">+$D268*Z211</f>
        <v>50.051848386701245</v>
      </c>
      <c r="CA268" s="82">
        <f t="shared" ref="CA268" si="15619">+$D268*AA211</f>
        <v>48.668906699826991</v>
      </c>
      <c r="CB268" s="82">
        <f t="shared" ref="CB268" si="15620">+$D268*AB211</f>
        <v>47.096590474029945</v>
      </c>
      <c r="CC268" s="82">
        <f t="shared" ref="CC268" si="15621">+$D268*AC211</f>
        <v>45.309451202043114</v>
      </c>
      <c r="CD268" s="82">
        <f t="shared" ref="CD268" si="15622">+$D268*AD211</f>
        <v>43.287561370988165</v>
      </c>
      <c r="CE268" s="82">
        <f t="shared" ref="CE268" si="15623">+$D268*AE211</f>
        <v>41.019826621202412</v>
      </c>
      <c r="CF268" s="82">
        <f t="shared" ref="CF268" si="15624">+$D268*AF211</f>
        <v>38.507100602739207</v>
      </c>
      <c r="CG268" s="82">
        <f t="shared" ref="CG268" si="15625">+$D268*AG211</f>
        <v>35.764609177423644</v>
      </c>
      <c r="CH268" s="82">
        <f t="shared" ref="CH268" si="15626">+$D268*AH211</f>
        <v>32.823201307625567</v>
      </c>
      <c r="CI268" s="82">
        <f t="shared" ref="CI268" si="15627">+$D268*AI211</f>
        <v>29.729051196714785</v>
      </c>
      <c r="CJ268" s="82">
        <f t="shared" ref="CJ268" si="15628">+$D268*AJ211</f>
        <v>26.54163411217861</v>
      </c>
      <c r="CK268" s="82">
        <f t="shared" ref="CK268" si="15629">+$D268*AK211</f>
        <v>23.330057705922258</v>
      </c>
      <c r="CL268" s="82">
        <f t="shared" ref="CL268" si="15630">+$D268*AL211</f>
        <v>20.168103452161606</v>
      </c>
      <c r="CM268" s="82">
        <f t="shared" ref="CM268" si="15631">+$D268*AM211</f>
        <v>17.12856240607633</v>
      </c>
      <c r="CN268" s="82">
        <f t="shared" ref="CN268" si="15632">+$D268*AN211</f>
        <v>14.277584703239896</v>
      </c>
      <c r="CO268" s="82">
        <f t="shared" ref="CO268" si="15633">+$D268*AO211</f>
        <v>11.669771084140246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60.504310356484822</v>
      </c>
      <c r="ET268" s="82">
        <f t="shared" ref="ET268" si="15634">+$D268*CT211</f>
        <v>55.663965527966042</v>
      </c>
      <c r="EU268" s="82">
        <f t="shared" ref="EU268" si="15635">+$D268*CU211</f>
        <v>51.210848285728758</v>
      </c>
      <c r="EV268" s="82">
        <f t="shared" ref="EV268" si="15636">+$D268*CV211</f>
        <v>47.113980422870455</v>
      </c>
      <c r="EW268" s="82">
        <f t="shared" ref="EW268" si="15637">+$D268*CW211</f>
        <v>43.344861989040822</v>
      </c>
      <c r="EX268" s="82">
        <f t="shared" ref="EX268" si="15638">+$D268*CX211</f>
        <v>39.877273029917561</v>
      </c>
      <c r="EY268" s="82">
        <f t="shared" ref="EY268" si="15639">+$D268*CY211</f>
        <v>36.687091187524153</v>
      </c>
      <c r="EZ268" s="82">
        <f t="shared" ref="EZ268" si="15640">+$D268*CZ211</f>
        <v>33.752123892522221</v>
      </c>
      <c r="FA268" s="82">
        <f t="shared" ref="FA268" si="15641">+$D268*DA211</f>
        <v>31.051953981120448</v>
      </c>
      <c r="FB268" s="82">
        <f t="shared" ref="FB268" si="15642">+$D268*DB211</f>
        <v>28.567797662630813</v>
      </c>
      <c r="FC268" s="82">
        <f t="shared" ref="FC268" si="15643">+$D268*DC211</f>
        <v>26.282373849620349</v>
      </c>
      <c r="FD268" s="82">
        <f t="shared" ref="FD268" si="15644">+$D268*DD211</f>
        <v>24.179783941650722</v>
      </c>
      <c r="FE268" s="82">
        <f t="shared" ref="FE268" si="15645">+$D268*DE211</f>
        <v>22.245401226318666</v>
      </c>
      <c r="FF268" s="82">
        <f t="shared" ref="FF268" si="15646">+$D268*DF211</f>
        <v>20.465769128213172</v>
      </c>
      <c r="FG268" s="82">
        <f t="shared" ref="FG268" si="15647">+$D268*DG211</f>
        <v>18.828507597956119</v>
      </c>
      <c r="FH268" s="82">
        <f t="shared" ref="FH268" si="15648">+$D268*DH211</f>
        <v>17.322226990119631</v>
      </c>
      <c r="FI268" s="82">
        <f t="shared" ref="FI268" si="15649">+$D268*DI211</f>
        <v>15.936448830910059</v>
      </c>
      <c r="FJ268" s="82">
        <f t="shared" ref="FJ268" si="15650">+$D268*DJ211</f>
        <v>14.661532924437255</v>
      </c>
      <c r="FK268" s="82">
        <f t="shared" ref="FK268" si="15651">+$D268*DK211</f>
        <v>13.488610290482276</v>
      </c>
      <c r="FL268" s="82">
        <f t="shared" ref="FL268" si="15652">+$D268*DL211</f>
        <v>12.409521467243694</v>
      </c>
      <c r="FM268" s="82">
        <f t="shared" ref="FM268" si="15653">+$D268*DM211</f>
        <v>11.4167597498642</v>
      </c>
      <c r="FN268" s="82">
        <f t="shared" ref="FN268" si="15654">+$D268*DN211</f>
        <v>10.503418969875064</v>
      </c>
      <c r="FO268" s="82">
        <f t="shared" ref="FO268" si="15655">+$D268*DO211</f>
        <v>9.6631454522850593</v>
      </c>
      <c r="FP268" s="82">
        <f t="shared" ref="FP268" si="15656">+$D268*DP211</f>
        <v>8.8900938161022527</v>
      </c>
      <c r="FQ268" s="82">
        <f t="shared" ref="FQ268" si="15657">+$D268*DQ211</f>
        <v>8.1788863108140752</v>
      </c>
      <c r="FR268" s="82">
        <f t="shared" ref="FR268" si="15658">+$D268*DR211</f>
        <v>7.5245754059489487</v>
      </c>
      <c r="FS268" s="82">
        <f t="shared" ref="FS268" si="15659">+$D268*DS211</f>
        <v>6.9226093734730334</v>
      </c>
      <c r="FT268" s="82">
        <f t="shared" ref="FT268" si="15660">+$D268*DT211</f>
        <v>6.3688006235951908</v>
      </c>
      <c r="FU268" s="82">
        <f t="shared" ref="FU268" si="15661">+$D268*DU211</f>
        <v>5.8592965737075753</v>
      </c>
    </row>
    <row r="269" spans="1:177">
      <c r="A269" s="79">
        <v>2005</v>
      </c>
      <c r="D269" s="98">
        <f>Data!CF69</f>
        <v>66.205763960176967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66.203667141415835</v>
      </c>
      <c r="BO269" s="82">
        <f t="shared" ref="BO269" si="15662">+$D269*N211</f>
        <v>65.532987218710076</v>
      </c>
      <c r="BP269" s="82">
        <f t="shared" ref="BP269" si="15663">+$D269*O211</f>
        <v>64.84706276976604</v>
      </c>
      <c r="BQ269" s="82">
        <f t="shared" ref="BQ269" si="15664">+$D269*P211</f>
        <v>64.144319388029189</v>
      </c>
      <c r="BR269" s="82">
        <f t="shared" ref="BR269" si="15665">+$D269*Q211</f>
        <v>63.422464307342189</v>
      </c>
      <c r="BS269" s="82">
        <f t="shared" ref="BS269" si="15666">+$D269*R211</f>
        <v>62.678151917101154</v>
      </c>
      <c r="BT269" s="82">
        <f t="shared" ref="BT269" si="15667">+$D269*S211</f>
        <v>61.906548725389918</v>
      </c>
      <c r="BU269" s="82">
        <f t="shared" ref="BU269" si="15668">+$D269*T211</f>
        <v>61.100801005581502</v>
      </c>
      <c r="BV269" s="82">
        <f t="shared" ref="BV269" si="15669">+$D269*U211</f>
        <v>60.251430524520863</v>
      </c>
      <c r="BW269" s="82">
        <f t="shared" ref="BW269" si="15670">+$D269*V211</f>
        <v>59.34571486310027</v>
      </c>
      <c r="BX269" s="82">
        <f t="shared" ref="BX269" si="15671">+$D269*W211</f>
        <v>58.36714651706496</v>
      </c>
      <c r="BY269" s="82">
        <f t="shared" ref="BY269" si="15672">+$D269*X211</f>
        <v>57.295103414865402</v>
      </c>
      <c r="BZ269" s="82">
        <f t="shared" ref="BZ269" si="15673">+$D269*Y211</f>
        <v>56.10489330966206</v>
      </c>
      <c r="CA269" s="82">
        <f t="shared" ref="CA269" si="15674">+$D269*Z211</f>
        <v>54.768343619428492</v>
      </c>
      <c r="CB269" s="82">
        <f t="shared" ref="CB269" si="15675">+$D269*AA211</f>
        <v>53.255084310258098</v>
      </c>
      <c r="CC269" s="82">
        <f t="shared" ref="CC269" si="15676">+$D269*AB211</f>
        <v>51.534605284837411</v>
      </c>
      <c r="CD269" s="82">
        <f t="shared" ref="CD269" si="15677">+$D269*AC211</f>
        <v>49.579059967355064</v>
      </c>
      <c r="CE269" s="82">
        <f t="shared" ref="CE269" si="15678">+$D269*AD211</f>
        <v>47.366643031774558</v>
      </c>
      <c r="CF269" s="82">
        <f t="shared" ref="CF269" si="15679">+$D269*AE211</f>
        <v>44.885214672637574</v>
      </c>
      <c r="CG269" s="82">
        <f t="shared" ref="CG269" si="15680">+$D269*AF211</f>
        <v>42.135708981310579</v>
      </c>
      <c r="CH269" s="82">
        <f t="shared" ref="CH269" si="15681">+$D269*AG211</f>
        <v>39.134786585906546</v>
      </c>
      <c r="CI269" s="82">
        <f t="shared" ref="CI269" si="15682">+$D269*AH211</f>
        <v>35.916203414045199</v>
      </c>
      <c r="CJ269" s="82">
        <f t="shared" ref="CJ269" si="15683">+$D269*AI211</f>
        <v>32.530484765351289</v>
      </c>
      <c r="CK269" s="82">
        <f t="shared" ref="CK269" si="15684">+$D269*AJ211</f>
        <v>29.042710391953776</v>
      </c>
      <c r="CL269" s="82">
        <f t="shared" ref="CL269" si="15685">+$D269*AK211</f>
        <v>25.528500111067689</v>
      </c>
      <c r="CM269" s="82">
        <f t="shared" ref="CM269" si="15686">+$D269*AL211</f>
        <v>22.068587986725653</v>
      </c>
      <c r="CN269" s="82">
        <f t="shared" ref="CN269" si="15687">+$D269*AM211</f>
        <v>18.742624334570369</v>
      </c>
      <c r="CO269" s="82">
        <f t="shared" ref="CO269" si="15688">+$D269*AN211</f>
        <v>15.622992762247417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66.205763960176967</v>
      </c>
      <c r="EU269" s="82">
        <f t="shared" ref="EU269" si="15689">+$D269*CT211</f>
        <v>60.909302843362809</v>
      </c>
      <c r="EV269" s="82">
        <f t="shared" ref="EV269" si="15690">+$D269*CU211</f>
        <v>56.036558615893789</v>
      </c>
      <c r="EW269" s="82">
        <f t="shared" ref="EW269" si="15691">+$D269*CV211</f>
        <v>51.553633926622283</v>
      </c>
      <c r="EX269" s="82">
        <f t="shared" ref="EX269" si="15692">+$D269*CW211</f>
        <v>47.429343212492505</v>
      </c>
      <c r="EY269" s="82">
        <f t="shared" ref="EY269" si="15693">+$D269*CX211</f>
        <v>43.634995755493108</v>
      </c>
      <c r="EZ269" s="82">
        <f t="shared" ref="EZ269" si="15694">+$D269*CY211</f>
        <v>40.144196095053658</v>
      </c>
      <c r="FA269" s="82">
        <f t="shared" ref="FA269" si="15695">+$D269*CZ211</f>
        <v>36.932660407449369</v>
      </c>
      <c r="FB269" s="82">
        <f t="shared" ref="FB269" si="15696">+$D269*DA211</f>
        <v>33.97804757485342</v>
      </c>
      <c r="FC269" s="82">
        <f t="shared" ref="FC269" si="15697">+$D269*DB211</f>
        <v>31.259803768865147</v>
      </c>
      <c r="FD269" s="82">
        <f t="shared" ref="FD269" si="15698">+$D269*DC211</f>
        <v>28.759019467355937</v>
      </c>
      <c r="FE269" s="82">
        <f t="shared" ref="FE269" si="15699">+$D269*DD211</f>
        <v>26.458297909967463</v>
      </c>
      <c r="FF269" s="82">
        <f t="shared" ref="FF269" si="15700">+$D269*DE211</f>
        <v>24.341634077170067</v>
      </c>
      <c r="FG269" s="82">
        <f t="shared" ref="FG269" si="15701">+$D269*DF211</f>
        <v>22.394303350996463</v>
      </c>
      <c r="FH269" s="82">
        <f t="shared" ref="FH269" si="15702">+$D269*DG211</f>
        <v>20.602759082916744</v>
      </c>
      <c r="FI269" s="82">
        <f t="shared" ref="FI269" si="15703">+$D269*DH211</f>
        <v>18.954538356283408</v>
      </c>
      <c r="FJ269" s="82">
        <f t="shared" ref="FJ269" si="15704">+$D269*DI211</f>
        <v>17.438175287780734</v>
      </c>
      <c r="FK269" s="82">
        <f t="shared" ref="FK269" si="15705">+$D269*DJ211</f>
        <v>16.043121264758277</v>
      </c>
      <c r="FL269" s="82">
        <f t="shared" ref="FL269" si="15706">+$D269*DK211</f>
        <v>14.759671563577616</v>
      </c>
      <c r="FM269" s="82">
        <f t="shared" ref="FM269" si="15707">+$D269*DL211</f>
        <v>13.578897838491406</v>
      </c>
      <c r="FN269" s="82">
        <f t="shared" ref="FN269" si="15708">+$D269*DM211</f>
        <v>12.492586011412094</v>
      </c>
      <c r="FO269" s="82">
        <f t="shared" ref="FO269" si="15709">+$D269*DN211</f>
        <v>11.493179130499128</v>
      </c>
      <c r="FP269" s="82">
        <f t="shared" ref="FP269" si="15710">+$D269*DO211</f>
        <v>10.573724800059198</v>
      </c>
      <c r="FQ269" s="82">
        <f t="shared" ref="FQ269" si="15711">+$D269*DP211</f>
        <v>9.7278268160544599</v>
      </c>
      <c r="FR269" s="82">
        <f t="shared" ref="FR269" si="15712">+$D269*DQ211</f>
        <v>8.9496006707701046</v>
      </c>
      <c r="FS269" s="82">
        <f t="shared" ref="FS269" si="15713">+$D269*DR211</f>
        <v>8.2336326171084977</v>
      </c>
      <c r="FT269" s="82">
        <f t="shared" ref="FT269" si="15714">+$D269*DS211</f>
        <v>7.5749420077398186</v>
      </c>
      <c r="FU269" s="82">
        <f t="shared" ref="FU269" si="15715">+$D269*DT211</f>
        <v>6.9689466471206325</v>
      </c>
    </row>
    <row r="270" spans="1:177">
      <c r="A270" s="79">
        <v>2006</v>
      </c>
      <c r="D270" s="98">
        <f>Data!CF70</f>
        <v>77.030093178830811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77.027653540121321</v>
      </c>
      <c r="BP270" s="82">
        <f t="shared" ref="BP270" si="15716">+$D270*N211</f>
        <v>76.247320622729546</v>
      </c>
      <c r="BQ270" s="82">
        <f t="shared" ref="BQ270" si="15717">+$D270*O211</f>
        <v>75.449250771174349</v>
      </c>
      <c r="BR270" s="82">
        <f t="shared" ref="BR270" si="15718">+$D270*P211</f>
        <v>74.63161217087729</v>
      </c>
      <c r="BS270" s="82">
        <f t="shared" ref="BS270" si="15719">+$D270*Q211</f>
        <v>73.791737199260339</v>
      </c>
      <c r="BT270" s="82">
        <f t="shared" ref="BT270" si="15720">+$D270*R211</f>
        <v>72.925733254212417</v>
      </c>
      <c r="BU270" s="82">
        <f t="shared" ref="BU270" si="15721">+$D270*S211</f>
        <v>72.027976590754065</v>
      </c>
      <c r="BV270" s="82">
        <f t="shared" ref="BV270" si="15722">+$D270*T211</f>
        <v>71.090492930376598</v>
      </c>
      <c r="BW270" s="82">
        <f t="shared" ref="BW270" si="15723">+$D270*U211</f>
        <v>70.102254393641275</v>
      </c>
      <c r="BX270" s="82">
        <f t="shared" ref="BX270" si="15724">+$D270*V211</f>
        <v>69.048458506100118</v>
      </c>
      <c r="BY270" s="82">
        <f t="shared" ref="BY270" si="15725">+$D270*W211</f>
        <v>67.909898864642088</v>
      </c>
      <c r="BZ270" s="82">
        <f t="shared" ref="BZ270" si="15726">+$D270*X211</f>
        <v>66.662581786572773</v>
      </c>
      <c r="CA270" s="82">
        <f t="shared" ref="CA270" si="15727">+$D270*Y211</f>
        <v>65.277777959501975</v>
      </c>
      <c r="CB270" s="82">
        <f t="shared" ref="CB270" si="15728">+$D270*Z211</f>
        <v>63.722708717513363</v>
      </c>
      <c r="CC270" s="82">
        <f t="shared" ref="CC270" si="15729">+$D270*AA211</f>
        <v>61.962038669823194</v>
      </c>
      <c r="CD270" s="82">
        <f t="shared" ref="CD270" si="15730">+$D270*AB211</f>
        <v>59.960269462536409</v>
      </c>
      <c r="CE270" s="82">
        <f t="shared" ref="CE270" si="15731">+$D270*AC211</f>
        <v>57.68500173642574</v>
      </c>
      <c r="CF270" s="82">
        <f t="shared" ref="CF270" si="15732">+$D270*AD211</f>
        <v>55.11086509779863</v>
      </c>
      <c r="CG270" s="82">
        <f t="shared" ref="CG270" si="15733">+$D270*AE211</f>
        <v>52.223734940432131</v>
      </c>
      <c r="CH270" s="82">
        <f t="shared" ref="CH270" si="15734">+$D270*AF211</f>
        <v>49.02469807521237</v>
      </c>
      <c r="CI270" s="82">
        <f t="shared" ref="CI270" si="15735">+$D270*AG211</f>
        <v>45.533139064135064</v>
      </c>
      <c r="CJ270" s="82">
        <f t="shared" ref="CJ270" si="15736">+$D270*AH211</f>
        <v>41.788332769302095</v>
      </c>
      <c r="CK270" s="82">
        <f t="shared" ref="CK270" si="15737">+$D270*AI211</f>
        <v>37.849065137815046</v>
      </c>
      <c r="CL270" s="82">
        <f t="shared" ref="CL270" si="15738">+$D270*AJ211</f>
        <v>33.791056153413763</v>
      </c>
      <c r="CM270" s="82">
        <f t="shared" ref="CM270" si="15739">+$D270*AK211</f>
        <v>29.702289115705575</v>
      </c>
      <c r="CN270" s="82">
        <f t="shared" ref="CN270" si="15740">+$D270*AL211</f>
        <v>25.676697726276934</v>
      </c>
      <c r="CO270" s="82">
        <f t="shared" ref="CO270" si="15741">+$D270*AM211</f>
        <v>21.806954750589334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77.030093178830811</v>
      </c>
      <c r="EV270" s="82">
        <f t="shared" ref="EV270" si="15742">+$D270*CT211</f>
        <v>70.86768572452435</v>
      </c>
      <c r="EW270" s="82">
        <f t="shared" ref="EW270" si="15743">+$D270*CU211</f>
        <v>65.198270866562396</v>
      </c>
      <c r="EX270" s="82">
        <f t="shared" ref="EX270" si="15744">+$D270*CV211</f>
        <v>59.982409197237409</v>
      </c>
      <c r="EY270" s="82">
        <f t="shared" ref="EY270" si="15745">+$D270*CW211</f>
        <v>55.18381646145842</v>
      </c>
      <c r="EZ270" s="82">
        <f t="shared" ref="EZ270" si="15746">+$D270*CX211</f>
        <v>50.769111144541753</v>
      </c>
      <c r="FA270" s="82">
        <f t="shared" ref="FA270" si="15747">+$D270*CY211</f>
        <v>46.707582252978412</v>
      </c>
      <c r="FB270" s="82">
        <f t="shared" ref="FB270" si="15748">+$D270*CZ211</f>
        <v>42.970975672740138</v>
      </c>
      <c r="FC270" s="82">
        <f t="shared" ref="FC270" si="15749">+$D270*DA211</f>
        <v>39.533297618920933</v>
      </c>
      <c r="FD270" s="82">
        <f t="shared" ref="FD270" si="15750">+$D270*DB211</f>
        <v>36.370633809407259</v>
      </c>
      <c r="FE270" s="82">
        <f t="shared" ref="FE270" si="15751">+$D270*DC211</f>
        <v>33.46098310465468</v>
      </c>
      <c r="FF270" s="82">
        <f t="shared" ref="FF270" si="15752">+$D270*DD211</f>
        <v>30.784104456282304</v>
      </c>
      <c r="FG270" s="82">
        <f t="shared" ref="FG270" si="15753">+$D270*DE211</f>
        <v>28.321376099779723</v>
      </c>
      <c r="FH270" s="82">
        <f t="shared" ref="FH270" si="15754">+$D270*DF211</f>
        <v>26.055666011797346</v>
      </c>
      <c r="FI270" s="82">
        <f t="shared" ref="FI270" si="15755">+$D270*DG211</f>
        <v>23.971212730853559</v>
      </c>
      <c r="FJ270" s="82">
        <f t="shared" ref="FJ270" si="15756">+$D270*DH211</f>
        <v>22.053515712385273</v>
      </c>
      <c r="FK270" s="82">
        <f t="shared" ref="FK270" si="15757">+$D270*DI211</f>
        <v>20.289234455394453</v>
      </c>
      <c r="FL270" s="82">
        <f t="shared" ref="FL270" si="15758">+$D270*DJ211</f>
        <v>18.666095698962899</v>
      </c>
      <c r="FM270" s="82">
        <f t="shared" ref="FM270" si="15759">+$D270*DK211</f>
        <v>17.172808043045865</v>
      </c>
      <c r="FN270" s="82">
        <f t="shared" ref="FN270" si="15760">+$D270*DL211</f>
        <v>15.798983399602196</v>
      </c>
      <c r="FO270" s="82">
        <f t="shared" ref="FO270" si="15761">+$D270*DM211</f>
        <v>14.535064727634023</v>
      </c>
      <c r="FP270" s="82">
        <f t="shared" ref="FP270" si="15762">+$D270*DN211</f>
        <v>13.372259549423301</v>
      </c>
      <c r="FQ270" s="82">
        <f t="shared" ref="FQ270" si="15763">+$D270*DO211</f>
        <v>12.302478785469438</v>
      </c>
      <c r="FR270" s="82">
        <f t="shared" ref="FR270" si="15764">+$D270*DP211</f>
        <v>11.318280482631881</v>
      </c>
      <c r="FS270" s="82">
        <f t="shared" ref="FS270" si="15765">+$D270*DQ211</f>
        <v>10.412818044021332</v>
      </c>
      <c r="FT270" s="82">
        <f t="shared" ref="FT270" si="15766">+$D270*DR211</f>
        <v>9.5797926004996263</v>
      </c>
      <c r="FU270" s="82">
        <f t="shared" ref="FU270" si="15767">+$D270*DS211</f>
        <v>8.8134091924596571</v>
      </c>
    </row>
    <row r="271" spans="1:177">
      <c r="A271" s="79">
        <v>2007</v>
      </c>
      <c r="D271" s="98">
        <f>Data!CF71</f>
        <v>92.275061310615953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92.272138844834018</v>
      </c>
      <c r="BQ271" s="82">
        <f t="shared" ref="BQ271" si="15768">+$D271*N211</f>
        <v>91.337370823356338</v>
      </c>
      <c r="BR271" s="82">
        <f t="shared" ref="BR271" si="15769">+$D271*O211</f>
        <v>90.381355564340026</v>
      </c>
      <c r="BS271" s="82">
        <f t="shared" ref="BS271" si="15770">+$D271*P211</f>
        <v>89.401898720153426</v>
      </c>
      <c r="BT271" s="82">
        <f t="shared" ref="BT271" si="15771">+$D271*Q211</f>
        <v>88.395804721029137</v>
      </c>
      <c r="BU271" s="82">
        <f t="shared" ref="BU271" si="15772">+$D271*R211</f>
        <v>87.358410582883494</v>
      </c>
      <c r="BV271" s="82">
        <f t="shared" ref="BV271" si="15773">+$D271*S211</f>
        <v>86.28297956957401</v>
      </c>
      <c r="BW271" s="82">
        <f t="shared" ref="BW271" si="15774">+$D271*T211</f>
        <v>85.15995921909618</v>
      </c>
      <c r="BX271" s="82">
        <f t="shared" ref="BX271" si="15775">+$D271*U211</f>
        <v>83.976139132639034</v>
      </c>
      <c r="BY271" s="82">
        <f t="shared" ref="BY271" si="15776">+$D271*V211</f>
        <v>82.713787289107088</v>
      </c>
      <c r="BZ271" s="82">
        <f t="shared" ref="BZ271" si="15777">+$D271*W211</f>
        <v>81.349896160513651</v>
      </c>
      <c r="CA271" s="82">
        <f t="shared" ref="CA271" si="15778">+$D271*X211</f>
        <v>79.855723492366664</v>
      </c>
      <c r="CB271" s="82">
        <f t="shared" ref="CB271" si="15779">+$D271*Y211</f>
        <v>78.196854175546846</v>
      </c>
      <c r="CC271" s="82">
        <f t="shared" ref="CC271" si="15780">+$D271*Z211</f>
        <v>76.334022342880886</v>
      </c>
      <c r="CD271" s="82">
        <f t="shared" ref="CD271" si="15781">+$D271*AA211</f>
        <v>74.224899402821606</v>
      </c>
      <c r="CE271" s="82">
        <f t="shared" ref="CE271" si="15782">+$D271*AB211</f>
        <v>71.826961548803098</v>
      </c>
      <c r="CF271" s="82">
        <f t="shared" ref="CF271" si="15783">+$D271*AC211</f>
        <v>69.10139728864425</v>
      </c>
      <c r="CG271" s="82">
        <f t="shared" ref="CG271" si="15784">+$D271*AD211</f>
        <v>66.01781519301079</v>
      </c>
      <c r="CH271" s="82">
        <f t="shared" ref="CH271" si="15785">+$D271*AE211</f>
        <v>62.55929526542571</v>
      </c>
      <c r="CI271" s="82">
        <f t="shared" ref="CI271" si="15786">+$D271*AF211</f>
        <v>58.727139406704801</v>
      </c>
      <c r="CJ271" s="82">
        <f t="shared" ref="CJ271" si="15787">+$D271*AG211</f>
        <v>54.544568563011033</v>
      </c>
      <c r="CK271" s="82">
        <f t="shared" ref="CK271" si="15788">+$D271*AH211</f>
        <v>50.058630455031995</v>
      </c>
      <c r="CL271" s="82">
        <f t="shared" ref="CL271" si="15789">+$D271*AI211</f>
        <v>45.339745312695349</v>
      </c>
      <c r="CM271" s="82">
        <f t="shared" ref="CM271" si="15790">+$D271*AJ211</f>
        <v>40.478618805093454</v>
      </c>
      <c r="CN271" s="82">
        <f t="shared" ref="CN271" si="15791">+$D271*AK211</f>
        <v>35.580646940857996</v>
      </c>
      <c r="CO271" s="82">
        <f t="shared" ref="CO271" si="15792">+$D271*AL211</f>
        <v>30.758353770205318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92.275061310615953</v>
      </c>
      <c r="EW271" s="82">
        <f t="shared" ref="EW271" si="15793">+$D271*CT211</f>
        <v>84.893056405766686</v>
      </c>
      <c r="EX271" s="82">
        <f t="shared" ref="EX271" si="15794">+$D271*CU211</f>
        <v>78.101611893305346</v>
      </c>
      <c r="EY271" s="82">
        <f t="shared" ref="EY271" si="15795">+$D271*CV211</f>
        <v>71.853482941840923</v>
      </c>
      <c r="EZ271" s="82">
        <f t="shared" ref="EZ271" si="15796">+$D271*CW211</f>
        <v>66.105204306493647</v>
      </c>
      <c r="FA271" s="82">
        <f t="shared" ref="FA271" si="15797">+$D271*CX211</f>
        <v>60.816787961974164</v>
      </c>
      <c r="FB271" s="82">
        <f t="shared" ref="FB271" si="15798">+$D271*CY211</f>
        <v>55.951444925016226</v>
      </c>
      <c r="FC271" s="82">
        <f t="shared" ref="FC271" si="15799">+$D271*CZ211</f>
        <v>51.475329331014933</v>
      </c>
      <c r="FD271" s="82">
        <f t="shared" ref="FD271" si="15800">+$D271*DA211</f>
        <v>47.357302984533746</v>
      </c>
      <c r="FE271" s="82">
        <f t="shared" ref="FE271" si="15801">+$D271*DB211</f>
        <v>43.568718745771044</v>
      </c>
      <c r="FF271" s="82">
        <f t="shared" ref="FF271" si="15802">+$D271*DC211</f>
        <v>40.08322124610936</v>
      </c>
      <c r="FG271" s="82">
        <f t="shared" ref="FG271" si="15803">+$D271*DD211</f>
        <v>36.876563546420613</v>
      </c>
      <c r="FH271" s="82">
        <f t="shared" ref="FH271" si="15804">+$D271*DE211</f>
        <v>33.926438462706969</v>
      </c>
      <c r="FI271" s="82">
        <f t="shared" ref="FI271" si="15805">+$D271*DF211</f>
        <v>31.212323385690411</v>
      </c>
      <c r="FJ271" s="82">
        <f t="shared" ref="FJ271" si="15806">+$D271*DG211</f>
        <v>28.715337514835177</v>
      </c>
      <c r="FK271" s="82">
        <f t="shared" ref="FK271" si="15807">+$D271*DH211</f>
        <v>26.418110513648365</v>
      </c>
      <c r="FL271" s="82">
        <f t="shared" ref="FL271" si="15808">+$D271*DI211</f>
        <v>24.304661672556495</v>
      </c>
      <c r="FM271" s="82">
        <f t="shared" ref="FM271" si="15809">+$D271*DJ211</f>
        <v>22.360288738751976</v>
      </c>
      <c r="FN271" s="82">
        <f t="shared" ref="FN271" si="15810">+$D271*DK211</f>
        <v>20.571465639651819</v>
      </c>
      <c r="FO271" s="82">
        <f t="shared" ref="FO271" si="15811">+$D271*DL211</f>
        <v>18.925748388479672</v>
      </c>
      <c r="FP271" s="82">
        <f t="shared" ref="FP271" si="15812">+$D271*DM211</f>
        <v>17.411688517401302</v>
      </c>
      <c r="FQ271" s="82">
        <f t="shared" ref="FQ271" si="15813">+$D271*DN211</f>
        <v>16.018753436009199</v>
      </c>
      <c r="FR271" s="82">
        <f t="shared" ref="FR271" si="15814">+$D271*DO211</f>
        <v>14.737253161128463</v>
      </c>
      <c r="FS271" s="82">
        <f t="shared" ref="FS271" si="15815">+$D271*DP211</f>
        <v>13.558272908238184</v>
      </c>
      <c r="FT271" s="82">
        <f t="shared" ref="FT271" si="15816">+$D271*DQ211</f>
        <v>12.473611075579132</v>
      </c>
      <c r="FU271" s="82">
        <f t="shared" ref="FU271" si="15817">+$D271*DR211</f>
        <v>11.475722189532801</v>
      </c>
    </row>
    <row r="272" spans="1:177">
      <c r="A272" s="79">
        <v>2008</v>
      </c>
      <c r="D272" s="98">
        <f>Data!CF72</f>
        <v>113.05633586387218</v>
      </c>
      <c r="BQ272" s="82">
        <f>+$D272*M211</f>
        <v>113.05275522931827</v>
      </c>
      <c r="BR272" s="82">
        <f t="shared" ref="BR272" si="15818">+$D272*N211</f>
        <v>111.90746802072739</v>
      </c>
      <c r="BS272" s="82">
        <f t="shared" ref="BS272" si="15819">+$D272*O211</f>
        <v>110.73614848239076</v>
      </c>
      <c r="BT272" s="82">
        <f t="shared" ref="BT272" si="15820">+$D272*P211</f>
        <v>109.53610807745646</v>
      </c>
      <c r="BU272" s="82">
        <f t="shared" ref="BU272" si="15821">+$D272*Q211</f>
        <v>108.3034315616129</v>
      </c>
      <c r="BV272" s="82">
        <f t="shared" ref="BV272" si="15822">+$D272*R211</f>
        <v>107.03240579972685</v>
      </c>
      <c r="BW272" s="82">
        <f t="shared" ref="BW272" si="15823">+$D272*S211</f>
        <v>105.7147768747255</v>
      </c>
      <c r="BX272" s="82">
        <f t="shared" ref="BX272" si="15824">+$D272*T211</f>
        <v>104.33884101380856</v>
      </c>
      <c r="BY272" s="82">
        <f t="shared" ref="BY272" si="15825">+$D272*U211</f>
        <v>102.88841270310422</v>
      </c>
      <c r="BZ272" s="82">
        <f t="shared" ref="BZ272" si="15826">+$D272*V211</f>
        <v>101.34176649150959</v>
      </c>
      <c r="CA272" s="82">
        <f t="shared" ref="CA272" si="15827">+$D272*W211</f>
        <v>99.670713323666547</v>
      </c>
      <c r="CB272" s="82">
        <f t="shared" ref="CB272" si="15828">+$D272*X211</f>
        <v>97.840037899458423</v>
      </c>
      <c r="CC272" s="82">
        <f t="shared" ref="CC272" si="15829">+$D272*Y211</f>
        <v>95.807574480059131</v>
      </c>
      <c r="CD272" s="82">
        <f t="shared" ref="CD272" si="15830">+$D272*Z211</f>
        <v>93.525214128946928</v>
      </c>
      <c r="CE272" s="82">
        <f t="shared" ref="CE272" si="15831">+$D272*AA211</f>
        <v>90.941095428804644</v>
      </c>
      <c r="CF272" s="82">
        <f t="shared" ref="CF272" si="15832">+$D272*AB211</f>
        <v>88.003117782904994</v>
      </c>
      <c r="CG272" s="82">
        <f t="shared" ref="CG272" si="15833">+$D272*AC211</f>
        <v>84.663728959549815</v>
      </c>
      <c r="CH272" s="82">
        <f t="shared" ref="CH272" si="15834">+$D272*AD211</f>
        <v>80.885693072971094</v>
      </c>
      <c r="CI272" s="82">
        <f t="shared" ref="CI272" si="15835">+$D272*AE211</f>
        <v>76.648279572819135</v>
      </c>
      <c r="CJ272" s="82">
        <f t="shared" ref="CJ272" si="15836">+$D272*AF211</f>
        <v>71.953083561105259</v>
      </c>
      <c r="CK272" s="82">
        <f t="shared" ref="CK272" si="15837">+$D272*AG211</f>
        <v>66.828555575289883</v>
      </c>
      <c r="CL272" s="82">
        <f t="shared" ref="CL272" si="15838">+$D272*AH211</f>
        <v>61.332338957313233</v>
      </c>
      <c r="CM272" s="82">
        <f t="shared" ref="CM272" si="15839">+$D272*AI211</f>
        <v>55.550713283186795</v>
      </c>
      <c r="CN272" s="82">
        <f t="shared" ref="CN272" si="15840">+$D272*AJ211</f>
        <v>49.59481205359873</v>
      </c>
      <c r="CO272" s="82">
        <f t="shared" ref="CO272" si="15841">+$D272*AK211</f>
        <v>43.593767521417064</v>
      </c>
      <c r="EW272" s="82">
        <f>+$D272*CS211</f>
        <v>113.05633586387218</v>
      </c>
      <c r="EX272" s="82">
        <f t="shared" ref="EX272" si="15842">+$D272*CT211</f>
        <v>104.01182899476241</v>
      </c>
      <c r="EY272" s="82">
        <f t="shared" ref="EY272" si="15843">+$D272*CU211</f>
        <v>95.690882675181413</v>
      </c>
      <c r="EZ272" s="82">
        <f t="shared" ref="EZ272" si="15844">+$D272*CV211</f>
        <v>88.035612061166901</v>
      </c>
      <c r="FA272" s="82">
        <f t="shared" ref="FA272" si="15845">+$D272*CW211</f>
        <v>80.992763096273549</v>
      </c>
      <c r="FB272" s="82">
        <f t="shared" ref="FB272" si="15846">+$D272*CX211</f>
        <v>74.513342048571673</v>
      </c>
      <c r="FC272" s="82">
        <f t="shared" ref="FC272" si="15847">+$D272*CY211</f>
        <v>68.552274684685941</v>
      </c>
      <c r="FD272" s="82">
        <f t="shared" ref="FD272" si="15848">+$D272*CZ211</f>
        <v>63.06809270991107</v>
      </c>
      <c r="FE272" s="82">
        <f t="shared" ref="FE272" si="15849">+$D272*DA211</f>
        <v>58.022645293118188</v>
      </c>
      <c r="FF272" s="82">
        <f t="shared" ref="FF272" si="15850">+$D272*DB211</f>
        <v>53.380833669668739</v>
      </c>
      <c r="FG272" s="82">
        <f t="shared" ref="FG272" si="15851">+$D272*DC211</f>
        <v>49.110366976095243</v>
      </c>
      <c r="FH272" s="82">
        <f t="shared" ref="FH272" si="15852">+$D272*DD211</f>
        <v>45.181537618007617</v>
      </c>
      <c r="FI272" s="82">
        <f t="shared" ref="FI272" si="15853">+$D272*DE211</f>
        <v>41.567014608567014</v>
      </c>
      <c r="FJ272" s="82">
        <f t="shared" ref="FJ272" si="15854">+$D272*DF211</f>
        <v>38.241653439881652</v>
      </c>
      <c r="FK272" s="82">
        <f t="shared" ref="FK272" si="15855">+$D272*DG211</f>
        <v>35.182321164691118</v>
      </c>
      <c r="FL272" s="82">
        <f t="shared" ref="FL272" si="15856">+$D272*DH211</f>
        <v>32.367735471515836</v>
      </c>
      <c r="FM272" s="82">
        <f t="shared" ref="FM272" si="15857">+$D272*DI211</f>
        <v>29.778316633794567</v>
      </c>
      <c r="FN272" s="82">
        <f t="shared" ref="FN272" si="15858">+$D272*DJ211</f>
        <v>27.396051303091003</v>
      </c>
      <c r="FO272" s="82">
        <f t="shared" ref="FO272" si="15859">+$D272*DK211</f>
        <v>25.204367198843723</v>
      </c>
      <c r="FP272" s="82">
        <f t="shared" ref="FP272" si="15860">+$D272*DL211</f>
        <v>23.188017822936224</v>
      </c>
      <c r="FQ272" s="82">
        <f t="shared" ref="FQ272" si="15861">+$D272*DM211</f>
        <v>21.33297639710133</v>
      </c>
      <c r="FR272" s="82">
        <f t="shared" ref="FR272" si="15862">+$D272*DN211</f>
        <v>19.626338285333222</v>
      </c>
      <c r="FS272" s="82">
        <f t="shared" ref="FS272" si="15863">+$D272*DO211</f>
        <v>18.056231222506568</v>
      </c>
      <c r="FT272" s="82">
        <f t="shared" ref="FT272" si="15864">+$D272*DP211</f>
        <v>16.611732724706037</v>
      </c>
      <c r="FU272" s="82">
        <f t="shared" ref="FU272" si="15865">+$D272*DQ211</f>
        <v>15.282794106729559</v>
      </c>
    </row>
    <row r="273" spans="1:177">
      <c r="A273" s="79">
        <v>2009</v>
      </c>
      <c r="D273" s="98">
        <f>Data!CF73</f>
        <v>109.12243605948836</v>
      </c>
      <c r="BR273" s="82">
        <f>+$D273*M211</f>
        <v>109.11898001642651</v>
      </c>
      <c r="BS273" s="82">
        <f t="shared" ref="BS273" si="15866">+$D273*N211</f>
        <v>108.01354413586083</v>
      </c>
      <c r="BT273" s="82">
        <f t="shared" ref="BT273" si="15867">+$D273*O211</f>
        <v>106.88298174454762</v>
      </c>
      <c r="BU273" s="82">
        <f t="shared" ref="BU273" si="15868">+$D273*P211</f>
        <v>105.72469785576213</v>
      </c>
      <c r="BV273" s="82">
        <f t="shared" ref="BV273" si="15869">+$D273*Q211</f>
        <v>104.53491345974088</v>
      </c>
      <c r="BW273" s="82">
        <f t="shared" ref="BW273" si="15870">+$D273*R211</f>
        <v>103.30811421517335</v>
      </c>
      <c r="BX273" s="82">
        <f t="shared" ref="BX273" si="15871">+$D273*S211</f>
        <v>102.03633340766763</v>
      </c>
      <c r="BY273" s="82">
        <f t="shared" ref="BY273" si="15872">+$D273*T211</f>
        <v>100.70827450802621</v>
      </c>
      <c r="BZ273" s="82">
        <f t="shared" ref="BZ273" si="15873">+$D273*U211</f>
        <v>99.308315192307006</v>
      </c>
      <c r="CA273" s="82">
        <f t="shared" ref="CA273" si="15874">+$D273*V211</f>
        <v>97.815485966578336</v>
      </c>
      <c r="CB273" s="82">
        <f t="shared" ref="CB273" si="15875">+$D273*W211</f>
        <v>96.202578639743336</v>
      </c>
      <c r="CC273" s="82">
        <f t="shared" ref="CC273" si="15876">+$D273*X211</f>
        <v>94.435603260633556</v>
      </c>
      <c r="CD273" s="82">
        <f t="shared" ref="CD273" si="15877">+$D273*Y211</f>
        <v>92.473861286316463</v>
      </c>
      <c r="CE273" s="82">
        <f t="shared" ref="CE273" si="15878">+$D273*Z211</f>
        <v>90.270917775226266</v>
      </c>
      <c r="CF273" s="82">
        <f t="shared" ref="CF273" si="15879">+$D273*AA211</f>
        <v>87.776715876042701</v>
      </c>
      <c r="CG273" s="82">
        <f t="shared" ref="CG273" si="15880">+$D273*AB211</f>
        <v>84.940967880504303</v>
      </c>
      <c r="CH273" s="82">
        <f t="shared" ref="CH273" si="15881">+$D273*AC211</f>
        <v>81.717776180809452</v>
      </c>
      <c r="CI273" s="82">
        <f t="shared" ref="CI273" si="15882">+$D273*AD211</f>
        <v>78.071200548285518</v>
      </c>
      <c r="CJ273" s="82">
        <f t="shared" ref="CJ273" si="15883">+$D273*AE211</f>
        <v>73.98123177126179</v>
      </c>
      <c r="CK273" s="82">
        <f t="shared" ref="CK273" si="15884">+$D273*AF211</f>
        <v>69.449409448699356</v>
      </c>
      <c r="CL273" s="82">
        <f t="shared" ref="CL273" si="15885">+$D273*AG211</f>
        <v>64.503194155285684</v>
      </c>
      <c r="CM273" s="82">
        <f t="shared" ref="CM273" si="15886">+$D273*AH211</f>
        <v>59.198223479547451</v>
      </c>
      <c r="CN273" s="82">
        <f t="shared" ref="CN273" si="15887">+$D273*AI211</f>
        <v>53.617774819824277</v>
      </c>
      <c r="CO273" s="82">
        <f t="shared" ref="CO273" si="15888">+$D273*AJ211</f>
        <v>47.869114683828847</v>
      </c>
      <c r="EX273" s="82">
        <f>+$D273*CS211</f>
        <v>109.12243605948836</v>
      </c>
      <c r="EY273" s="82">
        <f t="shared" ref="EY273" si="15889">+$D273*CT211</f>
        <v>100.39264117472931</v>
      </c>
      <c r="EZ273" s="82">
        <f t="shared" ref="EZ273" si="15890">+$D273*CU211</f>
        <v>92.361229880750955</v>
      </c>
      <c r="FA273" s="82">
        <f t="shared" ref="FA273" si="15891">+$D273*CV211</f>
        <v>84.972331490290884</v>
      </c>
      <c r="FB273" s="82">
        <f t="shared" ref="FB273" si="15892">+$D273*CW211</f>
        <v>78.174544971067618</v>
      </c>
      <c r="FC273" s="82">
        <f t="shared" ref="FC273" si="15893">+$D273*CX211</f>
        <v>71.920581373382205</v>
      </c>
      <c r="FD273" s="82">
        <f t="shared" ref="FD273" si="15894">+$D273*CY211</f>
        <v>66.166934863511628</v>
      </c>
      <c r="FE273" s="82">
        <f t="shared" ref="FE273" si="15895">+$D273*CZ211</f>
        <v>60.873580074430706</v>
      </c>
      <c r="FF273" s="82">
        <f t="shared" ref="FF273" si="15896">+$D273*DA211</f>
        <v>56.003693668476252</v>
      </c>
      <c r="FG273" s="82">
        <f t="shared" ref="FG273" si="15897">+$D273*DB211</f>
        <v>51.523398174998157</v>
      </c>
      <c r="FH273" s="82">
        <f t="shared" ref="FH273" si="15898">+$D273*DC211</f>
        <v>47.401526320998308</v>
      </c>
      <c r="FI273" s="82">
        <f t="shared" ref="FI273" si="15899">+$D273*DD211</f>
        <v>43.609404215318442</v>
      </c>
      <c r="FJ273" s="82">
        <f t="shared" ref="FJ273" si="15900">+$D273*DE211</f>
        <v>40.120651878092971</v>
      </c>
      <c r="FK273" s="82">
        <f t="shared" ref="FK273" si="15901">+$D273*DF211</f>
        <v>36.910999727845528</v>
      </c>
      <c r="FL273" s="82">
        <f t="shared" ref="FL273" si="15902">+$D273*DG211</f>
        <v>33.958119749617886</v>
      </c>
      <c r="FM273" s="82">
        <f t="shared" ref="FM273" si="15903">+$D273*DH211</f>
        <v>31.241470169648458</v>
      </c>
      <c r="FN273" s="82">
        <f t="shared" ref="FN273" si="15904">+$D273*DI211</f>
        <v>28.742152556076583</v>
      </c>
      <c r="FO273" s="82">
        <f t="shared" ref="FO273" si="15905">+$D273*DJ211</f>
        <v>26.442780351590457</v>
      </c>
      <c r="FP273" s="82">
        <f t="shared" ref="FP273" si="15906">+$D273*DK211</f>
        <v>24.327357923463222</v>
      </c>
      <c r="FQ273" s="82">
        <f t="shared" ref="FQ273" si="15907">+$D273*DL211</f>
        <v>22.381169289586165</v>
      </c>
      <c r="FR273" s="82">
        <f t="shared" ref="FR273" si="15908">+$D273*DM211</f>
        <v>20.590675746419272</v>
      </c>
      <c r="FS273" s="82">
        <f t="shared" ref="FS273" si="15909">+$D273*DN211</f>
        <v>18.943421686705733</v>
      </c>
      <c r="FT273" s="82">
        <f t="shared" ref="FT273" si="15910">+$D273*DO211</f>
        <v>17.427947951769273</v>
      </c>
      <c r="FU273" s="82">
        <f t="shared" ref="FU273" si="15911">+$D273*DP211</f>
        <v>16.033712115627729</v>
      </c>
    </row>
    <row r="274" spans="1:177">
      <c r="A274" s="79">
        <v>2010</v>
      </c>
      <c r="D274" s="98">
        <f>Data!CF74</f>
        <v>126.07296073978476</v>
      </c>
      <c r="BS274" s="82">
        <f>+$D274*M211</f>
        <v>126.06896785255655</v>
      </c>
      <c r="BT274" s="82">
        <f t="shared" ref="BT274" si="15912">+$D274*N211</f>
        <v>124.7918191798956</v>
      </c>
      <c r="BU274" s="82">
        <f t="shared" ref="BU274" si="15913">+$D274*O211</f>
        <v>123.48564097199521</v>
      </c>
      <c r="BV274" s="82">
        <f t="shared" ref="BV274" si="15914">+$D274*P211</f>
        <v>122.14743515007999</v>
      </c>
      <c r="BW274" s="82">
        <f t="shared" ref="BW274" si="15915">+$D274*Q211</f>
        <v>120.77283569221393</v>
      </c>
      <c r="BX274" s="82">
        <f t="shared" ref="BX274" si="15916">+$D274*R211</f>
        <v>119.35547168733007</v>
      </c>
      <c r="BY274" s="82">
        <f t="shared" ref="BY274" si="15917">+$D274*S211</f>
        <v>117.88613891210801</v>
      </c>
      <c r="BZ274" s="82">
        <f t="shared" ref="BZ274" si="15918">+$D274*T211</f>
        <v>116.35178609191125</v>
      </c>
      <c r="CA274" s="82">
        <f t="shared" ref="CA274" si="15919">+$D274*U211</f>
        <v>114.73436421038595</v>
      </c>
      <c r="CB274" s="82">
        <f t="shared" ref="CB274" si="15920">+$D274*V211</f>
        <v>113.00964647897558</v>
      </c>
      <c r="CC274" s="82">
        <f t="shared" ref="CC274" si="15921">+$D274*W211</f>
        <v>111.1461983244446</v>
      </c>
      <c r="CD274" s="82">
        <f t="shared" ref="CD274" si="15922">+$D274*X211</f>
        <v>109.10474996933976</v>
      </c>
      <c r="CE274" s="82">
        <f t="shared" ref="CE274" si="15923">+$D274*Y211</f>
        <v>106.83828096589086</v>
      </c>
      <c r="CF274" s="82">
        <f t="shared" ref="CF274" si="15924">+$D274*Z211</f>
        <v>104.29314340468179</v>
      </c>
      <c r="CG274" s="82">
        <f t="shared" ref="CG274" si="15925">+$D274*AA211</f>
        <v>101.41150485748658</v>
      </c>
      <c r="CH274" s="82">
        <f t="shared" ref="CH274" si="15926">+$D274*AB211</f>
        <v>98.135266178993945</v>
      </c>
      <c r="CI274" s="82">
        <f t="shared" ref="CI274" si="15927">+$D274*AC211</f>
        <v>94.4114002602483</v>
      </c>
      <c r="CJ274" s="82">
        <f t="shared" ref="CJ274" si="15928">+$D274*AD211</f>
        <v>90.19838410009568</v>
      </c>
      <c r="CK274" s="82">
        <f t="shared" ref="CK274" si="15929">+$D274*AE211</f>
        <v>85.473100357607024</v>
      </c>
      <c r="CL274" s="82">
        <f t="shared" ref="CL274" si="15930">+$D274*AF211</f>
        <v>80.237327785222121</v>
      </c>
      <c r="CM274" s="82">
        <f t="shared" ref="CM274" si="15931">+$D274*AG211</f>
        <v>74.522792543751549</v>
      </c>
      <c r="CN274" s="82">
        <f t="shared" ref="CN274" si="15932">+$D274*AH211</f>
        <v>68.393774681985263</v>
      </c>
      <c r="CO274" s="82">
        <f t="shared" ref="CO274" si="15933">+$D274*AI211</f>
        <v>61.946487486122749</v>
      </c>
      <c r="EY274" s="82">
        <f>+$D274*CS211</f>
        <v>126.07296073978476</v>
      </c>
      <c r="EZ274" s="82">
        <f t="shared" ref="EZ274" si="15934">+$D274*CT211</f>
        <v>115.98712388060198</v>
      </c>
      <c r="FA274" s="82">
        <f t="shared" ref="FA274" si="15935">+$D274*CU211</f>
        <v>106.70815397015383</v>
      </c>
      <c r="FB274" s="82">
        <f t="shared" ref="FB274" si="15936">+$D274*CV211</f>
        <v>98.171501652541522</v>
      </c>
      <c r="FC274" s="82">
        <f t="shared" ref="FC274" si="15937">+$D274*CW211</f>
        <v>90.317781520338201</v>
      </c>
      <c r="FD274" s="82">
        <f t="shared" ref="FD274" si="15938">+$D274*CX211</f>
        <v>83.092358998711163</v>
      </c>
      <c r="FE274" s="82">
        <f t="shared" ref="FE274" si="15939">+$D274*CY211</f>
        <v>76.444970278814267</v>
      </c>
      <c r="FF274" s="82">
        <f t="shared" ref="FF274" si="15940">+$D274*CZ211</f>
        <v>70.329372656509122</v>
      </c>
      <c r="FG274" s="82">
        <f t="shared" ref="FG274" si="15941">+$D274*DA211</f>
        <v>64.703022843988407</v>
      </c>
      <c r="FH274" s="82">
        <f t="shared" ref="FH274" si="15942">+$D274*DB211</f>
        <v>59.526781016469329</v>
      </c>
      <c r="FI274" s="82">
        <f t="shared" ref="FI274" si="15943">+$D274*DC211</f>
        <v>54.764638535151789</v>
      </c>
      <c r="FJ274" s="82">
        <f t="shared" ref="FJ274" si="15944">+$D274*DD211</f>
        <v>50.383467452339644</v>
      </c>
      <c r="FK274" s="82">
        <f t="shared" ref="FK274" si="15945">+$D274*DE211</f>
        <v>46.352790056152472</v>
      </c>
      <c r="FL274" s="82">
        <f t="shared" ref="FL274" si="15946">+$D274*DF211</f>
        <v>42.644566851660279</v>
      </c>
      <c r="FM274" s="82">
        <f t="shared" ref="FM274" si="15947">+$D274*DG211</f>
        <v>39.233001503527454</v>
      </c>
      <c r="FN274" s="82">
        <f t="shared" ref="FN274" si="15948">+$D274*DH211</f>
        <v>36.094361383245264</v>
      </c>
      <c r="FO274" s="82">
        <f t="shared" ref="FO274" si="15949">+$D274*DI211</f>
        <v>33.206812472585639</v>
      </c>
      <c r="FP274" s="82">
        <f t="shared" ref="FP274" si="15950">+$D274*DJ211</f>
        <v>30.550267474778792</v>
      </c>
      <c r="FQ274" s="82">
        <f t="shared" ref="FQ274" si="15951">+$D274*DK211</f>
        <v>28.106246076796488</v>
      </c>
      <c r="FR274" s="82">
        <f t="shared" ref="FR274" si="15952">+$D274*DL211</f>
        <v>25.857746390652768</v>
      </c>
      <c r="FS274" s="82">
        <f t="shared" ref="FS274" si="15953">+$D274*DM211</f>
        <v>23.78912667940055</v>
      </c>
      <c r="FT274" s="82">
        <f t="shared" ref="FT274" si="15954">+$D274*DN211</f>
        <v>21.885996545048506</v>
      </c>
      <c r="FU274" s="82">
        <f t="shared" ref="FU274" si="15955">+$D274*DO211</f>
        <v>20.135116821444626</v>
      </c>
    </row>
    <row r="275" spans="1:177">
      <c r="A275" s="79">
        <v>2011</v>
      </c>
      <c r="D275" s="98">
        <f>Data!CF75</f>
        <v>131.5958368854921</v>
      </c>
      <c r="BT275" s="82">
        <f>+$D275*M211</f>
        <v>131.59166908191787</v>
      </c>
      <c r="BU275" s="82">
        <f t="shared" ref="BU275" si="15956">+$D275*N211</f>
        <v>130.25857237807423</v>
      </c>
      <c r="BV275" s="82">
        <f t="shared" ref="BV275" si="15957">+$D275*O211</f>
        <v>128.89517444261193</v>
      </c>
      <c r="BW275" s="82">
        <f t="shared" ref="BW275" si="15958">+$D275*P211</f>
        <v>127.49834585996724</v>
      </c>
      <c r="BX275" s="82">
        <f t="shared" ref="BX275" si="15959">+$D275*Q211</f>
        <v>126.06352934595211</v>
      </c>
      <c r="BY275" s="82">
        <f t="shared" ref="BY275" si="15960">+$D275*R211</f>
        <v>124.58407489910174</v>
      </c>
      <c r="BZ275" s="82">
        <f t="shared" ref="BZ275" si="15961">+$D275*S211</f>
        <v>123.05037508683414</v>
      </c>
      <c r="CA275" s="82">
        <f t="shared" ref="CA275" si="15962">+$D275*T211</f>
        <v>121.44880689753651</v>
      </c>
      <c r="CB275" s="82">
        <f t="shared" ref="CB275" si="15963">+$D275*U211</f>
        <v>119.76053064188845</v>
      </c>
      <c r="CC275" s="82">
        <f t="shared" ref="CC275" si="15964">+$D275*V211</f>
        <v>117.96025822880019</v>
      </c>
      <c r="CD275" s="82">
        <f t="shared" ref="CD275" si="15965">+$D275*W211</f>
        <v>116.01517803119643</v>
      </c>
      <c r="CE275" s="82">
        <f t="shared" ref="CE275" si="15966">+$D275*X211</f>
        <v>113.88429998112018</v>
      </c>
      <c r="CF275" s="82">
        <f t="shared" ref="CF275" si="15967">+$D275*Y211</f>
        <v>111.51854380680861</v>
      </c>
      <c r="CG275" s="82">
        <f t="shared" ref="CG275" si="15968">+$D275*Z211</f>
        <v>108.86191144574822</v>
      </c>
      <c r="CH275" s="82">
        <f t="shared" ref="CH275" si="15969">+$D275*AA211</f>
        <v>105.85403700546803</v>
      </c>
      <c r="CI275" s="82">
        <f t="shared" ref="CI275" si="15970">+$D275*AB211</f>
        <v>102.43427619234069</v>
      </c>
      <c r="CJ275" s="82">
        <f t="shared" ref="CJ275" si="15971">+$D275*AC211</f>
        <v>98.547278939708946</v>
      </c>
      <c r="CK275" s="82">
        <f t="shared" ref="CK275" si="15972">+$D275*AD211</f>
        <v>94.149703248980899</v>
      </c>
      <c r="CL275" s="82">
        <f t="shared" ref="CL275" si="15973">+$D275*AE211</f>
        <v>89.217419078248525</v>
      </c>
      <c r="CM275" s="82">
        <f t="shared" ref="CM275" si="15974">+$D275*AF211</f>
        <v>83.752283101730868</v>
      </c>
      <c r="CN275" s="82">
        <f t="shared" ref="CN275" si="15975">+$D275*AG211</f>
        <v>77.787411307650387</v>
      </c>
      <c r="CO275" s="82">
        <f t="shared" ref="CO275" si="15976">+$D275*AH211</f>
        <v>71.389899659851494</v>
      </c>
      <c r="EZ275" s="82">
        <f>+$D275*CS211</f>
        <v>131.5958368854921</v>
      </c>
      <c r="FA275" s="82">
        <f t="shared" ref="FA275" si="15977">+$D275*CT211</f>
        <v>121.06816993465274</v>
      </c>
      <c r="FB275" s="82">
        <f t="shared" ref="FB275" si="15978">+$D275*CU211</f>
        <v>111.38271633988052</v>
      </c>
      <c r="FC275" s="82">
        <f t="shared" ref="FC275" si="15979">+$D275*CV211</f>
        <v>102.47209903269008</v>
      </c>
      <c r="FD275" s="82">
        <f t="shared" ref="FD275" si="15980">+$D275*CW211</f>
        <v>94.274331110074883</v>
      </c>
      <c r="FE275" s="82">
        <f t="shared" ref="FE275" si="15981">+$D275*CX211</f>
        <v>86.732384621268892</v>
      </c>
      <c r="FF275" s="82">
        <f t="shared" ref="FF275" si="15982">+$D275*CY211</f>
        <v>79.793793851567386</v>
      </c>
      <c r="FG275" s="82">
        <f t="shared" ref="FG275" si="15983">+$D275*CZ211</f>
        <v>73.410290343442</v>
      </c>
      <c r="FH275" s="82">
        <f t="shared" ref="FH275" si="15984">+$D275*DA211</f>
        <v>67.537467115966649</v>
      </c>
      <c r="FI275" s="82">
        <f t="shared" ref="FI275" si="15985">+$D275*DB211</f>
        <v>62.134469746689312</v>
      </c>
      <c r="FJ275" s="82">
        <f t="shared" ref="FJ275" si="15986">+$D275*DC211</f>
        <v>57.16371216695417</v>
      </c>
      <c r="FK275" s="82">
        <f t="shared" ref="FK275" si="15987">+$D275*DD211</f>
        <v>52.590615193597834</v>
      </c>
      <c r="FL275" s="82">
        <f t="shared" ref="FL275" si="15988">+$D275*DE211</f>
        <v>48.383365978110014</v>
      </c>
      <c r="FM275" s="82">
        <f t="shared" ref="FM275" si="15989">+$D275*DF211</f>
        <v>44.512696699861216</v>
      </c>
      <c r="FN275" s="82">
        <f t="shared" ref="FN275" si="15990">+$D275*DG211</f>
        <v>40.951680963872313</v>
      </c>
      <c r="FO275" s="82">
        <f t="shared" ref="FO275" si="15991">+$D275*DH211</f>
        <v>37.675546486762535</v>
      </c>
      <c r="FP275" s="82">
        <f t="shared" ref="FP275" si="15992">+$D275*DI211</f>
        <v>34.661502767821531</v>
      </c>
      <c r="FQ275" s="82">
        <f t="shared" ref="FQ275" si="15993">+$D275*DJ211</f>
        <v>31.88858254639581</v>
      </c>
      <c r="FR275" s="82">
        <f t="shared" ref="FR275" si="15994">+$D275*DK211</f>
        <v>29.337495942684146</v>
      </c>
      <c r="FS275" s="82">
        <f t="shared" ref="FS275" si="15995">+$D275*DL211</f>
        <v>26.990496267269414</v>
      </c>
      <c r="FT275" s="82">
        <f t="shared" ref="FT275" si="15996">+$D275*DM211</f>
        <v>24.831256565887863</v>
      </c>
      <c r="FU275" s="82">
        <f t="shared" ref="FU275" si="15997">+$D275*DN211</f>
        <v>22.844756040616836</v>
      </c>
    </row>
    <row r="276" spans="1:177">
      <c r="A276" s="79">
        <v>2012</v>
      </c>
      <c r="D276" s="98">
        <f>Data!CF76</f>
        <v>115.08757429302442</v>
      </c>
      <c r="BU276" s="82">
        <f>+$D276*M211</f>
        <v>115.083929326627</v>
      </c>
      <c r="BV276" s="82">
        <f t="shared" ref="BV276" si="15998">+$D276*N211</f>
        <v>113.91806519616145</v>
      </c>
      <c r="BW276" s="82">
        <f t="shared" ref="BW276" si="15999">+$D276*O211</f>
        <v>112.72570102338743</v>
      </c>
      <c r="BX276" s="82">
        <f t="shared" ref="BX276" si="16000">+$D276*P211</f>
        <v>111.50409996757574</v>
      </c>
      <c r="BY276" s="82">
        <f t="shared" ref="BY276" si="16001">+$D276*Q211</f>
        <v>110.24927644077023</v>
      </c>
      <c r="BZ276" s="82">
        <f t="shared" ref="BZ276" si="16002">+$D276*R211</f>
        <v>108.95541466220048</v>
      </c>
      <c r="CA276" s="82">
        <f t="shared" ref="CA276" si="16003">+$D276*S211</f>
        <v>107.61411241993324</v>
      </c>
      <c r="CB276" s="82">
        <f t="shared" ref="CB276" si="16004">+$D276*T211</f>
        <v>106.21345566411566</v>
      </c>
      <c r="CC276" s="82">
        <f t="shared" ref="CC276" si="16005">+$D276*U211</f>
        <v>104.73696808215577</v>
      </c>
      <c r="CD276" s="82">
        <f t="shared" ref="CD276" si="16006">+$D276*V211</f>
        <v>103.16253389037155</v>
      </c>
      <c r="CE276" s="82">
        <f t="shared" ref="CE276" si="16007">+$D276*W211</f>
        <v>101.46145757180686</v>
      </c>
      <c r="CF276" s="82">
        <f t="shared" ref="CF276" si="16008">+$D276*X211</f>
        <v>99.597891126989012</v>
      </c>
      <c r="CG276" s="82">
        <f t="shared" ref="CG276" si="16009">+$D276*Y211</f>
        <v>97.528911241955285</v>
      </c>
      <c r="CH276" s="82">
        <f t="shared" ref="CH276" si="16010">+$D276*Z211</f>
        <v>95.205544625967008</v>
      </c>
      <c r="CI276" s="82">
        <f t="shared" ref="CI276" si="16011">+$D276*AA211</f>
        <v>92.574998088153251</v>
      </c>
      <c r="CJ276" s="82">
        <f t="shared" ref="CJ276" si="16012">+$D276*AB211</f>
        <v>89.584234960991168</v>
      </c>
      <c r="CK276" s="82">
        <f t="shared" ref="CK276" si="16013">+$D276*AC211</f>
        <v>86.18484866066089</v>
      </c>
      <c r="CL276" s="82">
        <f t="shared" ref="CL276" si="16014">+$D276*AD211</f>
        <v>82.338934298975957</v>
      </c>
      <c r="CM276" s="82">
        <f t="shared" ref="CM276" si="16015">+$D276*AE211</f>
        <v>78.02538886799546</v>
      </c>
      <c r="CN276" s="82">
        <f t="shared" ref="CN276" si="16016">+$D276*AF211</f>
        <v>73.245836128297057</v>
      </c>
      <c r="CO276" s="82">
        <f t="shared" ref="CO276" si="16017">+$D276*AG211</f>
        <v>68.029237776884585</v>
      </c>
      <c r="FA276" s="82">
        <f>+$D276*CS211</f>
        <v>115.08757429302442</v>
      </c>
      <c r="FB276" s="82">
        <f t="shared" ref="FB276" si="16018">+$D276*CT211</f>
        <v>105.88056834958248</v>
      </c>
      <c r="FC276" s="82">
        <f t="shared" ref="FC276" si="16019">+$D276*CU211</f>
        <v>97.410122881615877</v>
      </c>
      <c r="FD276" s="82">
        <f t="shared" ref="FD276" si="16020">+$D276*CV211</f>
        <v>89.617313051086597</v>
      </c>
      <c r="FE276" s="82">
        <f t="shared" ref="FE276" si="16021">+$D276*CW211</f>
        <v>82.447928006999675</v>
      </c>
      <c r="FF276" s="82">
        <f t="shared" ref="FF276" si="16022">+$D276*CX211</f>
        <v>75.852093766439708</v>
      </c>
      <c r="FG276" s="82">
        <f t="shared" ref="FG276" si="16023">+$D276*CY211</f>
        <v>69.783926265124535</v>
      </c>
      <c r="FH276" s="82">
        <f t="shared" ref="FH276" si="16024">+$D276*CZ211</f>
        <v>64.201212163914576</v>
      </c>
      <c r="FI276" s="82">
        <f t="shared" ref="FI276" si="16025">+$D276*DA211</f>
        <v>59.065115190801414</v>
      </c>
      <c r="FJ276" s="82">
        <f t="shared" ref="FJ276" si="16026">+$D276*DB211</f>
        <v>54.339905975537299</v>
      </c>
      <c r="FK276" s="82">
        <f t="shared" ref="FK276" si="16027">+$D276*DC211</f>
        <v>49.992713497494321</v>
      </c>
      <c r="FL276" s="82">
        <f t="shared" ref="FL276" si="16028">+$D276*DD211</f>
        <v>45.993296417694772</v>
      </c>
      <c r="FM276" s="82">
        <f t="shared" ref="FM276" si="16029">+$D276*DE211</f>
        <v>42.313832704279193</v>
      </c>
      <c r="FN276" s="82">
        <f t="shared" ref="FN276" si="16030">+$D276*DF211</f>
        <v>38.928726087936859</v>
      </c>
      <c r="FO276" s="82">
        <f t="shared" ref="FO276" si="16031">+$D276*DG211</f>
        <v>35.814428000901913</v>
      </c>
      <c r="FP276" s="82">
        <f t="shared" ref="FP276" si="16032">+$D276*DH211</f>
        <v>32.949273760829762</v>
      </c>
      <c r="FQ276" s="82">
        <f t="shared" ref="FQ276" si="16033">+$D276*DI211</f>
        <v>30.31333185996338</v>
      </c>
      <c r="FR276" s="82">
        <f t="shared" ref="FR276" si="16034">+$D276*DJ211</f>
        <v>27.888265311166311</v>
      </c>
      <c r="FS276" s="82">
        <f t="shared" ref="FS276" si="16035">+$D276*DK211</f>
        <v>25.657204086273008</v>
      </c>
      <c r="FT276" s="82">
        <f t="shared" ref="FT276" si="16036">+$D276*DL211</f>
        <v>23.604627759371166</v>
      </c>
      <c r="FU276" s="82">
        <f t="shared" ref="FU276" si="16037">+$D276*DM211</f>
        <v>21.716257538621473</v>
      </c>
    </row>
    <row r="277" spans="1:177">
      <c r="A277" s="79">
        <v>2013</v>
      </c>
      <c r="D277" s="98">
        <f>Data!CF77</f>
        <v>91.065470237573223</v>
      </c>
      <c r="BV277" s="82">
        <f>+$D277*M211</f>
        <v>91.062586081042681</v>
      </c>
      <c r="BW277" s="82">
        <f t="shared" ref="BW277" si="16038">+$D277*N211</f>
        <v>90.14007150094001</v>
      </c>
      <c r="BX277" s="82">
        <f t="shared" ref="BX277" si="16039">+$D277*O211</f>
        <v>89.196588203502202</v>
      </c>
      <c r="BY277" s="82">
        <f t="shared" ref="BY277" si="16040">+$D277*P211</f>
        <v>88.229970605785141</v>
      </c>
      <c r="BZ277" s="82">
        <f t="shared" ref="BZ277" si="16041">+$D277*Q211</f>
        <v>87.237065027266581</v>
      </c>
      <c r="CA277" s="82">
        <f t="shared" ref="CA277" si="16042">+$D277*R211</f>
        <v>86.213269608763099</v>
      </c>
      <c r="CB277" s="82">
        <f t="shared" ref="CB277" si="16043">+$D277*S211</f>
        <v>85.151935922888541</v>
      </c>
      <c r="CC277" s="82">
        <f t="shared" ref="CC277" si="16044">+$D277*T211</f>
        <v>84.043636726441804</v>
      </c>
      <c r="CD277" s="82">
        <f t="shared" ref="CD277" si="16045">+$D277*U211</f>
        <v>82.87533478961609</v>
      </c>
      <c r="CE277" s="82">
        <f t="shared" ref="CE277" si="16046">+$D277*V211</f>
        <v>81.629530532173902</v>
      </c>
      <c r="CF277" s="82">
        <f t="shared" ref="CF277" si="16047">+$D277*W211</f>
        <v>80.283518021164866</v>
      </c>
      <c r="CG277" s="82">
        <f t="shared" ref="CG277" si="16048">+$D277*X211</f>
        <v>78.808931771008872</v>
      </c>
      <c r="CH277" s="82">
        <f t="shared" ref="CH277" si="16049">+$D277*Y211</f>
        <v>77.171807804324516</v>
      </c>
      <c r="CI277" s="82">
        <f t="shared" ref="CI277" si="16050">+$D277*Z211</f>
        <v>75.333394972018652</v>
      </c>
      <c r="CJ277" s="82">
        <f t="shared" ref="CJ277" si="16051">+$D277*AA211</f>
        <v>73.251919548460691</v>
      </c>
      <c r="CK277" s="82">
        <f t="shared" ref="CK277" si="16052">+$D277*AB211</f>
        <v>70.885415151984603</v>
      </c>
      <c r="CL277" s="82">
        <f t="shared" ref="CL277" si="16053">+$D277*AC211</f>
        <v>68.195579052298001</v>
      </c>
      <c r="CM277" s="82">
        <f t="shared" ref="CM277" si="16054">+$D277*AD211</f>
        <v>65.15241820724836</v>
      </c>
      <c r="CN277" s="82">
        <f t="shared" ref="CN277" si="16055">+$D277*AE211</f>
        <v>61.739234416761747</v>
      </c>
      <c r="CO277" s="82">
        <f t="shared" ref="CO277" si="16056">+$D277*AF211</f>
        <v>57.957312515638691</v>
      </c>
      <c r="FB277" s="82">
        <f>+$D277*CS211</f>
        <v>91.065470237573223</v>
      </c>
      <c r="FC277" s="82">
        <f t="shared" ref="FC277" si="16057">+$D277*CT211</f>
        <v>83.780232618567368</v>
      </c>
      <c r="FD277" s="82">
        <f t="shared" ref="FD277" si="16058">+$D277*CU211</f>
        <v>77.077814009081976</v>
      </c>
      <c r="FE277" s="82">
        <f t="shared" ref="FE277" si="16059">+$D277*CV211</f>
        <v>70.911588888355425</v>
      </c>
      <c r="FF277" s="82">
        <f t="shared" ref="FF277" si="16060">+$D277*CW211</f>
        <v>65.238661777286993</v>
      </c>
      <c r="FG277" s="82">
        <f t="shared" ref="FG277" si="16061">+$D277*CX211</f>
        <v>60.019568835104039</v>
      </c>
      <c r="FH277" s="82">
        <f t="shared" ref="FH277" si="16062">+$D277*CY211</f>
        <v>55.218003328295715</v>
      </c>
      <c r="FI277" s="82">
        <f t="shared" ref="FI277" si="16063">+$D277*CZ211</f>
        <v>50.800563062032055</v>
      </c>
      <c r="FJ277" s="82">
        <f t="shared" ref="FJ277" si="16064">+$D277*DA211</f>
        <v>46.7365180170695</v>
      </c>
      <c r="FK277" s="82">
        <f t="shared" ref="FK277" si="16065">+$D277*DB211</f>
        <v>42.997596575703938</v>
      </c>
      <c r="FL277" s="82">
        <f t="shared" ref="FL277" si="16066">+$D277*DC211</f>
        <v>39.557788849647629</v>
      </c>
      <c r="FM277" s="82">
        <f t="shared" ref="FM277" si="16067">+$D277*DD211</f>
        <v>36.393165741675816</v>
      </c>
      <c r="FN277" s="82">
        <f t="shared" ref="FN277" si="16068">+$D277*DE211</f>
        <v>33.481712482341756</v>
      </c>
      <c r="FO277" s="82">
        <f t="shared" ref="FO277" si="16069">+$D277*DF211</f>
        <v>30.803175483754412</v>
      </c>
      <c r="FP277" s="82">
        <f t="shared" ref="FP277" si="16070">+$D277*DG211</f>
        <v>28.338921445054062</v>
      </c>
      <c r="FQ277" s="82">
        <f t="shared" ref="FQ277" si="16071">+$D277*DH211</f>
        <v>26.071807729449738</v>
      </c>
      <c r="FR277" s="82">
        <f t="shared" ref="FR277" si="16072">+$D277*DI211</f>
        <v>23.98606311109376</v>
      </c>
      <c r="FS277" s="82">
        <f t="shared" ref="FS277" si="16073">+$D277*DJ211</f>
        <v>22.06717806220626</v>
      </c>
      <c r="FT277" s="82">
        <f t="shared" ref="FT277" si="16074">+$D277*DK211</f>
        <v>20.301803817229761</v>
      </c>
      <c r="FU277" s="82">
        <f t="shared" ref="FU277" si="16075">+$D277*DL211</f>
        <v>18.677659511851378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320</v>
      </c>
      <c r="D295" s="98"/>
      <c r="M295" s="90">
        <f>+SUM(M216:M294)</f>
        <v>1.5872816792488047</v>
      </c>
      <c r="N295" s="90">
        <f t="shared" ref="N295" si="16416">+SUM(N216:N294)</f>
        <v>1.9471996912325196</v>
      </c>
      <c r="O295" s="90">
        <f t="shared" ref="O295" si="16417">+SUM(O216:O294)</f>
        <v>2.3981847640222411</v>
      </c>
      <c r="P295" s="90">
        <f t="shared" ref="P295" si="16418">+SUM(P216:P294)</f>
        <v>2.8881089758797733</v>
      </c>
      <c r="Q295" s="90">
        <f t="shared" ref="Q295" si="16419">+SUM(Q216:Q294)</f>
        <v>3.5365397928436932</v>
      </c>
      <c r="R295" s="90">
        <f t="shared" ref="R295" si="16420">+SUM(R216:R294)</f>
        <v>4.1352799400317952</v>
      </c>
      <c r="S295" s="90">
        <f t="shared" ref="S295" si="16421">+SUM(S216:S294)</f>
        <v>5.2715138665866386</v>
      </c>
      <c r="T295" s="90">
        <f t="shared" ref="T295" si="16422">+SUM(T216:T294)</f>
        <v>6.6763234037803318</v>
      </c>
      <c r="U295" s="90">
        <f t="shared" ref="U295" si="16423">+SUM(U216:U294)</f>
        <v>8.4528840368668483</v>
      </c>
      <c r="V295" s="90">
        <f t="shared" ref="V295" si="16424">+SUM(V216:V294)</f>
        <v>8.8518345017861826</v>
      </c>
      <c r="W295" s="90">
        <f t="shared" ref="W295" si="16425">+SUM(W216:W294)</f>
        <v>9.2035079980224985</v>
      </c>
      <c r="X295" s="90">
        <f t="shared" ref="X295" si="16426">+SUM(X216:X294)</f>
        <v>9.8447587380196353</v>
      </c>
      <c r="Y295" s="90">
        <f t="shared" ref="Y295" si="16427">+SUM(Y216:Y294)</f>
        <v>10.62467726056488</v>
      </c>
      <c r="Z295" s="90">
        <f t="shared" ref="Z295" si="16428">+SUM(Z216:Z294)</f>
        <v>11.40092584777357</v>
      </c>
      <c r="AA295" s="90">
        <f t="shared" ref="AA295" si="16429">+SUM(AA216:AA294)</f>
        <v>12.025885438540012</v>
      </c>
      <c r="AB295" s="90">
        <f t="shared" ref="AB295" si="16430">+SUM(AB216:AB294)</f>
        <v>12.478002091184988</v>
      </c>
      <c r="AC295" s="90">
        <f t="shared" ref="AC295" si="16431">+SUM(AC216:AC294)</f>
        <v>12.862924355048243</v>
      </c>
      <c r="AD295" s="90">
        <f t="shared" ref="AD295" si="16432">+SUM(AD216:AD294)</f>
        <v>13.558716236220173</v>
      </c>
      <c r="AE295" s="90">
        <f t="shared" ref="AE295" si="16433">+SUM(AE216:AE294)</f>
        <v>14.372984878308925</v>
      </c>
      <c r="AF295" s="90">
        <f t="shared" ref="AF295" si="16434">+SUM(AF216:AF294)</f>
        <v>15.250846361677578</v>
      </c>
      <c r="AG295" s="90">
        <f t="shared" ref="AG295" si="16435">+SUM(AG216:AG294)</f>
        <v>16.316974509268157</v>
      </c>
      <c r="AH295" s="90">
        <f t="shared" ref="AH295" si="16436">+SUM(AH216:AH294)</f>
        <v>17.586308754532755</v>
      </c>
      <c r="AI295" s="90">
        <f t="shared" ref="AI295" si="16437">+SUM(AI216:AI294)</f>
        <v>18.996490095280166</v>
      </c>
      <c r="AJ295" s="90">
        <f t="shared" ref="AJ295" si="16438">+SUM(AJ216:AJ294)</f>
        <v>20.601142221101949</v>
      </c>
      <c r="AK295" s="90">
        <f t="shared" ref="AK295" si="16439">+SUM(AK216:AK294)</f>
        <v>22.363688073501862</v>
      </c>
      <c r="AL295" s="90">
        <f t="shared" ref="AL295" si="16440">+SUM(AL216:AL294)</f>
        <v>24.286935959690339</v>
      </c>
      <c r="AM295" s="90">
        <f t="shared" ref="AM295" si="16441">+SUM(AM216:AM294)</f>
        <v>26.674047456507758</v>
      </c>
      <c r="AN295" s="90">
        <f t="shared" ref="AN295" si="16442">+SUM(AN216:AN294)</f>
        <v>29.193336035386693</v>
      </c>
      <c r="AO295" s="90">
        <f t="shared" ref="AO295" si="16443">+SUM(AO216:AO294)</f>
        <v>32.764435807591781</v>
      </c>
      <c r="AP295" s="90">
        <f t="shared" ref="AP295" si="16444">+SUM(AP216:AP294)</f>
        <v>37.257718683610435</v>
      </c>
      <c r="AQ295" s="90">
        <f t="shared" ref="AQ295" si="16445">+SUM(AQ216:AQ294)</f>
        <v>43.488858661135936</v>
      </c>
      <c r="AR295" s="90">
        <f t="shared" ref="AR295" si="16446">+SUM(AR216:AR294)</f>
        <v>49.137755751541214</v>
      </c>
      <c r="AS295" s="90">
        <f t="shared" ref="AS295" si="16447">+SUM(AS216:AS294)</f>
        <v>57.015964556577188</v>
      </c>
      <c r="AT295" s="90">
        <f t="shared" ref="AT295" si="16448">+SUM(AT216:AT294)</f>
        <v>66.65939683151025</v>
      </c>
      <c r="AU295" s="90">
        <f t="shared" ref="AU295" si="16449">+SUM(AU216:AU294)</f>
        <v>76.294999333213312</v>
      </c>
      <c r="AV295" s="90">
        <f t="shared" ref="AV295" si="16450">+SUM(AV216:AV294)</f>
        <v>86.476665104555195</v>
      </c>
      <c r="AW295" s="90">
        <f t="shared" ref="AW295" si="16451">+SUM(AW216:AW294)</f>
        <v>96.839491803405849</v>
      </c>
      <c r="AX295" s="90">
        <f t="shared" ref="AX295" si="16452">+SUM(AX216:AX294)</f>
        <v>105.33629187735522</v>
      </c>
      <c r="AY295" s="90">
        <f t="shared" ref="AY295" si="16453">+SUM(AY216:AY294)</f>
        <v>114.02934737798186</v>
      </c>
      <c r="AZ295" s="90">
        <f t="shared" ref="AZ295" si="16454">+SUM(AZ216:AZ294)</f>
        <v>123.15848259224828</v>
      </c>
      <c r="BA295" s="90">
        <f t="shared" ref="BA295" si="16455">+SUM(BA216:BA294)</f>
        <v>134.07123219581788</v>
      </c>
      <c r="BB295" s="90">
        <f t="shared" ref="BB295" si="16456">+SUM(BB216:BB294)</f>
        <v>146.69245750201489</v>
      </c>
      <c r="BC295" s="90">
        <f t="shared" ref="BC295" si="16457">+SUM(BC216:BC294)</f>
        <v>161.46876339794048</v>
      </c>
      <c r="BD295" s="90">
        <f t="shared" ref="BD295" si="16458">+SUM(BD216:BD294)</f>
        <v>179.7239513682087</v>
      </c>
      <c r="BE295" s="90">
        <f t="shared" ref="BE295" si="16459">+SUM(BE216:BE294)</f>
        <v>201.22653082577628</v>
      </c>
      <c r="BF295" s="90">
        <f t="shared" ref="BF295" si="16460">+SUM(BF216:BF294)</f>
        <v>225.13101719336285</v>
      </c>
      <c r="BG295" s="90">
        <f t="shared" ref="BG295" si="16461">+SUM(BG216:BG294)</f>
        <v>254.18812552185659</v>
      </c>
      <c r="BH295" s="90">
        <f t="shared" ref="BH295" si="16462">+SUM(BH216:BH294)</f>
        <v>282.75133690333234</v>
      </c>
      <c r="BI295" s="90">
        <f t="shared" ref="BI295" si="16463">+SUM(BI216:BI294)</f>
        <v>313.57410434687358</v>
      </c>
      <c r="BJ295" s="90">
        <f t="shared" ref="BJ295" si="16464">+SUM(BJ216:BJ294)</f>
        <v>348.93545872905349</v>
      </c>
      <c r="BK295" s="90">
        <f t="shared" ref="BK295" si="16465">+SUM(BK216:BK294)</f>
        <v>387.89236241147859</v>
      </c>
      <c r="BL295" s="90">
        <f t="shared" ref="BL295" si="16466">+SUM(BL216:BL294)</f>
        <v>429.34511445464193</v>
      </c>
      <c r="BM295" s="90">
        <f t="shared" ref="BM295" si="16467">+SUM(BM216:BM294)</f>
        <v>480.71993428794059</v>
      </c>
      <c r="BN295" s="90">
        <f t="shared" ref="BN295" si="16468">+SUM(BN216:BN294)</f>
        <v>536.7107486944011</v>
      </c>
      <c r="BO295" s="90">
        <f t="shared" ref="BO295" si="16469">+SUM(BO216:BO294)</f>
        <v>602.34576294246676</v>
      </c>
      <c r="BP295" s="90">
        <f t="shared" ref="BP295" si="16470">+SUM(BP216:BP294)</f>
        <v>681.89729253314067</v>
      </c>
      <c r="BQ295" s="90">
        <f t="shared" ref="BQ295" si="16471">+SUM(BQ216:BQ294)</f>
        <v>780.70397613569514</v>
      </c>
      <c r="BR295" s="90">
        <f t="shared" ref="BR295" si="16472">+SUM(BR216:BR294)</f>
        <v>873.79018204536237</v>
      </c>
      <c r="BS295" s="90">
        <f t="shared" ref="BS295" si="16473">+SUM(BS216:BS294)</f>
        <v>982.01731147050896</v>
      </c>
      <c r="BT295" s="90">
        <f t="shared" ref="BT295" si="16474">+SUM(BT216:BT294)</f>
        <v>1093.7154857505134</v>
      </c>
      <c r="BU295" s="90">
        <f t="shared" ref="BU295" si="16475">+SUM(BU216:BU294)</f>
        <v>1186.7116415933604</v>
      </c>
      <c r="BV295" s="90">
        <f t="shared" ref="BV295" si="16476">+SUM(BV216:BV294)</f>
        <v>1253.5571394766232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1.5873319520229268</v>
      </c>
      <c r="CT295" s="90">
        <f t="shared" ref="CT295" si="16494">+SUM(CT216:CT294)</f>
        <v>1.8363553616553938</v>
      </c>
      <c r="CU295" s="90">
        <f t="shared" ref="CU295" si="16495">+SUM(CU216:CU294)</f>
        <v>2.1607015437600636</v>
      </c>
      <c r="CV295" s="90">
        <f t="shared" ref="CV295" si="16496">+SUM(CV216:CV294)</f>
        <v>2.503304316430599</v>
      </c>
      <c r="CW295" s="90">
        <f t="shared" ref="CW295" si="16497">+SUM(CW216:CW294)</f>
        <v>2.982894648313104</v>
      </c>
      <c r="CX295" s="90">
        <f t="shared" ref="CX295" si="16498">+SUM(CX216:CX294)</f>
        <v>3.3821982245449007</v>
      </c>
      <c r="CY295" s="90">
        <f t="shared" ref="CY295" si="16499">+SUM(CY216:CY294)</f>
        <v>4.2947363828843059</v>
      </c>
      <c r="CZ295" s="90">
        <f t="shared" ref="CZ295" si="16500">+SUM(CZ216:CZ294)</f>
        <v>5.4164431457463831</v>
      </c>
      <c r="DA295" s="90">
        <f t="shared" ref="DA295" si="16501">+SUM(DA216:DA294)</f>
        <v>6.8372601173293743</v>
      </c>
      <c r="DB295" s="90">
        <f t="shared" ref="DB295" si="16502">+SUM(DB216:DB294)</f>
        <v>6.7886483282684891</v>
      </c>
      <c r="DC295" s="90">
        <f t="shared" ref="DC295" si="16503">+SUM(DC216:DC294)</f>
        <v>6.7059762983431552</v>
      </c>
      <c r="DD295" s="90">
        <f t="shared" ref="DD295" si="16504">+SUM(DD216:DD294)</f>
        <v>6.9295881847138521</v>
      </c>
      <c r="DE295" s="90">
        <f t="shared" ref="DE295" si="16505">+SUM(DE216:DE294)</f>
        <v>7.2885344637775882</v>
      </c>
      <c r="DF295" s="90">
        <f t="shared" ref="DF295" si="16506">+SUM(DF216:DF294)</f>
        <v>7.6330378101720138</v>
      </c>
      <c r="DG295" s="90">
        <f t="shared" ref="DG295" si="16507">+SUM(DG216:DG294)</f>
        <v>7.8190170864183051</v>
      </c>
      <c r="DH295" s="90">
        <f t="shared" ref="DH295" si="16508">+SUM(DH216:DH294)</f>
        <v>7.8388908806190329</v>
      </c>
      <c r="DI295" s="90">
        <f t="shared" ref="DI295" si="16509">+SUM(DI216:DI294)</f>
        <v>7.812999058466592</v>
      </c>
      <c r="DJ295" s="90">
        <f t="shared" ref="DJ295" si="16510">+SUM(DJ216:DJ294)</f>
        <v>8.1258037272246408</v>
      </c>
      <c r="DK295" s="90">
        <f t="shared" ref="DK295" si="16511">+SUM(DK216:DK294)</f>
        <v>8.5645497738648739</v>
      </c>
      <c r="DL295" s="90">
        <f t="shared" ref="DL295" si="16512">+SUM(DL216:DL294)</f>
        <v>9.0692343668731485</v>
      </c>
      <c r="DM295" s="90">
        <f t="shared" ref="DM295" si="16513">+SUM(DM216:DM294)</f>
        <v>9.7636004794244027</v>
      </c>
      <c r="DN295" s="90">
        <f t="shared" ref="DN295" si="16514">+SUM(DN216:DN294)</f>
        <v>10.652746138973255</v>
      </c>
      <c r="DO295" s="90">
        <f t="shared" ref="DO295" si="16515">+SUM(DO216:DO294)</f>
        <v>11.663784893262253</v>
      </c>
      <c r="DP295" s="90">
        <f t="shared" ref="DP295" si="16516">+SUM(DP216:DP294)</f>
        <v>12.844411275254963</v>
      </c>
      <c r="DQ295" s="90">
        <f t="shared" ref="DQ295" si="16517">+SUM(DQ216:DQ294)</f>
        <v>14.148068932222584</v>
      </c>
      <c r="DR295" s="90">
        <f t="shared" ref="DR295" si="16518">+SUM(DR216:DR294)</f>
        <v>15.570084822930776</v>
      </c>
      <c r="DS295" s="90">
        <f t="shared" ref="DS295" si="16519">+SUM(DS216:DS294)</f>
        <v>17.405650060482806</v>
      </c>
      <c r="DT295" s="90">
        <f t="shared" ref="DT295" si="16520">+SUM(DT216:DT294)</f>
        <v>19.29369033352291</v>
      </c>
      <c r="DU295" s="90">
        <f t="shared" ref="DU295" si="16521">+SUM(DU216:DU294)</f>
        <v>22.149396613584194</v>
      </c>
      <c r="DV295" s="90">
        <f t="shared" ref="DV295" si="16522">+SUM(DV216:DV294)</f>
        <v>25.774258538103211</v>
      </c>
      <c r="DW295" s="90">
        <f t="shared" ref="DW295" si="16523">+SUM(DW216:DW294)</f>
        <v>30.929755105046844</v>
      </c>
      <c r="DX295" s="90">
        <f t="shared" ref="DX295" si="16524">+SUM(DX216:DX294)</f>
        <v>35.189258687476894</v>
      </c>
      <c r="DY295" s="90">
        <f t="shared" ref="DY295" si="16525">+SUM(DY216:DY294)</f>
        <v>41.429691053403459</v>
      </c>
      <c r="DZ295" s="90">
        <f t="shared" ref="DZ295" si="16526">+SUM(DZ216:DZ294)</f>
        <v>49.051344844289083</v>
      </c>
      <c r="EA295" s="90">
        <f t="shared" ref="EA295" si="16527">+SUM(EA216:EA294)</f>
        <v>56.190887540693588</v>
      </c>
      <c r="EB295" s="90">
        <f t="shared" ref="EB295" si="16528">+SUM(EB216:EB294)</f>
        <v>63.445478201339114</v>
      </c>
      <c r="EC295" s="90">
        <f t="shared" ref="EC295" si="16529">+SUM(EC216:EC294)</f>
        <v>70.453425513588002</v>
      </c>
      <c r="ED295" s="90">
        <f t="shared" ref="ED295" si="16530">+SUM(ED216:ED294)</f>
        <v>75.198508660411889</v>
      </c>
      <c r="EE295" s="90">
        <f t="shared" ref="EE295" si="16531">+SUM(EE216:EE294)</f>
        <v>79.917307730857658</v>
      </c>
      <c r="EF295" s="90">
        <f t="shared" ref="EF295" si="16532">+SUM(EF216:EF294)</f>
        <v>84.867935930728393</v>
      </c>
      <c r="EG295" s="90">
        <f t="shared" ref="EG295" si="16533">+SUM(EG216:EG294)</f>
        <v>91.40080487366734</v>
      </c>
      <c r="EH295" s="90">
        <f t="shared" ref="EH295" si="16534">+SUM(EH216:EH294)</f>
        <v>99.352072453388644</v>
      </c>
      <c r="EI295" s="90">
        <f t="shared" ref="EI295" si="16535">+SUM(EI216:EI294)</f>
        <v>109.0952451791801</v>
      </c>
      <c r="EJ295" s="90">
        <f t="shared" ref="EJ295" si="16536">+SUM(EJ216:EJ294)</f>
        <v>121.85884533959693</v>
      </c>
      <c r="EK295" s="90">
        <f t="shared" ref="EK295" si="16537">+SUM(EK216:EK294)</f>
        <v>137.23434796665151</v>
      </c>
      <c r="EL295" s="90">
        <f t="shared" ref="EL295" si="16538">+SUM(EL216:EL294)</f>
        <v>154.23295830337926</v>
      </c>
      <c r="EM295" s="90">
        <f t="shared" ref="EM295" si="16539">+SUM(EM216:EM294)</f>
        <v>175.53580562308727</v>
      </c>
      <c r="EN295" s="90">
        <f t="shared" ref="EN295" si="16540">+SUM(EN216:EN294)</f>
        <v>195.24232465233013</v>
      </c>
      <c r="EO295" s="90">
        <f t="shared" ref="EO295" si="16541">+SUM(EO216:EO294)</f>
        <v>216.2698924081634</v>
      </c>
      <c r="EP295" s="90">
        <f t="shared" ref="EP295" si="16542">+SUM(EP216:EP294)</f>
        <v>240.85646657825197</v>
      </c>
      <c r="EQ295" s="90">
        <f t="shared" ref="EQ295" si="16543">+SUM(EQ216:EQ294)</f>
        <v>267.83815021562873</v>
      </c>
      <c r="ER295" s="90">
        <f t="shared" ref="ER295" si="16544">+SUM(ER216:ER294)</f>
        <v>296.04687206592178</v>
      </c>
      <c r="ES295" s="90">
        <f t="shared" ref="ES295" si="16545">+SUM(ES216:ES294)</f>
        <v>332.86014400908061</v>
      </c>
      <c r="ET295" s="90">
        <f t="shared" ref="ET295" si="16546">+SUM(ET216:ET294)</f>
        <v>372.42912411597121</v>
      </c>
      <c r="EU295" s="90">
        <f t="shared" ref="EU295" si="16547">+SUM(EU216:EU294)</f>
        <v>419.65437240959034</v>
      </c>
      <c r="EV295" s="90">
        <f t="shared" ref="EV295" si="16548">+SUM(EV216:EV294)</f>
        <v>478.34721731888874</v>
      </c>
      <c r="EW295" s="90">
        <f t="shared" ref="EW295" si="16549">+SUM(EW216:EW294)</f>
        <v>553.11747719291031</v>
      </c>
      <c r="EX295" s="90">
        <f t="shared" ref="EX295" si="16550">+SUM(EX216:EX294)</f>
        <v>617.96785227151008</v>
      </c>
      <c r="EY295" s="90">
        <f t="shared" ref="EY295" si="16551">+SUM(EY216:EY294)</f>
        <v>694.5747079352609</v>
      </c>
      <c r="EZ295" s="90">
        <f t="shared" ref="EZ295" si="16552">+SUM(EZ216:EZ294)</f>
        <v>770.59686017352385</v>
      </c>
      <c r="FA295" s="90">
        <f t="shared" ref="FA295" si="16553">+SUM(FA216:FA294)</f>
        <v>824.02956458039534</v>
      </c>
      <c r="FB295" s="90">
        <f t="shared" ref="FB295" si="16554">+SUM(FB216:FB294)</f>
        <v>849.16091373807296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321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1.5873319520229268</v>
      </c>
      <c r="N296" s="98">
        <f>+D217</f>
        <v>0.37600996579430118</v>
      </c>
      <c r="O296" s="98">
        <f>+D218</f>
        <v>0.47125461103710137</v>
      </c>
      <c r="P296" s="98">
        <f>+D219</f>
        <v>0.51545889617134055</v>
      </c>
      <c r="Q296" s="98">
        <f>+D220</f>
        <v>0.67985467719695281</v>
      </c>
      <c r="R296" s="98">
        <f>+D221</f>
        <v>0.63793514809684493</v>
      </c>
      <c r="S296" s="98">
        <f>+D222</f>
        <v>1.1831140163029974</v>
      </c>
      <c r="T296" s="98">
        <f>+D223</f>
        <v>1.4652856734928215</v>
      </c>
      <c r="U296" s="98">
        <f>+D224</f>
        <v>1.8541324232427021</v>
      </c>
      <c r="V296" s="98">
        <f>+D225</f>
        <v>0.49836902032546432</v>
      </c>
      <c r="W296" s="98">
        <f>+D226</f>
        <v>0.46041983633614453</v>
      </c>
      <c r="X296" s="98">
        <f>+D227</f>
        <v>0.76008999023814983</v>
      </c>
      <c r="Y296" s="98">
        <f>+D228</f>
        <v>0.91331333384084357</v>
      </c>
      <c r="Z296" s="98">
        <f>+D229</f>
        <v>0.92758610349663229</v>
      </c>
      <c r="AA296" s="98">
        <f>+D230</f>
        <v>0.79662230106005261</v>
      </c>
      <c r="AB296" s="98">
        <f>+D231</f>
        <v>0.64539516111419226</v>
      </c>
      <c r="AC296" s="98">
        <f>+D232</f>
        <v>0.60121944829708052</v>
      </c>
      <c r="AD296" s="98">
        <f>+D233</f>
        <v>0.93784459343537818</v>
      </c>
      <c r="AE296" s="98">
        <f>+D234</f>
        <v>1.0888103448181998</v>
      </c>
      <c r="AF296" s="98">
        <f>+D235</f>
        <v>1.1898485749174665</v>
      </c>
      <c r="AG296" s="98">
        <f>+D236</f>
        <v>1.4199048619011052</v>
      </c>
      <c r="AH296" s="98">
        <f>+D237</f>
        <v>1.6702336979028034</v>
      </c>
      <c r="AI296" s="98">
        <f>+D238</f>
        <v>1.8632584454068588</v>
      </c>
      <c r="AJ296" s="98">
        <f>+D239</f>
        <v>2.1137291734536894</v>
      </c>
      <c r="AK296" s="98">
        <f>+D240</f>
        <v>2.3312105589880172</v>
      </c>
      <c r="AL296" s="98">
        <f>+D241</f>
        <v>2.5538614052859994</v>
      </c>
      <c r="AM296" s="98">
        <f>+D242</f>
        <v>3.0811720233864901</v>
      </c>
      <c r="AN296" s="98">
        <f>+D243</f>
        <v>3.2804922778787273</v>
      </c>
      <c r="AO296" s="98">
        <f>+D244</f>
        <v>4.3992015067431183</v>
      </c>
      <c r="AP296" s="98">
        <f>+D245</f>
        <v>5.3968136536057534</v>
      </c>
      <c r="AQ296" s="98">
        <f>+D246</f>
        <v>7.2174372499918906</v>
      </c>
      <c r="AR296" s="98">
        <f>+D247</f>
        <v>6.7338839908337924</v>
      </c>
      <c r="AS296" s="98">
        <f>+D248</f>
        <v>9.0555730609247167</v>
      </c>
      <c r="AT296" s="98">
        <f>+D249</f>
        <v>10.936029075157899</v>
      </c>
      <c r="AU296" s="98">
        <f>+D250</f>
        <v>11.063650283947633</v>
      </c>
      <c r="AV296" s="98">
        <f>+D251</f>
        <v>11.749861663901005</v>
      </c>
      <c r="AW296" s="98">
        <f>+D252</f>
        <v>12.083585568356012</v>
      </c>
      <c r="AX296" s="98">
        <f>+D253</f>
        <v>10.38135718791094</v>
      </c>
      <c r="AY296" s="98">
        <f>+D254</f>
        <v>10.734679763278711</v>
      </c>
      <c r="AZ296" s="98">
        <f>+D255</f>
        <v>11.344012818339346</v>
      </c>
      <c r="BA296" s="98">
        <f>+D256</f>
        <v>13.322303817397216</v>
      </c>
      <c r="BB296" s="98">
        <f>+D257</f>
        <v>15.263331969614685</v>
      </c>
      <c r="BC296" s="98">
        <f>+D258</f>
        <v>17.691338522062544</v>
      </c>
      <c r="BD296" s="98">
        <f>+D259</f>
        <v>21.491219774751233</v>
      </c>
      <c r="BE296" s="98">
        <f>+D260</f>
        <v>25.124210254222348</v>
      </c>
      <c r="BF296" s="98">
        <f>+D261</f>
        <v>27.977358174059866</v>
      </c>
      <c r="BG296" s="98">
        <f>+D262</f>
        <v>33.64148398397834</v>
      </c>
      <c r="BH296" s="98">
        <f>+D263</f>
        <v>33.749383479089822</v>
      </c>
      <c r="BI296" s="98">
        <f>+D264</f>
        <v>36.646953728019668</v>
      </c>
      <c r="BJ296" s="98">
        <f>+D265</f>
        <v>41.888165562741648</v>
      </c>
      <c r="BK296" s="98">
        <f>+D266</f>
        <v>46.274751394910027</v>
      </c>
      <c r="BL296" s="98">
        <f>+D267</f>
        <v>49.641589416591813</v>
      </c>
      <c r="BM296" s="98">
        <f>+D268</f>
        <v>60.504310356484822</v>
      </c>
      <c r="BN296" s="98">
        <f>+D269</f>
        <v>66.205763960176967</v>
      </c>
      <c r="BO296" s="98">
        <f>+D270</f>
        <v>77.030093178830811</v>
      </c>
      <c r="BP296" s="98">
        <f>+D271</f>
        <v>92.275061310615953</v>
      </c>
      <c r="BQ296" s="98">
        <f>+D272</f>
        <v>113.05633586387218</v>
      </c>
      <c r="BR296" s="98">
        <f>+D273</f>
        <v>109.12243605948836</v>
      </c>
      <c r="BS296" s="98">
        <f>+D274</f>
        <v>126.07296073978476</v>
      </c>
      <c r="BT296" s="98">
        <f>+D275</f>
        <v>131.5958368854921</v>
      </c>
      <c r="BU296" s="98">
        <f>+D276</f>
        <v>115.08757429302442</v>
      </c>
      <c r="BV296" s="98">
        <f>+D277</f>
        <v>91.065470237573223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188</v>
      </c>
      <c r="CS296" s="241">
        <f>+M296</f>
        <v>1.5873319520229268</v>
      </c>
      <c r="CT296" s="241">
        <f t="shared" ref="CT296" si="16572">+N296</f>
        <v>0.37600996579430118</v>
      </c>
      <c r="CU296" s="241">
        <f t="shared" ref="CU296" si="16573">+O296</f>
        <v>0.47125461103710137</v>
      </c>
      <c r="CV296" s="241">
        <f t="shared" ref="CV296" si="16574">+P296</f>
        <v>0.51545889617134055</v>
      </c>
      <c r="CW296" s="241">
        <f t="shared" ref="CW296" si="16575">+Q296</f>
        <v>0.67985467719695281</v>
      </c>
      <c r="CX296" s="241">
        <f t="shared" ref="CX296" si="16576">+R296</f>
        <v>0.63793514809684493</v>
      </c>
      <c r="CY296" s="241">
        <f t="shared" ref="CY296" si="16577">+S296</f>
        <v>1.1831140163029974</v>
      </c>
      <c r="CZ296" s="241">
        <f t="shared" ref="CZ296" si="16578">+T296</f>
        <v>1.4652856734928215</v>
      </c>
      <c r="DA296" s="241">
        <f t="shared" ref="DA296" si="16579">+U296</f>
        <v>1.8541324232427021</v>
      </c>
      <c r="DB296" s="241">
        <f t="shared" ref="DB296" si="16580">+V296</f>
        <v>0.49836902032546432</v>
      </c>
      <c r="DC296" s="241">
        <f t="shared" ref="DC296" si="16581">+W296</f>
        <v>0.46041983633614453</v>
      </c>
      <c r="DD296" s="241">
        <f t="shared" ref="DD296" si="16582">+X296</f>
        <v>0.76008999023814983</v>
      </c>
      <c r="DE296" s="241">
        <f t="shared" ref="DE296" si="16583">+Y296</f>
        <v>0.91331333384084357</v>
      </c>
      <c r="DF296" s="241">
        <f t="shared" ref="DF296" si="16584">+Z296</f>
        <v>0.92758610349663229</v>
      </c>
      <c r="DG296" s="241">
        <f t="shared" ref="DG296" si="16585">+AA296</f>
        <v>0.79662230106005261</v>
      </c>
      <c r="DH296" s="241">
        <f t="shared" ref="DH296" si="16586">+AB296</f>
        <v>0.64539516111419226</v>
      </c>
      <c r="DI296" s="241">
        <f t="shared" ref="DI296" si="16587">+AC296</f>
        <v>0.60121944829708052</v>
      </c>
      <c r="DJ296" s="241">
        <f t="shared" ref="DJ296" si="16588">+AD296</f>
        <v>0.93784459343537818</v>
      </c>
      <c r="DK296" s="241">
        <f t="shared" ref="DK296" si="16589">+AE296</f>
        <v>1.0888103448181998</v>
      </c>
      <c r="DL296" s="241">
        <f t="shared" ref="DL296" si="16590">+AF296</f>
        <v>1.1898485749174665</v>
      </c>
      <c r="DM296" s="241">
        <f t="shared" ref="DM296" si="16591">+AG296</f>
        <v>1.4199048619011052</v>
      </c>
      <c r="DN296" s="241">
        <f t="shared" ref="DN296" si="16592">+AH296</f>
        <v>1.6702336979028034</v>
      </c>
      <c r="DO296" s="241">
        <f t="shared" ref="DO296" si="16593">+AI296</f>
        <v>1.8632584454068588</v>
      </c>
      <c r="DP296" s="241">
        <f t="shared" ref="DP296" si="16594">+AJ296</f>
        <v>2.1137291734536894</v>
      </c>
      <c r="DQ296" s="241">
        <f t="shared" ref="DQ296" si="16595">+AK296</f>
        <v>2.3312105589880172</v>
      </c>
      <c r="DR296" s="241">
        <f t="shared" ref="DR296" si="16596">+AL296</f>
        <v>2.5538614052859994</v>
      </c>
      <c r="DS296" s="241">
        <f t="shared" ref="DS296" si="16597">+AM296</f>
        <v>3.0811720233864901</v>
      </c>
      <c r="DT296" s="241">
        <f t="shared" ref="DT296" si="16598">+AN296</f>
        <v>3.2804922778787273</v>
      </c>
      <c r="DU296" s="241">
        <f t="shared" ref="DU296" si="16599">+AO296</f>
        <v>4.3992015067431183</v>
      </c>
      <c r="DV296" s="241">
        <f t="shared" ref="DV296" si="16600">+AP296</f>
        <v>5.3968136536057534</v>
      </c>
      <c r="DW296" s="241">
        <f t="shared" ref="DW296" si="16601">+AQ296</f>
        <v>7.2174372499918906</v>
      </c>
      <c r="DX296" s="241">
        <f t="shared" ref="DX296" si="16602">+AR296</f>
        <v>6.7338839908337924</v>
      </c>
      <c r="DY296" s="241">
        <f t="shared" ref="DY296" si="16603">+AS296</f>
        <v>9.0555730609247167</v>
      </c>
      <c r="DZ296" s="241">
        <f t="shared" ref="DZ296" si="16604">+AT296</f>
        <v>10.936029075157899</v>
      </c>
      <c r="EA296" s="241">
        <f t="shared" ref="EA296" si="16605">+AU296</f>
        <v>11.063650283947633</v>
      </c>
      <c r="EB296" s="241">
        <f t="shared" ref="EB296" si="16606">+AV296</f>
        <v>11.749861663901005</v>
      </c>
      <c r="EC296" s="241">
        <f t="shared" ref="EC296" si="16607">+AW296</f>
        <v>12.083585568356012</v>
      </c>
      <c r="ED296" s="241">
        <f t="shared" ref="ED296" si="16608">+AX296</f>
        <v>10.38135718791094</v>
      </c>
      <c r="EE296" s="241">
        <f t="shared" ref="EE296" si="16609">+AY296</f>
        <v>10.734679763278711</v>
      </c>
      <c r="EF296" s="241">
        <f t="shared" ref="EF296" si="16610">+AZ296</f>
        <v>11.344012818339346</v>
      </c>
      <c r="EG296" s="241">
        <f t="shared" ref="EG296" si="16611">+BA296</f>
        <v>13.322303817397216</v>
      </c>
      <c r="EH296" s="241">
        <f t="shared" ref="EH296" si="16612">+BB296</f>
        <v>15.263331969614685</v>
      </c>
      <c r="EI296" s="241">
        <f t="shared" ref="EI296" si="16613">+BC296</f>
        <v>17.691338522062544</v>
      </c>
      <c r="EJ296" s="241">
        <f t="shared" ref="EJ296" si="16614">+BD296</f>
        <v>21.491219774751233</v>
      </c>
      <c r="EK296" s="241">
        <f t="shared" ref="EK296" si="16615">+BE296</f>
        <v>25.124210254222348</v>
      </c>
      <c r="EL296" s="241">
        <f t="shared" ref="EL296" si="16616">+BF296</f>
        <v>27.977358174059866</v>
      </c>
      <c r="EM296" s="241">
        <f t="shared" ref="EM296" si="16617">+BG296</f>
        <v>33.64148398397834</v>
      </c>
      <c r="EN296" s="241">
        <f t="shared" ref="EN296" si="16618">+BH296</f>
        <v>33.749383479089822</v>
      </c>
      <c r="EO296" s="241">
        <f t="shared" ref="EO296" si="16619">+BI296</f>
        <v>36.646953728019668</v>
      </c>
      <c r="EP296" s="241">
        <f t="shared" ref="EP296" si="16620">+BJ296</f>
        <v>41.888165562741648</v>
      </c>
      <c r="EQ296" s="241">
        <f t="shared" ref="EQ296" si="16621">+BK296</f>
        <v>46.274751394910027</v>
      </c>
      <c r="ER296" s="241">
        <f t="shared" ref="ER296" si="16622">+BL296</f>
        <v>49.641589416591813</v>
      </c>
      <c r="ES296" s="241">
        <f t="shared" ref="ES296" si="16623">+BM296</f>
        <v>60.504310356484822</v>
      </c>
      <c r="ET296" s="241">
        <f t="shared" ref="ET296" si="16624">+BN296</f>
        <v>66.205763960176967</v>
      </c>
      <c r="EU296" s="241">
        <f t="shared" ref="EU296" si="16625">+BO296</f>
        <v>77.030093178830811</v>
      </c>
      <c r="EV296" s="241">
        <f t="shared" ref="EV296" si="16626">+BP296</f>
        <v>92.275061310615953</v>
      </c>
      <c r="EW296" s="241">
        <f t="shared" ref="EW296" si="16627">+BQ296</f>
        <v>113.05633586387218</v>
      </c>
      <c r="EX296" s="241">
        <f t="shared" ref="EX296" si="16628">+BR296</f>
        <v>109.12243605948836</v>
      </c>
      <c r="EY296" s="241">
        <f t="shared" ref="EY296" si="16629">+BS296</f>
        <v>126.07296073978476</v>
      </c>
      <c r="EZ296" s="241">
        <f t="shared" ref="EZ296" si="16630">+BT296</f>
        <v>131.5958368854921</v>
      </c>
      <c r="FA296" s="241">
        <f t="shared" ref="FA296" si="16631">+BU296</f>
        <v>115.08757429302442</v>
      </c>
      <c r="FB296" s="241">
        <f t="shared" ref="FB296" si="16632">+BV296</f>
        <v>91.065470237573223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415</v>
      </c>
      <c r="M297" s="240">
        <f>+M295</f>
        <v>1.5872816792488047</v>
      </c>
      <c r="N297" s="90">
        <f>+N295-(N296/2)</f>
        <v>1.759194708335369</v>
      </c>
      <c r="O297" s="90">
        <f t="shared" ref="O297" si="16650">+O295-(O296/2)</f>
        <v>2.1625574585036906</v>
      </c>
      <c r="P297" s="90">
        <f t="shared" ref="P297" si="16651">+P295-(P296/2)</f>
        <v>2.6303795277941031</v>
      </c>
      <c r="Q297" s="90">
        <f t="shared" ref="Q297" si="16652">+Q295-(Q296/2)</f>
        <v>3.196612454245217</v>
      </c>
      <c r="R297" s="90">
        <f t="shared" ref="R297" si="16653">+R295-(R296/2)</f>
        <v>3.8163123659833729</v>
      </c>
      <c r="S297" s="90">
        <f t="shared" ref="S297" si="16654">+S295-(S296/2)</f>
        <v>4.6799568584351396</v>
      </c>
      <c r="T297" s="90">
        <f t="shared" ref="T297" si="16655">+T295-(T296/2)</f>
        <v>5.9436805670339208</v>
      </c>
      <c r="U297" s="90">
        <f t="shared" ref="U297" si="16656">+U295-(U296/2)</f>
        <v>7.5258178252454968</v>
      </c>
      <c r="V297" s="90">
        <f t="shared" ref="V297" si="16657">+V295-(V296/2)</f>
        <v>8.6026499916234496</v>
      </c>
      <c r="W297" s="90">
        <f t="shared" ref="W297" si="16658">+W295-(W296/2)</f>
        <v>8.9732980798544268</v>
      </c>
      <c r="X297" s="90">
        <f t="shared" ref="X297" si="16659">+X295-(X296/2)</f>
        <v>9.4647137429005603</v>
      </c>
      <c r="Y297" s="90">
        <f t="shared" ref="Y297" si="16660">+Y295-(Y296/2)</f>
        <v>10.168020593644458</v>
      </c>
      <c r="Z297" s="90">
        <f t="shared" ref="Z297" si="16661">+Z295-(Z296/2)</f>
        <v>10.937132796025253</v>
      </c>
      <c r="AA297" s="90">
        <f t="shared" ref="AA297" si="16662">+AA295-(AA296/2)</f>
        <v>11.627574288009985</v>
      </c>
      <c r="AB297" s="90">
        <f t="shared" ref="AB297" si="16663">+AB295-(AB296/2)</f>
        <v>12.155304510627893</v>
      </c>
      <c r="AC297" s="90">
        <f t="shared" ref="AC297" si="16664">+AC295-(AC296/2)</f>
        <v>12.562314630899703</v>
      </c>
      <c r="AD297" s="90">
        <f t="shared" ref="AD297" si="16665">+AD295-(AD296/2)</f>
        <v>13.089793939502483</v>
      </c>
      <c r="AE297" s="90">
        <f t="shared" ref="AE297" si="16666">+AE295-(AE296/2)</f>
        <v>13.828579705899825</v>
      </c>
      <c r="AF297" s="90">
        <f t="shared" ref="AF297" si="16667">+AF295-(AF296/2)</f>
        <v>14.655922074218845</v>
      </c>
      <c r="AG297" s="90">
        <f t="shared" ref="AG297" si="16668">+AG295-(AG296/2)</f>
        <v>15.607022078317604</v>
      </c>
      <c r="AH297" s="90">
        <f t="shared" ref="AH297" si="16669">+AH295-(AH296/2)</f>
        <v>16.751191905581354</v>
      </c>
      <c r="AI297" s="90">
        <f t="shared" ref="AI297" si="16670">+AI295-(AI296/2)</f>
        <v>18.064860872576737</v>
      </c>
      <c r="AJ297" s="90">
        <f t="shared" ref="AJ297" si="16671">+AJ295-(AJ296/2)</f>
        <v>19.544277634375103</v>
      </c>
      <c r="AK297" s="90">
        <f t="shared" ref="AK297" si="16672">+AK295-(AK296/2)</f>
        <v>21.198082794007853</v>
      </c>
      <c r="AL297" s="90">
        <f t="shared" ref="AL297" si="16673">+AL295-(AL296/2)</f>
        <v>23.010005257047339</v>
      </c>
      <c r="AM297" s="90">
        <f t="shared" ref="AM297" si="16674">+AM295-(AM296/2)</f>
        <v>25.133461444814511</v>
      </c>
      <c r="AN297" s="90">
        <f t="shared" ref="AN297" si="16675">+AN295-(AN296/2)</f>
        <v>27.553089896447329</v>
      </c>
      <c r="AO297" s="90">
        <f t="shared" ref="AO297" si="16676">+AO295-(AO296/2)</f>
        <v>30.564835054220222</v>
      </c>
      <c r="AP297" s="90">
        <f t="shared" ref="AP297" si="16677">+AP295-(AP296/2)</f>
        <v>34.559311856807561</v>
      </c>
      <c r="AQ297" s="90">
        <f t="shared" ref="AQ297" si="16678">+AQ295-(AQ296/2)</f>
        <v>39.880140036139991</v>
      </c>
      <c r="AR297" s="90">
        <f t="shared" ref="AR297" si="16679">+AR295-(AR296/2)</f>
        <v>45.770813756124319</v>
      </c>
      <c r="AS297" s="90">
        <f t="shared" ref="AS297" si="16680">+AS295-(AS296/2)</f>
        <v>52.488178026114831</v>
      </c>
      <c r="AT297" s="90">
        <f t="shared" ref="AT297" si="16681">+AT295-(AT296/2)</f>
        <v>61.191382293931298</v>
      </c>
      <c r="AU297" s="90">
        <f t="shared" ref="AU297" si="16682">+AU295-(AU296/2)</f>
        <v>70.7631741912395</v>
      </c>
      <c r="AV297" s="90">
        <f t="shared" ref="AV297" si="16683">+AV295-(AV296/2)</f>
        <v>80.601734272604688</v>
      </c>
      <c r="AW297" s="90">
        <f t="shared" ref="AW297" si="16684">+AW295-(AW296/2)</f>
        <v>90.797699019227849</v>
      </c>
      <c r="AX297" s="90">
        <f t="shared" ref="AX297" si="16685">+AX295-(AX296/2)</f>
        <v>100.14561328339975</v>
      </c>
      <c r="AY297" s="90">
        <f t="shared" ref="AY297" si="16686">+AY295-(AY296/2)</f>
        <v>108.66200749634251</v>
      </c>
      <c r="AZ297" s="90">
        <f t="shared" ref="AZ297" si="16687">+AZ295-(AZ296/2)</f>
        <v>117.48647618307861</v>
      </c>
      <c r="BA297" s="90">
        <f t="shared" ref="BA297" si="16688">+BA295-(BA296/2)</f>
        <v>127.41008028711927</v>
      </c>
      <c r="BB297" s="90">
        <f t="shared" ref="BB297" si="16689">+BB295-(BB296/2)</f>
        <v>139.06079151720755</v>
      </c>
      <c r="BC297" s="90">
        <f t="shared" ref="BC297" si="16690">+BC295-(BC296/2)</f>
        <v>152.6230941369092</v>
      </c>
      <c r="BD297" s="90">
        <f t="shared" ref="BD297" si="16691">+BD295-(BD296/2)</f>
        <v>168.97834148083308</v>
      </c>
      <c r="BE297" s="90">
        <f t="shared" ref="BE297" si="16692">+BE295-(BE296/2)</f>
        <v>188.6644256986651</v>
      </c>
      <c r="BF297" s="90">
        <f t="shared" ref="BF297" si="16693">+BF295-(BF296/2)</f>
        <v>211.14233810633291</v>
      </c>
      <c r="BG297" s="90">
        <f t="shared" ref="BG297" si="16694">+BG295-(BG296/2)</f>
        <v>237.36738352986742</v>
      </c>
      <c r="BH297" s="90">
        <f t="shared" ref="BH297" si="16695">+BH295-(BH296/2)</f>
        <v>265.87664516378743</v>
      </c>
      <c r="BI297" s="90">
        <f t="shared" ref="BI297" si="16696">+BI295-(BI296/2)</f>
        <v>295.25062748286376</v>
      </c>
      <c r="BJ297" s="90">
        <f t="shared" ref="BJ297" si="16697">+BJ295-(BJ296/2)</f>
        <v>327.99137594768268</v>
      </c>
      <c r="BK297" s="90">
        <f t="shared" ref="BK297" si="16698">+BK295-(BK296/2)</f>
        <v>364.75498671402357</v>
      </c>
      <c r="BL297" s="90">
        <f t="shared" ref="BL297" si="16699">+BL295-(BL296/2)</f>
        <v>404.52431974634601</v>
      </c>
      <c r="BM297" s="90">
        <f t="shared" ref="BM297" si="16700">+BM295-(BM296/2)</f>
        <v>450.4677791096982</v>
      </c>
      <c r="BN297" s="90">
        <f t="shared" ref="BN297" si="16701">+BN295-(BN296/2)</f>
        <v>503.60786671431265</v>
      </c>
      <c r="BO297" s="90">
        <f t="shared" ref="BO297" si="16702">+BO295-(BO296/2)</f>
        <v>563.83071635305134</v>
      </c>
      <c r="BP297" s="90">
        <f t="shared" ref="BP297" si="16703">+BP295-(BP296/2)</f>
        <v>635.75976187783272</v>
      </c>
      <c r="BQ297" s="90">
        <f t="shared" ref="BQ297" si="16704">+BQ295-(BQ296/2)</f>
        <v>724.17580820375906</v>
      </c>
      <c r="BR297" s="90">
        <f t="shared" ref="BR297" si="16705">+BR295-(BR296/2)</f>
        <v>819.2289640156182</v>
      </c>
      <c r="BS297" s="90">
        <f t="shared" ref="BS297" si="16706">+BS295-(BS296/2)</f>
        <v>918.98083110061657</v>
      </c>
      <c r="BT297" s="90">
        <f t="shared" ref="BT297" si="16707">+BT295-(BT296/2)</f>
        <v>1027.9175673077673</v>
      </c>
      <c r="BU297" s="90">
        <f t="shared" ref="BU297" si="16708">+BU295-(BU296/2)</f>
        <v>1129.1678544468482</v>
      </c>
      <c r="BV297" s="90">
        <f t="shared" ref="BV297" si="16709">+BV295-(BV296/2)</f>
        <v>1208.0244043578366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1.5873319520229268</v>
      </c>
      <c r="CT297" s="90">
        <f>+CT295-(CT296/2)</f>
        <v>1.6483503787582432</v>
      </c>
      <c r="CU297" s="90">
        <f t="shared" ref="CU297" si="16727">+CU295-(CU296/2)</f>
        <v>1.9250742382415129</v>
      </c>
      <c r="CV297" s="90">
        <f t="shared" ref="CV297" si="16728">+CV295-(CV296/2)</f>
        <v>2.2455748683449288</v>
      </c>
      <c r="CW297" s="90">
        <f t="shared" ref="CW297" si="16729">+CW295-(CW296/2)</f>
        <v>2.6429673097146278</v>
      </c>
      <c r="CX297" s="90">
        <f t="shared" ref="CX297" si="16730">+CX295-(CX296/2)</f>
        <v>3.0632306504964784</v>
      </c>
      <c r="CY297" s="90">
        <f t="shared" ref="CY297" si="16731">+CY295-(CY296/2)</f>
        <v>3.703179374732807</v>
      </c>
      <c r="CZ297" s="90">
        <f t="shared" ref="CZ297" si="16732">+CZ295-(CZ296/2)</f>
        <v>4.683800308999972</v>
      </c>
      <c r="DA297" s="90">
        <f t="shared" ref="DA297" si="16733">+DA295-(DA296/2)</f>
        <v>5.9101939057080237</v>
      </c>
      <c r="DB297" s="90">
        <f t="shared" ref="DB297" si="16734">+DB295-(DB296/2)</f>
        <v>6.5394638181057569</v>
      </c>
      <c r="DC297" s="90">
        <f t="shared" ref="DC297" si="16735">+DC295-(DC296/2)</f>
        <v>6.4757663801750827</v>
      </c>
      <c r="DD297" s="90">
        <f t="shared" ref="DD297" si="16736">+DD295-(DD296/2)</f>
        <v>6.5495431895947771</v>
      </c>
      <c r="DE297" s="90">
        <f t="shared" ref="DE297" si="16737">+DE295-(DE296/2)</f>
        <v>6.8318777968571665</v>
      </c>
      <c r="DF297" s="90">
        <f t="shared" ref="DF297" si="16738">+DF295-(DF296/2)</f>
        <v>7.169244758423698</v>
      </c>
      <c r="DG297" s="90">
        <f t="shared" ref="DG297" si="16739">+DG295-(DG296/2)</f>
        <v>7.4207059358882788</v>
      </c>
      <c r="DH297" s="90">
        <f t="shared" ref="DH297" si="16740">+DH295-(DH296/2)</f>
        <v>7.5161933000619365</v>
      </c>
      <c r="DI297" s="90">
        <f t="shared" ref="DI297" si="16741">+DI295-(DI296/2)</f>
        <v>7.5123893343180521</v>
      </c>
      <c r="DJ297" s="90">
        <f t="shared" ref="DJ297" si="16742">+DJ295-(DJ296/2)</f>
        <v>7.6568814305069521</v>
      </c>
      <c r="DK297" s="90">
        <f t="shared" ref="DK297" si="16743">+DK295-(DK296/2)</f>
        <v>8.0201446014557742</v>
      </c>
      <c r="DL297" s="90">
        <f t="shared" ref="DL297" si="16744">+DL295-(DL296/2)</f>
        <v>8.4743100794144155</v>
      </c>
      <c r="DM297" s="90">
        <f t="shared" ref="DM297" si="16745">+DM295-(DM296/2)</f>
        <v>9.0536480484738497</v>
      </c>
      <c r="DN297" s="90">
        <f t="shared" ref="DN297" si="16746">+DN295-(DN296/2)</f>
        <v>9.8176292900218538</v>
      </c>
      <c r="DO297" s="90">
        <f t="shared" ref="DO297" si="16747">+DO295-(DO296/2)</f>
        <v>10.732155670558823</v>
      </c>
      <c r="DP297" s="90">
        <f t="shared" ref="DP297" si="16748">+DP295-(DP296/2)</f>
        <v>11.787546688528119</v>
      </c>
      <c r="DQ297" s="90">
        <f t="shared" ref="DQ297" si="16749">+DQ295-(DQ296/2)</f>
        <v>12.982463652728576</v>
      </c>
      <c r="DR297" s="90">
        <f t="shared" ref="DR297" si="16750">+DR295-(DR296/2)</f>
        <v>14.293154120287776</v>
      </c>
      <c r="DS297" s="90">
        <f t="shared" ref="DS297" si="16751">+DS295-(DS296/2)</f>
        <v>15.865064048789561</v>
      </c>
      <c r="DT297" s="90">
        <f t="shared" ref="DT297" si="16752">+DT295-(DT296/2)</f>
        <v>17.653444194583546</v>
      </c>
      <c r="DU297" s="90">
        <f t="shared" ref="DU297" si="16753">+DU295-(DU296/2)</f>
        <v>19.949795860212635</v>
      </c>
      <c r="DV297" s="90">
        <f t="shared" ref="DV297" si="16754">+DV295-(DV296/2)</f>
        <v>23.075851711300334</v>
      </c>
      <c r="DW297" s="90">
        <f t="shared" ref="DW297" si="16755">+DW295-(DW296/2)</f>
        <v>27.3210364800509</v>
      </c>
      <c r="DX297" s="90">
        <f t="shared" ref="DX297" si="16756">+DX295-(DX296/2)</f>
        <v>31.822316692059999</v>
      </c>
      <c r="DY297" s="90">
        <f t="shared" ref="DY297" si="16757">+DY295-(DY296/2)</f>
        <v>36.901904522941102</v>
      </c>
      <c r="DZ297" s="90">
        <f t="shared" ref="DZ297" si="16758">+DZ295-(DZ296/2)</f>
        <v>43.583330306710131</v>
      </c>
      <c r="EA297" s="90">
        <f t="shared" ref="EA297" si="16759">+EA295-(EA296/2)</f>
        <v>50.659062398719769</v>
      </c>
      <c r="EB297" s="90">
        <f t="shared" ref="EB297" si="16760">+EB295-(EB296/2)</f>
        <v>57.570547369388613</v>
      </c>
      <c r="EC297" s="90">
        <f t="shared" ref="EC297" si="16761">+EC295-(EC296/2)</f>
        <v>64.411632729410002</v>
      </c>
      <c r="ED297" s="90">
        <f t="shared" ref="ED297" si="16762">+ED295-(ED296/2)</f>
        <v>70.007830066456421</v>
      </c>
      <c r="EE297" s="90">
        <f t="shared" ref="EE297" si="16763">+EE295-(EE296/2)</f>
        <v>74.549967849218305</v>
      </c>
      <c r="EF297" s="90">
        <f t="shared" ref="EF297" si="16764">+EF295-(EF296/2)</f>
        <v>79.195929521558725</v>
      </c>
      <c r="EG297" s="90">
        <f t="shared" ref="EG297" si="16765">+EG295-(EG296/2)</f>
        <v>84.739652964968727</v>
      </c>
      <c r="EH297" s="90">
        <f t="shared" ref="EH297" si="16766">+EH295-(EH296/2)</f>
        <v>91.720406468581302</v>
      </c>
      <c r="EI297" s="90">
        <f t="shared" ref="EI297" si="16767">+EI295-(EI296/2)</f>
        <v>100.24957591814882</v>
      </c>
      <c r="EJ297" s="90">
        <f t="shared" ref="EJ297" si="16768">+EJ295-(EJ296/2)</f>
        <v>111.1132354522213</v>
      </c>
      <c r="EK297" s="90">
        <f t="shared" ref="EK297" si="16769">+EK295-(EK296/2)</f>
        <v>124.67224283954033</v>
      </c>
      <c r="EL297" s="90">
        <f t="shared" ref="EL297" si="16770">+EL295-(EL296/2)</f>
        <v>140.24427921634933</v>
      </c>
      <c r="EM297" s="90">
        <f t="shared" ref="EM297" si="16771">+EM295-(EM296/2)</f>
        <v>158.7150636310981</v>
      </c>
      <c r="EN297" s="90">
        <f t="shared" ref="EN297" si="16772">+EN295-(EN296/2)</f>
        <v>178.36763291278521</v>
      </c>
      <c r="EO297" s="90">
        <f t="shared" ref="EO297" si="16773">+EO295-(EO296/2)</f>
        <v>197.94641554415358</v>
      </c>
      <c r="EP297" s="90">
        <f t="shared" ref="EP297" si="16774">+EP295-(EP296/2)</f>
        <v>219.91238379688116</v>
      </c>
      <c r="EQ297" s="90">
        <f t="shared" ref="EQ297" si="16775">+EQ295-(EQ296/2)</f>
        <v>244.70077451817372</v>
      </c>
      <c r="ER297" s="90">
        <f t="shared" ref="ER297" si="16776">+ER295-(ER296/2)</f>
        <v>271.22607735762585</v>
      </c>
      <c r="ES297" s="90">
        <f t="shared" ref="ES297" si="16777">+ES295-(ES296/2)</f>
        <v>302.60798883083822</v>
      </c>
      <c r="ET297" s="90">
        <f t="shared" ref="ET297" si="16778">+ET295-(ET296/2)</f>
        <v>339.32624213588269</v>
      </c>
      <c r="EU297" s="90">
        <f t="shared" ref="EU297" si="16779">+EU295-(EU296/2)</f>
        <v>381.13932582017492</v>
      </c>
      <c r="EV297" s="90">
        <f t="shared" ref="EV297" si="16780">+EV295-(EV296/2)</f>
        <v>432.20968666358078</v>
      </c>
      <c r="EW297" s="90">
        <f t="shared" ref="EW297" si="16781">+EW295-(EW296/2)</f>
        <v>496.58930926097423</v>
      </c>
      <c r="EX297" s="90">
        <f t="shared" ref="EX297" si="16782">+EX295-(EX296/2)</f>
        <v>563.40663424176591</v>
      </c>
      <c r="EY297" s="90">
        <f t="shared" ref="EY297" si="16783">+EY295-(EY296/2)</f>
        <v>631.53822756536852</v>
      </c>
      <c r="EZ297" s="90">
        <f t="shared" ref="EZ297" si="16784">+EZ295-(EZ296/2)</f>
        <v>704.79894173077776</v>
      </c>
      <c r="FA297" s="90">
        <f t="shared" ref="FA297" si="16785">+FA295-(FA296/2)</f>
        <v>766.48577743388319</v>
      </c>
      <c r="FB297" s="90">
        <f t="shared" ref="FB297" si="16786">+FB295-(FB296/2)</f>
        <v>803.62817861928636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210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0.81350971407753991</v>
      </c>
      <c r="N298" s="103">
        <f>Data!BS17</f>
        <v>0.86556675121365911</v>
      </c>
      <c r="O298" s="103">
        <f>Data!BS18</f>
        <v>0.88579760866189106</v>
      </c>
      <c r="P298" s="103">
        <f>Data!BS19</f>
        <v>0.84148810459315582</v>
      </c>
      <c r="Q298" s="103">
        <f>Data!BS20</f>
        <v>0.77426131084349992</v>
      </c>
      <c r="R298" s="103">
        <f>Data!BS21</f>
        <v>0.76058582706187261</v>
      </c>
      <c r="S298" s="103">
        <f>Data!BS22</f>
        <v>0.81885420539890164</v>
      </c>
      <c r="T298" s="103">
        <f>Data!BS23</f>
        <v>0.82197797818338636</v>
      </c>
      <c r="U298" s="103">
        <f>Data!BS24</f>
        <v>0.83376148385761495</v>
      </c>
      <c r="V298" s="103">
        <f>Data!BS25</f>
        <v>1.0523919439019487</v>
      </c>
      <c r="W298" s="103">
        <f>Data!BS26</f>
        <v>0.91642281602607945</v>
      </c>
      <c r="X298" s="103">
        <f>Data!BS27</f>
        <v>0.89974903156549368</v>
      </c>
      <c r="Y298" s="103">
        <f>Data!BS28</f>
        <v>0.95536166130558642</v>
      </c>
      <c r="Z298" s="103">
        <f>Data!BS29</f>
        <v>0.92901246826929285</v>
      </c>
      <c r="AA298" s="103">
        <f>Data!BS30</f>
        <v>0.92999275561838124</v>
      </c>
      <c r="AB298" s="103">
        <f>Data!BS31</f>
        <v>0.92932551820814058</v>
      </c>
      <c r="AC298" s="103">
        <f>Data!BS32</f>
        <v>0.9288068824187633</v>
      </c>
      <c r="AD298" s="103">
        <f>Data!BS33</f>
        <v>0.85250067993976208</v>
      </c>
      <c r="AE298" s="103">
        <f>Data!BS34</f>
        <v>0.8772398478484229</v>
      </c>
      <c r="AF298" s="103">
        <f>Data!BS35</f>
        <v>0.81055245019332056</v>
      </c>
      <c r="AG298" s="103">
        <f>Data!BS36</f>
        <v>0.81125320808089363</v>
      </c>
      <c r="AH298" s="103">
        <f>Data!BS37</f>
        <v>0.81040430710146971</v>
      </c>
      <c r="AI298" s="103">
        <f>Data!BS38</f>
        <v>0.81098861627154528</v>
      </c>
      <c r="AJ298" s="103">
        <f>Data!BS39</f>
        <v>0.81174376435511864</v>
      </c>
      <c r="AK298" s="103">
        <f>Data!BS40</f>
        <v>0.81149315617453543</v>
      </c>
      <c r="AL298" s="103">
        <f>Data!BS41</f>
        <v>0.81152633612694947</v>
      </c>
      <c r="AM298" s="103">
        <f>Data!BS42</f>
        <v>0.78231001018323754</v>
      </c>
      <c r="AN298" s="103">
        <f>Data!BS43</f>
        <v>0.79354543879466333</v>
      </c>
      <c r="AO298" s="103">
        <f>Data!BS44</f>
        <v>0.79845760205868332</v>
      </c>
      <c r="AP298" s="103">
        <f>Data!BS45</f>
        <v>0.81037536724189263</v>
      </c>
      <c r="AQ298" s="103">
        <f>Data!BS46</f>
        <v>0.81967798010738957</v>
      </c>
      <c r="AR298" s="103">
        <f>Data!BS47</f>
        <v>1.0179266281397887</v>
      </c>
      <c r="AS298" s="103">
        <f>Data!BS48</f>
        <v>0.94242628321805599</v>
      </c>
      <c r="AT298" s="103">
        <f>Data!BS49</f>
        <v>1</v>
      </c>
      <c r="AU298" s="103">
        <f>Data!BS50</f>
        <v>1.1092443350479628</v>
      </c>
      <c r="AV298" s="103">
        <f>Data!BS51</f>
        <v>1.2071670050667591</v>
      </c>
      <c r="AW298" s="103">
        <f>Data!BS52</f>
        <v>1.3703634256651522</v>
      </c>
      <c r="AX298" s="103">
        <f>Data!BS53</f>
        <v>1.5904693054585459</v>
      </c>
      <c r="AY298" s="103">
        <f>Data!BS54</f>
        <v>1.6809319865270573</v>
      </c>
      <c r="AZ298" s="103">
        <f>Data!BS55</f>
        <v>1.8678438596422715</v>
      </c>
      <c r="BA298" s="103">
        <f>Data!BS56</f>
        <v>2.0219409780627591</v>
      </c>
      <c r="BB298" s="103">
        <f>Data!BS57</f>
        <v>2.4323949966094993</v>
      </c>
      <c r="BC298" s="103">
        <f>Data!BS58</f>
        <v>2.7644169136466963</v>
      </c>
      <c r="BD298" s="103">
        <f>Data!BS59</f>
        <v>2.9551616806883181</v>
      </c>
      <c r="BE298" s="103">
        <f>Data!BS60</f>
        <v>2.9935787825372659</v>
      </c>
      <c r="BF298" s="103">
        <f>Data!BS61</f>
        <v>3.0160306234062957</v>
      </c>
      <c r="BG298" s="103">
        <f>Data!BS62</f>
        <v>3.0326187918350307</v>
      </c>
      <c r="BH298" s="103">
        <f>Data!BS63</f>
        <v>3.0371677200227833</v>
      </c>
      <c r="BI298" s="103">
        <f>Data!BS64</f>
        <v>3.0386863038827951</v>
      </c>
      <c r="BJ298" s="103">
        <f>Data!BS65</f>
        <v>3.0523603922502676</v>
      </c>
      <c r="BK298" s="103">
        <f>Data!BS66</f>
        <v>3.0783054555843945</v>
      </c>
      <c r="BL298" s="103">
        <f>Data!BS67</f>
        <v>3.1475673283350432</v>
      </c>
      <c r="BM298" s="103">
        <f>Data!BS68</f>
        <v>3.226256511543419</v>
      </c>
      <c r="BN298" s="103">
        <f>Data!BS69</f>
        <v>3.3052997960762327</v>
      </c>
      <c r="BO298" s="103">
        <f>Data!BS70</f>
        <v>3.4094167396526345</v>
      </c>
      <c r="BP298" s="103">
        <f>Data!BS71</f>
        <v>3.6225052858809241</v>
      </c>
      <c r="BQ298" s="103">
        <f>Data!BS72</f>
        <v>3.9847558144690169</v>
      </c>
      <c r="BR298" s="103">
        <f>Data!BS73</f>
        <v>4.4410103552257194</v>
      </c>
      <c r="BS298" s="103">
        <f>Data!BS74</f>
        <v>4.876229370037839</v>
      </c>
      <c r="BT298" s="103">
        <f>Data!BS75</f>
        <v>5.2370703434206396</v>
      </c>
      <c r="BU298" s="103">
        <f>Data!BS76</f>
        <v>5.4989238605916722</v>
      </c>
      <c r="BV298" s="103">
        <f>Data!BS77</f>
        <v>5.6253991093852802</v>
      </c>
      <c r="BW298" s="103">
        <f>Data!BS78</f>
        <v>2.8633281466771079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187</v>
      </c>
      <c r="CS298" s="104">
        <f t="shared" ref="CS298:DX298" si="16804">+M298</f>
        <v>0.81350971407753991</v>
      </c>
      <c r="CT298" s="104">
        <f t="shared" si="16804"/>
        <v>0.86556675121365911</v>
      </c>
      <c r="CU298" s="104">
        <f t="shared" si="16804"/>
        <v>0.88579760866189106</v>
      </c>
      <c r="CV298" s="104">
        <f t="shared" si="16804"/>
        <v>0.84148810459315582</v>
      </c>
      <c r="CW298" s="104">
        <f t="shared" si="16804"/>
        <v>0.77426131084349992</v>
      </c>
      <c r="CX298" s="104">
        <f t="shared" si="16804"/>
        <v>0.76058582706187261</v>
      </c>
      <c r="CY298" s="104">
        <f t="shared" si="16804"/>
        <v>0.81885420539890164</v>
      </c>
      <c r="CZ298" s="104">
        <f t="shared" si="16804"/>
        <v>0.82197797818338636</v>
      </c>
      <c r="DA298" s="104">
        <f t="shared" si="16804"/>
        <v>0.83376148385761495</v>
      </c>
      <c r="DB298" s="104">
        <f t="shared" si="16804"/>
        <v>1.0523919439019487</v>
      </c>
      <c r="DC298" s="104">
        <f t="shared" si="16804"/>
        <v>0.91642281602607945</v>
      </c>
      <c r="DD298" s="104">
        <f t="shared" si="16804"/>
        <v>0.89974903156549368</v>
      </c>
      <c r="DE298" s="104">
        <f t="shared" si="16804"/>
        <v>0.95536166130558642</v>
      </c>
      <c r="DF298" s="104">
        <f t="shared" si="16804"/>
        <v>0.92901246826929285</v>
      </c>
      <c r="DG298" s="104">
        <f t="shared" si="16804"/>
        <v>0.92999275561838124</v>
      </c>
      <c r="DH298" s="104">
        <f t="shared" si="16804"/>
        <v>0.92932551820814058</v>
      </c>
      <c r="DI298" s="104">
        <f t="shared" si="16804"/>
        <v>0.9288068824187633</v>
      </c>
      <c r="DJ298" s="104">
        <f t="shared" si="16804"/>
        <v>0.85250067993976208</v>
      </c>
      <c r="DK298" s="104">
        <f t="shared" si="16804"/>
        <v>0.8772398478484229</v>
      </c>
      <c r="DL298" s="104">
        <f t="shared" si="16804"/>
        <v>0.81055245019332056</v>
      </c>
      <c r="DM298" s="104">
        <f t="shared" si="16804"/>
        <v>0.81125320808089363</v>
      </c>
      <c r="DN298" s="104">
        <f t="shared" si="16804"/>
        <v>0.81040430710146971</v>
      </c>
      <c r="DO298" s="104">
        <f t="shared" si="16804"/>
        <v>0.81098861627154528</v>
      </c>
      <c r="DP298" s="104">
        <f t="shared" si="16804"/>
        <v>0.81174376435511864</v>
      </c>
      <c r="DQ298" s="104">
        <f t="shared" si="16804"/>
        <v>0.81149315617453543</v>
      </c>
      <c r="DR298" s="104">
        <f t="shared" si="16804"/>
        <v>0.81152633612694947</v>
      </c>
      <c r="DS298" s="104">
        <f t="shared" si="16804"/>
        <v>0.78231001018323754</v>
      </c>
      <c r="DT298" s="104">
        <f t="shared" si="16804"/>
        <v>0.79354543879466333</v>
      </c>
      <c r="DU298" s="104">
        <f t="shared" si="16804"/>
        <v>0.79845760205868332</v>
      </c>
      <c r="DV298" s="104">
        <f t="shared" si="16804"/>
        <v>0.81037536724189263</v>
      </c>
      <c r="DW298" s="104">
        <f t="shared" si="16804"/>
        <v>0.81967798010738957</v>
      </c>
      <c r="DX298" s="104">
        <f t="shared" si="16804"/>
        <v>1.0179266281397887</v>
      </c>
      <c r="DY298" s="104">
        <f t="shared" ref="DY298:FD298" si="16805">+AS298</f>
        <v>0.94242628321805599</v>
      </c>
      <c r="DZ298" s="104">
        <f t="shared" si="16805"/>
        <v>1</v>
      </c>
      <c r="EA298" s="104">
        <f t="shared" si="16805"/>
        <v>1.1092443350479628</v>
      </c>
      <c r="EB298" s="104">
        <f t="shared" si="16805"/>
        <v>1.2071670050667591</v>
      </c>
      <c r="EC298" s="104">
        <f t="shared" si="16805"/>
        <v>1.3703634256651522</v>
      </c>
      <c r="ED298" s="104">
        <f t="shared" si="16805"/>
        <v>1.5904693054585459</v>
      </c>
      <c r="EE298" s="104">
        <f t="shared" si="16805"/>
        <v>1.6809319865270573</v>
      </c>
      <c r="EF298" s="104">
        <f t="shared" si="16805"/>
        <v>1.8678438596422715</v>
      </c>
      <c r="EG298" s="104">
        <f t="shared" si="16805"/>
        <v>2.0219409780627591</v>
      </c>
      <c r="EH298" s="104">
        <f t="shared" si="16805"/>
        <v>2.4323949966094993</v>
      </c>
      <c r="EI298" s="104">
        <f t="shared" si="16805"/>
        <v>2.7644169136466963</v>
      </c>
      <c r="EJ298" s="104">
        <f t="shared" si="16805"/>
        <v>2.9551616806883181</v>
      </c>
      <c r="EK298" s="104">
        <f t="shared" si="16805"/>
        <v>2.9935787825372659</v>
      </c>
      <c r="EL298" s="104">
        <f t="shared" si="16805"/>
        <v>3.0160306234062957</v>
      </c>
      <c r="EM298" s="104">
        <f t="shared" si="16805"/>
        <v>3.0326187918350307</v>
      </c>
      <c r="EN298" s="104">
        <f t="shared" si="16805"/>
        <v>3.0371677200227833</v>
      </c>
      <c r="EO298" s="104">
        <f t="shared" si="16805"/>
        <v>3.0386863038827951</v>
      </c>
      <c r="EP298" s="104">
        <f t="shared" si="16805"/>
        <v>3.0523603922502676</v>
      </c>
      <c r="EQ298" s="104">
        <f t="shared" si="16805"/>
        <v>3.0783054555843945</v>
      </c>
      <c r="ER298" s="104">
        <f t="shared" si="16805"/>
        <v>3.1475673283350432</v>
      </c>
      <c r="ES298" s="104">
        <f t="shared" si="16805"/>
        <v>3.226256511543419</v>
      </c>
      <c r="ET298" s="104">
        <f t="shared" si="16805"/>
        <v>3.3052997960762327</v>
      </c>
      <c r="EU298" s="104">
        <f t="shared" si="16805"/>
        <v>3.4094167396526345</v>
      </c>
      <c r="EV298" s="104">
        <f t="shared" si="16805"/>
        <v>3.6225052858809241</v>
      </c>
      <c r="EW298" s="104">
        <f t="shared" si="16805"/>
        <v>3.9847558144690169</v>
      </c>
      <c r="EX298" s="104">
        <f t="shared" si="16805"/>
        <v>4.4410103552257194</v>
      </c>
      <c r="EY298" s="104">
        <f t="shared" si="16805"/>
        <v>4.876229370037839</v>
      </c>
      <c r="EZ298" s="104">
        <f t="shared" si="16805"/>
        <v>5.2370703434206396</v>
      </c>
      <c r="FA298" s="104">
        <f t="shared" si="16805"/>
        <v>5.4989238605916722</v>
      </c>
      <c r="FB298" s="104">
        <f t="shared" si="16805"/>
        <v>5.6253991093852802</v>
      </c>
      <c r="FC298" s="104">
        <f t="shared" si="16805"/>
        <v>2.8633281466771079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212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0.75500160520519888</v>
      </c>
      <c r="N299" s="103">
        <f>Data!BW17</f>
        <v>0.78798144836395734</v>
      </c>
      <c r="O299" s="103">
        <f>Data!BW18</f>
        <v>0.7774819134451002</v>
      </c>
      <c r="P299" s="103">
        <f>Data!BW19</f>
        <v>0.72697959576939608</v>
      </c>
      <c r="Q299" s="103">
        <f>Data!BW20</f>
        <v>0.69152007991530107</v>
      </c>
      <c r="R299" s="103">
        <f>Data!BW21</f>
        <v>0.71190168185903324</v>
      </c>
      <c r="S299" s="103">
        <f>Data!BW22</f>
        <v>0.74052891274792565</v>
      </c>
      <c r="T299" s="103">
        <f>Data!BW23</f>
        <v>0.74724934540407772</v>
      </c>
      <c r="U299" s="103">
        <f>Data!BW24</f>
        <v>0.85057800474516021</v>
      </c>
      <c r="V299" s="103">
        <f>Data!BW25</f>
        <v>0.9071506892262059</v>
      </c>
      <c r="W299" s="103">
        <f>Data!BW26</f>
        <v>0.84029617473149387</v>
      </c>
      <c r="X299" s="103">
        <f>Data!BW27</f>
        <v>0.85862077533537229</v>
      </c>
      <c r="Y299" s="103">
        <f>Data!BW28</f>
        <v>0.87331551747532088</v>
      </c>
      <c r="Z299" s="103">
        <f>Data!BW29</f>
        <v>0.86173310911476009</v>
      </c>
      <c r="AA299" s="103">
        <f>Data!BW30</f>
        <v>0.8618786246929816</v>
      </c>
      <c r="AB299" s="103">
        <f>Data!BW31</f>
        <v>0.86132894315290898</v>
      </c>
      <c r="AC299" s="103">
        <f>Data!BW32</f>
        <v>0.82570732540657177</v>
      </c>
      <c r="AD299" s="103">
        <f>Data!BW33</f>
        <v>0.80377011896933903</v>
      </c>
      <c r="AE299" s="103">
        <f>Data!BW34</f>
        <v>0.78488150380808674</v>
      </c>
      <c r="AF299" s="103">
        <f>Data!BW35</f>
        <v>0.75538760798483162</v>
      </c>
      <c r="AG299" s="103">
        <f>Data!BW36</f>
        <v>0.75531891931038531</v>
      </c>
      <c r="AH299" s="103">
        <f>Data!BW37</f>
        <v>0.75519602987663303</v>
      </c>
      <c r="AI299" s="103">
        <f>Data!BW38</f>
        <v>0.75581988016147028</v>
      </c>
      <c r="AJ299" s="103">
        <f>Data!BW39</f>
        <v>0.75605509770324875</v>
      </c>
      <c r="AK299" s="103">
        <f>Data!BW40</f>
        <v>0.75595384655701126</v>
      </c>
      <c r="AL299" s="103">
        <f>Data!BW41</f>
        <v>0.7423614901176121</v>
      </c>
      <c r="AM299" s="103">
        <f>Data!BW42</f>
        <v>0.73432919982376132</v>
      </c>
      <c r="AN299" s="103">
        <f>Data!BW43</f>
        <v>0.74187517024176997</v>
      </c>
      <c r="AO299" s="103">
        <f>Data!BW44</f>
        <v>0.74970793694660476</v>
      </c>
      <c r="AP299" s="103">
        <f>Data!BW45</f>
        <v>0.75960609514596655</v>
      </c>
      <c r="AQ299" s="103">
        <f>Data!BW46</f>
        <v>0.85582578367205042</v>
      </c>
      <c r="AR299" s="103">
        <f>Data!BW47</f>
        <v>0.92758288617393414</v>
      </c>
      <c r="AS299" s="103">
        <f>Data!BW48</f>
        <v>0.9215166034205452</v>
      </c>
      <c r="AT299" s="103">
        <f>Data!BW49</f>
        <v>1</v>
      </c>
      <c r="AU299" s="103">
        <f>Data!BW50</f>
        <v>1.0987615275030262</v>
      </c>
      <c r="AV299" s="103">
        <f>Data!BW51</f>
        <v>1.2215307219983271</v>
      </c>
      <c r="AW299" s="103">
        <f>Data!BW52</f>
        <v>1.402200133144734</v>
      </c>
      <c r="AX299" s="103">
        <f>Data!BW53</f>
        <v>1.5546870124643033</v>
      </c>
      <c r="AY299" s="103">
        <f>Data!BW54</f>
        <v>1.6853377482750738</v>
      </c>
      <c r="AZ299" s="103">
        <f>Data!BW55</f>
        <v>1.5286013376854919</v>
      </c>
      <c r="BA299" s="103">
        <f>Data!BW56</f>
        <v>1.9229804828083488</v>
      </c>
      <c r="BB299" s="103">
        <f>Data!BW57</f>
        <v>2.207581594263984</v>
      </c>
      <c r="BC299" s="103">
        <f>Data!BW58</f>
        <v>2.4835292935469822</v>
      </c>
      <c r="BD299" s="103">
        <f>Data!BW59</f>
        <v>2.5158151743630928</v>
      </c>
      <c r="BE299" s="103">
        <f>Data!BW60</f>
        <v>2.5485207716298128</v>
      </c>
      <c r="BF299" s="103">
        <f>Data!BW61</f>
        <v>2.5536178131730725</v>
      </c>
      <c r="BG299" s="103">
        <f>Data!BW62</f>
        <v>2.5766003734916305</v>
      </c>
      <c r="BH299" s="103">
        <f>Data!BW63</f>
        <v>2.5611407712506811</v>
      </c>
      <c r="BI299" s="103">
        <f>Data!BW64</f>
        <v>2.5790687566494364</v>
      </c>
      <c r="BJ299" s="103">
        <f>Data!BW65</f>
        <v>2.5842268941627351</v>
      </c>
      <c r="BK299" s="103">
        <f>Data!BW66</f>
        <v>2.6229902975751758</v>
      </c>
      <c r="BL299" s="103">
        <f>Data!BW67</f>
        <v>2.7016800065024311</v>
      </c>
      <c r="BM299" s="103">
        <f>Data!BW68</f>
        <v>2.7557136066324799</v>
      </c>
      <c r="BN299" s="103">
        <f>Data!BW69</f>
        <v>2.8356293012248224</v>
      </c>
      <c r="BO299" s="103">
        <f>Data!BW70</f>
        <v>2.9320406974664666</v>
      </c>
      <c r="BP299" s="103">
        <f>Data!BW71</f>
        <v>3.1988564009359148</v>
      </c>
      <c r="BQ299" s="103">
        <f>Data!BW72</f>
        <v>3.5475317486379296</v>
      </c>
      <c r="BR299" s="103">
        <f>Data!BW73</f>
        <v>3.9732355584744816</v>
      </c>
      <c r="BS299" s="103">
        <f>Data!BW74</f>
        <v>4.2752014609185416</v>
      </c>
      <c r="BT299" s="103">
        <f>Data!BW75</f>
        <v>4.5830159661046768</v>
      </c>
      <c r="BU299" s="103">
        <f>Data!BW76</f>
        <v>4.7113404131556083</v>
      </c>
      <c r="BV299" s="103">
        <f>Data!BW77</f>
        <v>4.796144540592409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188</v>
      </c>
      <c r="CS299" s="104">
        <f>+M299</f>
        <v>0.75500160520519888</v>
      </c>
      <c r="CT299" s="104">
        <f t="shared" ref="CT299:FE299" si="16807">+N299</f>
        <v>0.78798144836395734</v>
      </c>
      <c r="CU299" s="104">
        <f t="shared" si="16807"/>
        <v>0.7774819134451002</v>
      </c>
      <c r="CV299" s="104">
        <f t="shared" si="16807"/>
        <v>0.72697959576939608</v>
      </c>
      <c r="CW299" s="104">
        <f t="shared" si="16807"/>
        <v>0.69152007991530107</v>
      </c>
      <c r="CX299" s="104">
        <f t="shared" si="16807"/>
        <v>0.71190168185903324</v>
      </c>
      <c r="CY299" s="104">
        <f t="shared" si="16807"/>
        <v>0.74052891274792565</v>
      </c>
      <c r="CZ299" s="104">
        <f t="shared" si="16807"/>
        <v>0.74724934540407772</v>
      </c>
      <c r="DA299" s="104">
        <f t="shared" si="16807"/>
        <v>0.85057800474516021</v>
      </c>
      <c r="DB299" s="104">
        <f t="shared" si="16807"/>
        <v>0.9071506892262059</v>
      </c>
      <c r="DC299" s="104">
        <f t="shared" si="16807"/>
        <v>0.84029617473149387</v>
      </c>
      <c r="DD299" s="104">
        <f t="shared" si="16807"/>
        <v>0.85862077533537229</v>
      </c>
      <c r="DE299" s="104">
        <f t="shared" si="16807"/>
        <v>0.87331551747532088</v>
      </c>
      <c r="DF299" s="104">
        <f t="shared" si="16807"/>
        <v>0.86173310911476009</v>
      </c>
      <c r="DG299" s="104">
        <f t="shared" si="16807"/>
        <v>0.8618786246929816</v>
      </c>
      <c r="DH299" s="104">
        <f t="shared" si="16807"/>
        <v>0.86132894315290898</v>
      </c>
      <c r="DI299" s="104">
        <f t="shared" si="16807"/>
        <v>0.82570732540657177</v>
      </c>
      <c r="DJ299" s="104">
        <f t="shared" si="16807"/>
        <v>0.80377011896933903</v>
      </c>
      <c r="DK299" s="104">
        <f t="shared" si="16807"/>
        <v>0.78488150380808674</v>
      </c>
      <c r="DL299" s="104">
        <f t="shared" si="16807"/>
        <v>0.75538760798483162</v>
      </c>
      <c r="DM299" s="104">
        <f t="shared" si="16807"/>
        <v>0.75531891931038531</v>
      </c>
      <c r="DN299" s="104">
        <f t="shared" si="16807"/>
        <v>0.75519602987663303</v>
      </c>
      <c r="DO299" s="104">
        <f t="shared" si="16807"/>
        <v>0.75581988016147028</v>
      </c>
      <c r="DP299" s="104">
        <f t="shared" si="16807"/>
        <v>0.75605509770324875</v>
      </c>
      <c r="DQ299" s="104">
        <f t="shared" si="16807"/>
        <v>0.75595384655701126</v>
      </c>
      <c r="DR299" s="104">
        <f t="shared" si="16807"/>
        <v>0.7423614901176121</v>
      </c>
      <c r="DS299" s="104">
        <f t="shared" si="16807"/>
        <v>0.73432919982376132</v>
      </c>
      <c r="DT299" s="104">
        <f t="shared" si="16807"/>
        <v>0.74187517024176997</v>
      </c>
      <c r="DU299" s="104">
        <f t="shared" si="16807"/>
        <v>0.74970793694660476</v>
      </c>
      <c r="DV299" s="104">
        <f t="shared" si="16807"/>
        <v>0.75960609514596655</v>
      </c>
      <c r="DW299" s="104">
        <f t="shared" si="16807"/>
        <v>0.85582578367205042</v>
      </c>
      <c r="DX299" s="104">
        <f t="shared" si="16807"/>
        <v>0.92758288617393414</v>
      </c>
      <c r="DY299" s="104">
        <f t="shared" si="16807"/>
        <v>0.9215166034205452</v>
      </c>
      <c r="DZ299" s="104">
        <f t="shared" si="16807"/>
        <v>1</v>
      </c>
      <c r="EA299" s="104">
        <f t="shared" si="16807"/>
        <v>1.0987615275030262</v>
      </c>
      <c r="EB299" s="104">
        <f t="shared" si="16807"/>
        <v>1.2215307219983271</v>
      </c>
      <c r="EC299" s="104">
        <f t="shared" si="16807"/>
        <v>1.402200133144734</v>
      </c>
      <c r="ED299" s="104">
        <f t="shared" si="16807"/>
        <v>1.5546870124643033</v>
      </c>
      <c r="EE299" s="104">
        <f t="shared" si="16807"/>
        <v>1.6853377482750738</v>
      </c>
      <c r="EF299" s="104">
        <f t="shared" si="16807"/>
        <v>1.5286013376854919</v>
      </c>
      <c r="EG299" s="104">
        <f t="shared" si="16807"/>
        <v>1.9229804828083488</v>
      </c>
      <c r="EH299" s="104">
        <f t="shared" si="16807"/>
        <v>2.207581594263984</v>
      </c>
      <c r="EI299" s="104">
        <f t="shared" si="16807"/>
        <v>2.4835292935469822</v>
      </c>
      <c r="EJ299" s="104">
        <f t="shared" si="16807"/>
        <v>2.5158151743630928</v>
      </c>
      <c r="EK299" s="104">
        <f t="shared" si="16807"/>
        <v>2.5485207716298128</v>
      </c>
      <c r="EL299" s="104">
        <f t="shared" si="16807"/>
        <v>2.5536178131730725</v>
      </c>
      <c r="EM299" s="104">
        <f t="shared" si="16807"/>
        <v>2.5766003734916305</v>
      </c>
      <c r="EN299" s="104">
        <f t="shared" si="16807"/>
        <v>2.5611407712506811</v>
      </c>
      <c r="EO299" s="104">
        <f t="shared" si="16807"/>
        <v>2.5790687566494364</v>
      </c>
      <c r="EP299" s="104">
        <f t="shared" si="16807"/>
        <v>2.5842268941627351</v>
      </c>
      <c r="EQ299" s="104">
        <f t="shared" si="16807"/>
        <v>2.6229902975751758</v>
      </c>
      <c r="ER299" s="104">
        <f t="shared" si="16807"/>
        <v>2.7016800065024311</v>
      </c>
      <c r="ES299" s="104">
        <f t="shared" si="16807"/>
        <v>2.7557136066324799</v>
      </c>
      <c r="ET299" s="104">
        <f t="shared" si="16807"/>
        <v>2.8356293012248224</v>
      </c>
      <c r="EU299" s="104">
        <f t="shared" si="16807"/>
        <v>2.9320406974664666</v>
      </c>
      <c r="EV299" s="104">
        <f t="shared" si="16807"/>
        <v>3.1988564009359148</v>
      </c>
      <c r="EW299" s="104">
        <f t="shared" si="16807"/>
        <v>3.5475317486379296</v>
      </c>
      <c r="EX299" s="104">
        <f t="shared" si="16807"/>
        <v>3.9732355584744816</v>
      </c>
      <c r="EY299" s="104">
        <f t="shared" si="16807"/>
        <v>4.2752014609185416</v>
      </c>
      <c r="EZ299" s="104">
        <f t="shared" si="16807"/>
        <v>4.5830159661046768</v>
      </c>
      <c r="FA299" s="104">
        <f t="shared" si="16807"/>
        <v>4.7113404131556083</v>
      </c>
      <c r="FB299" s="104">
        <f t="shared" si="16807"/>
        <v>4.796144540592409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416</v>
      </c>
      <c r="M300" s="90">
        <f>+M297*M298</f>
        <v>1.2912690650462126</v>
      </c>
      <c r="N300" s="90">
        <f t="shared" ref="N300:BY300" si="16809">+N297*N298</f>
        <v>1.522700448446106</v>
      </c>
      <c r="O300" s="90">
        <f t="shared" si="16809"/>
        <v>1.915588225336506</v>
      </c>
      <c r="P300" s="90">
        <f t="shared" si="16809"/>
        <v>2.2134330832041003</v>
      </c>
      <c r="Q300" s="90">
        <f t="shared" si="16809"/>
        <v>2.475013349082559</v>
      </c>
      <c r="R300" s="90">
        <f t="shared" si="16809"/>
        <v>2.9026330972079157</v>
      </c>
      <c r="S300" s="90">
        <f t="shared" si="16809"/>
        <v>3.8322023546150463</v>
      </c>
      <c r="T300" s="90">
        <f t="shared" si="16809"/>
        <v>4.8855745354584252</v>
      </c>
      <c r="U300" s="90">
        <f t="shared" si="16809"/>
        <v>6.2747370372187738</v>
      </c>
      <c r="V300" s="90">
        <f t="shared" si="16809"/>
        <v>9.0533595473926844</v>
      </c>
      <c r="W300" s="90">
        <f t="shared" si="16809"/>
        <v>8.2233350953816053</v>
      </c>
      <c r="X300" s="90">
        <f t="shared" si="16809"/>
        <v>8.5158670242193981</v>
      </c>
      <c r="Y300" s="90">
        <f t="shared" si="16809"/>
        <v>9.714137046533585</v>
      </c>
      <c r="Z300" s="90">
        <f t="shared" si="16809"/>
        <v>10.160732734624453</v>
      </c>
      <c r="AA300" s="90">
        <f t="shared" si="16809"/>
        <v>10.813559853263843</v>
      </c>
      <c r="AB300" s="90">
        <f t="shared" si="16809"/>
        <v>11.296234663317016</v>
      </c>
      <c r="AC300" s="90">
        <f t="shared" si="16809"/>
        <v>11.66796428828957</v>
      </c>
      <c r="AD300" s="90">
        <f t="shared" si="16809"/>
        <v>11.159058233697245</v>
      </c>
      <c r="AE300" s="90">
        <f t="shared" si="16809"/>
        <v>12.130981157163351</v>
      </c>
      <c r="AF300" s="90">
        <f t="shared" si="16809"/>
        <v>11.879393547100458</v>
      </c>
      <c r="AG300" s="90">
        <f t="shared" si="16809"/>
        <v>12.661246729624493</v>
      </c>
      <c r="AH300" s="90">
        <f t="shared" si="16809"/>
        <v>13.575238069366405</v>
      </c>
      <c r="AI300" s="90">
        <f t="shared" si="16809"/>
        <v>14.650396522188988</v>
      </c>
      <c r="AJ300" s="90">
        <f t="shared" si="16809"/>
        <v>15.864945498529199</v>
      </c>
      <c r="AK300" s="90">
        <f t="shared" si="16809"/>
        <v>17.202099111358546</v>
      </c>
      <c r="AL300" s="90">
        <f t="shared" si="16809"/>
        <v>18.673225260513473</v>
      </c>
      <c r="AM300" s="90">
        <f t="shared" si="16809"/>
        <v>19.662158478832847</v>
      </c>
      <c r="AN300" s="90">
        <f t="shared" si="16809"/>
        <v>21.864628812025099</v>
      </c>
      <c r="AO300" s="90">
        <f t="shared" si="16809"/>
        <v>24.404724904711863</v>
      </c>
      <c r="AP300" s="90">
        <f t="shared" si="16809"/>
        <v>28.00601503758752</v>
      </c>
      <c r="AQ300" s="90">
        <f t="shared" si="16809"/>
        <v>32.688872631223063</v>
      </c>
      <c r="AR300" s="90">
        <f t="shared" si="16809"/>
        <v>46.59133011398589</v>
      </c>
      <c r="AS300" s="90">
        <f t="shared" si="16809"/>
        <v>49.466238530039035</v>
      </c>
      <c r="AT300" s="90">
        <f t="shared" si="16809"/>
        <v>61.191382293931298</v>
      </c>
      <c r="AU300" s="90">
        <f t="shared" si="16809"/>
        <v>78.493650101644619</v>
      </c>
      <c r="AV300" s="90">
        <f t="shared" si="16809"/>
        <v>97.299754165046949</v>
      </c>
      <c r="AW300" s="90">
        <f t="shared" si="16809"/>
        <v>124.42584587050251</v>
      </c>
      <c r="AX300" s="90">
        <f t="shared" si="16809"/>
        <v>159.27852400356895</v>
      </c>
      <c r="AY300" s="90">
        <f t="shared" si="16809"/>
        <v>182.65344412084502</v>
      </c>
      <c r="AZ300" s="90">
        <f t="shared" si="16809"/>
        <v>219.44639312957136</v>
      </c>
      <c r="BA300" s="90">
        <f t="shared" si="16809"/>
        <v>257.6156623507926</v>
      </c>
      <c r="BB300" s="90">
        <f t="shared" si="16809"/>
        <v>338.25077351101237</v>
      </c>
      <c r="BC300" s="90">
        <f t="shared" si="16809"/>
        <v>421.91386284516375</v>
      </c>
      <c r="BD300" s="90">
        <f t="shared" si="16809"/>
        <v>499.35831961042322</v>
      </c>
      <c r="BE300" s="90">
        <f t="shared" si="16809"/>
        <v>564.78182179110229</v>
      </c>
      <c r="BF300" s="90">
        <f t="shared" si="16809"/>
        <v>636.81175762630608</v>
      </c>
      <c r="BG300" s="90">
        <f t="shared" si="16809"/>
        <v>719.84478786138891</v>
      </c>
      <c r="BH300" s="90">
        <f t="shared" si="16809"/>
        <v>807.51196419940686</v>
      </c>
      <c r="BI300" s="90">
        <f t="shared" si="16809"/>
        <v>897.17403794497932</v>
      </c>
      <c r="BJ300" s="90">
        <f t="shared" si="16809"/>
        <v>1001.1478849423737</v>
      </c>
      <c r="BK300" s="90">
        <f t="shared" si="16809"/>
        <v>1122.8272655533922</v>
      </c>
      <c r="BL300" s="90">
        <f t="shared" si="16809"/>
        <v>1273.2675323505571</v>
      </c>
      <c r="BM300" s="90">
        <f t="shared" si="16809"/>
        <v>1453.3246055931663</v>
      </c>
      <c r="BN300" s="90">
        <f t="shared" si="16809"/>
        <v>1664.5749791532041</v>
      </c>
      <c r="BO300" s="90">
        <f t="shared" si="16809"/>
        <v>1922.3338826644297</v>
      </c>
      <c r="BP300" s="90">
        <f t="shared" si="16809"/>
        <v>2303.0430979528464</v>
      </c>
      <c r="BQ300" s="90">
        <f t="shared" si="16809"/>
        <v>2885.6637624377286</v>
      </c>
      <c r="BR300" s="90">
        <f t="shared" si="16809"/>
        <v>3638.2043124941988</v>
      </c>
      <c r="BS300" s="90">
        <f t="shared" si="16809"/>
        <v>4481.1613191146089</v>
      </c>
      <c r="BT300" s="90">
        <f t="shared" si="16809"/>
        <v>5383.2766072285976</v>
      </c>
      <c r="BU300" s="90">
        <f t="shared" si="16809"/>
        <v>6209.2080574308775</v>
      </c>
      <c r="BV300" s="90">
        <f t="shared" si="16809"/>
        <v>6795.6194083902574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1.2913099624363145</v>
      </c>
      <c r="CT300" s="90">
        <f t="shared" ref="CT300:FE300" si="16811">+CT297*CT298</f>
        <v>1.426757282203577</v>
      </c>
      <c r="CU300" s="90">
        <f t="shared" si="16811"/>
        <v>1.7052261567309437</v>
      </c>
      <c r="CV300" s="90">
        <f t="shared" si="16811"/>
        <v>1.8896245396855995</v>
      </c>
      <c r="CW300" s="90">
        <f t="shared" si="16811"/>
        <v>2.0463473337361662</v>
      </c>
      <c r="CX300" s="90">
        <f t="shared" si="16811"/>
        <v>2.329849817789142</v>
      </c>
      <c r="CY300" s="90">
        <f t="shared" si="16811"/>
        <v>3.0323640043464342</v>
      </c>
      <c r="CZ300" s="90">
        <f t="shared" si="16811"/>
        <v>3.8499807082065174</v>
      </c>
      <c r="DA300" s="90">
        <f t="shared" si="16811"/>
        <v>4.9276920407093545</v>
      </c>
      <c r="DB300" s="90">
        <f t="shared" si="16811"/>
        <v>6.8820790396127771</v>
      </c>
      <c r="DC300" s="90">
        <f t="shared" si="16811"/>
        <v>5.9345400620470601</v>
      </c>
      <c r="DD300" s="90">
        <f t="shared" si="16811"/>
        <v>5.8929451420342751</v>
      </c>
      <c r="DE300" s="90">
        <f t="shared" si="16811"/>
        <v>6.5269141218422124</v>
      </c>
      <c r="DF300" s="90">
        <f t="shared" si="16811"/>
        <v>6.6603177686498896</v>
      </c>
      <c r="DG300" s="90">
        <f t="shared" si="16811"/>
        <v>6.9012027619504188</v>
      </c>
      <c r="DH300" s="90">
        <f t="shared" si="16811"/>
        <v>6.9849902335326135</v>
      </c>
      <c r="DI300" s="90">
        <f t="shared" si="16811"/>
        <v>6.9775589171239183</v>
      </c>
      <c r="DJ300" s="90">
        <f t="shared" si="16811"/>
        <v>6.5274966257253153</v>
      </c>
      <c r="DK300" s="90">
        <f t="shared" si="16811"/>
        <v>7.0355904299034133</v>
      </c>
      <c r="DL300" s="90">
        <f t="shared" si="16811"/>
        <v>6.868872798567307</v>
      </c>
      <c r="DM300" s="90">
        <f t="shared" si="16811"/>
        <v>7.3448010241597323</v>
      </c>
      <c r="DN300" s="90">
        <f t="shared" si="16811"/>
        <v>7.9562490621592543</v>
      </c>
      <c r="DO300" s="90">
        <f t="shared" si="16811"/>
        <v>8.7036560768773175</v>
      </c>
      <c r="DP300" s="90">
        <f t="shared" si="16811"/>
        <v>9.5684675214575279</v>
      </c>
      <c r="DQ300" s="90">
        <f t="shared" si="16811"/>
        <v>10.5351804044739</v>
      </c>
      <c r="DR300" s="90">
        <f t="shared" si="16811"/>
        <v>11.599270994934949</v>
      </c>
      <c r="DS300" s="90">
        <f t="shared" si="16811"/>
        <v>12.411398417566277</v>
      </c>
      <c r="DT300" s="90">
        <f t="shared" si="16811"/>
        <v>14.008810119627903</v>
      </c>
      <c r="DU300" s="90">
        <f t="shared" si="16811"/>
        <v>15.929066164105627</v>
      </c>
      <c r="DV300" s="90">
        <f t="shared" si="16811"/>
        <v>18.700101804964465</v>
      </c>
      <c r="DW300" s="90">
        <f t="shared" si="16811"/>
        <v>22.394451996408428</v>
      </c>
      <c r="DX300" s="90">
        <f t="shared" si="16811"/>
        <v>32.392783529945149</v>
      </c>
      <c r="DY300" s="90">
        <f t="shared" si="16811"/>
        <v>34.777324723222954</v>
      </c>
      <c r="DZ300" s="90">
        <f t="shared" si="16811"/>
        <v>43.583330306710131</v>
      </c>
      <c r="EA300" s="90">
        <f t="shared" si="16811"/>
        <v>56.193277984621169</v>
      </c>
      <c r="EB300" s="90">
        <f t="shared" si="16811"/>
        <v>69.497265247958836</v>
      </c>
      <c r="EC300" s="90">
        <f t="shared" si="16811"/>
        <v>88.267345679759927</v>
      </c>
      <c r="ED300" s="90">
        <f t="shared" si="16811"/>
        <v>111.34530486245686</v>
      </c>
      <c r="EE300" s="90">
        <f t="shared" si="16811"/>
        <v>125.31342555231478</v>
      </c>
      <c r="EF300" s="90">
        <f t="shared" si="16811"/>
        <v>147.92563066550557</v>
      </c>
      <c r="EG300" s="90">
        <f t="shared" si="16811"/>
        <v>171.33857679668765</v>
      </c>
      <c r="EH300" s="90">
        <f t="shared" si="16811"/>
        <v>223.1002577811667</v>
      </c>
      <c r="EI300" s="90">
        <f t="shared" si="16811"/>
        <v>277.13162325403914</v>
      </c>
      <c r="EJ300" s="90">
        <f t="shared" si="16811"/>
        <v>328.35757562570313</v>
      </c>
      <c r="EK300" s="90">
        <f t="shared" si="16811"/>
        <v>373.21618093578149</v>
      </c>
      <c r="EL300" s="90">
        <f t="shared" si="16811"/>
        <v>422.98104087405267</v>
      </c>
      <c r="EM300" s="90">
        <f t="shared" si="16811"/>
        <v>481.32228451496076</v>
      </c>
      <c r="EN300" s="90">
        <f t="shared" si="16811"/>
        <v>541.73241697958463</v>
      </c>
      <c r="EO300" s="90">
        <f t="shared" si="16811"/>
        <v>601.49706181671195</v>
      </c>
      <c r="EP300" s="90">
        <f t="shared" si="16811"/>
        <v>671.2518500669396</v>
      </c>
      <c r="EQ300" s="90">
        <f t="shared" si="16811"/>
        <v>753.26372918502091</v>
      </c>
      <c r="ER300" s="90">
        <f t="shared" si="16811"/>
        <v>853.70233968333616</v>
      </c>
      <c r="ES300" s="90">
        <f t="shared" si="16811"/>
        <v>976.29099441055007</v>
      </c>
      <c r="ET300" s="90">
        <f t="shared" si="16811"/>
        <v>1121.5749589350473</v>
      </c>
      <c r="EU300" s="90">
        <f t="shared" si="16811"/>
        <v>1299.462797591224</v>
      </c>
      <c r="EV300" s="90">
        <f t="shared" si="16811"/>
        <v>1565.6818745477594</v>
      </c>
      <c r="EW300" s="90">
        <f t="shared" si="16811"/>
        <v>1978.7871374808199</v>
      </c>
      <c r="EX300" s="90">
        <f t="shared" si="16811"/>
        <v>2502.0946968705516</v>
      </c>
      <c r="EY300" s="90">
        <f t="shared" si="16811"/>
        <v>3079.5252535558902</v>
      </c>
      <c r="EZ300" s="90">
        <f t="shared" si="16811"/>
        <v>3691.0816358125076</v>
      </c>
      <c r="FA300" s="90">
        <f t="shared" si="16811"/>
        <v>4214.8469303353377</v>
      </c>
      <c r="FB300" s="90">
        <f t="shared" si="16811"/>
        <v>4520.7292402818484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213</v>
      </c>
      <c r="M301" s="90">
        <f>+M297*M299</f>
        <v>1.1984002157456513</v>
      </c>
      <c r="N301" s="90">
        <f t="shared" ref="N301:BY301" si="16813">+N297*N299</f>
        <v>1.3862127942283136</v>
      </c>
      <c r="O301" s="90">
        <f t="shared" si="16813"/>
        <v>1.6813493107724222</v>
      </c>
      <c r="P301" s="90">
        <f t="shared" si="16813"/>
        <v>1.9122322458358521</v>
      </c>
      <c r="Q301" s="90">
        <f t="shared" si="16813"/>
        <v>2.2105216998178991</v>
      </c>
      <c r="R301" s="90">
        <f t="shared" si="16813"/>
        <v>2.7168391918429897</v>
      </c>
      <c r="S301" s="90">
        <f t="shared" si="16813"/>
        <v>3.4656433640841717</v>
      </c>
      <c r="T301" s="90">
        <f t="shared" si="16813"/>
        <v>4.4414114130070352</v>
      </c>
      <c r="U301" s="90">
        <f t="shared" si="16813"/>
        <v>6.4012951098728754</v>
      </c>
      <c r="V301" s="90">
        <f t="shared" si="16813"/>
        <v>7.8038998690730264</v>
      </c>
      <c r="W301" s="90">
        <f t="shared" si="16813"/>
        <v>7.5402280512271336</v>
      </c>
      <c r="X301" s="90">
        <f t="shared" si="16813"/>
        <v>8.1265998522566321</v>
      </c>
      <c r="Y301" s="90">
        <f t="shared" si="16813"/>
        <v>8.8798901664383294</v>
      </c>
      <c r="Z301" s="90">
        <f t="shared" si="16813"/>
        <v>9.4248894491198509</v>
      </c>
      <c r="AA301" s="90">
        <f t="shared" si="16813"/>
        <v>10.021557735865521</v>
      </c>
      <c r="AB301" s="90">
        <f t="shared" si="16813"/>
        <v>10.469715587840911</v>
      </c>
      <c r="AC301" s="90">
        <f t="shared" si="16813"/>
        <v>10.372795214796039</v>
      </c>
      <c r="AD301" s="90">
        <f t="shared" si="16813"/>
        <v>10.521185232038045</v>
      </c>
      <c r="AE301" s="90">
        <f t="shared" si="16813"/>
        <v>10.853796435096644</v>
      </c>
      <c r="AF301" s="90">
        <f t="shared" si="16813"/>
        <v>11.070901918456265</v>
      </c>
      <c r="AG301" s="90">
        <f t="shared" si="16813"/>
        <v>11.788279049848176</v>
      </c>
      <c r="AH301" s="90">
        <f t="shared" si="16813"/>
        <v>12.65043362279663</v>
      </c>
      <c r="AI301" s="90">
        <f t="shared" si="16813"/>
        <v>13.653780979844583</v>
      </c>
      <c r="AJ301" s="90">
        <f t="shared" si="16813"/>
        <v>14.776550736396887</v>
      </c>
      <c r="AK301" s="90">
        <f t="shared" si="16813"/>
        <v>16.024772227764231</v>
      </c>
      <c r="AL301" s="90">
        <f t="shared" si="16813"/>
        <v>17.08174179023575</v>
      </c>
      <c r="AM301" s="90">
        <f t="shared" si="16813"/>
        <v>18.456234631571995</v>
      </c>
      <c r="AN301" s="90">
        <f t="shared" si="16813"/>
        <v>20.440953257613653</v>
      </c>
      <c r="AO301" s="90">
        <f t="shared" si="16813"/>
        <v>22.914699431612707</v>
      </c>
      <c r="AP301" s="90">
        <f t="shared" si="16813"/>
        <v>26.251463930481293</v>
      </c>
      <c r="AQ301" s="90">
        <f t="shared" si="16813"/>
        <v>34.130452099380619</v>
      </c>
      <c r="AR301" s="90">
        <f t="shared" si="16813"/>
        <v>42.456223526435402</v>
      </c>
      <c r="AS301" s="90">
        <f t="shared" si="16813"/>
        <v>48.368727534358236</v>
      </c>
      <c r="AT301" s="90">
        <f t="shared" si="16813"/>
        <v>61.191382293931298</v>
      </c>
      <c r="AU301" s="90">
        <f t="shared" si="16813"/>
        <v>77.75185336532904</v>
      </c>
      <c r="AV301" s="90">
        <f t="shared" si="16813"/>
        <v>98.457494660332117</v>
      </c>
      <c r="AW301" s="90">
        <f t="shared" si="16813"/>
        <v>127.31654565399677</v>
      </c>
      <c r="AX301" s="90">
        <f t="shared" si="16813"/>
        <v>155.69508432697421</v>
      </c>
      <c r="AY301" s="90">
        <f t="shared" si="16813"/>
        <v>183.13218303693506</v>
      </c>
      <c r="AZ301" s="90">
        <f t="shared" si="16813"/>
        <v>179.58998465340864</v>
      </c>
      <c r="BA301" s="90">
        <f t="shared" si="16813"/>
        <v>245.00709770517508</v>
      </c>
      <c r="BB301" s="90">
        <f t="shared" si="16813"/>
        <v>306.98804383716856</v>
      </c>
      <c r="BC301" s="90">
        <f t="shared" si="16813"/>
        <v>379.04392516079264</v>
      </c>
      <c r="BD301" s="90">
        <f t="shared" si="16813"/>
        <v>425.11827563618829</v>
      </c>
      <c r="BE301" s="90">
        <f t="shared" si="16813"/>
        <v>480.81520776065747</v>
      </c>
      <c r="BF301" s="90">
        <f t="shared" si="16813"/>
        <v>539.17683570334339</v>
      </c>
      <c r="BG301" s="90">
        <f t="shared" si="16813"/>
        <v>611.60088905778753</v>
      </c>
      <c r="BH301" s="90">
        <f t="shared" si="16813"/>
        <v>680.94751605232625</v>
      </c>
      <c r="BI301" s="90">
        <f t="shared" si="16813"/>
        <v>761.47166872219532</v>
      </c>
      <c r="BJ301" s="90">
        <f t="shared" si="16813"/>
        <v>847.60413477744203</v>
      </c>
      <c r="BK301" s="90">
        <f t="shared" si="16813"/>
        <v>956.74879114304599</v>
      </c>
      <c r="BL301" s="90">
        <f t="shared" si="16813"/>
        <v>1092.8952668026996</v>
      </c>
      <c r="BM301" s="90">
        <f t="shared" si="16813"/>
        <v>1241.3601882421096</v>
      </c>
      <c r="BN301" s="90">
        <f t="shared" si="16813"/>
        <v>1428.0452231824299</v>
      </c>
      <c r="BO301" s="90">
        <f t="shared" si="16813"/>
        <v>1653.1746068288182</v>
      </c>
      <c r="BP301" s="90">
        <f t="shared" si="16813"/>
        <v>2033.7041837403981</v>
      </c>
      <c r="BQ301" s="90">
        <f t="shared" si="16813"/>
        <v>2569.0366711983675</v>
      </c>
      <c r="BR301" s="90">
        <f t="shared" si="16813"/>
        <v>3254.9896503590658</v>
      </c>
      <c r="BS301" s="90">
        <f t="shared" si="16813"/>
        <v>3928.8281916774913</v>
      </c>
      <c r="BT301" s="90">
        <f t="shared" si="16813"/>
        <v>4710.9626228109764</v>
      </c>
      <c r="BU301" s="90">
        <f t="shared" si="16813"/>
        <v>5319.8941458916452</v>
      </c>
      <c r="BV301" s="90">
        <f t="shared" si="16813"/>
        <v>5793.8596518632348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1.1984381717708115</v>
      </c>
      <c r="CT301" s="90">
        <f t="shared" ref="CT301:FE301" si="16815">+CT297*CT299</f>
        <v>1.2988695188651982</v>
      </c>
      <c r="CU301" s="90">
        <f t="shared" si="16815"/>
        <v>1.4967104022718802</v>
      </c>
      <c r="CV301" s="90">
        <f t="shared" si="16815"/>
        <v>1.6324871100593112</v>
      </c>
      <c r="CW301" s="90">
        <f t="shared" si="16815"/>
        <v>1.8276649652273877</v>
      </c>
      <c r="CX301" s="90">
        <f t="shared" si="16815"/>
        <v>2.1807190520105832</v>
      </c>
      <c r="CY301" s="90">
        <f t="shared" si="16815"/>
        <v>2.7423113960814285</v>
      </c>
      <c r="CZ301" s="90">
        <f t="shared" si="16815"/>
        <v>3.4999667149036462</v>
      </c>
      <c r="DA301" s="90">
        <f t="shared" si="16815"/>
        <v>5.0270809399741365</v>
      </c>
      <c r="DB301" s="90">
        <f t="shared" si="16815"/>
        <v>5.9322791097644734</v>
      </c>
      <c r="DC301" s="90">
        <f t="shared" si="16815"/>
        <v>5.4415617177159348</v>
      </c>
      <c r="DD301" s="90">
        <f t="shared" si="16815"/>
        <v>5.6235738515423748</v>
      </c>
      <c r="DE301" s="90">
        <f t="shared" si="16815"/>
        <v>5.9663848934904715</v>
      </c>
      <c r="DF301" s="90">
        <f t="shared" si="16815"/>
        <v>6.1779755756811507</v>
      </c>
      <c r="DG301" s="90">
        <f t="shared" si="16815"/>
        <v>6.3957478262744347</v>
      </c>
      <c r="DH301" s="90">
        <f t="shared" si="16815"/>
        <v>6.473914831675323</v>
      </c>
      <c r="DI301" s="90">
        <f t="shared" si="16815"/>
        <v>6.2030349046526148</v>
      </c>
      <c r="DJ301" s="90">
        <f t="shared" si="16815"/>
        <v>6.1543724983326955</v>
      </c>
      <c r="DK301" s="90">
        <f t="shared" si="16815"/>
        <v>6.2948631555489163</v>
      </c>
      <c r="DL301" s="90">
        <f t="shared" si="16815"/>
        <v>6.4013888202106042</v>
      </c>
      <c r="DM301" s="90">
        <f t="shared" si="16815"/>
        <v>6.8383916597898473</v>
      </c>
      <c r="DN301" s="90">
        <f t="shared" si="16815"/>
        <v>7.4142346626250513</v>
      </c>
      <c r="DO301" s="90">
        <f t="shared" si="16815"/>
        <v>8.1115766127960143</v>
      </c>
      <c r="DP301" s="90">
        <f t="shared" si="16815"/>
        <v>8.9120347632767327</v>
      </c>
      <c r="DQ301" s="90">
        <f t="shared" si="16815"/>
        <v>9.8141433360667545</v>
      </c>
      <c r="DR301" s="90">
        <f t="shared" si="16815"/>
        <v>10.61068719121752</v>
      </c>
      <c r="DS301" s="90">
        <f t="shared" si="16815"/>
        <v>11.650179788100361</v>
      </c>
      <c r="DT301" s="90">
        <f t="shared" si="16815"/>
        <v>13.096651917210254</v>
      </c>
      <c r="DU301" s="90">
        <f t="shared" si="16815"/>
        <v>14.95652029686593</v>
      </c>
      <c r="DV301" s="90">
        <f t="shared" si="16815"/>
        <v>17.528557610588216</v>
      </c>
      <c r="DW301" s="90">
        <f t="shared" si="16815"/>
        <v>23.38204745627224</v>
      </c>
      <c r="DX301" s="90">
        <f t="shared" si="16815"/>
        <v>29.517836361961976</v>
      </c>
      <c r="DY301" s="90">
        <f t="shared" si="16815"/>
        <v>34.005717715729936</v>
      </c>
      <c r="DZ301" s="90">
        <f t="shared" si="16815"/>
        <v>43.583330306710131</v>
      </c>
      <c r="EA301" s="90">
        <f t="shared" si="16815"/>
        <v>55.662228783088452</v>
      </c>
      <c r="EB301" s="90">
        <f t="shared" si="16815"/>
        <v>70.324192293968167</v>
      </c>
      <c r="EC301" s="90">
        <f t="shared" si="16815"/>
        <v>90.317999989248406</v>
      </c>
      <c r="ED301" s="90">
        <f t="shared" si="16815"/>
        <v>108.84026417512776</v>
      </c>
      <c r="EE301" s="90">
        <f t="shared" si="16815"/>
        <v>125.64187494898073</v>
      </c>
      <c r="EF301" s="90">
        <f t="shared" si="16815"/>
        <v>121.0590038059006</v>
      </c>
      <c r="EG301" s="90">
        <f t="shared" si="16815"/>
        <v>162.95269877158748</v>
      </c>
      <c r="EH301" s="90">
        <f t="shared" si="16815"/>
        <v>202.48028113845135</v>
      </c>
      <c r="EI301" s="90">
        <f t="shared" si="16815"/>
        <v>248.9727584583847</v>
      </c>
      <c r="EJ301" s="90">
        <f t="shared" si="16815"/>
        <v>279.54036382327752</v>
      </c>
      <c r="EK301" s="90">
        <f t="shared" si="16815"/>
        <v>317.72980052224472</v>
      </c>
      <c r="EL301" s="90">
        <f t="shared" si="16815"/>
        <v>358.13028960248772</v>
      </c>
      <c r="EM301" s="90">
        <f t="shared" si="16815"/>
        <v>408.94529223063529</v>
      </c>
      <c r="EN301" s="90">
        <f t="shared" si="16815"/>
        <v>456.8246169244091</v>
      </c>
      <c r="EO301" s="90">
        <f t="shared" si="16815"/>
        <v>510.51741582067285</v>
      </c>
      <c r="EP301" s="90">
        <f t="shared" si="16815"/>
        <v>568.30349656733756</v>
      </c>
      <c r="EQ301" s="90">
        <f t="shared" si="16815"/>
        <v>641.84775737030043</v>
      </c>
      <c r="ER301" s="90">
        <f t="shared" si="16815"/>
        <v>732.76607043917954</v>
      </c>
      <c r="ES301" s="90">
        <f t="shared" si="16815"/>
        <v>833.90095229683038</v>
      </c>
      <c r="ET301" s="90">
        <f t="shared" si="16815"/>
        <v>962.20343487501793</v>
      </c>
      <c r="EU301" s="90">
        <f t="shared" si="16815"/>
        <v>1117.5160147096844</v>
      </c>
      <c r="EV301" s="90">
        <f t="shared" si="16815"/>
        <v>1382.5767227303015</v>
      </c>
      <c r="EW301" s="90">
        <f t="shared" si="16815"/>
        <v>1761.6663406374855</v>
      </c>
      <c r="EX301" s="90">
        <f t="shared" si="16815"/>
        <v>2238.5472730498109</v>
      </c>
      <c r="EY301" s="90">
        <f t="shared" si="16815"/>
        <v>2699.9531531133698</v>
      </c>
      <c r="EZ301" s="90">
        <f t="shared" si="16815"/>
        <v>3230.104802845834</v>
      </c>
      <c r="FA301" s="90">
        <f t="shared" si="16815"/>
        <v>3611.175419333249</v>
      </c>
      <c r="FB301" s="90">
        <f t="shared" si="16815"/>
        <v>3854.3169015511116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R105" activePane="bottomRight" state="frozen"/>
      <selection pane="topRight" activeCell="C1" sqref="C1"/>
      <selection pane="bottomLeft" activeCell="A6" sqref="A6"/>
      <selection pane="bottomRight"/>
    </sheetView>
  </sheetViews>
  <sheetFormatPr defaultColWidth="8.875" defaultRowHeight="12.75"/>
  <cols>
    <col min="1" max="16384" width="8.875" style="106"/>
  </cols>
  <sheetData>
    <row r="1" spans="1:172" ht="15.75">
      <c r="A1" s="23" t="s">
        <v>417</v>
      </c>
      <c r="G1" s="107" t="s">
        <v>409</v>
      </c>
    </row>
    <row r="2" spans="1:172">
      <c r="A2" s="107" t="s">
        <v>404</v>
      </c>
      <c r="F2" s="108"/>
      <c r="G2" s="258" t="s">
        <v>337</v>
      </c>
      <c r="H2" s="288" t="s">
        <v>399</v>
      </c>
      <c r="CM2" s="288" t="s">
        <v>400</v>
      </c>
    </row>
    <row r="3" spans="1:172">
      <c r="A3" s="7" t="s">
        <v>181</v>
      </c>
      <c r="D3" s="256" t="s">
        <v>339</v>
      </c>
      <c r="E3" s="229"/>
      <c r="G3" s="258" t="s">
        <v>338</v>
      </c>
      <c r="H3" s="109"/>
      <c r="CM3" s="109"/>
    </row>
    <row r="4" spans="1:172">
      <c r="A4" s="7" t="s">
        <v>182</v>
      </c>
      <c r="D4" s="213" t="s">
        <v>281</v>
      </c>
      <c r="E4" s="213" t="s">
        <v>156</v>
      </c>
      <c r="G4" s="258" t="s">
        <v>336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183</v>
      </c>
      <c r="B5" s="3"/>
      <c r="C5" s="3"/>
      <c r="D5" s="233" t="s">
        <v>196</v>
      </c>
      <c r="E5" s="233" t="s">
        <v>196</v>
      </c>
      <c r="G5" s="258">
        <v>0.04</v>
      </c>
      <c r="H5" s="10"/>
    </row>
    <row r="6" spans="1:172">
      <c r="C6" s="291" t="s">
        <v>402</v>
      </c>
    </row>
    <row r="7" spans="1:172" ht="15.75">
      <c r="C7" s="254" t="s">
        <v>401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333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334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335</v>
      </c>
      <c r="H10" s="254"/>
    </row>
    <row r="11" spans="1:172">
      <c r="C11" s="289" t="s">
        <v>403</v>
      </c>
      <c r="H11" s="254"/>
    </row>
    <row r="12" spans="1:172">
      <c r="A12" s="108" t="s">
        <v>167</v>
      </c>
      <c r="D12" s="229"/>
      <c r="E12" s="229"/>
      <c r="H12" s="10"/>
    </row>
    <row r="13" spans="1:172">
      <c r="D13" s="229"/>
      <c r="E13" s="229"/>
    </row>
    <row r="14" spans="1:172">
      <c r="A14" s="106" t="s">
        <v>200</v>
      </c>
      <c r="D14" s="229" t="s">
        <v>201</v>
      </c>
      <c r="E14" s="229" t="s">
        <v>202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340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341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179</v>
      </c>
      <c r="D112" s="229"/>
      <c r="E112" s="230"/>
    </row>
    <row r="113" spans="1:172">
      <c r="D113" s="229"/>
      <c r="E113" s="230"/>
    </row>
    <row r="114" spans="1:172">
      <c r="A114" s="106" t="s">
        <v>200</v>
      </c>
      <c r="D114" s="213" t="s">
        <v>201</v>
      </c>
      <c r="E114" s="231" t="s">
        <v>280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340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341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180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200</v>
      </c>
      <c r="D214" s="229" t="s">
        <v>201</v>
      </c>
      <c r="E214" s="229" t="s">
        <v>202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340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341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148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1" width="8.875" style="79"/>
    <col min="12" max="18" width="9.375" style="79" bestFit="1" customWidth="1"/>
    <col min="19" max="20" width="9.5" style="79" bestFit="1" customWidth="1"/>
    <col min="21" max="21" width="9.375" style="79" bestFit="1" customWidth="1"/>
    <col min="22" max="16384" width="8.875" style="79"/>
  </cols>
  <sheetData>
    <row r="1" spans="1:172" ht="15.75">
      <c r="A1" s="85" t="s">
        <v>423</v>
      </c>
      <c r="G1" s="97" t="s">
        <v>424</v>
      </c>
    </row>
    <row r="2" spans="1:172">
      <c r="A2" s="97" t="s">
        <v>405</v>
      </c>
      <c r="D2" s="99" t="s">
        <v>170</v>
      </c>
      <c r="G2" s="80" t="s">
        <v>342</v>
      </c>
      <c r="CM2" s="80" t="s">
        <v>184</v>
      </c>
    </row>
    <row r="3" spans="1:172">
      <c r="A3" s="88" t="s">
        <v>181</v>
      </c>
      <c r="D3" s="99" t="s">
        <v>171</v>
      </c>
      <c r="G3" s="79" t="s">
        <v>172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172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182</v>
      </c>
      <c r="D4" s="99" t="s">
        <v>211</v>
      </c>
      <c r="G4" s="79" t="s">
        <v>168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168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183</v>
      </c>
      <c r="B5" s="84"/>
      <c r="C5" s="84"/>
      <c r="D5" s="100" t="s">
        <v>196</v>
      </c>
      <c r="E5" s="84"/>
      <c r="F5" s="84"/>
    </row>
    <row r="7" spans="1:172" ht="15.75">
      <c r="A7" s="85" t="s">
        <v>167</v>
      </c>
      <c r="H7" s="290" t="s">
        <v>411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344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185</v>
      </c>
      <c r="CN10" s="91"/>
    </row>
    <row r="11" spans="1:172">
      <c r="A11" s="87" t="s">
        <v>343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156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186</v>
      </c>
      <c r="CN12" s="91"/>
    </row>
    <row r="13" spans="1:172">
      <c r="A13" s="91" t="s">
        <v>346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345</v>
      </c>
      <c r="M15" s="80"/>
      <c r="S15" s="80"/>
    </row>
    <row r="16" spans="1:172">
      <c r="A16" s="79" t="s">
        <v>155</v>
      </c>
      <c r="D16" s="98">
        <f>Data!CD16</f>
        <v>32.375663972806478</v>
      </c>
      <c r="H16" s="82">
        <f t="shared" ref="H16:AM16" si="2">+$D16*H11</f>
        <v>32.375663972806478</v>
      </c>
      <c r="I16" s="82">
        <f t="shared" si="2"/>
        <v>31.881908653613095</v>
      </c>
      <c r="J16" s="82">
        <f t="shared" si="2"/>
        <v>31.374215233257225</v>
      </c>
      <c r="K16" s="82">
        <f t="shared" si="2"/>
        <v>30.852157103794468</v>
      </c>
      <c r="L16" s="82">
        <f t="shared" si="2"/>
        <v>30.315301884268067</v>
      </c>
      <c r="M16" s="82">
        <f t="shared" si="2"/>
        <v>29.763214191513601</v>
      </c>
      <c r="N16" s="82">
        <f t="shared" si="2"/>
        <v>29.19545937730723</v>
      </c>
      <c r="O16" s="82">
        <f t="shared" si="2"/>
        <v>28.611608452711799</v>
      </c>
      <c r="P16" s="82">
        <f t="shared" si="2"/>
        <v>28.011244443269838</v>
      </c>
      <c r="Q16" s="82">
        <f t="shared" si="2"/>
        <v>27.393970433952315</v>
      </c>
      <c r="R16" s="82">
        <f t="shared" si="2"/>
        <v>26.759419566263016</v>
      </c>
      <c r="S16" s="82">
        <f t="shared" si="2"/>
        <v>26.107267236837732</v>
      </c>
      <c r="T16" s="82">
        <f t="shared" si="2"/>
        <v>25.437245712189132</v>
      </c>
      <c r="U16" s="82">
        <f t="shared" si="2"/>
        <v>24.749161313006443</v>
      </c>
      <c r="V16" s="82">
        <f t="shared" si="2"/>
        <v>24.042914229394249</v>
      </c>
      <c r="W16" s="82">
        <f t="shared" si="2"/>
        <v>23.318520902778324</v>
      </c>
      <c r="X16" s="82">
        <f t="shared" si="2"/>
        <v>22.576138750199988</v>
      </c>
      <c r="Y16" s="82">
        <f t="shared" si="2"/>
        <v>21.816092814526339</v>
      </c>
      <c r="Z16" s="82">
        <f t="shared" si="2"/>
        <v>21.038903705423966</v>
      </c>
      <c r="AA16" s="82">
        <f t="shared" si="2"/>
        <v>20.245315960488256</v>
      </c>
      <c r="AB16" s="82">
        <f t="shared" si="2"/>
        <v>19.436325717536086</v>
      </c>
      <c r="AC16" s="82">
        <f t="shared" si="2"/>
        <v>18.613206365475929</v>
      </c>
      <c r="AD16" s="82">
        <f t="shared" si="2"/>
        <v>17.777530653157893</v>
      </c>
      <c r="AE16" s="82">
        <f t="shared" si="2"/>
        <v>16.931187605735992</v>
      </c>
      <c r="AF16" s="82">
        <f t="shared" si="2"/>
        <v>16.076392548834534</v>
      </c>
      <c r="AG16" s="82">
        <f t="shared" si="2"/>
        <v>15.215688592393002</v>
      </c>
      <c r="AH16" s="82">
        <f t="shared" si="2"/>
        <v>14.351938093917394</v>
      </c>
      <c r="AI16" s="82">
        <f t="shared" si="2"/>
        <v>13.488302913252642</v>
      </c>
      <c r="AJ16" s="82">
        <f t="shared" si="2"/>
        <v>12.628212686893347</v>
      </c>
      <c r="AK16" s="82">
        <f t="shared" si="2"/>
        <v>11.775320877466406</v>
      </c>
      <c r="AL16" s="82">
        <f t="shared" si="2"/>
        <v>10.933448970203351</v>
      </c>
      <c r="AM16" s="82">
        <f t="shared" si="2"/>
        <v>10.106519859019423</v>
      </c>
      <c r="AN16" s="82">
        <f t="shared" ref="AN16:BS16" si="3">+$D16*AN11</f>
        <v>9.2984821472450605</v>
      </c>
      <c r="AO16" s="82">
        <f t="shared" si="3"/>
        <v>8.5132277330548938</v>
      </c>
      <c r="AP16" s="82">
        <f t="shared" si="3"/>
        <v>7.7545056060311426</v>
      </c>
      <c r="AQ16" s="82">
        <f t="shared" si="3"/>
        <v>7.0258352003876121</v>
      </c>
      <c r="AR16" s="82">
        <f t="shared" si="3"/>
        <v>6.3304228907566022</v>
      </c>
      <c r="AS16" s="82">
        <f t="shared" si="3"/>
        <v>5.6710852484348564</v>
      </c>
      <c r="AT16" s="82">
        <f t="shared" si="3"/>
        <v>5.0501824852505752</v>
      </c>
      <c r="AU16" s="82">
        <f t="shared" si="3"/>
        <v>4.4695651019777767</v>
      </c>
      <c r="AV16" s="82">
        <f t="shared" si="3"/>
        <v>3.9305361498447233</v>
      </c>
      <c r="AW16" s="82">
        <f t="shared" si="3"/>
        <v>3.4338307453949612</v>
      </c>
      <c r="AX16" s="82">
        <f t="shared" si="3"/>
        <v>2.9796136028556228</v>
      </c>
      <c r="AY16" s="82">
        <f t="shared" si="3"/>
        <v>2.5674944257117711</v>
      </c>
      <c r="AZ16" s="82">
        <f t="shared" si="3"/>
        <v>2.1965600957138309</v>
      </c>
      <c r="BA16" s="82">
        <f t="shared" si="3"/>
        <v>1.8654217763641674</v>
      </c>
      <c r="BB16" s="82">
        <f t="shared" si="3"/>
        <v>1.5722743646473394</v>
      </c>
      <c r="BC16" s="82">
        <f t="shared" si="3"/>
        <v>1.3149652224892243</v>
      </c>
      <c r="BD16" s="82">
        <f t="shared" si="3"/>
        <v>1.0910688252995282</v>
      </c>
      <c r="BE16" s="82">
        <f t="shared" si="3"/>
        <v>0.89796388840603802</v>
      </c>
      <c r="BF16" s="82">
        <f t="shared" si="3"/>
        <v>0.73290966501444132</v>
      </c>
      <c r="BG16" s="82">
        <f t="shared" si="3"/>
        <v>0.59311842744377252</v>
      </c>
      <c r="BH16" s="82">
        <f t="shared" si="3"/>
        <v>0.47582161005794932</v>
      </c>
      <c r="BI16" s="82">
        <f t="shared" si="3"/>
        <v>0.37832766234677728</v>
      </c>
      <c r="BJ16" s="82">
        <f t="shared" si="3"/>
        <v>0.29807028502949012</v>
      </c>
      <c r="BK16" s="82">
        <f t="shared" si="3"/>
        <v>0.23264635270651135</v>
      </c>
      <c r="BL16" s="82">
        <f t="shared" si="3"/>
        <v>0.17984342020290248</v>
      </c>
      <c r="BM16" s="82">
        <f t="shared" si="3"/>
        <v>0.13765723110171835</v>
      </c>
      <c r="BN16" s="82">
        <f t="shared" si="3"/>
        <v>0.10430007088631618</v>
      </c>
      <c r="BO16" s="82">
        <f t="shared" si="3"/>
        <v>7.8201119295037119E-2</v>
      </c>
      <c r="BP16" s="82">
        <f t="shared" si="3"/>
        <v>5.8000153184332097E-2</v>
      </c>
      <c r="BQ16" s="82">
        <f t="shared" si="3"/>
        <v>4.2536037926635732E-2</v>
      </c>
      <c r="BR16" s="82">
        <f t="shared" si="3"/>
        <v>3.083143501572996E-2</v>
      </c>
      <c r="BS16" s="82">
        <f t="shared" si="3"/>
        <v>2.2075064037577252E-2</v>
      </c>
      <c r="BT16" s="82">
        <f t="shared" ref="BT16:CJ16" si="4">+$D16*BT11</f>
        <v>1.5602709075156001E-2</v>
      </c>
      <c r="BU16" s="82">
        <f t="shared" si="4"/>
        <v>1.0877974000899732E-2</v>
      </c>
      <c r="BV16" s="82">
        <f t="shared" si="4"/>
        <v>7.4735876488502655E-3</v>
      </c>
      <c r="BW16" s="82">
        <f t="shared" si="4"/>
        <v>5.0538555084348631E-3</v>
      </c>
      <c r="BX16" s="82">
        <f t="shared" si="4"/>
        <v>3.3586627506935621E-3</v>
      </c>
      <c r="BY16" s="82">
        <f t="shared" si="4"/>
        <v>2.1892636114956184E-3</v>
      </c>
      <c r="BZ16" s="82">
        <f t="shared" si="4"/>
        <v>1.3959501497625886E-3</v>
      </c>
      <c r="CA16" s="82">
        <f t="shared" si="4"/>
        <v>8.3421300791453382E-4</v>
      </c>
      <c r="CB16" s="82">
        <f t="shared" si="4"/>
        <v>5.2287282586205199E-4</v>
      </c>
      <c r="CC16" s="82">
        <f t="shared" si="4"/>
        <v>3.0328753575938283E-4</v>
      </c>
      <c r="CD16" s="82">
        <f t="shared" si="4"/>
        <v>1.6734655523327366E-4</v>
      </c>
      <c r="CE16" s="82">
        <f t="shared" si="4"/>
        <v>8.6154185209602878E-5</v>
      </c>
      <c r="CF16" s="82">
        <f t="shared" si="4"/>
        <v>3.9943837527675597E-5</v>
      </c>
      <c r="CG16" s="82">
        <f t="shared" si="4"/>
        <v>1.5458480541139138E-5</v>
      </c>
      <c r="CH16" s="82">
        <f t="shared" si="4"/>
        <v>3.9995495305122316E-6</v>
      </c>
      <c r="CI16" s="82">
        <f t="shared" si="4"/>
        <v>0</v>
      </c>
      <c r="CJ16" s="82">
        <f t="shared" si="4"/>
        <v>0</v>
      </c>
      <c r="CN16" s="82">
        <f>+$D16*CN11</f>
        <v>32.375663972806478</v>
      </c>
      <c r="CO16" s="82">
        <f t="shared" ref="CO16:EZ16" si="5">+$D16*CO11</f>
        <v>30.75459342220611</v>
      </c>
      <c r="CP16" s="82">
        <f t="shared" si="5"/>
        <v>29.214484905057347</v>
      </c>
      <c r="CQ16" s="82">
        <f t="shared" si="5"/>
        <v>27.751286659924514</v>
      </c>
      <c r="CR16" s="82">
        <f t="shared" si="5"/>
        <v>26.361149367053105</v>
      </c>
      <c r="CS16" s="82">
        <f t="shared" si="5"/>
        <v>25.040416020430261</v>
      </c>
      <c r="CT16" s="82">
        <f t="shared" si="5"/>
        <v>23.785612306007756</v>
      </c>
      <c r="CU16" s="82">
        <f t="shared" si="5"/>
        <v>22.593437460770335</v>
      </c>
      <c r="CV16" s="82">
        <f t="shared" si="5"/>
        <v>21.460755588597319</v>
      </c>
      <c r="CW16" s="82">
        <f t="shared" si="5"/>
        <v>20.384587410067567</v>
      </c>
      <c r="CX16" s="82">
        <f t="shared" si="5"/>
        <v>19.362102424500286</v>
      </c>
      <c r="CY16" s="82">
        <f t="shared" si="5"/>
        <v>18.390611463608831</v>
      </c>
      <c r="CZ16" s="82">
        <f t="shared" si="5"/>
        <v>17.467559617175286</v>
      </c>
      <c r="DA16" s="82">
        <f t="shared" si="5"/>
        <v>16.590519512133287</v>
      </c>
      <c r="DB16" s="82">
        <f t="shared" si="5"/>
        <v>15.757184927376077</v>
      </c>
      <c r="DC16" s="82">
        <f t="shared" si="5"/>
        <v>14.9653647274907</v>
      </c>
      <c r="DD16" s="82">
        <f t="shared" si="5"/>
        <v>14.21297709945892</v>
      </c>
      <c r="DE16" s="82">
        <f t="shared" si="5"/>
        <v>13.498044077162449</v>
      </c>
      <c r="DF16" s="82">
        <f t="shared" si="5"/>
        <v>12.818686339287845</v>
      </c>
      <c r="DG16" s="82">
        <f t="shared" si="5"/>
        <v>12.173118266946329</v>
      </c>
      <c r="DH16" s="82">
        <f t="shared" si="5"/>
        <v>11.559643248006797</v>
      </c>
      <c r="DI16" s="82">
        <f t="shared" si="5"/>
        <v>10.976649215790557</v>
      </c>
      <c r="DJ16" s="82">
        <f t="shared" si="5"/>
        <v>10.422604410392493</v>
      </c>
      <c r="DK16" s="82">
        <f t="shared" si="5"/>
        <v>9.8960533514799831</v>
      </c>
      <c r="DL16" s="82">
        <f t="shared" si="5"/>
        <v>9.3956130119773871</v>
      </c>
      <c r="DM16" s="82">
        <f t="shared" si="5"/>
        <v>8.9199691825727783</v>
      </c>
      <c r="DN16" s="82">
        <f t="shared" si="5"/>
        <v>8.4678730174861698</v>
      </c>
      <c r="DO16" s="82">
        <f t="shared" si="5"/>
        <v>8.038137752415567</v>
      </c>
      <c r="DP16" s="82">
        <f t="shared" si="5"/>
        <v>7.6296355860306511</v>
      </c>
      <c r="DQ16" s="82">
        <f t="shared" si="5"/>
        <v>7.2412947168144139</v>
      </c>
      <c r="DR16" s="82">
        <f t="shared" si="5"/>
        <v>6.8720965274623991</v>
      </c>
      <c r="DS16" s="82">
        <f t="shared" si="5"/>
        <v>6.5210729094375317</v>
      </c>
      <c r="DT16" s="82">
        <f t="shared" si="5"/>
        <v>6.1873037206478418</v>
      </c>
      <c r="DU16" s="82">
        <f t="shared" si="5"/>
        <v>5.8699143695649196</v>
      </c>
      <c r="DV16" s="82">
        <f t="shared" si="5"/>
        <v>5.5680735194341233</v>
      </c>
      <c r="DW16" s="82">
        <f t="shared" si="5"/>
        <v>5.2809909065437628</v>
      </c>
      <c r="DX16" s="82">
        <f t="shared" si="5"/>
        <v>5.0079152668211799</v>
      </c>
      <c r="DY16" s="82">
        <f t="shared" si="5"/>
        <v>4.7481323653089058</v>
      </c>
      <c r="DZ16" s="82">
        <f t="shared" si="5"/>
        <v>4.5009631233453984</v>
      </c>
      <c r="EA16" s="82">
        <f t="shared" si="5"/>
        <v>4.2657618385321463</v>
      </c>
      <c r="EB16" s="82">
        <f t="shared" si="5"/>
        <v>4.0419144928137145</v>
      </c>
      <c r="EC16" s="82">
        <f t="shared" si="5"/>
        <v>3.8288371442295301</v>
      </c>
      <c r="ED16" s="82">
        <f t="shared" si="5"/>
        <v>3.6259743981168171</v>
      </c>
      <c r="EE16" s="82">
        <f t="shared" si="5"/>
        <v>3.4327979537536915</v>
      </c>
      <c r="EF16" s="82">
        <f t="shared" si="5"/>
        <v>3.2488052226304283</v>
      </c>
      <c r="EG16" s="82">
        <f t="shared" si="5"/>
        <v>3.0735180147259067</v>
      </c>
      <c r="EH16" s="82">
        <f t="shared" si="5"/>
        <v>2.9064812893456899</v>
      </c>
      <c r="EI16" s="82">
        <f t="shared" si="5"/>
        <v>2.7472619672487273</v>
      </c>
      <c r="EJ16" s="82">
        <f t="shared" si="5"/>
        <v>2.5954478009514257</v>
      </c>
      <c r="EK16" s="82">
        <f t="shared" si="5"/>
        <v>2.4506463002515959</v>
      </c>
      <c r="EL16" s="82">
        <f t="shared" si="5"/>
        <v>2.3124837101606661</v>
      </c>
      <c r="EM16" s="82">
        <f t="shared" si="5"/>
        <v>2.1806040385711496</v>
      </c>
      <c r="EN16" s="82">
        <f t="shared" si="5"/>
        <v>2.0546681311178481</v>
      </c>
      <c r="EO16" s="82">
        <f t="shared" si="5"/>
        <v>1.9343527908162228</v>
      </c>
      <c r="EP16" s="82">
        <f t="shared" si="5"/>
        <v>1.8193499401798499</v>
      </c>
      <c r="EQ16" s="82">
        <f t="shared" si="5"/>
        <v>1.7093658236314719</v>
      </c>
      <c r="ER16" s="82">
        <f t="shared" si="5"/>
        <v>1.6041202481289385</v>
      </c>
      <c r="ES16" s="82">
        <f t="shared" si="5"/>
        <v>1.5033458600286935</v>
      </c>
      <c r="ET16" s="82">
        <f t="shared" si="5"/>
        <v>1.4067874563057079</v>
      </c>
      <c r="EU16" s="82">
        <f t="shared" si="5"/>
        <v>1.31420132834001</v>
      </c>
      <c r="EV16" s="82">
        <f t="shared" si="5"/>
        <v>1.2253546365665811</v>
      </c>
      <c r="EW16" s="82">
        <f t="shared" si="5"/>
        <v>1.1400248143675658</v>
      </c>
      <c r="EX16" s="82">
        <f t="shared" si="5"/>
        <v>1.0579989996636738</v>
      </c>
      <c r="EY16" s="82">
        <f t="shared" si="5"/>
        <v>0.97907349273555611</v>
      </c>
      <c r="EZ16" s="82">
        <f t="shared" si="5"/>
        <v>0.90305323887604683</v>
      </c>
      <c r="FA16" s="82">
        <f t="shared" ref="FA16:FP16" si="6">+$D16*FA11</f>
        <v>0.82975133454060368</v>
      </c>
      <c r="FB16" s="82">
        <f t="shared" si="6"/>
        <v>0.75898855572626711</v>
      </c>
      <c r="FC16" s="82">
        <f t="shared" si="6"/>
        <v>0.69059290736915524</v>
      </c>
      <c r="FD16" s="82">
        <f t="shared" si="6"/>
        <v>0.62439919260706689</v>
      </c>
      <c r="FE16" s="82">
        <f t="shared" si="6"/>
        <v>0.56024860080733774</v>
      </c>
      <c r="FF16" s="82">
        <f t="shared" si="6"/>
        <v>0.49798831331082016</v>
      </c>
      <c r="FG16" s="82">
        <f t="shared" si="6"/>
        <v>0.43747112589088238</v>
      </c>
      <c r="FH16" s="82">
        <f t="shared" si="6"/>
        <v>0.37855508697176549</v>
      </c>
      <c r="FI16" s="82">
        <f t="shared" si="6"/>
        <v>0.32110315069362161</v>
      </c>
      <c r="FJ16" s="82">
        <f t="shared" si="6"/>
        <v>0.26498284395220273</v>
      </c>
      <c r="FK16" s="82">
        <f t="shared" si="6"/>
        <v>0.21006594657958524</v>
      </c>
      <c r="FL16" s="82">
        <f t="shared" si="6"/>
        <v>0.15622818386859835</v>
      </c>
      <c r="FM16" s="82">
        <f t="shared" si="6"/>
        <v>0.10334893067788048</v>
      </c>
      <c r="FN16" s="82">
        <f t="shared" si="6"/>
        <v>5.1310926386806989E-2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5.1598094426830157</v>
      </c>
      <c r="I17" s="82">
        <f t="shared" ref="I17:AN17" si="7">+$D17*H11</f>
        <v>5.1598094426830157</v>
      </c>
      <c r="J17" s="82">
        <f t="shared" si="7"/>
        <v>5.0811181342827041</v>
      </c>
      <c r="K17" s="82">
        <f t="shared" si="7"/>
        <v>5.000205467702628</v>
      </c>
      <c r="L17" s="82">
        <f t="shared" si="7"/>
        <v>4.9170034531186513</v>
      </c>
      <c r="M17" s="82">
        <f t="shared" si="7"/>
        <v>4.8314431806438485</v>
      </c>
      <c r="N17" s="82">
        <f t="shared" si="7"/>
        <v>4.7434552619201957</v>
      </c>
      <c r="O17" s="82">
        <f t="shared" si="7"/>
        <v>4.6529704257194204</v>
      </c>
      <c r="P17" s="82">
        <f t="shared" si="7"/>
        <v>4.5599203027512214</v>
      </c>
      <c r="Q17" s="82">
        <f t="shared" si="7"/>
        <v>4.4642384385099945</v>
      </c>
      <c r="R17" s="82">
        <f t="shared" si="7"/>
        <v>4.3658615754231223</v>
      </c>
      <c r="S17" s="82">
        <f t="shared" si="7"/>
        <v>4.2647312461203457</v>
      </c>
      <c r="T17" s="82">
        <f t="shared" si="7"/>
        <v>4.1607957175621459</v>
      </c>
      <c r="U17" s="82">
        <f t="shared" si="7"/>
        <v>4.0540123202367191</v>
      </c>
      <c r="V17" s="82">
        <f t="shared" si="7"/>
        <v>3.9443501868748263</v>
      </c>
      <c r="W17" s="82">
        <f t="shared" si="7"/>
        <v>3.8317934104655347</v>
      </c>
      <c r="X17" s="82">
        <f t="shared" si="7"/>
        <v>3.716344611329589</v>
      </c>
      <c r="Y17" s="82">
        <f t="shared" si="7"/>
        <v>3.5980288775064788</v>
      </c>
      <c r="Z17" s="82">
        <f t="shared" si="7"/>
        <v>3.4768980120806541</v>
      </c>
      <c r="AA17" s="82">
        <f t="shared" si="7"/>
        <v>3.353034986220703</v>
      </c>
      <c r="AB17" s="82">
        <f t="shared" si="7"/>
        <v>3.2265584591800174</v>
      </c>
      <c r="AC17" s="82">
        <f t="shared" si="7"/>
        <v>3.0976271885154483</v>
      </c>
      <c r="AD17" s="82">
        <f t="shared" si="7"/>
        <v>2.9664441181456036</v>
      </c>
      <c r="AE17" s="82">
        <f t="shared" si="7"/>
        <v>2.8332599019064806</v>
      </c>
      <c r="AF17" s="82">
        <f t="shared" si="7"/>
        <v>2.6983755995643071</v>
      </c>
      <c r="AG17" s="82">
        <f t="shared" si="7"/>
        <v>2.5621442743978631</v>
      </c>
      <c r="AH17" s="82">
        <f t="shared" si="7"/>
        <v>2.4249712296834178</v>
      </c>
      <c r="AI17" s="82">
        <f t="shared" si="7"/>
        <v>2.2873126481667567</v>
      </c>
      <c r="AJ17" s="82">
        <f t="shared" si="7"/>
        <v>2.1496724452053551</v>
      </c>
      <c r="AK17" s="82">
        <f t="shared" si="7"/>
        <v>2.0125972125474045</v>
      </c>
      <c r="AL17" s="82">
        <f t="shared" si="7"/>
        <v>1.8766692138022825</v>
      </c>
      <c r="AM17" s="82">
        <f t="shared" si="7"/>
        <v>1.7424974908601962</v>
      </c>
      <c r="AN17" s="82">
        <f t="shared" si="7"/>
        <v>1.6107072474261115</v>
      </c>
      <c r="AO17" s="82">
        <f t="shared" ref="AO17:BT17" si="8">+$D17*AN11</f>
        <v>1.481927784593803</v>
      </c>
      <c r="AP17" s="82">
        <f t="shared" si="8"/>
        <v>1.3567793661814371</v>
      </c>
      <c r="AQ17" s="82">
        <f t="shared" si="8"/>
        <v>1.2358594802239498</v>
      </c>
      <c r="AR17" s="82">
        <f t="shared" si="8"/>
        <v>1.1197290298090594</v>
      </c>
      <c r="AS17" s="82">
        <f t="shared" si="8"/>
        <v>1.0088990247532266</v>
      </c>
      <c r="AT17" s="82">
        <f t="shared" si="8"/>
        <v>0.90381835071282346</v>
      </c>
      <c r="AU17" s="82">
        <f t="shared" si="8"/>
        <v>0.80486316192790253</v>
      </c>
      <c r="AV17" s="82">
        <f t="shared" si="8"/>
        <v>0.71232837841540875</v>
      </c>
      <c r="AW17" s="82">
        <f t="shared" si="8"/>
        <v>0.62642167146935923</v>
      </c>
      <c r="AX17" s="82">
        <f t="shared" si="8"/>
        <v>0.54726019888105193</v>
      </c>
      <c r="AY17" s="82">
        <f t="shared" si="8"/>
        <v>0.47487021166498999</v>
      </c>
      <c r="AZ17" s="82">
        <f t="shared" si="8"/>
        <v>0.40918950706156659</v>
      </c>
      <c r="BA17" s="82">
        <f t="shared" si="8"/>
        <v>0.35007255859847819</v>
      </c>
      <c r="BB17" s="82">
        <f t="shared" si="8"/>
        <v>0.29729802311868986</v>
      </c>
      <c r="BC17" s="82">
        <f t="shared" si="8"/>
        <v>0.25057821578608813</v>
      </c>
      <c r="BD17" s="82">
        <f t="shared" si="8"/>
        <v>0.20957006403014994</v>
      </c>
      <c r="BE17" s="82">
        <f t="shared" si="8"/>
        <v>0.17388700451444553</v>
      </c>
      <c r="BF17" s="82">
        <f t="shared" si="8"/>
        <v>0.14311127501439144</v>
      </c>
      <c r="BG17" s="82">
        <f t="shared" si="8"/>
        <v>0.11680607425847787</v>
      </c>
      <c r="BH17" s="82">
        <f t="shared" si="8"/>
        <v>9.4527113486358269E-2</v>
      </c>
      <c r="BI17" s="82">
        <f t="shared" si="8"/>
        <v>7.5833157851891889E-2</v>
      </c>
      <c r="BJ17" s="82">
        <f t="shared" si="8"/>
        <v>6.0295246647133878E-2</v>
      </c>
      <c r="BK17" s="82">
        <f t="shared" si="8"/>
        <v>4.7504380838959546E-2</v>
      </c>
      <c r="BL17" s="82">
        <f t="shared" si="8"/>
        <v>3.7077566919062735E-2</v>
      </c>
      <c r="BM17" s="82">
        <f t="shared" si="8"/>
        <v>2.8662200674765215E-2</v>
      </c>
      <c r="BN17" s="82">
        <f t="shared" si="8"/>
        <v>2.1938857577989419E-2</v>
      </c>
      <c r="BO17" s="82">
        <f t="shared" si="8"/>
        <v>1.6622624051316749E-2</v>
      </c>
      <c r="BP17" s="82">
        <f t="shared" si="8"/>
        <v>1.2463153623840133E-2</v>
      </c>
      <c r="BQ17" s="82">
        <f t="shared" si="8"/>
        <v>9.2436633370344429E-3</v>
      </c>
      <c r="BR17" s="82">
        <f t="shared" si="8"/>
        <v>6.7790995833328866E-3</v>
      </c>
      <c r="BS17" s="82">
        <f t="shared" si="8"/>
        <v>4.9137009100184651E-3</v>
      </c>
      <c r="BT17" s="82">
        <f t="shared" si="8"/>
        <v>3.5181710547958125E-3</v>
      </c>
      <c r="BU17" s="82">
        <f t="shared" ref="BU17:CJ17" si="9">+$D17*BT11</f>
        <v>2.4866518779366729E-3</v>
      </c>
      <c r="BV17" s="82">
        <f t="shared" si="9"/>
        <v>1.7336562738681437E-3</v>
      </c>
      <c r="BW17" s="82">
        <f t="shared" si="9"/>
        <v>1.1910887187872548E-3</v>
      </c>
      <c r="BX17" s="82">
        <f t="shared" si="9"/>
        <v>8.0544854296365207E-4</v>
      </c>
      <c r="BY17" s="82">
        <f t="shared" si="9"/>
        <v>5.3528044368055319E-4</v>
      </c>
      <c r="BZ17" s="82">
        <f t="shared" si="9"/>
        <v>3.4890969539977607E-4</v>
      </c>
      <c r="CA17" s="82">
        <f t="shared" si="9"/>
        <v>2.2247688171923529E-4</v>
      </c>
      <c r="CB17" s="82">
        <f t="shared" si="9"/>
        <v>1.3295110052605628E-4</v>
      </c>
      <c r="CC17" s="82">
        <f t="shared" si="9"/>
        <v>8.3331855262380237E-5</v>
      </c>
      <c r="CD17" s="82">
        <f t="shared" si="9"/>
        <v>4.8335870182423098E-5</v>
      </c>
      <c r="CE17" s="82">
        <f t="shared" si="9"/>
        <v>2.6670536753111413E-5</v>
      </c>
      <c r="CF17" s="82">
        <f t="shared" si="9"/>
        <v>1.3730658272971801E-5</v>
      </c>
      <c r="CG17" s="82">
        <f t="shared" si="9"/>
        <v>6.3659726090995371E-6</v>
      </c>
      <c r="CH17" s="82">
        <f t="shared" si="9"/>
        <v>2.4636657315413554E-6</v>
      </c>
      <c r="CI17" s="82">
        <f t="shared" si="9"/>
        <v>6.3742054684497426E-7</v>
      </c>
      <c r="CJ17" s="82">
        <f t="shared" si="9"/>
        <v>0</v>
      </c>
      <c r="CK17" s="82"/>
      <c r="CO17" s="82">
        <f>+$D17*CN11</f>
        <v>5.1598094426830157</v>
      </c>
      <c r="CP17" s="82">
        <f t="shared" ref="CP17:FA17" si="10">+$D17*CO11</f>
        <v>4.9014544282107648</v>
      </c>
      <c r="CQ17" s="82">
        <f t="shared" si="10"/>
        <v>4.6560025827686013</v>
      </c>
      <c r="CR17" s="82">
        <f t="shared" si="10"/>
        <v>4.4228081646372859</v>
      </c>
      <c r="CS17" s="82">
        <f t="shared" si="10"/>
        <v>4.2012576958528172</v>
      </c>
      <c r="CT17" s="82">
        <f t="shared" si="10"/>
        <v>3.9907683480854681</v>
      </c>
      <c r="CU17" s="82">
        <f t="shared" si="10"/>
        <v>3.7907864091874992</v>
      </c>
      <c r="CV17" s="82">
        <f t="shared" si="10"/>
        <v>3.6007858263746804</v>
      </c>
      <c r="CW17" s="82">
        <f t="shared" si="10"/>
        <v>3.4202668222083674</v>
      </c>
      <c r="CX17" s="82">
        <f t="shared" si="10"/>
        <v>3.2487545797364659</v>
      </c>
      <c r="CY17" s="82">
        <f t="shared" si="10"/>
        <v>3.0857979933336965</v>
      </c>
      <c r="CZ17" s="82">
        <f t="shared" si="10"/>
        <v>2.9309684819544306</v>
      </c>
      <c r="DA17" s="82">
        <f t="shared" si="10"/>
        <v>2.7838588616756241</v>
      </c>
      <c r="DB17" s="82">
        <f t="shared" si="10"/>
        <v>2.6440822745635137</v>
      </c>
      <c r="DC17" s="82">
        <f t="shared" si="10"/>
        <v>2.5112711710458782</v>
      </c>
      <c r="DD17" s="82">
        <f t="shared" si="10"/>
        <v>2.3850763431125452</v>
      </c>
      <c r="DE17" s="82">
        <f t="shared" si="10"/>
        <v>2.2651660058006358</v>
      </c>
      <c r="DF17" s="82">
        <f t="shared" si="10"/>
        <v>2.1512249245480719</v>
      </c>
      <c r="DG17" s="82">
        <f t="shared" si="10"/>
        <v>2.0429535861196331</v>
      </c>
      <c r="DH17" s="82">
        <f t="shared" si="10"/>
        <v>1.940067410924577</v>
      </c>
      <c r="DI17" s="82">
        <f t="shared" si="10"/>
        <v>1.8422960046537102</v>
      </c>
      <c r="DJ17" s="82">
        <f t="shared" si="10"/>
        <v>1.7493824472674013</v>
      </c>
      <c r="DK17" s="82">
        <f t="shared" si="10"/>
        <v>1.6610826174642632</v>
      </c>
      <c r="DL17" s="82">
        <f t="shared" si="10"/>
        <v>1.57716455085369</v>
      </c>
      <c r="DM17" s="82">
        <f t="shared" si="10"/>
        <v>1.4974078301441516</v>
      </c>
      <c r="DN17" s="82">
        <f t="shared" si="10"/>
        <v>1.4216030057434161</v>
      </c>
      <c r="DO17" s="82">
        <f t="shared" si="10"/>
        <v>1.3495510452469763</v>
      </c>
      <c r="DP17" s="82">
        <f t="shared" si="10"/>
        <v>1.2810628103669868</v>
      </c>
      <c r="DQ17" s="82">
        <f t="shared" si="10"/>
        <v>1.2159585599262925</v>
      </c>
      <c r="DR17" s="82">
        <f t="shared" si="10"/>
        <v>1.1540674776107389</v>
      </c>
      <c r="DS17" s="82">
        <f t="shared" si="10"/>
        <v>1.0952272232381932</v>
      </c>
      <c r="DT17" s="82">
        <f t="shared" si="10"/>
        <v>1.039283506364594</v>
      </c>
      <c r="DU17" s="82">
        <f t="shared" si="10"/>
        <v>0.98608968110620798</v>
      </c>
      <c r="DV17" s="82">
        <f t="shared" si="10"/>
        <v>0.93550636111313445</v>
      </c>
      <c r="DW17" s="82">
        <f t="shared" si="10"/>
        <v>0.88740105368220412</v>
      </c>
      <c r="DX17" s="82">
        <f t="shared" si="10"/>
        <v>0.84164781204780903</v>
      </c>
      <c r="DY17" s="82">
        <f t="shared" si="10"/>
        <v>0.79812690493712313</v>
      </c>
      <c r="DZ17" s="82">
        <f t="shared" si="10"/>
        <v>0.75672450252163903</v>
      </c>
      <c r="EA17" s="82">
        <f t="shared" si="10"/>
        <v>0.71733237794018423</v>
      </c>
      <c r="EB17" s="82">
        <f t="shared" si="10"/>
        <v>0.67984762360958784</v>
      </c>
      <c r="EC17" s="82">
        <f t="shared" si="10"/>
        <v>0.64417238157817713</v>
      </c>
      <c r="ED17" s="82">
        <f t="shared" si="10"/>
        <v>0.61021358721429952</v>
      </c>
      <c r="EE17" s="82">
        <f t="shared" si="10"/>
        <v>0.57788272555721742</v>
      </c>
      <c r="EF17" s="82">
        <f t="shared" si="10"/>
        <v>0.54709559969113497</v>
      </c>
      <c r="EG17" s="82">
        <f t="shared" si="10"/>
        <v>0.5177721105348273</v>
      </c>
      <c r="EH17" s="82">
        <f t="shared" si="10"/>
        <v>0.48983604746946519</v>
      </c>
      <c r="EI17" s="82">
        <f t="shared" si="10"/>
        <v>0.46321488925582621</v>
      </c>
      <c r="EJ17" s="82">
        <f t="shared" si="10"/>
        <v>0.43783961471926264</v>
      </c>
      <c r="EK17" s="82">
        <f t="shared" si="10"/>
        <v>0.41364452270657631</v>
      </c>
      <c r="EL17" s="82">
        <f t="shared" si="10"/>
        <v>0.3905670608434556</v>
      </c>
      <c r="EM17" s="82">
        <f t="shared" si="10"/>
        <v>0.36854766264437905</v>
      </c>
      <c r="EN17" s="82">
        <f t="shared" si="10"/>
        <v>0.3475295925489803</v>
      </c>
      <c r="EO17" s="82">
        <f t="shared" si="10"/>
        <v>0.32745879847982412</v>
      </c>
      <c r="EP17" s="82">
        <f t="shared" si="10"/>
        <v>0.30828377153645753</v>
      </c>
      <c r="EQ17" s="82">
        <f t="shared" si="10"/>
        <v>0.28995541245948431</v>
      </c>
      <c r="ER17" s="82">
        <f t="shared" si="10"/>
        <v>0.2724269045163536</v>
      </c>
      <c r="ES17" s="82">
        <f t="shared" si="10"/>
        <v>0.2556535924775733</v>
      </c>
      <c r="ET17" s="82">
        <f t="shared" si="10"/>
        <v>0.23959286736821356</v>
      </c>
      <c r="EU17" s="82">
        <f t="shared" si="10"/>
        <v>0.22420405669490237</v>
      </c>
      <c r="EV17" s="82">
        <f t="shared" si="10"/>
        <v>0.20944831986306084</v>
      </c>
      <c r="EW17" s="82">
        <f t="shared" si="10"/>
        <v>0.1952885485129276</v>
      </c>
      <c r="EX17" s="82">
        <f t="shared" si="10"/>
        <v>0.18168927151602171</v>
      </c>
      <c r="EY17" s="82">
        <f t="shared" si="10"/>
        <v>0.16861656438611072</v>
      </c>
      <c r="EZ17" s="82">
        <f t="shared" si="10"/>
        <v>0.15603796287053093</v>
      </c>
      <c r="FA17" s="82">
        <f t="shared" si="10"/>
        <v>0.14392238049887915</v>
      </c>
      <c r="FB17" s="82">
        <f t="shared" ref="FB17:FP17" si="11">+$D17*FA11</f>
        <v>0.13224002987668493</v>
      </c>
      <c r="FC17" s="82">
        <f t="shared" si="11"/>
        <v>0.12096234752171044</v>
      </c>
      <c r="FD17" s="82">
        <f t="shared" si="11"/>
        <v>0.11006192205003905</v>
      </c>
      <c r="FE17" s="82">
        <f t="shared" si="11"/>
        <v>9.9512425528127793E-2</v>
      </c>
      <c r="FF17" s="82">
        <f t="shared" si="11"/>
        <v>8.9288547815535732E-2</v>
      </c>
      <c r="FG17" s="82">
        <f t="shared" si="11"/>
        <v>7.9365933731125868E-2</v>
      </c>
      <c r="FH17" s="82">
        <f t="shared" si="11"/>
        <v>6.9721122883191156E-2</v>
      </c>
      <c r="FI17" s="82">
        <f t="shared" si="11"/>
        <v>6.0331492011198029E-2</v>
      </c>
      <c r="FJ17" s="82">
        <f t="shared" si="11"/>
        <v>5.1175199693691227E-2</v>
      </c>
      <c r="FK17" s="82">
        <f t="shared" si="11"/>
        <v>4.2231133283381891E-2</v>
      </c>
      <c r="FL17" s="82">
        <f t="shared" si="11"/>
        <v>3.3478857936563029E-2</v>
      </c>
      <c r="FM17" s="82">
        <f t="shared" si="11"/>
        <v>2.4898567609779119E-2</v>
      </c>
      <c r="FN17" s="82">
        <f t="shared" si="11"/>
        <v>1.6471037902136172E-2</v>
      </c>
      <c r="FO17" s="82">
        <f t="shared" si="11"/>
        <v>8.1775806267892145E-3</v>
      </c>
      <c r="FP17" s="82">
        <f t="shared" si="11"/>
        <v>0</v>
      </c>
    </row>
    <row r="18" spans="1:172">
      <c r="A18" s="79">
        <v>1954</v>
      </c>
      <c r="D18" s="98">
        <f>Data!CD18</f>
        <v>6.2865366827078049</v>
      </c>
      <c r="J18" s="82">
        <f t="shared" ref="J18:AO18" si="12">+$D18*H11</f>
        <v>6.2865366827078049</v>
      </c>
      <c r="K18" s="82">
        <f t="shared" si="12"/>
        <v>6.1906618636153388</v>
      </c>
      <c r="L18" s="82">
        <f t="shared" si="12"/>
        <v>6.0920806171174338</v>
      </c>
      <c r="M18" s="82">
        <f t="shared" si="12"/>
        <v>5.9907101067201776</v>
      </c>
      <c r="N18" s="82">
        <f t="shared" si="12"/>
        <v>5.8864663749563872</v>
      </c>
      <c r="O18" s="82">
        <f t="shared" si="12"/>
        <v>5.7792648814059326</v>
      </c>
      <c r="P18" s="82">
        <f t="shared" si="12"/>
        <v>5.6690212283555983</v>
      </c>
      <c r="Q18" s="82">
        <f t="shared" si="12"/>
        <v>5.5556521169827802</v>
      </c>
      <c r="R18" s="82">
        <f t="shared" si="12"/>
        <v>5.4390765813735484</v>
      </c>
      <c r="S18" s="82">
        <f t="shared" si="12"/>
        <v>5.3192175506486148</v>
      </c>
      <c r="T18" s="82">
        <f t="shared" si="12"/>
        <v>5.1960037901486462</v>
      </c>
      <c r="U18" s="82">
        <f t="shared" si="12"/>
        <v>5.069372270094294</v>
      </c>
      <c r="V18" s="82">
        <f t="shared" si="12"/>
        <v>4.9392710034007328</v>
      </c>
      <c r="W18" s="82">
        <f t="shared" si="12"/>
        <v>4.8056623824348668</v>
      </c>
      <c r="X18" s="82">
        <f t="shared" si="12"/>
        <v>4.6685270266345142</v>
      </c>
      <c r="Y18" s="82">
        <f t="shared" si="12"/>
        <v>4.527868128509529</v>
      </c>
      <c r="Z18" s="82">
        <f t="shared" si="12"/>
        <v>4.3837162544756474</v>
      </c>
      <c r="AA18" s="82">
        <f t="shared" si="12"/>
        <v>4.236134519652583</v>
      </c>
      <c r="AB18" s="82">
        <f t="shared" si="12"/>
        <v>4.0852240132958064</v>
      </c>
      <c r="AC18" s="82">
        <f t="shared" si="12"/>
        <v>3.9311293058119356</v>
      </c>
      <c r="AD18" s="82">
        <f t="shared" si="12"/>
        <v>3.7740438220194412</v>
      </c>
      <c r="AE18" s="82">
        <f t="shared" si="12"/>
        <v>3.6142148219001182</v>
      </c>
      <c r="AF18" s="82">
        <f t="shared" si="12"/>
        <v>3.451947693579664</v>
      </c>
      <c r="AG18" s="82">
        <f t="shared" si="12"/>
        <v>3.2876092380582134</v>
      </c>
      <c r="AH18" s="82">
        <f t="shared" si="12"/>
        <v>3.1216296156504098</v>
      </c>
      <c r="AI18" s="82">
        <f t="shared" si="12"/>
        <v>2.9545026341106277</v>
      </c>
      <c r="AJ18" s="82">
        <f t="shared" si="12"/>
        <v>2.7867840910118695</v>
      </c>
      <c r="AK18" s="82">
        <f t="shared" si="12"/>
        <v>2.619087939721005</v>
      </c>
      <c r="AL18" s="82">
        <f t="shared" si="12"/>
        <v>2.4520801290707679</v>
      </c>
      <c r="AM18" s="82">
        <f t="shared" si="12"/>
        <v>2.2864700692787272</v>
      </c>
      <c r="AN18" s="82">
        <f t="shared" si="12"/>
        <v>2.1229997963108675</v>
      </c>
      <c r="AO18" s="82">
        <f t="shared" si="12"/>
        <v>1.962431037139684</v>
      </c>
      <c r="AP18" s="82">
        <f t="shared" ref="AP18:BU18" si="13">+$D18*AN11</f>
        <v>1.8055305108571191</v>
      </c>
      <c r="AQ18" s="82">
        <f t="shared" si="13"/>
        <v>1.6530539258452692</v>
      </c>
      <c r="AR18" s="82">
        <f t="shared" si="13"/>
        <v>1.5057292412450345</v>
      </c>
      <c r="AS18" s="82">
        <f t="shared" si="13"/>
        <v>1.3642398423394482</v>
      </c>
      <c r="AT18" s="82">
        <f t="shared" si="13"/>
        <v>1.2292083261433979</v>
      </c>
      <c r="AU18" s="82">
        <f t="shared" si="13"/>
        <v>1.1011815997038341</v>
      </c>
      <c r="AV18" s="82">
        <f t="shared" si="13"/>
        <v>0.98061795657882622</v>
      </c>
      <c r="AW18" s="82">
        <f t="shared" si="13"/>
        <v>0.86787671730638694</v>
      </c>
      <c r="AX18" s="82">
        <f t="shared" si="13"/>
        <v>0.76321090154204552</v>
      </c>
      <c r="AY18" s="82">
        <f t="shared" si="13"/>
        <v>0.66676325036196782</v>
      </c>
      <c r="AZ18" s="82">
        <f t="shared" si="13"/>
        <v>0.57856574711117204</v>
      </c>
      <c r="BA18" s="82">
        <f t="shared" si="13"/>
        <v>0.49854260605873557</v>
      </c>
      <c r="BB18" s="82">
        <f t="shared" si="13"/>
        <v>0.42651652269048912</v>
      </c>
      <c r="BC18" s="82">
        <f t="shared" si="13"/>
        <v>0.36221782001707431</v>
      </c>
      <c r="BD18" s="82">
        <f t="shared" si="13"/>
        <v>0.30529599259921525</v>
      </c>
      <c r="BE18" s="82">
        <f t="shared" si="13"/>
        <v>0.25533305246208832</v>
      </c>
      <c r="BF18" s="82">
        <f t="shared" si="13"/>
        <v>0.21185802395791986</v>
      </c>
      <c r="BG18" s="82">
        <f t="shared" si="13"/>
        <v>0.17436191977261101</v>
      </c>
      <c r="BH18" s="82">
        <f t="shared" si="13"/>
        <v>0.14231255606354062</v>
      </c>
      <c r="BI18" s="82">
        <f t="shared" si="13"/>
        <v>0.11516862648584085</v>
      </c>
      <c r="BJ18" s="82">
        <f t="shared" si="13"/>
        <v>9.2392545480051505E-2</v>
      </c>
      <c r="BK18" s="82">
        <f t="shared" si="13"/>
        <v>7.3461681880062427E-2</v>
      </c>
      <c r="BL18" s="82">
        <f t="shared" si="13"/>
        <v>5.7877725146794207E-2</v>
      </c>
      <c r="BM18" s="82">
        <f t="shared" si="13"/>
        <v>4.5174048989886459E-2</v>
      </c>
      <c r="BN18" s="82">
        <f t="shared" si="13"/>
        <v>3.4921052405251264E-2</v>
      </c>
      <c r="BO18" s="82">
        <f t="shared" si="13"/>
        <v>2.6729559390281814E-2</v>
      </c>
      <c r="BP18" s="82">
        <f t="shared" si="13"/>
        <v>2.0252440913229953E-2</v>
      </c>
      <c r="BQ18" s="82">
        <f t="shared" si="13"/>
        <v>1.518468333159082E-2</v>
      </c>
      <c r="BR18" s="82">
        <f t="shared" si="13"/>
        <v>1.1262165647080893E-2</v>
      </c>
      <c r="BS18" s="82">
        <f t="shared" si="13"/>
        <v>8.2594248256174403E-3</v>
      </c>
      <c r="BT18" s="82">
        <f t="shared" si="13"/>
        <v>5.9866864003069523E-3</v>
      </c>
      <c r="BU18" s="82">
        <f t="shared" si="13"/>
        <v>4.2864201939430838E-3</v>
      </c>
      <c r="BV18" s="82">
        <f t="shared" ref="BV18:CJ18" si="14">+$D18*BT11</f>
        <v>3.0296522422821374E-3</v>
      </c>
      <c r="BW18" s="82">
        <f t="shared" si="14"/>
        <v>2.1122279576300542E-3</v>
      </c>
      <c r="BX18" s="82">
        <f t="shared" si="14"/>
        <v>1.4511820651892087E-3</v>
      </c>
      <c r="BY18" s="82">
        <f t="shared" si="14"/>
        <v>9.8133116496287214E-4</v>
      </c>
      <c r="BZ18" s="82">
        <f t="shared" si="14"/>
        <v>6.5216752326111699E-4</v>
      </c>
      <c r="CA18" s="82">
        <f t="shared" si="14"/>
        <v>4.2509972964089731E-4</v>
      </c>
      <c r="CB18" s="82">
        <f t="shared" si="14"/>
        <v>2.7105828103123986E-4</v>
      </c>
      <c r="CC18" s="82">
        <f t="shared" si="14"/>
        <v>1.6198310804842872E-4</v>
      </c>
      <c r="CD18" s="82">
        <f t="shared" si="14"/>
        <v>1.0152870387256931E-4</v>
      </c>
      <c r="CE18" s="82">
        <f t="shared" si="14"/>
        <v>5.8890783539168898E-5</v>
      </c>
      <c r="CF18" s="82">
        <f t="shared" si="14"/>
        <v>3.2494476687255028E-5</v>
      </c>
      <c r="CG18" s="82">
        <f t="shared" si="14"/>
        <v>1.67289679724836E-5</v>
      </c>
      <c r="CH18" s="82">
        <f t="shared" si="14"/>
        <v>7.7560849432082238E-6</v>
      </c>
      <c r="CI18" s="82">
        <f t="shared" si="14"/>
        <v>3.001646701745525E-6</v>
      </c>
      <c r="CJ18" s="82">
        <f t="shared" si="14"/>
        <v>7.7661155795880286E-7</v>
      </c>
      <c r="CP18" s="82">
        <f>+$D18*CN11</f>
        <v>6.2865366827078049</v>
      </c>
      <c r="CQ18" s="82">
        <f t="shared" ref="CQ18:FB18" si="15">+$D18*CO11</f>
        <v>5.9717657025615356</v>
      </c>
      <c r="CR18" s="82">
        <f t="shared" si="15"/>
        <v>5.6727155055821425</v>
      </c>
      <c r="CS18" s="82">
        <f t="shared" si="15"/>
        <v>5.3885993419776721</v>
      </c>
      <c r="CT18" s="82">
        <f t="shared" si="15"/>
        <v>5.1186697710204072</v>
      </c>
      <c r="CU18" s="82">
        <f t="shared" si="15"/>
        <v>4.86221669445667</v>
      </c>
      <c r="CV18" s="82">
        <f t="shared" si="15"/>
        <v>4.6185654882006126</v>
      </c>
      <c r="CW18" s="82">
        <f t="shared" si="15"/>
        <v>4.3870752273960285</v>
      </c>
      <c r="CX18" s="82">
        <f t="shared" si="15"/>
        <v>4.1671370001758943</v>
      </c>
      <c r="CY18" s="82">
        <f t="shared" si="15"/>
        <v>3.9581723056827522</v>
      </c>
      <c r="CZ18" s="82">
        <f t="shared" si="15"/>
        <v>3.7596315321348897</v>
      </c>
      <c r="DA18" s="82">
        <f t="shared" si="15"/>
        <v>3.5709925109338743</v>
      </c>
      <c r="DB18" s="82">
        <f t="shared" si="15"/>
        <v>3.3917591430091383</v>
      </c>
      <c r="DC18" s="82">
        <f t="shared" si="15"/>
        <v>3.2214600937855158</v>
      </c>
      <c r="DD18" s="82">
        <f t="shared" si="15"/>
        <v>3.0596475533401515</v>
      </c>
      <c r="DE18" s="82">
        <f t="shared" si="15"/>
        <v>2.9058960584868103</v>
      </c>
      <c r="DF18" s="82">
        <f t="shared" si="15"/>
        <v>2.7598013736886817</v>
      </c>
      <c r="DG18" s="82">
        <f t="shared" si="15"/>
        <v>2.6209794278555094</v>
      </c>
      <c r="DH18" s="82">
        <f t="shared" si="15"/>
        <v>2.4890653042280437</v>
      </c>
      <c r="DI18" s="82">
        <f t="shared" si="15"/>
        <v>2.3637122806925661</v>
      </c>
      <c r="DJ18" s="82">
        <f t="shared" si="15"/>
        <v>2.2445909180008989</v>
      </c>
      <c r="DK18" s="82">
        <f t="shared" si="15"/>
        <v>2.1313881934975338</v>
      </c>
      <c r="DL18" s="82">
        <f t="shared" si="15"/>
        <v>2.0238066780752044</v>
      </c>
      <c r="DM18" s="82">
        <f t="shared" si="15"/>
        <v>1.921563754194092</v>
      </c>
      <c r="DN18" s="82">
        <f t="shared" si="15"/>
        <v>1.8243908729079417</v>
      </c>
      <c r="DO18" s="82">
        <f t="shared" si="15"/>
        <v>1.7320328479430414</v>
      </c>
      <c r="DP18" s="82">
        <f t="shared" si="15"/>
        <v>1.6442471849736058</v>
      </c>
      <c r="DQ18" s="82">
        <f t="shared" si="15"/>
        <v>1.5608034443297494</v>
      </c>
      <c r="DR18" s="82">
        <f t="shared" si="15"/>
        <v>1.4814826354622805</v>
      </c>
      <c r="DS18" s="82">
        <f t="shared" si="15"/>
        <v>1.4060766415721455</v>
      </c>
      <c r="DT18" s="82">
        <f t="shared" si="15"/>
        <v>1.334387672891836</v>
      </c>
      <c r="DU18" s="82">
        <f t="shared" si="15"/>
        <v>1.2662277471814738</v>
      </c>
      <c r="DV18" s="82">
        <f t="shared" si="15"/>
        <v>1.2014181960739996</v>
      </c>
      <c r="DW18" s="82">
        <f t="shared" si="15"/>
        <v>1.1397891959719624</v>
      </c>
      <c r="DX18" s="82">
        <f t="shared" si="15"/>
        <v>1.0811793222630937</v>
      </c>
      <c r="DY18" s="82">
        <f t="shared" si="15"/>
        <v>1.0254351256832572</v>
      </c>
      <c r="DZ18" s="82">
        <f t="shared" si="15"/>
        <v>0.97241072971374631</v>
      </c>
      <c r="EA18" s="82">
        <f t="shared" si="15"/>
        <v>0.92196744795529606</v>
      </c>
      <c r="EB18" s="82">
        <f t="shared" si="15"/>
        <v>0.87397342047385829</v>
      </c>
      <c r="EC18" s="82">
        <f t="shared" si="15"/>
        <v>0.82830326816314592</v>
      </c>
      <c r="ED18" s="82">
        <f t="shared" si="15"/>
        <v>0.78483776421648777</v>
      </c>
      <c r="EE18" s="82">
        <f t="shared" si="15"/>
        <v>0.74346352184562225</v>
      </c>
      <c r="EF18" s="82">
        <f t="shared" si="15"/>
        <v>0.70407269742689882</v>
      </c>
      <c r="EG18" s="82">
        <f t="shared" si="15"/>
        <v>0.66656270829605413</v>
      </c>
      <c r="EH18" s="82">
        <f t="shared" si="15"/>
        <v>0.63083596445137113</v>
      </c>
      <c r="EI18" s="82">
        <f t="shared" si="15"/>
        <v>0.59679961346172739</v>
      </c>
      <c r="EJ18" s="82">
        <f t="shared" si="15"/>
        <v>0.56436529791088252</v>
      </c>
      <c r="EK18" s="82">
        <f t="shared" si="15"/>
        <v>0.53344892474246974</v>
      </c>
      <c r="EL18" s="82">
        <f t="shared" si="15"/>
        <v>0.50397044590156281</v>
      </c>
      <c r="EM18" s="82">
        <f t="shared" si="15"/>
        <v>0.4758536496985501</v>
      </c>
      <c r="EN18" s="82">
        <f t="shared" si="15"/>
        <v>0.44902596234937048</v>
      </c>
      <c r="EO18" s="82">
        <f t="shared" si="15"/>
        <v>0.42341825917307985</v>
      </c>
      <c r="EP18" s="82">
        <f t="shared" si="15"/>
        <v>0.3989646849532506</v>
      </c>
      <c r="EQ18" s="82">
        <f t="shared" si="15"/>
        <v>0.37560248299396598</v>
      </c>
      <c r="ER18" s="82">
        <f t="shared" si="15"/>
        <v>0.35327183242418075</v>
      </c>
      <c r="ES18" s="82">
        <f t="shared" si="15"/>
        <v>0.33191569332608112</v>
      </c>
      <c r="ET18" s="82">
        <f t="shared" si="15"/>
        <v>0.31147965928381105</v>
      </c>
      <c r="EU18" s="82">
        <f t="shared" si="15"/>
        <v>0.29191181696861584</v>
      </c>
      <c r="EV18" s="82">
        <f t="shared" si="15"/>
        <v>0.27316261239514006</v>
      </c>
      <c r="EW18" s="82">
        <f t="shared" si="15"/>
        <v>0.25518472350133636</v>
      </c>
      <c r="EX18" s="82">
        <f t="shared" si="15"/>
        <v>0.23793293872126103</v>
      </c>
      <c r="EY18" s="82">
        <f t="shared" si="15"/>
        <v>0.22136404123598905</v>
      </c>
      <c r="EZ18" s="82">
        <f t="shared" si="15"/>
        <v>0.20543669860301228</v>
      </c>
      <c r="FA18" s="82">
        <f t="shared" si="15"/>
        <v>0.19011135747883734</v>
      </c>
      <c r="FB18" s="82">
        <f t="shared" si="15"/>
        <v>0.17535014316311009</v>
      </c>
      <c r="FC18" s="82">
        <f t="shared" ref="FC18:FP18" si="16">+$D18*FA11</f>
        <v>0.16111676370549785</v>
      </c>
      <c r="FD18" s="82">
        <f t="shared" si="16"/>
        <v>0.14737641832878792</v>
      </c>
      <c r="FE18" s="82">
        <f t="shared" si="16"/>
        <v>0.13409570993325609</v>
      </c>
      <c r="FF18" s="82">
        <f t="shared" si="16"/>
        <v>0.12124256145833716</v>
      </c>
      <c r="FG18" s="82">
        <f t="shared" si="16"/>
        <v>0.10878613588803393</v>
      </c>
      <c r="FH18" s="82">
        <f t="shared" si="16"/>
        <v>9.6696759696350443E-2</v>
      </c>
      <c r="FI18" s="82">
        <f t="shared" si="16"/>
        <v>8.4945849538359833E-2</v>
      </c>
      <c r="FJ18" s="82">
        <f t="shared" si="16"/>
        <v>7.3505842001341803E-2</v>
      </c>
      <c r="FK18" s="82">
        <f t="shared" si="16"/>
        <v>6.2350126238770703E-2</v>
      </c>
      <c r="FL18" s="82">
        <f t="shared" si="16"/>
        <v>5.1452979317827989E-2</v>
      </c>
      <c r="FM18" s="82">
        <f t="shared" si="16"/>
        <v>4.078950411857224E-2</v>
      </c>
      <c r="FN18" s="82">
        <f t="shared" si="16"/>
        <v>3.0335569629944711E-2</v>
      </c>
      <c r="FO18" s="82">
        <f t="shared" si="16"/>
        <v>2.0067753494440593E-2</v>
      </c>
      <c r="FP18" s="82">
        <f t="shared" si="16"/>
        <v>9.96328665955141E-3</v>
      </c>
    </row>
    <row r="19" spans="1:172">
      <c r="A19" s="79">
        <v>1955</v>
      </c>
      <c r="D19" s="98">
        <f>Data!CD19</f>
        <v>6.6888158081702471</v>
      </c>
      <c r="K19" s="82">
        <f t="shared" ref="K19:AP19" si="17">+$D19*H11</f>
        <v>6.6888158081702471</v>
      </c>
      <c r="L19" s="82">
        <f t="shared" si="17"/>
        <v>6.5868059038432545</v>
      </c>
      <c r="M19" s="82">
        <f t="shared" si="17"/>
        <v>6.4819163862527374</v>
      </c>
      <c r="N19" s="82">
        <f t="shared" si="17"/>
        <v>6.3740591181495319</v>
      </c>
      <c r="O19" s="82">
        <f t="shared" si="17"/>
        <v>6.2631447695794744</v>
      </c>
      <c r="P19" s="82">
        <f t="shared" si="17"/>
        <v>6.1490833903319615</v>
      </c>
      <c r="Q19" s="82">
        <f t="shared" si="17"/>
        <v>6.0317851820351969</v>
      </c>
      <c r="R19" s="82">
        <f t="shared" si="17"/>
        <v>5.9111615155266453</v>
      </c>
      <c r="S19" s="82">
        <f t="shared" si="17"/>
        <v>5.7871262438366253</v>
      </c>
      <c r="T19" s="82">
        <f t="shared" si="17"/>
        <v>5.6595973642756174</v>
      </c>
      <c r="U19" s="82">
        <f t="shared" si="17"/>
        <v>5.5284990838371577</v>
      </c>
      <c r="V19" s="82">
        <f t="shared" si="17"/>
        <v>5.3937643394297901</v>
      </c>
      <c r="W19" s="82">
        <f t="shared" si="17"/>
        <v>5.2553378172850032</v>
      </c>
      <c r="X19" s="82">
        <f t="shared" si="17"/>
        <v>5.1131795032354654</v>
      </c>
      <c r="Y19" s="82">
        <f t="shared" si="17"/>
        <v>4.9672687765455912</v>
      </c>
      <c r="Z19" s="82">
        <f t="shared" si="17"/>
        <v>4.8176090340157884</v>
      </c>
      <c r="AA19" s="82">
        <f t="shared" si="17"/>
        <v>4.6642327980244511</v>
      </c>
      <c r="AB19" s="82">
        <f t="shared" si="17"/>
        <v>4.5072072224643778</v>
      </c>
      <c r="AC19" s="82">
        <f t="shared" si="17"/>
        <v>4.346639865351082</v>
      </c>
      <c r="AD19" s="82">
        <f t="shared" si="17"/>
        <v>4.1826845482352786</v>
      </c>
      <c r="AE19" s="82">
        <f t="shared" si="17"/>
        <v>4.0155470733016676</v>
      </c>
      <c r="AF19" s="82">
        <f t="shared" si="17"/>
        <v>3.8454905228415668</v>
      </c>
      <c r="AG19" s="82">
        <f t="shared" si="17"/>
        <v>3.6728398269438154</v>
      </c>
      <c r="AH19" s="82">
        <f t="shared" si="17"/>
        <v>3.4979852584171125</v>
      </c>
      <c r="AI19" s="82">
        <f t="shared" si="17"/>
        <v>3.3213845037839205</v>
      </c>
      <c r="AJ19" s="82">
        <f t="shared" si="17"/>
        <v>3.1435629698429834</v>
      </c>
      <c r="AK19" s="82">
        <f t="shared" si="17"/>
        <v>2.9651120199760927</v>
      </c>
      <c r="AL19" s="82">
        <f t="shared" si="17"/>
        <v>2.7866848947818599</v>
      </c>
      <c r="AM19" s="82">
        <f t="shared" si="17"/>
        <v>2.6089901575447509</v>
      </c>
      <c r="AN19" s="82">
        <f t="shared" si="17"/>
        <v>2.4327826140532705</v>
      </c>
      <c r="AO19" s="82">
        <f t="shared" si="17"/>
        <v>2.2588517835848871</v>
      </c>
      <c r="AP19" s="82">
        <f t="shared" si="17"/>
        <v>2.0880081364624972</v>
      </c>
      <c r="AQ19" s="82">
        <f t="shared" ref="AQ19:BV19" si="18">+$D19*AN11</f>
        <v>1.9210674545770605</v>
      </c>
      <c r="AR19" s="82">
        <f t="shared" si="18"/>
        <v>1.7588338045279877</v>
      </c>
      <c r="AS19" s="82">
        <f t="shared" si="18"/>
        <v>1.6020817279834678</v>
      </c>
      <c r="AT19" s="82">
        <f t="shared" si="18"/>
        <v>1.4515383404468267</v>
      </c>
      <c r="AU19" s="82">
        <f t="shared" si="18"/>
        <v>1.3078660792767383</v>
      </c>
      <c r="AV19" s="82">
        <f t="shared" si="18"/>
        <v>1.1716468484190274</v>
      </c>
      <c r="AW19" s="82">
        <f t="shared" si="18"/>
        <v>1.0433682679021321</v>
      </c>
      <c r="AX19" s="82">
        <f t="shared" si="18"/>
        <v>0.9234126513935238</v>
      </c>
      <c r="AY19" s="82">
        <f t="shared" si="18"/>
        <v>0.81204920942311742</v>
      </c>
      <c r="AZ19" s="82">
        <f t="shared" si="18"/>
        <v>0.70942981715126319</v>
      </c>
      <c r="BA19" s="82">
        <f t="shared" si="18"/>
        <v>0.61558850455576175</v>
      </c>
      <c r="BB19" s="82">
        <f t="shared" si="18"/>
        <v>0.53044463633284999</v>
      </c>
      <c r="BC19" s="82">
        <f t="shared" si="18"/>
        <v>0.45380956214974633</v>
      </c>
      <c r="BD19" s="82">
        <f t="shared" si="18"/>
        <v>0.38539634823026175</v>
      </c>
      <c r="BE19" s="82">
        <f t="shared" si="18"/>
        <v>0.3248320600889385</v>
      </c>
      <c r="BF19" s="82">
        <f t="shared" si="18"/>
        <v>0.2716719624582139</v>
      </c>
      <c r="BG19" s="82">
        <f t="shared" si="18"/>
        <v>0.22541494168567638</v>
      </c>
      <c r="BH19" s="82">
        <f t="shared" si="18"/>
        <v>0.18551944006403259</v>
      </c>
      <c r="BI19" s="82">
        <f t="shared" si="18"/>
        <v>0.1514192189981641</v>
      </c>
      <c r="BJ19" s="82">
        <f t="shared" si="18"/>
        <v>0.12253833363650031</v>
      </c>
      <c r="BK19" s="82">
        <f t="shared" si="18"/>
        <v>9.8304798008092872E-2</v>
      </c>
      <c r="BL19" s="82">
        <f t="shared" si="18"/>
        <v>7.8162537475640156E-2</v>
      </c>
      <c r="BM19" s="82">
        <f t="shared" si="18"/>
        <v>6.158135431988912E-2</v>
      </c>
      <c r="BN19" s="82">
        <f t="shared" si="18"/>
        <v>4.8064762563742765E-2</v>
      </c>
      <c r="BO19" s="82">
        <f t="shared" si="18"/>
        <v>3.7155670785901783E-2</v>
      </c>
      <c r="BP19" s="82">
        <f t="shared" si="18"/>
        <v>2.843999938581962E-2</v>
      </c>
      <c r="BQ19" s="82">
        <f t="shared" si="18"/>
        <v>2.1548406343840424E-2</v>
      </c>
      <c r="BR19" s="82">
        <f t="shared" si="18"/>
        <v>1.6156360017715775E-2</v>
      </c>
      <c r="BS19" s="82">
        <f t="shared" si="18"/>
        <v>1.1982838153420173E-2</v>
      </c>
      <c r="BT19" s="82">
        <f t="shared" si="18"/>
        <v>8.7879502066609532E-3</v>
      </c>
      <c r="BU19" s="82">
        <f t="shared" si="18"/>
        <v>6.3697779324311298E-3</v>
      </c>
      <c r="BV19" s="82">
        <f t="shared" si="18"/>
        <v>4.56071070619398E-3</v>
      </c>
      <c r="BW19" s="82">
        <f t="shared" ref="BW19:CJ19" si="19">+$D19*BT11</f>
        <v>3.2235214449916373E-3</v>
      </c>
      <c r="BX19" s="82">
        <f t="shared" si="19"/>
        <v>2.2473906487044571E-3</v>
      </c>
      <c r="BY19" s="82">
        <f t="shared" si="19"/>
        <v>1.5440440465209781E-3</v>
      </c>
      <c r="BZ19" s="82">
        <f t="shared" si="19"/>
        <v>1.0441271149039873E-3</v>
      </c>
      <c r="CA19" s="82">
        <f t="shared" si="19"/>
        <v>6.9390010101480081E-4</v>
      </c>
      <c r="CB19" s="82">
        <f t="shared" si="19"/>
        <v>4.5230210769185974E-4</v>
      </c>
      <c r="CC19" s="82">
        <f t="shared" si="19"/>
        <v>2.8840345751649546E-4</v>
      </c>
      <c r="CD19" s="82">
        <f t="shared" si="19"/>
        <v>1.7234850100392529E-4</v>
      </c>
      <c r="CE19" s="82">
        <f t="shared" si="19"/>
        <v>1.0802558447067952E-4</v>
      </c>
      <c r="CF19" s="82">
        <f t="shared" si="19"/>
        <v>6.2659238905873394E-5</v>
      </c>
      <c r="CG19" s="82">
        <f t="shared" si="19"/>
        <v>3.4573817081476388E-5</v>
      </c>
      <c r="CH19" s="82">
        <f t="shared" si="19"/>
        <v>1.7799464327713838E-5</v>
      </c>
      <c r="CI19" s="82">
        <f t="shared" si="19"/>
        <v>8.2524013134838667E-6</v>
      </c>
      <c r="CJ19" s="82">
        <f t="shared" si="19"/>
        <v>3.1937238136864845E-6</v>
      </c>
      <c r="CQ19" s="82">
        <f>+$D19*CN11</f>
        <v>6.6888158081702471</v>
      </c>
      <c r="CR19" s="82">
        <f t="shared" ref="CR19:FC19" si="20">+$D19*CO11</f>
        <v>6.3539024505902306</v>
      </c>
      <c r="CS19" s="82">
        <f t="shared" si="20"/>
        <v>6.0357158582023525</v>
      </c>
      <c r="CT19" s="82">
        <f t="shared" si="20"/>
        <v>5.7334189366395396</v>
      </c>
      <c r="CU19" s="82">
        <f t="shared" si="20"/>
        <v>5.4462164160087561</v>
      </c>
      <c r="CV19" s="82">
        <f t="shared" si="20"/>
        <v>5.1733527584575594</v>
      </c>
      <c r="CW19" s="82">
        <f t="shared" si="20"/>
        <v>4.9141101703138936</v>
      </c>
      <c r="CX19" s="82">
        <f t="shared" si="20"/>
        <v>4.667806713568579</v>
      </c>
      <c r="CY19" s="82">
        <f t="shared" si="20"/>
        <v>4.4337945117313486</v>
      </c>
      <c r="CZ19" s="82">
        <f t="shared" si="20"/>
        <v>4.2114580453396258</v>
      </c>
      <c r="DA19" s="82">
        <f t="shared" si="20"/>
        <v>4.0002125326352793</v>
      </c>
      <c r="DB19" s="82">
        <f t="shared" si="20"/>
        <v>3.7995023911486592</v>
      </c>
      <c r="DC19" s="82">
        <f t="shared" si="20"/>
        <v>3.6087997761421744</v>
      </c>
      <c r="DD19" s="82">
        <f t="shared" si="20"/>
        <v>3.4276031920680508</v>
      </c>
      <c r="DE19" s="82">
        <f t="shared" si="20"/>
        <v>3.2554361733869559</v>
      </c>
      <c r="DF19" s="82">
        <f t="shared" si="20"/>
        <v>3.0918460312768072</v>
      </c>
      <c r="DG19" s="82">
        <f t="shared" si="20"/>
        <v>2.9364026629345319</v>
      </c>
      <c r="DH19" s="82">
        <f t="shared" si="20"/>
        <v>2.7886974203382349</v>
      </c>
      <c r="DI19" s="82">
        <f t="shared" si="20"/>
        <v>2.6483420354937675</v>
      </c>
      <c r="DJ19" s="82">
        <f t="shared" si="20"/>
        <v>2.5149675993384237</v>
      </c>
      <c r="DK19" s="82">
        <f t="shared" si="20"/>
        <v>2.38822359161562</v>
      </c>
      <c r="DL19" s="82">
        <f t="shared" si="20"/>
        <v>2.2677769591687222</v>
      </c>
      <c r="DM19" s="82">
        <f t="shared" si="20"/>
        <v>2.1533112402295242</v>
      </c>
      <c r="DN19" s="82">
        <f t="shared" si="20"/>
        <v>2.0445257323980544</v>
      </c>
      <c r="DO19" s="82">
        <f t="shared" si="20"/>
        <v>1.9411347021253587</v>
      </c>
      <c r="DP19" s="82">
        <f t="shared" si="20"/>
        <v>1.8428666336201867</v>
      </c>
      <c r="DQ19" s="82">
        <f t="shared" si="20"/>
        <v>1.749463515204317</v>
      </c>
      <c r="DR19" s="82">
        <f t="shared" si="20"/>
        <v>1.660680161239845</v>
      </c>
      <c r="DS19" s="82">
        <f t="shared" si="20"/>
        <v>1.5762835678454283</v>
      </c>
      <c r="DT19" s="82">
        <f t="shared" si="20"/>
        <v>1.4960523007074349</v>
      </c>
      <c r="DU19" s="82">
        <f t="shared" si="20"/>
        <v>1.419775913376512</v>
      </c>
      <c r="DV19" s="82">
        <f t="shared" si="20"/>
        <v>1.347254394520313</v>
      </c>
      <c r="DW19" s="82">
        <f t="shared" si="20"/>
        <v>1.2782976426794299</v>
      </c>
      <c r="DX19" s="82">
        <f t="shared" si="20"/>
        <v>1.2127249671459954</v>
      </c>
      <c r="DY19" s="82">
        <f t="shared" si="20"/>
        <v>1.1503646136532544</v>
      </c>
      <c r="DZ19" s="82">
        <f t="shared" si="20"/>
        <v>1.0910533136297322</v>
      </c>
      <c r="EA19" s="82">
        <f t="shared" si="20"/>
        <v>1.0346358558337529</v>
      </c>
      <c r="EB19" s="82">
        <f t="shared" si="20"/>
        <v>0.98096467924299191</v>
      </c>
      <c r="EC19" s="82">
        <f t="shared" si="20"/>
        <v>0.92989948612980633</v>
      </c>
      <c r="ED19" s="82">
        <f t="shared" si="20"/>
        <v>0.88130687430623922</v>
      </c>
      <c r="EE19" s="82">
        <f t="shared" si="20"/>
        <v>0.8350599875731668</v>
      </c>
      <c r="EF19" s="82">
        <f t="shared" si="20"/>
        <v>0.79103818345603727</v>
      </c>
      <c r="EG19" s="82">
        <f t="shared" si="20"/>
        <v>0.74912671735522574</v>
      </c>
      <c r="EH19" s="82">
        <f t="shared" si="20"/>
        <v>0.70921644228233471</v>
      </c>
      <c r="EI19" s="82">
        <f t="shared" si="20"/>
        <v>0.67120352339488254</v>
      </c>
      <c r="EJ19" s="82">
        <f t="shared" si="20"/>
        <v>0.63498916658086979</v>
      </c>
      <c r="EK19" s="82">
        <f t="shared" si="20"/>
        <v>0.60047936038178673</v>
      </c>
      <c r="EL19" s="82">
        <f t="shared" si="20"/>
        <v>0.56758463057785635</v>
      </c>
      <c r="EM19" s="82">
        <f t="shared" si="20"/>
        <v>0.53621980679272885</v>
      </c>
      <c r="EN19" s="82">
        <f t="shared" si="20"/>
        <v>0.5063038005066085</v>
      </c>
      <c r="EO19" s="82">
        <f t="shared" si="20"/>
        <v>0.47775939389693473</v>
      </c>
      <c r="EP19" s="82">
        <f t="shared" si="20"/>
        <v>0.45051303895437095</v>
      </c>
      <c r="EQ19" s="82">
        <f t="shared" si="20"/>
        <v>0.42449466634902644</v>
      </c>
      <c r="ER19" s="82">
        <f t="shared" si="20"/>
        <v>0.39963750354764427</v>
      </c>
      <c r="ES19" s="82">
        <f t="shared" si="20"/>
        <v>0.37587790170697399</v>
      </c>
      <c r="ET19" s="82">
        <f t="shared" si="20"/>
        <v>0.35315517089180559</v>
      </c>
      <c r="EU19" s="82">
        <f t="shared" si="20"/>
        <v>0.33141142318820294</v>
      </c>
      <c r="EV19" s="82">
        <f t="shared" si="20"/>
        <v>0.31059142330341999</v>
      </c>
      <c r="EW19" s="82">
        <f t="shared" si="20"/>
        <v>0.2906424462638611</v>
      </c>
      <c r="EX19" s="82">
        <f t="shared" si="20"/>
        <v>0.27151414184130473</v>
      </c>
      <c r="EY19" s="82">
        <f t="shared" si="20"/>
        <v>0.25315840535550171</v>
      </c>
      <c r="EZ19" s="82">
        <f t="shared" si="20"/>
        <v>0.23552925451823925</v>
      </c>
      <c r="FA19" s="82">
        <f t="shared" si="20"/>
        <v>0.21858271200006038</v>
      </c>
      <c r="FB19" s="82">
        <f t="shared" si="20"/>
        <v>0.20227669341609986</v>
      </c>
      <c r="FC19" s="82">
        <f t="shared" si="20"/>
        <v>0.18657090044197902</v>
      </c>
      <c r="FD19" s="82">
        <f t="shared" ref="FD19:FP19" si="21">+$D19*FA11</f>
        <v>0.17142671878443158</v>
      </c>
      <c r="FE19" s="82">
        <f t="shared" si="21"/>
        <v>0.15680712074434358</v>
      </c>
      <c r="FF19" s="82">
        <f t="shared" si="21"/>
        <v>0.14267657212222534</v>
      </c>
      <c r="FG19" s="82">
        <f t="shared" si="21"/>
        <v>0.12900094322781697</v>
      </c>
      <c r="FH19" s="82">
        <f t="shared" si="21"/>
        <v>0.11574742376659714</v>
      </c>
      <c r="FI19" s="82">
        <f t="shared" si="21"/>
        <v>0.10288444138644515</v>
      </c>
      <c r="FJ19" s="82">
        <f t="shared" si="21"/>
        <v>9.0381583677627858E-2</v>
      </c>
      <c r="FK19" s="82">
        <f t="shared" si="21"/>
        <v>7.8209523428671615E-2</v>
      </c>
      <c r="FL19" s="82">
        <f t="shared" si="21"/>
        <v>6.6339946949560205E-2</v>
      </c>
      <c r="FM19" s="82">
        <f t="shared" si="21"/>
        <v>5.4745485282097252E-2</v>
      </c>
      <c r="FN19" s="82">
        <f t="shared" si="21"/>
        <v>4.3399648125208044E-2</v>
      </c>
      <c r="FO19" s="82">
        <f t="shared" si="21"/>
        <v>3.227676031045193E-2</v>
      </c>
      <c r="FP19" s="82">
        <f t="shared" si="21"/>
        <v>2.135190067009379E-2</v>
      </c>
    </row>
    <row r="20" spans="1:172">
      <c r="A20" s="79">
        <v>1956</v>
      </c>
      <c r="D20" s="98">
        <f>Data!CD20</f>
        <v>8.5868664692945522</v>
      </c>
      <c r="L20" s="82">
        <f t="shared" ref="L20:AQ20" si="22">+$D20*H11</f>
        <v>8.5868664692945522</v>
      </c>
      <c r="M20" s="82">
        <f t="shared" si="22"/>
        <v>8.4559097421065417</v>
      </c>
      <c r="N20" s="82">
        <f t="shared" si="22"/>
        <v>8.3212562686952491</v>
      </c>
      <c r="O20" s="82">
        <f t="shared" si="22"/>
        <v>8.182792901560239</v>
      </c>
      <c r="P20" s="82">
        <f t="shared" si="22"/>
        <v>8.0404049620483562</v>
      </c>
      <c r="Q20" s="82">
        <f t="shared" si="22"/>
        <v>7.8939769752430387</v>
      </c>
      <c r="R20" s="82">
        <f t="shared" si="22"/>
        <v>7.7433936611530445</v>
      </c>
      <c r="S20" s="82">
        <f t="shared" si="22"/>
        <v>7.5885412407768591</v>
      </c>
      <c r="T20" s="82">
        <f t="shared" si="22"/>
        <v>7.429309121664847</v>
      </c>
      <c r="U20" s="82">
        <f t="shared" si="22"/>
        <v>7.2655920316484783</v>
      </c>
      <c r="V20" s="82">
        <f t="shared" si="22"/>
        <v>7.0972926703319148</v>
      </c>
      <c r="W20" s="82">
        <f t="shared" si="22"/>
        <v>6.924324944477152</v>
      </c>
      <c r="X20" s="82">
        <f t="shared" si="22"/>
        <v>6.7466178442137208</v>
      </c>
      <c r="Y20" s="82">
        <f t="shared" si="22"/>
        <v>6.5641200007610188</v>
      </c>
      <c r="Z20" s="82">
        <f t="shared" si="22"/>
        <v>6.3768049419439894</v>
      </c>
      <c r="AA20" s="82">
        <f t="shared" si="22"/>
        <v>6.184677028455523</v>
      </c>
      <c r="AB20" s="82">
        <f t="shared" si="22"/>
        <v>5.9877780113810939</v>
      </c>
      <c r="AC20" s="82">
        <f t="shared" si="22"/>
        <v>5.7861941005262789</v>
      </c>
      <c r="AD20" s="82">
        <f t="shared" si="22"/>
        <v>5.5800633750882618</v>
      </c>
      <c r="AE20" s="82">
        <f t="shared" si="22"/>
        <v>5.3695833057634994</v>
      </c>
      <c r="AF20" s="82">
        <f t="shared" si="22"/>
        <v>5.1550180941580406</v>
      </c>
      <c r="AG20" s="82">
        <f t="shared" si="22"/>
        <v>4.9367054760641071</v>
      </c>
      <c r="AH20" s="82">
        <f t="shared" si="22"/>
        <v>4.7150625853010073</v>
      </c>
      <c r="AI20" s="82">
        <f t="shared" si="22"/>
        <v>4.4905904403735128</v>
      </c>
      <c r="AJ20" s="82">
        <f t="shared" si="22"/>
        <v>4.263876603140984</v>
      </c>
      <c r="AK20" s="82">
        <f t="shared" si="22"/>
        <v>4.0355955723715553</v>
      </c>
      <c r="AL20" s="82">
        <f t="shared" si="22"/>
        <v>3.8065065195747878</v>
      </c>
      <c r="AM20" s="82">
        <f t="shared" si="22"/>
        <v>3.5774480520547951</v>
      </c>
      <c r="AN20" s="82">
        <f t="shared" si="22"/>
        <v>3.3493297984339292</v>
      </c>
      <c r="AO20" s="82">
        <f t="shared" si="22"/>
        <v>3.1231207518347435</v>
      </c>
      <c r="AP20" s="82">
        <f t="shared" si="22"/>
        <v>2.8998344693359468</v>
      </c>
      <c r="AQ20" s="82">
        <f t="shared" si="22"/>
        <v>2.6805114042314604</v>
      </c>
      <c r="AR20" s="82">
        <f t="shared" ref="AR20:BW20" si="23">+$D20*AN11</f>
        <v>2.4661988286194609</v>
      </c>
      <c r="AS20" s="82">
        <f t="shared" si="23"/>
        <v>2.2579289749188951</v>
      </c>
      <c r="AT20" s="82">
        <f t="shared" si="23"/>
        <v>2.056696172480486</v>
      </c>
      <c r="AU20" s="82">
        <f t="shared" si="23"/>
        <v>1.8634338666126224</v>
      </c>
      <c r="AV20" s="82">
        <f t="shared" si="23"/>
        <v>1.6789924710965087</v>
      </c>
      <c r="AW20" s="82">
        <f t="shared" si="23"/>
        <v>1.5041190137505296</v>
      </c>
      <c r="AX20" s="82">
        <f t="shared" si="23"/>
        <v>1.3394394840161694</v>
      </c>
      <c r="AY20" s="82">
        <f t="shared" si="23"/>
        <v>1.1854446827326375</v>
      </c>
      <c r="AZ20" s="82">
        <f t="shared" si="23"/>
        <v>1.0424802129093158</v>
      </c>
      <c r="BA20" s="82">
        <f t="shared" si="23"/>
        <v>0.91074104653516819</v>
      </c>
      <c r="BB20" s="82">
        <f t="shared" si="23"/>
        <v>0.79027087009876085</v>
      </c>
      <c r="BC20" s="82">
        <f t="shared" si="23"/>
        <v>0.68096616683330258</v>
      </c>
      <c r="BD20" s="82">
        <f t="shared" si="23"/>
        <v>0.58258475407695298</v>
      </c>
      <c r="BE20" s="82">
        <f t="shared" si="23"/>
        <v>0.49475827634014147</v>
      </c>
      <c r="BF20" s="82">
        <f t="shared" si="23"/>
        <v>0.41700797344763491</v>
      </c>
      <c r="BG20" s="82">
        <f t="shared" si="23"/>
        <v>0.3487629099055779</v>
      </c>
      <c r="BH20" s="82">
        <f t="shared" si="23"/>
        <v>0.28937977363263873</v>
      </c>
      <c r="BI20" s="82">
        <f t="shared" si="23"/>
        <v>0.23816333189236405</v>
      </c>
      <c r="BJ20" s="82">
        <f t="shared" si="23"/>
        <v>0.1943866674926101</v>
      </c>
      <c r="BK20" s="82">
        <f t="shared" si="23"/>
        <v>0.1573104026905971</v>
      </c>
      <c r="BL20" s="82">
        <f t="shared" si="23"/>
        <v>0.12620024201524274</v>
      </c>
      <c r="BM20" s="82">
        <f t="shared" si="23"/>
        <v>0.10034231640595213</v>
      </c>
      <c r="BN20" s="82">
        <f t="shared" si="23"/>
        <v>7.9055976679354253E-2</v>
      </c>
      <c r="BO20" s="82">
        <f t="shared" si="23"/>
        <v>6.170385160091732E-2</v>
      </c>
      <c r="BP20" s="82">
        <f t="shared" si="23"/>
        <v>4.7699143281220782E-2</v>
      </c>
      <c r="BQ20" s="82">
        <f t="shared" si="23"/>
        <v>3.6510270893474778E-2</v>
      </c>
      <c r="BR20" s="82">
        <f t="shared" si="23"/>
        <v>2.7663086143685272E-2</v>
      </c>
      <c r="BS20" s="82">
        <f t="shared" si="23"/>
        <v>2.0740966724261699E-2</v>
      </c>
      <c r="BT20" s="82">
        <f t="shared" si="23"/>
        <v>1.538314614986154E-2</v>
      </c>
      <c r="BU20" s="82">
        <f t="shared" si="23"/>
        <v>1.128166137737462E-2</v>
      </c>
      <c r="BV20" s="82">
        <f t="shared" si="23"/>
        <v>8.1772968659167902E-3</v>
      </c>
      <c r="BW20" s="82">
        <f t="shared" si="23"/>
        <v>5.8548799910641807E-3</v>
      </c>
      <c r="BX20" s="82">
        <f t="shared" ref="BX20:CJ20" si="24">+$D20*BT11</f>
        <v>4.1382434503937368E-3</v>
      </c>
      <c r="BY20" s="82">
        <f t="shared" si="24"/>
        <v>2.8851210674981187E-3</v>
      </c>
      <c r="BZ20" s="82">
        <f t="shared" si="24"/>
        <v>1.9821894383741123E-3</v>
      </c>
      <c r="CA20" s="82">
        <f t="shared" si="24"/>
        <v>1.3404136651062805E-3</v>
      </c>
      <c r="CB20" s="82">
        <f t="shared" si="24"/>
        <v>8.9080454318475957E-4</v>
      </c>
      <c r="CC20" s="82">
        <f t="shared" si="24"/>
        <v>5.8064953706550473E-4</v>
      </c>
      <c r="CD20" s="82">
        <f t="shared" si="24"/>
        <v>3.7024221476573483E-4</v>
      </c>
      <c r="CE20" s="82">
        <f t="shared" si="24"/>
        <v>2.2125494358748481E-4</v>
      </c>
      <c r="CF20" s="82">
        <f t="shared" si="24"/>
        <v>1.3867944576739262E-4</v>
      </c>
      <c r="CG20" s="82">
        <f t="shared" si="24"/>
        <v>8.0439726998484301E-5</v>
      </c>
      <c r="CH20" s="82">
        <f t="shared" si="24"/>
        <v>4.4384650306832974E-5</v>
      </c>
      <c r="CI20" s="82">
        <f t="shared" si="24"/>
        <v>2.2850326244648216E-5</v>
      </c>
      <c r="CJ20" s="82">
        <f t="shared" si="24"/>
        <v>1.0594142545136341E-5</v>
      </c>
      <c r="CR20" s="82">
        <f>+$D20*CN11</f>
        <v>8.5868664692945522</v>
      </c>
      <c r="CS20" s="82">
        <f t="shared" ref="CS20:FD20" si="25">+$D20*CO11</f>
        <v>8.1569164807166192</v>
      </c>
      <c r="CT20" s="82">
        <f t="shared" si="25"/>
        <v>7.7484397249630508</v>
      </c>
      <c r="CU20" s="82">
        <f t="shared" si="25"/>
        <v>7.3603615697284592</v>
      </c>
      <c r="CV20" s="82">
        <f t="shared" si="25"/>
        <v>6.9916610754961344</v>
      </c>
      <c r="CW20" s="82">
        <f t="shared" si="25"/>
        <v>6.6413683093455909</v>
      </c>
      <c r="CX20" s="82">
        <f t="shared" si="25"/>
        <v>6.3085617930075468</v>
      </c>
      <c r="CY20" s="82">
        <f t="shared" si="25"/>
        <v>5.9923660784515729</v>
      </c>
      <c r="CZ20" s="82">
        <f t="shared" si="25"/>
        <v>5.6919494446271788</v>
      </c>
      <c r="DA20" s="82">
        <f t="shared" si="25"/>
        <v>5.4065217092979285</v>
      </c>
      <c r="DB20" s="82">
        <f t="shared" si="25"/>
        <v>5.1353321502112212</v>
      </c>
      <c r="DC20" s="82">
        <f t="shared" si="25"/>
        <v>4.8776675301339809</v>
      </c>
      <c r="DD20" s="82">
        <f t="shared" si="25"/>
        <v>4.6328502205579341</v>
      </c>
      <c r="DE20" s="82">
        <f t="shared" si="25"/>
        <v>4.4002364191379133</v>
      </c>
      <c r="DF20" s="82">
        <f t="shared" si="25"/>
        <v>4.1792144561732139</v>
      </c>
      <c r="DG20" s="82">
        <f t="shared" si="25"/>
        <v>3.9692031856764358</v>
      </c>
      <c r="DH20" s="82">
        <f t="shared" si="25"/>
        <v>3.76965045679697</v>
      </c>
      <c r="DI20" s="82">
        <f t="shared" si="25"/>
        <v>3.5800316615776535</v>
      </c>
      <c r="DJ20" s="82">
        <f t="shared" si="25"/>
        <v>3.3998483552241212</v>
      </c>
      <c r="DK20" s="82">
        <f t="shared" si="25"/>
        <v>3.2286269452572824</v>
      </c>
      <c r="DL20" s="82">
        <f t="shared" si="25"/>
        <v>3.0659174461005598</v>
      </c>
      <c r="DM20" s="82">
        <f t="shared" si="25"/>
        <v>2.9112922958259193</v>
      </c>
      <c r="DN20" s="82">
        <f t="shared" si="25"/>
        <v>2.7643452319462267</v>
      </c>
      <c r="DO20" s="82">
        <f t="shared" si="25"/>
        <v>2.6246902232969807</v>
      </c>
      <c r="DP20" s="82">
        <f t="shared" si="25"/>
        <v>2.4919604551981203</v>
      </c>
      <c r="DQ20" s="82">
        <f t="shared" si="25"/>
        <v>2.3658073652268432</v>
      </c>
      <c r="DR20" s="82">
        <f t="shared" si="25"/>
        <v>2.2458997270656749</v>
      </c>
      <c r="DS20" s="82">
        <f t="shared" si="25"/>
        <v>2.1319227800165703</v>
      </c>
      <c r="DT20" s="82">
        <f t="shared" si="25"/>
        <v>2.0235774018920907</v>
      </c>
      <c r="DU20" s="82">
        <f t="shared" si="25"/>
        <v>1.9205793231088881</v>
      </c>
      <c r="DV20" s="82">
        <f t="shared" si="25"/>
        <v>1.8226583799173015</v>
      </c>
      <c r="DW20" s="82">
        <f t="shared" si="25"/>
        <v>1.7295578048038482</v>
      </c>
      <c r="DX20" s="82">
        <f t="shared" si="25"/>
        <v>1.641033552201365</v>
      </c>
      <c r="DY20" s="82">
        <f t="shared" si="25"/>
        <v>1.5568536577345138</v>
      </c>
      <c r="DZ20" s="82">
        <f t="shared" si="25"/>
        <v>1.4767976293167335</v>
      </c>
      <c r="EA20" s="82">
        <f t="shared" si="25"/>
        <v>1.4006558684985997</v>
      </c>
      <c r="EB20" s="82">
        <f t="shared" si="25"/>
        <v>1.328229120547282</v>
      </c>
      <c r="EC20" s="82">
        <f t="shared" si="25"/>
        <v>1.2593279518124736</v>
      </c>
      <c r="ED20" s="82">
        <f t="shared" si="25"/>
        <v>1.1937722530061083</v>
      </c>
      <c r="EE20" s="82">
        <f t="shared" si="25"/>
        <v>1.1313907670914323</v>
      </c>
      <c r="EF20" s="82">
        <f t="shared" si="25"/>
        <v>1.0720206405419144</v>
      </c>
      <c r="EG20" s="82">
        <f t="shared" si="25"/>
        <v>1.0155069967920742</v>
      </c>
      <c r="EH20" s="82">
        <f t="shared" si="25"/>
        <v>0.96170253076081691</v>
      </c>
      <c r="EI20" s="82">
        <f t="shared" si="25"/>
        <v>0.91046712338345659</v>
      </c>
      <c r="EJ20" s="82">
        <f t="shared" si="25"/>
        <v>0.86166747514139086</v>
      </c>
      <c r="EK20" s="82">
        <f t="shared" si="25"/>
        <v>0.81517675762851294</v>
      </c>
      <c r="EL20" s="82">
        <f t="shared" si="25"/>
        <v>0.77087428224104648</v>
      </c>
      <c r="EM20" s="82">
        <f t="shared" si="25"/>
        <v>0.7286451851227117</v>
      </c>
      <c r="EN20" s="82">
        <f t="shared" si="25"/>
        <v>0.6883801275400423</v>
      </c>
      <c r="EO20" s="82">
        <f t="shared" si="25"/>
        <v>0.64997501090344545</v>
      </c>
      <c r="EP20" s="82">
        <f t="shared" si="25"/>
        <v>0.6133307056882944</v>
      </c>
      <c r="EQ20" s="82">
        <f t="shared" si="25"/>
        <v>0.5783527935471019</v>
      </c>
      <c r="ER20" s="82">
        <f t="shared" si="25"/>
        <v>0.54495132193869755</v>
      </c>
      <c r="ES20" s="82">
        <f t="shared" si="25"/>
        <v>0.51304057063347164</v>
      </c>
      <c r="ET20" s="82">
        <f t="shared" si="25"/>
        <v>0.4825388294851754</v>
      </c>
      <c r="EU20" s="82">
        <f t="shared" si="25"/>
        <v>0.45336818688962888</v>
      </c>
      <c r="EV20" s="82">
        <f t="shared" si="25"/>
        <v>0.42545432837900843</v>
      </c>
      <c r="EW20" s="82">
        <f t="shared" si="25"/>
        <v>0.39872634482727348</v>
      </c>
      <c r="EX20" s="82">
        <f t="shared" si="25"/>
        <v>0.37311654976781361</v>
      </c>
      <c r="EY20" s="82">
        <f t="shared" si="25"/>
        <v>0.34856030534860305</v>
      </c>
      <c r="EZ20" s="82">
        <f t="shared" si="25"/>
        <v>0.32499585647312035</v>
      </c>
      <c r="FA20" s="82">
        <f t="shared" si="25"/>
        <v>0.30236417269708948</v>
      </c>
      <c r="FB20" s="82">
        <f t="shared" si="25"/>
        <v>0.2806087974717652</v>
      </c>
      <c r="FC20" s="82">
        <f t="shared" si="25"/>
        <v>0.25967570434408843</v>
      </c>
      <c r="FD20" s="82">
        <f t="shared" si="25"/>
        <v>0.23951315974263188</v>
      </c>
      <c r="FE20" s="82">
        <f t="shared" ref="FE20:FP20" si="26">+$D20*FA11</f>
        <v>0.22007159199587809</v>
      </c>
      <c r="FF20" s="82">
        <f t="shared" si="26"/>
        <v>0.20130346624607709</v>
      </c>
      <c r="FG20" s="82">
        <f t="shared" si="26"/>
        <v>0.18316316493776588</v>
      </c>
      <c r="FH20" s="82">
        <f t="shared" si="26"/>
        <v>0.16560687357502993</v>
      </c>
      <c r="FI20" s="82">
        <f t="shared" si="26"/>
        <v>0.14859247145579685</v>
      </c>
      <c r="FJ20" s="82">
        <f t="shared" si="26"/>
        <v>0.13207942710490622</v>
      </c>
      <c r="FK20" s="82">
        <f t="shared" si="26"/>
        <v>0.11602869814043605</v>
      </c>
      <c r="FL20" s="82">
        <f t="shared" si="26"/>
        <v>0.10040263531982038</v>
      </c>
      <c r="FM20" s="82">
        <f t="shared" si="26"/>
        <v>8.5164890523691764E-2</v>
      </c>
      <c r="FN20" s="82">
        <f t="shared" si="26"/>
        <v>7.0280328446164067E-2</v>
      </c>
      <c r="FO20" s="82">
        <f t="shared" si="26"/>
        <v>5.5714941770459027E-2</v>
      </c>
      <c r="FP20" s="82">
        <f t="shared" si="26"/>
        <v>4.1435769618403374E-2</v>
      </c>
    </row>
    <row r="21" spans="1:172">
      <c r="A21" s="79">
        <v>1957</v>
      </c>
      <c r="D21" s="98">
        <f>Data!CD21</f>
        <v>7.8471123187209733</v>
      </c>
      <c r="M21" s="82">
        <f t="shared" ref="M21:AR21" si="27">+$D21*H11</f>
        <v>7.8471123187209733</v>
      </c>
      <c r="N21" s="82">
        <f t="shared" si="27"/>
        <v>7.7274374465413391</v>
      </c>
      <c r="O21" s="82">
        <f t="shared" si="27"/>
        <v>7.6043843009331322</v>
      </c>
      <c r="P21" s="82">
        <f t="shared" si="27"/>
        <v>7.477849481995162</v>
      </c>
      <c r="Q21" s="82">
        <f t="shared" si="27"/>
        <v>7.3477281905815337</v>
      </c>
      <c r="R21" s="82">
        <f t="shared" si="27"/>
        <v>7.2139148998806331</v>
      </c>
      <c r="S21" s="82">
        <f t="shared" si="27"/>
        <v>7.0763042612134521</v>
      </c>
      <c r="T21" s="82">
        <f t="shared" si="27"/>
        <v>6.9347922975812111</v>
      </c>
      <c r="U21" s="82">
        <f t="shared" si="27"/>
        <v>6.7892779440171962</v>
      </c>
      <c r="V21" s="82">
        <f t="shared" si="27"/>
        <v>6.6396649974963049</v>
      </c>
      <c r="W21" s="82">
        <f t="shared" si="27"/>
        <v>6.4858645400019919</v>
      </c>
      <c r="X21" s="82">
        <f t="shared" si="27"/>
        <v>6.3277978951846343</v>
      </c>
      <c r="Y21" s="82">
        <f t="shared" si="27"/>
        <v>6.1654001706377519</v>
      </c>
      <c r="Z21" s="82">
        <f t="shared" si="27"/>
        <v>5.9986244229748955</v>
      </c>
      <c r="AA21" s="82">
        <f t="shared" si="27"/>
        <v>5.8274464605853389</v>
      </c>
      <c r="AB21" s="82">
        <f t="shared" si="27"/>
        <v>5.6518702684905104</v>
      </c>
      <c r="AC21" s="82">
        <f t="shared" si="27"/>
        <v>5.4719340009412445</v>
      </c>
      <c r="AD21" s="82">
        <f t="shared" si="27"/>
        <v>5.2877164408124999</v>
      </c>
      <c r="AE21" s="82">
        <f t="shared" si="27"/>
        <v>5.0993437718493082</v>
      </c>
      <c r="AF21" s="82">
        <f t="shared" si="27"/>
        <v>4.9069964527487144</v>
      </c>
      <c r="AG21" s="82">
        <f t="shared" si="27"/>
        <v>4.7109159242836549</v>
      </c>
      <c r="AH21" s="82">
        <f t="shared" si="27"/>
        <v>4.5114108264807458</v>
      </c>
      <c r="AI21" s="82">
        <f t="shared" si="27"/>
        <v>4.3088623572942986</v>
      </c>
      <c r="AJ21" s="82">
        <f t="shared" si="27"/>
        <v>4.1037283727413776</v>
      </c>
      <c r="AK21" s="82">
        <f t="shared" si="27"/>
        <v>3.8965458165279427</v>
      </c>
      <c r="AL21" s="82">
        <f t="shared" si="27"/>
        <v>3.6879310796985401</v>
      </c>
      <c r="AM21" s="82">
        <f t="shared" si="27"/>
        <v>3.4785779315258143</v>
      </c>
      <c r="AN21" s="82">
        <f t="shared" si="27"/>
        <v>3.2692527337239259</v>
      </c>
      <c r="AO21" s="82">
        <f t="shared" si="27"/>
        <v>3.0607867508750659</v>
      </c>
      <c r="AP21" s="82">
        <f t="shared" si="27"/>
        <v>2.8540654978403217</v>
      </c>
      <c r="AQ21" s="82">
        <f t="shared" si="27"/>
        <v>2.6500152142749287</v>
      </c>
      <c r="AR21" s="82">
        <f t="shared" si="27"/>
        <v>2.4495867189541616</v>
      </c>
      <c r="AS21" s="82">
        <f t="shared" ref="AS21:BX21" si="28">+$D21*AN11</f>
        <v>2.2537370620210542</v>
      </c>
      <c r="AT21" s="82">
        <f t="shared" si="28"/>
        <v>2.0634095496000775</v>
      </c>
      <c r="AU21" s="82">
        <f t="shared" si="28"/>
        <v>1.8795128500774037</v>
      </c>
      <c r="AV21" s="82">
        <f t="shared" si="28"/>
        <v>1.7028999929259494</v>
      </c>
      <c r="AW21" s="82">
        <f t="shared" si="28"/>
        <v>1.5343481292150085</v>
      </c>
      <c r="AX21" s="82">
        <f t="shared" si="28"/>
        <v>1.3745399306988277</v>
      </c>
      <c r="AY21" s="82">
        <f t="shared" si="28"/>
        <v>1.224047458148962</v>
      </c>
      <c r="AZ21" s="82">
        <f t="shared" si="28"/>
        <v>1.083319230163571</v>
      </c>
      <c r="BA21" s="82">
        <f t="shared" si="28"/>
        <v>0.95267107622969882</v>
      </c>
      <c r="BB21" s="82">
        <f t="shared" si="28"/>
        <v>0.83228117159926907</v>
      </c>
      <c r="BC21" s="82">
        <f t="shared" si="28"/>
        <v>0.722189439192222</v>
      </c>
      <c r="BD21" s="82">
        <f t="shared" si="28"/>
        <v>0.62230128015823349</v>
      </c>
      <c r="BE21" s="82">
        <f t="shared" si="28"/>
        <v>0.53239537574780338</v>
      </c>
      <c r="BF21" s="82">
        <f t="shared" si="28"/>
        <v>0.45213510410822039</v>
      </c>
      <c r="BG21" s="82">
        <f t="shared" si="28"/>
        <v>0.38108295000826287</v>
      </c>
      <c r="BH21" s="82">
        <f t="shared" si="28"/>
        <v>0.31871716375459974</v>
      </c>
      <c r="BI21" s="82">
        <f t="shared" si="28"/>
        <v>0.2644498542723841</v>
      </c>
      <c r="BJ21" s="82">
        <f t="shared" si="28"/>
        <v>0.21764568276950733</v>
      </c>
      <c r="BK21" s="82">
        <f t="shared" si="28"/>
        <v>0.177640355597808</v>
      </c>
      <c r="BL21" s="82">
        <f t="shared" si="28"/>
        <v>0.14375819202854745</v>
      </c>
      <c r="BM21" s="82">
        <f t="shared" si="28"/>
        <v>0.11532815576957929</v>
      </c>
      <c r="BN21" s="82">
        <f t="shared" si="28"/>
        <v>9.169787721443777E-2</v>
      </c>
      <c r="BO21" s="82">
        <f t="shared" si="28"/>
        <v>7.224534475846392E-2</v>
      </c>
      <c r="BP21" s="82">
        <f t="shared" si="28"/>
        <v>5.638809637270021E-2</v>
      </c>
      <c r="BQ21" s="82">
        <f t="shared" si="28"/>
        <v>4.3589886505508303E-2</v>
      </c>
      <c r="BR21" s="82">
        <f t="shared" si="28"/>
        <v>3.3364929746201463E-2</v>
      </c>
      <c r="BS21" s="82">
        <f t="shared" si="28"/>
        <v>2.5279925433589024E-2</v>
      </c>
      <c r="BT21" s="82">
        <f t="shared" si="28"/>
        <v>1.8954143058603649E-2</v>
      </c>
      <c r="BU21" s="82">
        <f t="shared" si="28"/>
        <v>1.4057895983932858E-2</v>
      </c>
      <c r="BV21" s="82">
        <f t="shared" si="28"/>
        <v>1.030975202497914E-2</v>
      </c>
      <c r="BW21" s="82">
        <f t="shared" si="28"/>
        <v>7.4728269270088864E-3</v>
      </c>
      <c r="BX21" s="82">
        <f t="shared" si="28"/>
        <v>5.3504850770419825E-3</v>
      </c>
      <c r="BY21" s="82">
        <f t="shared" ref="BY21:CJ21" si="29">+$D21*BT11</f>
        <v>3.781735895576223E-3</v>
      </c>
      <c r="BZ21" s="82">
        <f t="shared" si="29"/>
        <v>2.6365693644734007E-3</v>
      </c>
      <c r="CA21" s="82">
        <f t="shared" si="29"/>
        <v>1.811424832973089E-3</v>
      </c>
      <c r="CB21" s="82">
        <f t="shared" si="29"/>
        <v>1.2249377140368591E-3</v>
      </c>
      <c r="CC21" s="82">
        <f t="shared" si="29"/>
        <v>8.1406218780667901E-4</v>
      </c>
      <c r="CD21" s="82">
        <f t="shared" si="29"/>
        <v>5.3062687669122241E-4</v>
      </c>
      <c r="CE21" s="82">
        <f t="shared" si="29"/>
        <v>3.3834603749665845E-4</v>
      </c>
      <c r="CF21" s="82">
        <f t="shared" si="29"/>
        <v>2.0219394346141534E-4</v>
      </c>
      <c r="CG21" s="82">
        <f t="shared" si="29"/>
        <v>1.2673228250678818E-4</v>
      </c>
      <c r="CH21" s="82">
        <f t="shared" si="29"/>
        <v>7.3509885695965141E-5</v>
      </c>
      <c r="CI21" s="82">
        <f t="shared" si="29"/>
        <v>4.0560935404121319E-5</v>
      </c>
      <c r="CJ21" s="82">
        <f t="shared" si="29"/>
        <v>2.0881782336124203E-5</v>
      </c>
      <c r="CS21" s="82">
        <f>+$D21*CN11</f>
        <v>7.8471123187209733</v>
      </c>
      <c r="CT21" s="82">
        <f t="shared" ref="CT21:FE21" si="30">+$D21*CO11</f>
        <v>7.4542023015606595</v>
      </c>
      <c r="CU21" s="82">
        <f t="shared" si="30"/>
        <v>7.0809156092093888</v>
      </c>
      <c r="CV21" s="82">
        <f t="shared" si="30"/>
        <v>6.726270188384758</v>
      </c>
      <c r="CW21" s="82">
        <f t="shared" si="30"/>
        <v>6.3893330529867889</v>
      </c>
      <c r="CX21" s="82">
        <f t="shared" si="30"/>
        <v>6.0692178293195687</v>
      </c>
      <c r="CY21" s="82">
        <f t="shared" si="30"/>
        <v>5.765082423994996</v>
      </c>
      <c r="CZ21" s="82">
        <f t="shared" si="30"/>
        <v>5.4761268083823076</v>
      </c>
      <c r="DA21" s="82">
        <f t="shared" si="30"/>
        <v>5.2015909137737397</v>
      </c>
      <c r="DB21" s="82">
        <f t="shared" si="30"/>
        <v>4.9407526317280199</v>
      </c>
      <c r="DC21" s="82">
        <f t="shared" si="30"/>
        <v>4.6929259143303002</v>
      </c>
      <c r="DD21" s="82">
        <f t="shared" si="30"/>
        <v>4.457458969370018</v>
      </c>
      <c r="DE21" s="82">
        <f t="shared" si="30"/>
        <v>4.2337325456879986</v>
      </c>
      <c r="DF21" s="82">
        <f t="shared" si="30"/>
        <v>4.0211583041815375</v>
      </c>
      <c r="DG21" s="82">
        <f t="shared" si="30"/>
        <v>3.819177270181521</v>
      </c>
      <c r="DH21" s="82">
        <f t="shared" si="30"/>
        <v>3.627258363129866</v>
      </c>
      <c r="DI21" s="82">
        <f t="shared" si="30"/>
        <v>3.4448969996890892</v>
      </c>
      <c r="DJ21" s="82">
        <f t="shared" si="30"/>
        <v>3.271613766608982</v>
      </c>
      <c r="DK21" s="82">
        <f t="shared" si="30"/>
        <v>3.1069531598590507</v>
      </c>
      <c r="DL21" s="82">
        <f t="shared" si="30"/>
        <v>2.9504823867098398</v>
      </c>
      <c r="DM21" s="82">
        <f t="shared" si="30"/>
        <v>2.8017902276118387</v>
      </c>
      <c r="DN21" s="82">
        <f t="shared" si="30"/>
        <v>2.6604859548782374</v>
      </c>
      <c r="DO21" s="82">
        <f t="shared" si="30"/>
        <v>2.5261983053271959</v>
      </c>
      <c r="DP21" s="82">
        <f t="shared" si="30"/>
        <v>2.3985745041814197</v>
      </c>
      <c r="DQ21" s="82">
        <f t="shared" si="30"/>
        <v>2.277279337657756</v>
      </c>
      <c r="DR21" s="82">
        <f t="shared" si="30"/>
        <v>2.1619942718076928</v>
      </c>
      <c r="DS21" s="82">
        <f t="shared" si="30"/>
        <v>2.0524166152914454</v>
      </c>
      <c r="DT21" s="82">
        <f t="shared" si="30"/>
        <v>1.9482587238839744</v>
      </c>
      <c r="DU21" s="82">
        <f t="shared" si="30"/>
        <v>1.849247244621163</v>
      </c>
      <c r="DV21" s="82">
        <f t="shared" si="30"/>
        <v>1.7551223975987471</v>
      </c>
      <c r="DW21" s="82">
        <f t="shared" si="30"/>
        <v>1.6656372935357977</v>
      </c>
      <c r="DX21" s="82">
        <f t="shared" si="30"/>
        <v>1.5805572853086747</v>
      </c>
      <c r="DY21" s="82">
        <f t="shared" si="30"/>
        <v>1.4996593517508956</v>
      </c>
      <c r="DZ21" s="82">
        <f t="shared" si="30"/>
        <v>1.4227315120993107</v>
      </c>
      <c r="EA21" s="82">
        <f t="shared" si="30"/>
        <v>1.3495722695477437</v>
      </c>
      <c r="EB21" s="82">
        <f t="shared" si="30"/>
        <v>1.2799900824458903</v>
      </c>
      <c r="EC21" s="82">
        <f t="shared" si="30"/>
        <v>1.2138028617541523</v>
      </c>
      <c r="ED21" s="82">
        <f t="shared" si="30"/>
        <v>1.1508374934342225</v>
      </c>
      <c r="EE21" s="82">
        <f t="shared" si="30"/>
        <v>1.0909293845210006</v>
      </c>
      <c r="EF21" s="82">
        <f t="shared" si="30"/>
        <v>1.0339220316837801</v>
      </c>
      <c r="EG21" s="82">
        <f t="shared" si="30"/>
        <v>0.9796666111439728</v>
      </c>
      <c r="EH21" s="82">
        <f t="shared" si="30"/>
        <v>0.92802158887293107</v>
      </c>
      <c r="EI21" s="82">
        <f t="shared" si="30"/>
        <v>0.87885235004688811</v>
      </c>
      <c r="EJ21" s="82">
        <f t="shared" si="30"/>
        <v>0.8320308467868518</v>
      </c>
      <c r="EK21" s="82">
        <f t="shared" si="30"/>
        <v>0.78743526325950897</v>
      </c>
      <c r="EL21" s="82">
        <f t="shared" si="30"/>
        <v>0.74494969726101357</v>
      </c>
      <c r="EM21" s="82">
        <f t="shared" si="30"/>
        <v>0.70446385744902196</v>
      </c>
      <c r="EN21" s="82">
        <f t="shared" si="30"/>
        <v>0.66587277542967238</v>
      </c>
      <c r="EO21" s="82">
        <f t="shared" si="30"/>
        <v>0.62907653194541424</v>
      </c>
      <c r="EP21" s="82">
        <f t="shared" si="30"/>
        <v>0.59397999644685839</v>
      </c>
      <c r="EQ21" s="82">
        <f t="shared" si="30"/>
        <v>0.56049257936717878</v>
      </c>
      <c r="ER21" s="82">
        <f t="shared" si="30"/>
        <v>0.52852799645118975</v>
      </c>
      <c r="ES21" s="82">
        <f t="shared" si="30"/>
        <v>0.4980040445230946</v>
      </c>
      <c r="ET21" s="82">
        <f t="shared" si="30"/>
        <v>0.46884238810718298</v>
      </c>
      <c r="EU21" s="82">
        <f t="shared" si="30"/>
        <v>0.44096835634447673</v>
      </c>
      <c r="EV21" s="82">
        <f t="shared" si="30"/>
        <v>0.41431074967561177</v>
      </c>
      <c r="EW21" s="82">
        <f t="shared" si="30"/>
        <v>0.38880165578612452</v>
      </c>
      <c r="EX21" s="82">
        <f t="shared" si="30"/>
        <v>0.36437627433488351</v>
      </c>
      <c r="EY21" s="82">
        <f t="shared" si="30"/>
        <v>0.34097275000972688</v>
      </c>
      <c r="EZ21" s="82">
        <f t="shared" si="30"/>
        <v>0.31853201347649168</v>
      </c>
      <c r="FA21" s="82">
        <f t="shared" si="30"/>
        <v>0.29699762980860844</v>
      </c>
      <c r="FB21" s="82">
        <f t="shared" si="30"/>
        <v>0.27631565400435687</v>
      </c>
      <c r="FC21" s="82">
        <f t="shared" si="30"/>
        <v>0.25643449321776501</v>
      </c>
      <c r="FD21" s="82">
        <f t="shared" si="30"/>
        <v>0.23730477534704786</v>
      </c>
      <c r="FE21" s="82">
        <f t="shared" si="30"/>
        <v>0.21887922364147333</v>
      </c>
      <c r="FF21" s="82">
        <f t="shared" ref="FF21:FP21" si="31">+$D21*FA11</f>
        <v>0.2011125370036487</v>
      </c>
      <c r="FG21" s="82">
        <f t="shared" si="31"/>
        <v>0.18396127567948523</v>
      </c>
      <c r="FH21" s="82">
        <f t="shared" si="31"/>
        <v>0.16738375204257072</v>
      </c>
      <c r="FI21" s="82">
        <f t="shared" si="31"/>
        <v>0.15133992619338432</v>
      </c>
      <c r="FJ21" s="82">
        <f t="shared" si="31"/>
        <v>0.13579130610677492</v>
      </c>
      <c r="FK21" s="82">
        <f t="shared" si="31"/>
        <v>0.12070085207341841</v>
      </c>
      <c r="FL21" s="82">
        <f t="shared" si="31"/>
        <v>0.10603288519260901</v>
      </c>
      <c r="FM21" s="82">
        <f t="shared" si="31"/>
        <v>9.1752999684754505E-2</v>
      </c>
      <c r="FN21" s="82">
        <f t="shared" si="31"/>
        <v>7.7827978802363779E-2</v>
      </c>
      <c r="FO21" s="82">
        <f t="shared" si="31"/>
        <v>6.4225714128166467E-2</v>
      </c>
      <c r="FP21" s="82">
        <f t="shared" si="31"/>
        <v>5.0915128058315863E-2</v>
      </c>
    </row>
    <row r="22" spans="1:172">
      <c r="A22" s="79">
        <v>1958</v>
      </c>
      <c r="D22" s="98">
        <f>Data!CD22</f>
        <v>14.181235665071876</v>
      </c>
      <c r="M22" s="82"/>
      <c r="N22" s="82">
        <f t="shared" ref="N22:AS22" si="32">+$D22*H11</f>
        <v>14.181235665071876</v>
      </c>
      <c r="O22" s="82">
        <f t="shared" si="32"/>
        <v>13.964960238311658</v>
      </c>
      <c r="P22" s="82">
        <f t="shared" si="32"/>
        <v>13.742579624103396</v>
      </c>
      <c r="Q22" s="82">
        <f t="shared" si="32"/>
        <v>13.513906959011605</v>
      </c>
      <c r="R22" s="82">
        <f t="shared" si="32"/>
        <v>13.278752850897483</v>
      </c>
      <c r="S22" s="82">
        <f t="shared" si="32"/>
        <v>13.036926592590842</v>
      </c>
      <c r="T22" s="82">
        <f t="shared" si="32"/>
        <v>12.788237798841243</v>
      </c>
      <c r="U22" s="82">
        <f t="shared" si="32"/>
        <v>12.532498563287268</v>
      </c>
      <c r="V22" s="82">
        <f t="shared" si="32"/>
        <v>12.269526242167458</v>
      </c>
      <c r="W22" s="82">
        <f t="shared" si="32"/>
        <v>11.999146978180528</v>
      </c>
      <c r="X22" s="82">
        <f t="shared" si="32"/>
        <v>11.721200079431636</v>
      </c>
      <c r="Y22" s="82">
        <f t="shared" si="32"/>
        <v>11.435543362680637</v>
      </c>
      <c r="Z22" s="82">
        <f t="shared" si="32"/>
        <v>11.142059554913994</v>
      </c>
      <c r="AA22" s="82">
        <f t="shared" si="32"/>
        <v>10.840663820436852</v>
      </c>
      <c r="AB22" s="82">
        <f t="shared" si="32"/>
        <v>10.531312440372908</v>
      </c>
      <c r="AC22" s="82">
        <f t="shared" si="32"/>
        <v>10.214012616419511</v>
      </c>
      <c r="AD22" s="82">
        <f t="shared" si="32"/>
        <v>9.8888333006192397</v>
      </c>
      <c r="AE22" s="82">
        <f t="shared" si="32"/>
        <v>9.5559168687239353</v>
      </c>
      <c r="AF22" s="82">
        <f t="shared" si="32"/>
        <v>9.2154913589408665</v>
      </c>
      <c r="AG22" s="82">
        <f t="shared" si="32"/>
        <v>8.8678828947160415</v>
      </c>
      <c r="AH22" s="82">
        <f t="shared" si="32"/>
        <v>8.5135278057923145</v>
      </c>
      <c r="AI22" s="82">
        <f t="shared" si="32"/>
        <v>8.1529838638410137</v>
      </c>
      <c r="AJ22" s="82">
        <f t="shared" si="32"/>
        <v>7.7869399666127483</v>
      </c>
      <c r="AK22" s="82">
        <f t="shared" si="32"/>
        <v>7.4162235476671423</v>
      </c>
      <c r="AL22" s="82">
        <f t="shared" si="32"/>
        <v>7.0418049671728591</v>
      </c>
      <c r="AM22" s="82">
        <f t="shared" si="32"/>
        <v>6.6647981618634997</v>
      </c>
      <c r="AN22" s="82">
        <f t="shared" si="32"/>
        <v>6.2864569057584712</v>
      </c>
      <c r="AO22" s="82">
        <f t="shared" si="32"/>
        <v>5.908166161329544</v>
      </c>
      <c r="AP22" s="82">
        <f t="shared" si="32"/>
        <v>5.5314281829680496</v>
      </c>
      <c r="AQ22" s="82">
        <f t="shared" si="32"/>
        <v>5.1578432657150124</v>
      </c>
      <c r="AR22" s="82">
        <f t="shared" si="32"/>
        <v>4.7890853021183819</v>
      </c>
      <c r="AS22" s="82">
        <f t="shared" si="32"/>
        <v>4.4268726039059985</v>
      </c>
      <c r="AT22" s="82">
        <f t="shared" ref="AT22:BY22" si="33">+$D22*AN11</f>
        <v>4.0729347440813326</v>
      </c>
      <c r="AU22" s="82">
        <f t="shared" si="33"/>
        <v>3.728976457572609</v>
      </c>
      <c r="AV22" s="82">
        <f t="shared" si="33"/>
        <v>3.3966398822774799</v>
      </c>
      <c r="AW22" s="82">
        <f t="shared" si="33"/>
        <v>3.0774666059155225</v>
      </c>
      <c r="AX22" s="82">
        <f t="shared" si="33"/>
        <v>2.772861089390747</v>
      </c>
      <c r="AY22" s="82">
        <f t="shared" si="33"/>
        <v>2.484057051380248</v>
      </c>
      <c r="AZ22" s="82">
        <f t="shared" si="33"/>
        <v>2.2120883153195332</v>
      </c>
      <c r="BA22" s="82">
        <f t="shared" si="33"/>
        <v>1.9577654402629827</v>
      </c>
      <c r="BB22" s="82">
        <f t="shared" si="33"/>
        <v>1.7216591906146006</v>
      </c>
      <c r="BC22" s="82">
        <f t="shared" si="33"/>
        <v>1.5040915631974967</v>
      </c>
      <c r="BD22" s="82">
        <f t="shared" si="33"/>
        <v>1.3051347063782437</v>
      </c>
      <c r="BE22" s="82">
        <f t="shared" si="33"/>
        <v>1.124617661906774</v>
      </c>
      <c r="BF22" s="82">
        <f t="shared" si="33"/>
        <v>0.96214046439247281</v>
      </c>
      <c r="BG22" s="82">
        <f t="shared" si="33"/>
        <v>0.8170947736422316</v>
      </c>
      <c r="BH22" s="82">
        <f t="shared" si="33"/>
        <v>0.68868991579425143</v>
      </c>
      <c r="BI22" s="82">
        <f t="shared" si="33"/>
        <v>0.57598298917224888</v>
      </c>
      <c r="BJ22" s="82">
        <f t="shared" si="33"/>
        <v>0.47791156194918022</v>
      </c>
      <c r="BK22" s="82">
        <f t="shared" si="33"/>
        <v>0.39332745518072731</v>
      </c>
      <c r="BL22" s="82">
        <f t="shared" si="33"/>
        <v>0.32103016294920211</v>
      </c>
      <c r="BM22" s="82">
        <f t="shared" si="33"/>
        <v>0.2597986007002609</v>
      </c>
      <c r="BN22" s="82">
        <f t="shared" si="33"/>
        <v>0.20842007726647366</v>
      </c>
      <c r="BO22" s="82">
        <f t="shared" si="33"/>
        <v>0.16571563575844436</v>
      </c>
      <c r="BP22" s="82">
        <f t="shared" si="33"/>
        <v>0.1305611820134025</v>
      </c>
      <c r="BQ22" s="82">
        <f t="shared" si="33"/>
        <v>0.10190409553056892</v>
      </c>
      <c r="BR22" s="82">
        <f t="shared" si="33"/>
        <v>7.877527783992587E-2</v>
      </c>
      <c r="BS22" s="82">
        <f t="shared" si="33"/>
        <v>6.0296821615594125E-2</v>
      </c>
      <c r="BT22" s="82">
        <f t="shared" si="33"/>
        <v>4.5685669531438988E-2</v>
      </c>
      <c r="BU22" s="82">
        <f t="shared" si="33"/>
        <v>3.4253768599983046E-2</v>
      </c>
      <c r="BV22" s="82">
        <f t="shared" si="33"/>
        <v>2.5405311891306456E-2</v>
      </c>
      <c r="BW22" s="82">
        <f t="shared" si="33"/>
        <v>1.8631697518318641E-2</v>
      </c>
      <c r="BX22" s="82">
        <f t="shared" si="33"/>
        <v>1.3504830239702868E-2</v>
      </c>
      <c r="BY22" s="82">
        <f t="shared" si="33"/>
        <v>9.6693518224484857E-3</v>
      </c>
      <c r="BZ22" s="82">
        <f t="shared" ref="BZ22:CJ22" si="34">+$D22*BT11</f>
        <v>6.8343214395291526E-3</v>
      </c>
      <c r="CA22" s="82">
        <f t="shared" si="34"/>
        <v>4.7647860749622057E-3</v>
      </c>
      <c r="CB22" s="82">
        <f t="shared" si="34"/>
        <v>3.2735917879842258E-3</v>
      </c>
      <c r="CC22" s="82">
        <f t="shared" si="34"/>
        <v>2.2136971783045024E-3</v>
      </c>
      <c r="CD22" s="82">
        <f t="shared" si="34"/>
        <v>1.4711663682663047E-3</v>
      </c>
      <c r="CE22" s="82">
        <f t="shared" si="34"/>
        <v>9.5894444770809335E-4</v>
      </c>
      <c r="CF22" s="82">
        <f t="shared" si="34"/>
        <v>6.1145612541269555E-4</v>
      </c>
      <c r="CG22" s="82">
        <f t="shared" si="34"/>
        <v>3.6540320130703954E-4</v>
      </c>
      <c r="CH22" s="82">
        <f t="shared" si="34"/>
        <v>2.2902951959965877E-4</v>
      </c>
      <c r="CI22" s="82">
        <f t="shared" si="34"/>
        <v>1.3284644980548615E-4</v>
      </c>
      <c r="CJ22" s="82">
        <f t="shared" si="34"/>
        <v>7.3301382776098234E-5</v>
      </c>
      <c r="CS22" s="82"/>
      <c r="CT22" s="82">
        <f>+$D22*CN11</f>
        <v>14.181235665071876</v>
      </c>
      <c r="CU22" s="82">
        <f t="shared" ref="CU22:FF22" si="35">+$D22*CO11</f>
        <v>13.471171972568742</v>
      </c>
      <c r="CV22" s="82">
        <f t="shared" si="35"/>
        <v>12.796571388320778</v>
      </c>
      <c r="CW22" s="82">
        <f t="shared" si="35"/>
        <v>12.155659153860444</v>
      </c>
      <c r="CX22" s="82">
        <f t="shared" si="35"/>
        <v>11.546749184521348</v>
      </c>
      <c r="CY22" s="82">
        <f t="shared" si="35"/>
        <v>10.968239633183364</v>
      </c>
      <c r="CZ22" s="82">
        <f t="shared" si="35"/>
        <v>10.418608675727805</v>
      </c>
      <c r="DA22" s="82">
        <f t="shared" si="35"/>
        <v>9.8964105071131669</v>
      </c>
      <c r="DB22" s="82">
        <f t="shared" si="35"/>
        <v>9.4002715375361365</v>
      </c>
      <c r="DC22" s="82">
        <f t="shared" si="35"/>
        <v>8.9288867786691011</v>
      </c>
      <c r="DD22" s="82">
        <f t="shared" si="35"/>
        <v>8.4810164104657986</v>
      </c>
      <c r="DE22" s="82">
        <f t="shared" si="35"/>
        <v>8.0554825195018758</v>
      </c>
      <c r="DF22" s="82">
        <f t="shared" si="35"/>
        <v>7.6511660002685211</v>
      </c>
      <c r="DG22" s="82">
        <f t="shared" si="35"/>
        <v>7.2670036112665013</v>
      </c>
      <c r="DH22" s="82">
        <f t="shared" si="35"/>
        <v>6.9019851781550461</v>
      </c>
      <c r="DI22" s="82">
        <f t="shared" si="35"/>
        <v>6.5551509365972356</v>
      </c>
      <c r="DJ22" s="82">
        <f t="shared" si="35"/>
        <v>6.2255890078113101</v>
      </c>
      <c r="DK22" s="82">
        <f t="shared" si="35"/>
        <v>5.912433000186442</v>
      </c>
      <c r="DL22" s="82">
        <f t="shared" si="35"/>
        <v>5.6148597306534391</v>
      </c>
      <c r="DM22" s="82">
        <f t="shared" si="35"/>
        <v>5.3320870598161454</v>
      </c>
      <c r="DN22" s="82">
        <f t="shared" si="35"/>
        <v>5.06337183514853</v>
      </c>
      <c r="DO22" s="82">
        <f t="shared" si="35"/>
        <v>4.8080079368472246</v>
      </c>
      <c r="DP22" s="82">
        <f t="shared" si="35"/>
        <v>4.5653244211992288</v>
      </c>
      <c r="DQ22" s="82">
        <f t="shared" si="35"/>
        <v>4.3346837565814038</v>
      </c>
      <c r="DR22" s="82">
        <f t="shared" si="35"/>
        <v>4.115480147452157</v>
      </c>
      <c r="DS22" s="82">
        <f t="shared" si="35"/>
        <v>3.9071379419273673</v>
      </c>
      <c r="DT22" s="82">
        <f t="shared" si="35"/>
        <v>3.7091101187527284</v>
      </c>
      <c r="DU22" s="82">
        <f t="shared" si="35"/>
        <v>3.5208768496936886</v>
      </c>
      <c r="DV22" s="82">
        <f t="shared" si="35"/>
        <v>3.3419441335627482</v>
      </c>
      <c r="DW22" s="82">
        <f t="shared" si="35"/>
        <v>3.171842498292504</v>
      </c>
      <c r="DX22" s="82">
        <f t="shared" si="35"/>
        <v>3.0101257676420867</v>
      </c>
      <c r="DY22" s="82">
        <f t="shared" si="35"/>
        <v>2.8563698892947587</v>
      </c>
      <c r="DZ22" s="82">
        <f t="shared" si="35"/>
        <v>2.7101718212661892</v>
      </c>
      <c r="EA22" s="82">
        <f t="shared" si="35"/>
        <v>2.571148473696494</v>
      </c>
      <c r="EB22" s="82">
        <f t="shared" si="35"/>
        <v>2.4389357032450278</v>
      </c>
      <c r="EC22" s="82">
        <f t="shared" si="35"/>
        <v>2.3131873574454684</v>
      </c>
      <c r="ED22" s="82">
        <f t="shared" si="35"/>
        <v>2.1935743665103971</v>
      </c>
      <c r="EE22" s="82">
        <f t="shared" si="35"/>
        <v>2.0797838801995656</v>
      </c>
      <c r="EF22" s="82">
        <f t="shared" si="35"/>
        <v>1.9715184474848637</v>
      </c>
      <c r="EG22" s="82">
        <f t="shared" si="35"/>
        <v>1.8684952368577095</v>
      </c>
      <c r="EH22" s="82">
        <f t="shared" si="35"/>
        <v>1.7704452952317948</v>
      </c>
      <c r="EI22" s="82">
        <f t="shared" si="35"/>
        <v>1.6771128434958544</v>
      </c>
      <c r="EJ22" s="82">
        <f t="shared" si="35"/>
        <v>1.5882546068677379</v>
      </c>
      <c r="EK22" s="82">
        <f t="shared" si="35"/>
        <v>1.5036391782928946</v>
      </c>
      <c r="EL22" s="82">
        <f t="shared" si="35"/>
        <v>1.4230464132175344</v>
      </c>
      <c r="EM22" s="82">
        <f t="shared" si="35"/>
        <v>1.346266854149514</v>
      </c>
      <c r="EN22" s="82">
        <f t="shared" si="35"/>
        <v>1.2731011834986083</v>
      </c>
      <c r="EO22" s="82">
        <f t="shared" si="35"/>
        <v>1.203359703262511</v>
      </c>
      <c r="EP22" s="82">
        <f t="shared" si="35"/>
        <v>1.136861840195772</v>
      </c>
      <c r="EQ22" s="82">
        <f t="shared" si="35"/>
        <v>1.0734356751662257</v>
      </c>
      <c r="ER22" s="82">
        <f t="shared" si="35"/>
        <v>1.0129174954673661</v>
      </c>
      <c r="ES22" s="82">
        <f t="shared" si="35"/>
        <v>0.95515136891582775</v>
      </c>
      <c r="ET22" s="82">
        <f t="shared" si="35"/>
        <v>0.89998873862073903</v>
      </c>
      <c r="EU22" s="82">
        <f t="shared" si="35"/>
        <v>0.8472880373664331</v>
      </c>
      <c r="EV22" s="82">
        <f t="shared" si="35"/>
        <v>0.79691432060191192</v>
      </c>
      <c r="EW22" s="82">
        <f t="shared" si="35"/>
        <v>0.74873891707976836</v>
      </c>
      <c r="EX22" s="82">
        <f t="shared" si="35"/>
        <v>0.70263909623405041</v>
      </c>
      <c r="EY22" s="82">
        <f t="shared" si="35"/>
        <v>0.65849775143094935</v>
      </c>
      <c r="EZ22" s="82">
        <f t="shared" si="35"/>
        <v>0.61620309826834685</v>
      </c>
      <c r="FA22" s="82">
        <f t="shared" si="35"/>
        <v>0.57564838714023259</v>
      </c>
      <c r="FB22" s="82">
        <f t="shared" si="35"/>
        <v>0.53673162931993634</v>
      </c>
      <c r="FC22" s="82">
        <f t="shared" si="35"/>
        <v>0.49935533585212333</v>
      </c>
      <c r="FD22" s="82">
        <f t="shared" si="35"/>
        <v>0.46342626857762825</v>
      </c>
      <c r="FE22" s="82">
        <f t="shared" si="35"/>
        <v>0.42885520264758253</v>
      </c>
      <c r="FF22" s="82">
        <f t="shared" si="35"/>
        <v>0.39555669991399239</v>
      </c>
      <c r="FG22" s="82">
        <f t="shared" ref="FG22:FP22" si="36">+$D22*FA11</f>
        <v>0.36344889261303337</v>
      </c>
      <c r="FH22" s="82">
        <f t="shared" si="36"/>
        <v>0.33245327678491188</v>
      </c>
      <c r="FI22" s="82">
        <f t="shared" si="36"/>
        <v>0.30249451490029772</v>
      </c>
      <c r="FJ22" s="82">
        <f t="shared" si="36"/>
        <v>0.27350024718809951</v>
      </c>
      <c r="FK22" s="82">
        <f t="shared" si="36"/>
        <v>0.24540091118282389</v>
      </c>
      <c r="FL22" s="82">
        <f t="shared" si="36"/>
        <v>0.21812956903197728</v>
      </c>
      <c r="FM22" s="82">
        <f t="shared" si="36"/>
        <v>0.19162174212500474</v>
      </c>
      <c r="FN22" s="82">
        <f t="shared" si="36"/>
        <v>0.16581525262516586</v>
      </c>
      <c r="FO22" s="82">
        <f t="shared" si="36"/>
        <v>0.14065007150457537</v>
      </c>
      <c r="FP22" s="82">
        <f t="shared" si="36"/>
        <v>0.11606817270044115</v>
      </c>
    </row>
    <row r="23" spans="1:172">
      <c r="A23" s="79">
        <v>1959</v>
      </c>
      <c r="D23" s="98">
        <f>Data!CD23</f>
        <v>17.123489359751304</v>
      </c>
      <c r="M23" s="82"/>
      <c r="N23" s="82"/>
      <c r="O23" s="82">
        <f t="shared" ref="O23:AT23" si="37">+$D23*H11</f>
        <v>17.123489359751304</v>
      </c>
      <c r="P23" s="82">
        <f t="shared" si="37"/>
        <v>16.86234216099022</v>
      </c>
      <c r="Q23" s="82">
        <f t="shared" si="37"/>
        <v>16.593823100229599</v>
      </c>
      <c r="R23" s="82">
        <f t="shared" si="37"/>
        <v>16.317706544518625</v>
      </c>
      <c r="S23" s="82">
        <f t="shared" si="37"/>
        <v>16.033763807560128</v>
      </c>
      <c r="T23" s="82">
        <f t="shared" si="37"/>
        <v>15.74176461518924</v>
      </c>
      <c r="U23" s="82">
        <f t="shared" si="37"/>
        <v>15.441479081951185</v>
      </c>
      <c r="V23" s="82">
        <f t="shared" si="37"/>
        <v>15.132680315588024</v>
      </c>
      <c r="W23" s="82">
        <f t="shared" si="37"/>
        <v>14.815147778300391</v>
      </c>
      <c r="X23" s="82">
        <f t="shared" si="37"/>
        <v>14.488671541721036</v>
      </c>
      <c r="Y23" s="82">
        <f t="shared" si="37"/>
        <v>14.153057574383558</v>
      </c>
      <c r="Z23" s="82">
        <f t="shared" si="37"/>
        <v>13.808134193561761</v>
      </c>
      <c r="AA23" s="82">
        <f t="shared" si="37"/>
        <v>13.453759795008533</v>
      </c>
      <c r="AB23" s="82">
        <f t="shared" si="37"/>
        <v>13.089831941732315</v>
      </c>
      <c r="AC23" s="82">
        <f t="shared" si="37"/>
        <v>12.71629784427731</v>
      </c>
      <c r="AD23" s="82">
        <f t="shared" si="37"/>
        <v>12.333166198513958</v>
      </c>
      <c r="AE23" s="82">
        <f t="shared" si="37"/>
        <v>11.94052026231874</v>
      </c>
      <c r="AF23" s="82">
        <f t="shared" si="37"/>
        <v>11.538531950870937</v>
      </c>
      <c r="AG23" s="82">
        <f t="shared" si="37"/>
        <v>11.127476614634215</v>
      </c>
      <c r="AH23" s="82">
        <f t="shared" si="37"/>
        <v>10.707748039558519</v>
      </c>
      <c r="AI23" s="82">
        <f t="shared" si="37"/>
        <v>10.279873082956252</v>
      </c>
      <c r="AJ23" s="82">
        <f t="shared" si="37"/>
        <v>9.8445252402480339</v>
      </c>
      <c r="AK23" s="82">
        <f t="shared" si="37"/>
        <v>9.4025363383339382</v>
      </c>
      <c r="AL23" s="82">
        <f t="shared" si="37"/>
        <v>8.954905482657864</v>
      </c>
      <c r="AM23" s="82">
        <f t="shared" si="37"/>
        <v>8.5028043589893461</v>
      </c>
      <c r="AN23" s="82">
        <f t="shared" si="37"/>
        <v>8.0475780182291512</v>
      </c>
      <c r="AO23" s="82">
        <f t="shared" si="37"/>
        <v>7.5907403613227169</v>
      </c>
      <c r="AP23" s="82">
        <f t="shared" si="37"/>
        <v>7.133963696008883</v>
      </c>
      <c r="AQ23" s="82">
        <f t="shared" si="37"/>
        <v>6.6790619571021574</v>
      </c>
      <c r="AR23" s="82">
        <f t="shared" si="37"/>
        <v>6.2279674610631535</v>
      </c>
      <c r="AS23" s="82">
        <f t="shared" si="37"/>
        <v>5.7827013915116288</v>
      </c>
      <c r="AT23" s="82">
        <f t="shared" si="37"/>
        <v>5.3453385671222966</v>
      </c>
      <c r="AU23" s="82">
        <f t="shared" ref="AU23:BZ23" si="38">+$D23*AN11</f>
        <v>4.9179674042801134</v>
      </c>
      <c r="AV23" s="82">
        <f t="shared" si="38"/>
        <v>4.5026463280119282</v>
      </c>
      <c r="AW23" s="82">
        <f t="shared" si="38"/>
        <v>4.1013581789870468</v>
      </c>
      <c r="AX23" s="82">
        <f t="shared" si="38"/>
        <v>3.7159643860355605</v>
      </c>
      <c r="AY23" s="82">
        <f t="shared" si="38"/>
        <v>3.3481608007682886</v>
      </c>
      <c r="AZ23" s="82">
        <f t="shared" si="38"/>
        <v>2.9994371078036299</v>
      </c>
      <c r="BA23" s="82">
        <f t="shared" si="38"/>
        <v>2.6710416232274232</v>
      </c>
      <c r="BB23" s="82">
        <f t="shared" si="38"/>
        <v>2.3639530769381727</v>
      </c>
      <c r="BC23" s="82">
        <f t="shared" si="38"/>
        <v>2.0788606527580566</v>
      </c>
      <c r="BD23" s="82">
        <f t="shared" si="38"/>
        <v>1.8161531538425006</v>
      </c>
      <c r="BE23" s="82">
        <f t="shared" si="38"/>
        <v>1.5759176975497167</v>
      </c>
      <c r="BF23" s="82">
        <f t="shared" si="38"/>
        <v>1.3579478560447034</v>
      </c>
      <c r="BG23" s="82">
        <f t="shared" si="38"/>
        <v>1.1617606810659531</v>
      </c>
      <c r="BH23" s="82">
        <f t="shared" si="38"/>
        <v>0.98662161696050188</v>
      </c>
      <c r="BI23" s="82">
        <f t="shared" si="38"/>
        <v>0.83157594470531737</v>
      </c>
      <c r="BJ23" s="82">
        <f t="shared" si="38"/>
        <v>0.69548513397748157</v>
      </c>
      <c r="BK23" s="82">
        <f t="shared" si="38"/>
        <v>0.57706632476990405</v>
      </c>
      <c r="BL23" s="82">
        <f t="shared" si="38"/>
        <v>0.47493311956402817</v>
      </c>
      <c r="BM23" s="82">
        <f t="shared" si="38"/>
        <v>0.38763593732239326</v>
      </c>
      <c r="BN23" s="82">
        <f t="shared" si="38"/>
        <v>0.31370034881559439</v>
      </c>
      <c r="BO23" s="82">
        <f t="shared" si="38"/>
        <v>0.25166205962017046</v>
      </c>
      <c r="BP23" s="82">
        <f t="shared" si="38"/>
        <v>0.20009750861437098</v>
      </c>
      <c r="BQ23" s="82">
        <f t="shared" si="38"/>
        <v>0.15764938005433818</v>
      </c>
      <c r="BR23" s="82">
        <f t="shared" si="38"/>
        <v>0.12304666086542559</v>
      </c>
      <c r="BS23" s="82">
        <f t="shared" si="38"/>
        <v>9.5119188747829514E-2</v>
      </c>
      <c r="BT23" s="82">
        <f t="shared" si="38"/>
        <v>7.2806912440250698E-2</v>
      </c>
      <c r="BU23" s="82">
        <f t="shared" si="38"/>
        <v>5.5164309697038297E-2</v>
      </c>
      <c r="BV23" s="82">
        <f t="shared" si="38"/>
        <v>4.136057364858834E-2</v>
      </c>
      <c r="BW23" s="82">
        <f t="shared" si="38"/>
        <v>3.0676282245517883E-2</v>
      </c>
      <c r="BX23" s="82">
        <f t="shared" si="38"/>
        <v>2.2497311358757183E-2</v>
      </c>
      <c r="BY23" s="82">
        <f t="shared" si="38"/>
        <v>1.6306746631703173E-2</v>
      </c>
      <c r="BZ23" s="82">
        <f t="shared" si="38"/>
        <v>1.1675501836218115E-2</v>
      </c>
      <c r="CA23" s="82">
        <f t="shared" ref="CA23:CJ23" si="39">+$D23*BT11</f>
        <v>8.2522731597454574E-3</v>
      </c>
      <c r="CB23" s="82">
        <f t="shared" si="39"/>
        <v>5.7533606790740113E-3</v>
      </c>
      <c r="CC23" s="82">
        <f t="shared" si="39"/>
        <v>3.9527806654944993E-3</v>
      </c>
      <c r="CD23" s="82">
        <f t="shared" si="39"/>
        <v>2.6729842852672536E-3</v>
      </c>
      <c r="CE23" s="82">
        <f t="shared" si="39"/>
        <v>1.7763967998556181E-3</v>
      </c>
      <c r="CF23" s="82">
        <f t="shared" si="39"/>
        <v>1.1579015704086674E-3</v>
      </c>
      <c r="CG23" s="82">
        <f t="shared" si="39"/>
        <v>7.3831806372466645E-4</v>
      </c>
      <c r="CH23" s="82">
        <f t="shared" si="39"/>
        <v>4.4121527752415661E-4</v>
      </c>
      <c r="CI23" s="82">
        <f t="shared" si="39"/>
        <v>2.7654744865378647E-4</v>
      </c>
      <c r="CJ23" s="82">
        <f t="shared" si="39"/>
        <v>1.6040878407568921E-4</v>
      </c>
      <c r="CS23" s="82"/>
      <c r="CT23" s="82"/>
      <c r="CU23" s="82">
        <f>+$D23*CN11</f>
        <v>17.123489359751304</v>
      </c>
      <c r="CV23" s="82">
        <f t="shared" ref="CV23:FG23" si="40">+$D23*CO11</f>
        <v>16.266105111263709</v>
      </c>
      <c r="CW23" s="82">
        <f t="shared" si="40"/>
        <v>15.451541683980485</v>
      </c>
      <c r="CX23" s="82">
        <f t="shared" si="40"/>
        <v>14.677656101192639</v>
      </c>
      <c r="CY23" s="82">
        <f t="shared" si="40"/>
        <v>13.94241245760062</v>
      </c>
      <c r="CZ23" s="82">
        <f t="shared" si="40"/>
        <v>13.243876562646909</v>
      </c>
      <c r="DA23" s="82">
        <f t="shared" si="40"/>
        <v>12.58021085155794</v>
      </c>
      <c r="DB23" s="82">
        <f t="shared" si="40"/>
        <v>11.949669550705151</v>
      </c>
      <c r="DC23" s="82">
        <f t="shared" si="40"/>
        <v>11.350594084564015</v>
      </c>
      <c r="DD23" s="82">
        <f t="shared" si="40"/>
        <v>10.781408712185696</v>
      </c>
      <c r="DE23" s="82">
        <f t="shared" si="40"/>
        <v>10.24061638170028</v>
      </c>
      <c r="DF23" s="82">
        <f t="shared" si="40"/>
        <v>9.726794791944096</v>
      </c>
      <c r="DG23" s="82">
        <f t="shared" si="40"/>
        <v>9.238592650848874</v>
      </c>
      <c r="DH23" s="82">
        <f t="shared" si="40"/>
        <v>8.7747261207484861</v>
      </c>
      <c r="DI23" s="82">
        <f t="shared" si="40"/>
        <v>8.3339754412508125</v>
      </c>
      <c r="DJ23" s="82">
        <f t="shared" si="40"/>
        <v>7.9151817207896071</v>
      </c>
      <c r="DK23" s="82">
        <f t="shared" si="40"/>
        <v>7.5172438884155115</v>
      </c>
      <c r="DL23" s="82">
        <f t="shared" si="40"/>
        <v>7.139115797806741</v>
      </c>
      <c r="DM23" s="82">
        <f t="shared" si="40"/>
        <v>6.7798034758808825</v>
      </c>
      <c r="DN23" s="82">
        <f t="shared" si="40"/>
        <v>6.4383625087699023</v>
      </c>
      <c r="DO23" s="82">
        <f t="shared" si="40"/>
        <v>6.1138955582817927</v>
      </c>
      <c r="DP23" s="82">
        <f t="shared" si="40"/>
        <v>5.8055500023161049</v>
      </c>
      <c r="DQ23" s="82">
        <f t="shared" si="40"/>
        <v>5.5125156930266384</v>
      </c>
      <c r="DR23" s="82">
        <f t="shared" si="40"/>
        <v>5.2340228268346936</v>
      </c>
      <c r="DS23" s="82">
        <f t="shared" si="40"/>
        <v>4.9693399206907243</v>
      </c>
      <c r="DT23" s="82">
        <f t="shared" si="40"/>
        <v>4.7177718892618641</v>
      </c>
      <c r="DU23" s="82">
        <f t="shared" si="40"/>
        <v>4.4786582179886745</v>
      </c>
      <c r="DV23" s="82">
        <f t="shared" si="40"/>
        <v>4.2513712272067368</v>
      </c>
      <c r="DW23" s="82">
        <f t="shared" si="40"/>
        <v>4.0353144227686011</v>
      </c>
      <c r="DX23" s="82">
        <f t="shared" si="40"/>
        <v>3.8299209288292584</v>
      </c>
      <c r="DY23" s="82">
        <f t="shared" si="40"/>
        <v>3.6346519986748458</v>
      </c>
      <c r="DZ23" s="82">
        <f t="shared" si="40"/>
        <v>3.4489955996796353</v>
      </c>
      <c r="EA23" s="82">
        <f t="shared" si="40"/>
        <v>3.2724650686717287</v>
      </c>
      <c r="EB23" s="82">
        <f t="shared" si="40"/>
        <v>3.1045978341732585</v>
      </c>
      <c r="EC23" s="82">
        <f t="shared" si="40"/>
        <v>2.9449542021571169</v>
      </c>
      <c r="ED23" s="82">
        <f t="shared" si="40"/>
        <v>2.793116202129482</v>
      </c>
      <c r="EE23" s="82">
        <f t="shared" si="40"/>
        <v>2.6486864905064404</v>
      </c>
      <c r="EF23" s="82">
        <f t="shared" si="40"/>
        <v>2.5112873084038858</v>
      </c>
      <c r="EG23" s="82">
        <f t="shared" si="40"/>
        <v>2.3805594911033707</v>
      </c>
      <c r="EH23" s="82">
        <f t="shared" si="40"/>
        <v>2.25616152659267</v>
      </c>
      <c r="EI23" s="82">
        <f t="shared" si="40"/>
        <v>2.137768660709281</v>
      </c>
      <c r="EJ23" s="82">
        <f t="shared" si="40"/>
        <v>2.0250720465379111</v>
      </c>
      <c r="EK23" s="82">
        <f t="shared" si="40"/>
        <v>1.9177779358296743</v>
      </c>
      <c r="EL23" s="82">
        <f t="shared" si="40"/>
        <v>1.8156069103215962</v>
      </c>
      <c r="EM23" s="82">
        <f t="shared" si="40"/>
        <v>1.718293150940257</v>
      </c>
      <c r="EN23" s="82">
        <f t="shared" si="40"/>
        <v>1.6255837429733753</v>
      </c>
      <c r="EO23" s="82">
        <f t="shared" si="40"/>
        <v>1.5372380153880423</v>
      </c>
      <c r="EP23" s="82">
        <f t="shared" si="40"/>
        <v>1.4530269125645094</v>
      </c>
      <c r="EQ23" s="82">
        <f t="shared" si="40"/>
        <v>1.3727323967999878</v>
      </c>
      <c r="ER23" s="82">
        <f t="shared" si="40"/>
        <v>1.2961468800182414</v>
      </c>
      <c r="ES23" s="82">
        <f t="shared" si="40"/>
        <v>1.2230726831979117</v>
      </c>
      <c r="ET23" s="82">
        <f t="shared" si="40"/>
        <v>1.1533215221058224</v>
      </c>
      <c r="EU23" s="82">
        <f t="shared" si="40"/>
        <v>1.0867140179910488</v>
      </c>
      <c r="EV23" s="82">
        <f t="shared" si="40"/>
        <v>1.0230792319616351</v>
      </c>
      <c r="EW23" s="82">
        <f t="shared" si="40"/>
        <v>0.96225422182849774</v>
      </c>
      <c r="EX23" s="82">
        <f t="shared" si="40"/>
        <v>0.90408362026061462</v>
      </c>
      <c r="EY23" s="82">
        <f t="shared" si="40"/>
        <v>0.8484192331520678</v>
      </c>
      <c r="EZ23" s="82">
        <f t="shared" si="40"/>
        <v>0.79511965715512767</v>
      </c>
      <c r="FA23" s="82">
        <f t="shared" si="40"/>
        <v>0.74404991538446064</v>
      </c>
      <c r="FB23" s="82">
        <f t="shared" si="40"/>
        <v>0.69508111034581088</v>
      </c>
      <c r="FC23" s="82">
        <f t="shared" si="40"/>
        <v>0.64809009318831667</v>
      </c>
      <c r="FD23" s="82">
        <f t="shared" si="40"/>
        <v>0.60295914842308873</v>
      </c>
      <c r="FE23" s="82">
        <f t="shared" si="40"/>
        <v>0.55957569329188972</v>
      </c>
      <c r="FF23" s="82">
        <f t="shared" si="40"/>
        <v>0.51783199100884902</v>
      </c>
      <c r="FG23" s="82">
        <f t="shared" si="40"/>
        <v>0.47762487713522239</v>
      </c>
      <c r="FH23" s="82">
        <f t="shared" ref="FH23:FP23" si="41">+$D23*FA11</f>
        <v>0.43885549838234972</v>
      </c>
      <c r="FI23" s="82">
        <f t="shared" si="41"/>
        <v>0.40142906317127625</v>
      </c>
      <c r="FJ23" s="82">
        <f t="shared" si="41"/>
        <v>0.36525460330907827</v>
      </c>
      <c r="FK23" s="82">
        <f t="shared" si="41"/>
        <v>0.33024474617184474</v>
      </c>
      <c r="FL23" s="82">
        <f t="shared" si="41"/>
        <v>0.29631549681260178</v>
      </c>
      <c r="FM23" s="82">
        <f t="shared" si="41"/>
        <v>0.26338602943929496</v>
      </c>
      <c r="FN23" s="82">
        <f t="shared" si="41"/>
        <v>0.23137848773334635</v>
      </c>
      <c r="FO23" s="82">
        <f t="shared" si="41"/>
        <v>0.20021779350333579</v>
      </c>
      <c r="FP23" s="82">
        <f t="shared" si="41"/>
        <v>0.16983146319109207</v>
      </c>
    </row>
    <row r="24" spans="1:172">
      <c r="A24" s="79">
        <v>1960</v>
      </c>
      <c r="D24" s="98">
        <f>Data!CD24</f>
        <v>21.135436927285888</v>
      </c>
      <c r="M24" s="82"/>
      <c r="N24" s="82"/>
      <c r="O24" s="82"/>
      <c r="P24" s="82">
        <f t="shared" ref="P24:AU24" si="42">+$D24*H11</f>
        <v>21.135436927285888</v>
      </c>
      <c r="Q24" s="82">
        <f t="shared" si="42"/>
        <v>20.813104251264509</v>
      </c>
      <c r="R24" s="82">
        <f t="shared" si="42"/>
        <v>20.481672522996561</v>
      </c>
      <c r="S24" s="82">
        <f t="shared" si="42"/>
        <v>20.140863244863926</v>
      </c>
      <c r="T24" s="82">
        <f t="shared" si="42"/>
        <v>19.790394150518406</v>
      </c>
      <c r="U24" s="82">
        <f t="shared" si="42"/>
        <v>19.42998101371467</v>
      </c>
      <c r="V24" s="82">
        <f t="shared" si="42"/>
        <v>19.059340087990314</v>
      </c>
      <c r="W24" s="82">
        <f t="shared" si="42"/>
        <v>18.678191321370761</v>
      </c>
      <c r="X24" s="82">
        <f t="shared" si="42"/>
        <v>18.28626250515773</v>
      </c>
      <c r="Y24" s="82">
        <f t="shared" si="42"/>
        <v>17.883294525821722</v>
      </c>
      <c r="Z24" s="82">
        <f t="shared" si="42"/>
        <v>17.469047891298132</v>
      </c>
      <c r="AA24" s="82">
        <f t="shared" si="42"/>
        <v>17.04331069446016</v>
      </c>
      <c r="AB24" s="82">
        <f t="shared" si="42"/>
        <v>16.605908153896703</v>
      </c>
      <c r="AC24" s="82">
        <f t="shared" si="42"/>
        <v>16.156713832143478</v>
      </c>
      <c r="AD24" s="82">
        <f t="shared" si="42"/>
        <v>15.695662571440291</v>
      </c>
      <c r="AE24" s="82">
        <f t="shared" si="42"/>
        <v>15.222765105056361</v>
      </c>
      <c r="AF24" s="82">
        <f t="shared" si="42"/>
        <v>14.73812419777053</v>
      </c>
      <c r="AG24" s="82">
        <f t="shared" si="42"/>
        <v>14.241952043625272</v>
      </c>
      <c r="AH24" s="82">
        <f t="shared" si="42"/>
        <v>13.734588506315157</v>
      </c>
      <c r="AI24" s="82">
        <f t="shared" si="42"/>
        <v>13.216519633860717</v>
      </c>
      <c r="AJ24" s="82">
        <f t="shared" si="42"/>
        <v>12.688395723596917</v>
      </c>
      <c r="AK24" s="82">
        <f t="shared" si="42"/>
        <v>12.151048067539325</v>
      </c>
      <c r="AL24" s="82">
        <f t="shared" si="42"/>
        <v>11.60550338545349</v>
      </c>
      <c r="AM24" s="82">
        <f t="shared" si="42"/>
        <v>11.052994868171584</v>
      </c>
      <c r="AN24" s="82">
        <f t="shared" si="42"/>
        <v>10.494968721555061</v>
      </c>
      <c r="AO24" s="82">
        <f t="shared" si="42"/>
        <v>9.9330851351762632</v>
      </c>
      <c r="AP24" s="82">
        <f t="shared" si="42"/>
        <v>9.3692127093697479</v>
      </c>
      <c r="AQ24" s="82">
        <f t="shared" si="42"/>
        <v>8.8054155651796968</v>
      </c>
      <c r="AR24" s="82">
        <f t="shared" si="42"/>
        <v>8.2439326332385754</v>
      </c>
      <c r="AS24" s="82">
        <f t="shared" si="42"/>
        <v>7.6871489620501556</v>
      </c>
      <c r="AT24" s="82">
        <f t="shared" si="42"/>
        <v>7.1375592884064751</v>
      </c>
      <c r="AU24" s="82">
        <f t="shared" si="42"/>
        <v>6.5977245505785662</v>
      </c>
      <c r="AV24" s="82">
        <f t="shared" ref="AV24:CA24" si="43">+$D24*AN11</f>
        <v>6.0702224704229248</v>
      </c>
      <c r="AW24" s="82">
        <f t="shared" si="43"/>
        <v>5.5575937516133491</v>
      </c>
      <c r="AX24" s="82">
        <f t="shared" si="43"/>
        <v>5.0622858044306804</v>
      </c>
      <c r="AY24" s="82">
        <f t="shared" si="43"/>
        <v>4.5865961811323182</v>
      </c>
      <c r="AZ24" s="82">
        <f t="shared" si="43"/>
        <v>4.1326180628453955</v>
      </c>
      <c r="BA24" s="82">
        <f t="shared" si="43"/>
        <v>3.7021901598136155</v>
      </c>
      <c r="BB24" s="82">
        <f t="shared" si="43"/>
        <v>3.2968532623130287</v>
      </c>
      <c r="BC24" s="82">
        <f t="shared" si="43"/>
        <v>2.9178154117424464</v>
      </c>
      <c r="BD24" s="82">
        <f t="shared" si="43"/>
        <v>2.5659272642326925</v>
      </c>
      <c r="BE24" s="82">
        <f t="shared" si="43"/>
        <v>2.2416687175660446</v>
      </c>
      <c r="BF24" s="82">
        <f t="shared" si="43"/>
        <v>1.9451473002602657</v>
      </c>
      <c r="BG24" s="82">
        <f t="shared" si="43"/>
        <v>1.676108219475237</v>
      </c>
      <c r="BH24" s="82">
        <f t="shared" si="43"/>
        <v>1.4339553745970128</v>
      </c>
      <c r="BI24" s="82">
        <f t="shared" si="43"/>
        <v>1.2177821072718769</v>
      </c>
      <c r="BJ24" s="82">
        <f t="shared" si="43"/>
        <v>1.0264100126040361</v>
      </c>
      <c r="BK24" s="82">
        <f t="shared" si="43"/>
        <v>0.85843380833329919</v>
      </c>
      <c r="BL24" s="82">
        <f t="shared" si="43"/>
        <v>0.71227006679508464</v>
      </c>
      <c r="BM24" s="82">
        <f t="shared" si="43"/>
        <v>0.58620756449434508</v>
      </c>
      <c r="BN24" s="82">
        <f t="shared" si="43"/>
        <v>0.4784570908359404</v>
      </c>
      <c r="BO24" s="82">
        <f t="shared" si="43"/>
        <v>0.38719876522619406</v>
      </c>
      <c r="BP24" s="82">
        <f t="shared" si="43"/>
        <v>0.31062521641151214</v>
      </c>
      <c r="BQ24" s="82">
        <f t="shared" si="43"/>
        <v>0.24697935004805033</v>
      </c>
      <c r="BR24" s="82">
        <f t="shared" si="43"/>
        <v>0.19458583812923155</v>
      </c>
      <c r="BS24" s="82">
        <f t="shared" si="43"/>
        <v>0.1518758755996979</v>
      </c>
      <c r="BT24" s="82">
        <f t="shared" si="43"/>
        <v>0.11740513700903485</v>
      </c>
      <c r="BU24" s="82">
        <f t="shared" si="43"/>
        <v>8.9865206408706752E-2</v>
      </c>
      <c r="BV24" s="82">
        <f t="shared" si="43"/>
        <v>6.8089030439059506E-2</v>
      </c>
      <c r="BW24" s="82">
        <f t="shared" si="43"/>
        <v>5.1051148353024572E-2</v>
      </c>
      <c r="BX24" s="82">
        <f t="shared" si="43"/>
        <v>3.7863581127788294E-2</v>
      </c>
      <c r="BY24" s="82">
        <f t="shared" si="43"/>
        <v>2.7768318434802396E-2</v>
      </c>
      <c r="BZ24" s="82">
        <f t="shared" si="43"/>
        <v>2.0127335479513481E-2</v>
      </c>
      <c r="CA24" s="82">
        <f t="shared" si="43"/>
        <v>1.4411013285284192E-2</v>
      </c>
      <c r="CB24" s="82">
        <f t="shared" ref="CB24:CJ24" si="44">+$D24*BT11</f>
        <v>1.0185739320427123E-2</v>
      </c>
      <c r="CC24" s="82">
        <f t="shared" si="44"/>
        <v>7.101344194385714E-3</v>
      </c>
      <c r="CD24" s="82">
        <f t="shared" si="44"/>
        <v>4.8788973256422485E-3</v>
      </c>
      <c r="CE24" s="82">
        <f t="shared" si="44"/>
        <v>3.2992510803132764E-3</v>
      </c>
      <c r="CF24" s="82">
        <f t="shared" si="44"/>
        <v>2.1925976494855132E-3</v>
      </c>
      <c r="CG24" s="82">
        <f t="shared" si="44"/>
        <v>1.4291920936921178E-3</v>
      </c>
      <c r="CH24" s="82">
        <f t="shared" si="44"/>
        <v>9.1130227842505396E-4</v>
      </c>
      <c r="CI24" s="82">
        <f t="shared" si="44"/>
        <v>5.4458980138626307E-4</v>
      </c>
      <c r="CJ24" s="82">
        <f t="shared" si="44"/>
        <v>3.4134112712812329E-4</v>
      </c>
      <c r="CS24" s="82"/>
      <c r="CT24" s="82"/>
      <c r="CU24" s="82"/>
      <c r="CV24" s="82">
        <f>+$D24*CN11</f>
        <v>21.135436927285888</v>
      </c>
      <c r="CW24" s="82">
        <f t="shared" ref="CW24:FH24" si="45">+$D24*CO11</f>
        <v>20.077171854925592</v>
      </c>
      <c r="CX24" s="82">
        <f t="shared" si="45"/>
        <v>19.071760307143464</v>
      </c>
      <c r="CY24" s="82">
        <f t="shared" si="45"/>
        <v>18.116557218549026</v>
      </c>
      <c r="CZ24" s="82">
        <f t="shared" si="45"/>
        <v>17.209049681454808</v>
      </c>
      <c r="DA24" s="82">
        <f t="shared" si="45"/>
        <v>16.346850334168629</v>
      </c>
      <c r="DB24" s="82">
        <f t="shared" si="45"/>
        <v>15.527691079718227</v>
      </c>
      <c r="DC24" s="82">
        <f t="shared" si="45"/>
        <v>14.749417118480665</v>
      </c>
      <c r="DD24" s="82">
        <f t="shared" si="45"/>
        <v>14.009981279014927</v>
      </c>
      <c r="DE24" s="82">
        <f t="shared" si="45"/>
        <v>13.3074386321808</v>
      </c>
      <c r="DF24" s="82">
        <f t="shared" si="45"/>
        <v>12.639941374373031</v>
      </c>
      <c r="DG24" s="82">
        <f t="shared" si="45"/>
        <v>12.005733966407714</v>
      </c>
      <c r="DH24" s="82">
        <f t="shared" si="45"/>
        <v>11.403148515270793</v>
      </c>
      <c r="DI24" s="82">
        <f t="shared" si="45"/>
        <v>10.830600386578052</v>
      </c>
      <c r="DJ24" s="82">
        <f t="shared" si="45"/>
        <v>10.286584036202791</v>
      </c>
      <c r="DK24" s="82">
        <f t="shared" si="45"/>
        <v>9.7696690501044348</v>
      </c>
      <c r="DL24" s="82">
        <f t="shared" si="45"/>
        <v>9.2784963819394619</v>
      </c>
      <c r="DM24" s="82">
        <f t="shared" si="45"/>
        <v>8.8117747785563552</v>
      </c>
      <c r="DN24" s="82">
        <f t="shared" si="45"/>
        <v>8.3682773839709483</v>
      </c>
      <c r="DO24" s="82">
        <f t="shared" si="45"/>
        <v>7.9468385128885179</v>
      </c>
      <c r="DP24" s="82">
        <f t="shared" si="45"/>
        <v>7.5463505852848511</v>
      </c>
      <c r="DQ24" s="82">
        <f t="shared" si="45"/>
        <v>7.165761213983</v>
      </c>
      <c r="DR24" s="82">
        <f t="shared" si="45"/>
        <v>6.8040704375647367</v>
      </c>
      <c r="DS24" s="82">
        <f t="shared" si="45"/>
        <v>6.4603280913386172</v>
      </c>
      <c r="DT24" s="82">
        <f t="shared" si="45"/>
        <v>6.13363130944989</v>
      </c>
      <c r="DU24" s="82">
        <f t="shared" si="45"/>
        <v>5.8231221515627292</v>
      </c>
      <c r="DV24" s="82">
        <f t="shared" si="45"/>
        <v>5.5279853478733401</v>
      </c>
      <c r="DW24" s="82">
        <f t="shared" si="45"/>
        <v>5.2474461565239654</v>
      </c>
      <c r="DX24" s="82">
        <f t="shared" si="45"/>
        <v>4.9807683277838368</v>
      </c>
      <c r="DY24" s="82">
        <f t="shared" si="45"/>
        <v>4.7272521696441565</v>
      </c>
      <c r="DZ24" s="82">
        <f t="shared" si="45"/>
        <v>4.4862327097414392</v>
      </c>
      <c r="EA24" s="82">
        <f t="shared" si="45"/>
        <v>4.2570779487770372</v>
      </c>
      <c r="EB24" s="82">
        <f t="shared" si="45"/>
        <v>4.0391872008417646</v>
      </c>
      <c r="EC24" s="82">
        <f t="shared" si="45"/>
        <v>3.8319895162833961</v>
      </c>
      <c r="ED24" s="82">
        <f t="shared" si="45"/>
        <v>3.6349421829722952</v>
      </c>
      <c r="EE24" s="82">
        <f t="shared" si="45"/>
        <v>3.4475293020268709</v>
      </c>
      <c r="EF24" s="82">
        <f t="shared" si="45"/>
        <v>3.2692604342568492</v>
      </c>
      <c r="EG24" s="82">
        <f t="shared" si="45"/>
        <v>3.0996693137685778</v>
      </c>
      <c r="EH24" s="82">
        <f t="shared" si="45"/>
        <v>2.9383126253537046</v>
      </c>
      <c r="EI24" s="82">
        <f t="shared" si="45"/>
        <v>2.7847688424505188</v>
      </c>
      <c r="EJ24" s="82">
        <f t="shared" si="45"/>
        <v>2.6386371226270704</v>
      </c>
      <c r="EK24" s="82">
        <f t="shared" si="45"/>
        <v>2.4995362576867564</v>
      </c>
      <c r="EL24" s="82">
        <f t="shared" si="45"/>
        <v>2.3671036756411015</v>
      </c>
      <c r="EM24" s="82">
        <f t="shared" si="45"/>
        <v>2.2409944919312772</v>
      </c>
      <c r="EN24" s="82">
        <f t="shared" si="45"/>
        <v>2.1208806074098314</v>
      </c>
      <c r="EO24" s="82">
        <f t="shared" si="45"/>
        <v>2.006449850717464</v>
      </c>
      <c r="EP24" s="82">
        <f t="shared" si="45"/>
        <v>1.8974051628068391</v>
      </c>
      <c r="EQ24" s="82">
        <f t="shared" si="45"/>
        <v>1.7934638214767555</v>
      </c>
      <c r="ER24" s="82">
        <f t="shared" si="45"/>
        <v>1.6943567038855865</v>
      </c>
      <c r="ES24" s="82">
        <f t="shared" si="45"/>
        <v>1.5998275851132833</v>
      </c>
      <c r="ET24" s="82">
        <f t="shared" si="45"/>
        <v>1.5096324709364739</v>
      </c>
      <c r="EU24" s="82">
        <f t="shared" si="45"/>
        <v>1.4235389630716595</v>
      </c>
      <c r="EV24" s="82">
        <f t="shared" si="45"/>
        <v>1.3413256552273651</v>
      </c>
      <c r="EW24" s="82">
        <f t="shared" si="45"/>
        <v>1.2627815583876578</v>
      </c>
      <c r="EX24" s="82">
        <f t="shared" si="45"/>
        <v>1.1877055538268022</v>
      </c>
      <c r="EY24" s="82">
        <f t="shared" si="45"/>
        <v>1.1159058724283302</v>
      </c>
      <c r="EZ24" s="82">
        <f t="shared" si="45"/>
        <v>1.0471995989514968</v>
      </c>
      <c r="FA24" s="82">
        <f t="shared" si="45"/>
        <v>0.98141219995428863</v>
      </c>
      <c r="FB24" s="82">
        <f t="shared" si="45"/>
        <v>0.91837707414495495</v>
      </c>
      <c r="FC24" s="82">
        <f t="shared" si="45"/>
        <v>0.85793512399362348</v>
      </c>
      <c r="FD24" s="82">
        <f t="shared" si="45"/>
        <v>0.79993434749209547</v>
      </c>
      <c r="FE24" s="82">
        <f t="shared" si="45"/>
        <v>0.7442294490035698</v>
      </c>
      <c r="FF24" s="82">
        <f t="shared" si="45"/>
        <v>0.69068146819491338</v>
      </c>
      <c r="FG24" s="82">
        <f t="shared" si="45"/>
        <v>0.63915742609235093</v>
      </c>
      <c r="FH24" s="82">
        <f t="shared" si="45"/>
        <v>0.58952998734720374</v>
      </c>
      <c r="FI24" s="82">
        <f t="shared" ref="FI24:FP24" si="46">+$D24*FA11</f>
        <v>0.5416771378416928</v>
      </c>
      <c r="FJ24" s="82">
        <f t="shared" si="46"/>
        <v>0.49548187680593131</v>
      </c>
      <c r="FK24" s="82">
        <f t="shared" si="46"/>
        <v>0.45083192265621091</v>
      </c>
      <c r="FL24" s="82">
        <f t="shared" si="46"/>
        <v>0.40761943180159954</v>
      </c>
      <c r="FM24" s="82">
        <f t="shared" si="46"/>
        <v>0.36574072970084676</v>
      </c>
      <c r="FN24" s="82">
        <f t="shared" si="46"/>
        <v>0.32509605348470472</v>
      </c>
      <c r="FO24" s="82">
        <f t="shared" si="46"/>
        <v>0.28558930549012579</v>
      </c>
      <c r="FP24" s="82">
        <f t="shared" si="46"/>
        <v>0.24712781708246198</v>
      </c>
    </row>
    <row r="25" spans="1:172">
      <c r="A25" s="79">
        <v>1961</v>
      </c>
      <c r="D25" s="98">
        <f>Data!CD25</f>
        <v>5.5440917908115201</v>
      </c>
      <c r="M25" s="82"/>
      <c r="N25" s="82"/>
      <c r="O25" s="82"/>
      <c r="P25" s="82"/>
      <c r="Q25" s="82">
        <f t="shared" ref="Q25:AV25" si="47">+$D25*H11</f>
        <v>5.5440917908115201</v>
      </c>
      <c r="R25" s="82">
        <f t="shared" si="47"/>
        <v>5.4595398627303284</v>
      </c>
      <c r="S25" s="82">
        <f t="shared" si="47"/>
        <v>5.3726011384339509</v>
      </c>
      <c r="T25" s="82">
        <f t="shared" si="47"/>
        <v>5.2832025644830978</v>
      </c>
      <c r="U25" s="82">
        <f t="shared" si="47"/>
        <v>5.1912700988530309</v>
      </c>
      <c r="V25" s="82">
        <f t="shared" si="47"/>
        <v>5.0967291854132633</v>
      </c>
      <c r="W25" s="82">
        <f t="shared" si="47"/>
        <v>4.9995053938864205</v>
      </c>
      <c r="X25" s="82">
        <f t="shared" si="47"/>
        <v>4.8995252631059039</v>
      </c>
      <c r="Y25" s="82">
        <f t="shared" si="47"/>
        <v>4.7967173892954529</v>
      </c>
      <c r="Z25" s="82">
        <f t="shared" si="47"/>
        <v>4.6910138037068121</v>
      </c>
      <c r="AA25" s="82">
        <f t="shared" si="47"/>
        <v>4.5823516845495504</v>
      </c>
      <c r="AB25" s="82">
        <f t="shared" si="47"/>
        <v>4.4706754459104854</v>
      </c>
      <c r="AC25" s="82">
        <f t="shared" si="47"/>
        <v>4.355939240420108</v>
      </c>
      <c r="AD25" s="82">
        <f t="shared" si="47"/>
        <v>4.2381099019361645</v>
      </c>
      <c r="AE25" s="82">
        <f t="shared" si="47"/>
        <v>4.1171703387560017</v>
      </c>
      <c r="AF25" s="82">
        <f t="shared" si="47"/>
        <v>3.9931233663515666</v>
      </c>
      <c r="AG25" s="82">
        <f t="shared" si="47"/>
        <v>3.865995941221025</v>
      </c>
      <c r="AH25" s="82">
        <f t="shared" si="47"/>
        <v>3.7358437245391607</v>
      </c>
      <c r="AI25" s="82">
        <f t="shared" si="47"/>
        <v>3.6027558668414246</v>
      </c>
      <c r="AJ25" s="82">
        <f t="shared" si="47"/>
        <v>3.4668598646565063</v>
      </c>
      <c r="AK25" s="82">
        <f t="shared" si="47"/>
        <v>3.3283262991807532</v>
      </c>
      <c r="AL25" s="82">
        <f t="shared" si="47"/>
        <v>3.1873732287990055</v>
      </c>
      <c r="AM25" s="82">
        <f t="shared" si="47"/>
        <v>3.0442699750608129</v>
      </c>
      <c r="AN25" s="82">
        <f t="shared" si="47"/>
        <v>2.89934001948173</v>
      </c>
      <c r="AO25" s="82">
        <f t="shared" si="47"/>
        <v>2.7529627201072935</v>
      </c>
      <c r="AP25" s="82">
        <f t="shared" si="47"/>
        <v>2.6055735656104306</v>
      </c>
      <c r="AQ25" s="82">
        <f t="shared" si="47"/>
        <v>2.4576627134367057</v>
      </c>
      <c r="AR25" s="82">
        <f t="shared" si="47"/>
        <v>2.3097716085808746</v>
      </c>
      <c r="AS25" s="82">
        <f t="shared" si="47"/>
        <v>2.1624875507984314</v>
      </c>
      <c r="AT25" s="82">
        <f t="shared" si="47"/>
        <v>2.016436168406214</v>
      </c>
      <c r="AU25" s="82">
        <f t="shared" si="47"/>
        <v>1.8722718623431085</v>
      </c>
      <c r="AV25" s="82">
        <f t="shared" si="47"/>
        <v>1.7306663990312632</v>
      </c>
      <c r="AW25" s="82">
        <f t="shared" ref="AW25:CB25" si="48">+$D25*AN11</f>
        <v>1.5922959474390688</v>
      </c>
      <c r="AX25" s="82">
        <f t="shared" si="48"/>
        <v>1.4578269661985017</v>
      </c>
      <c r="AY25" s="82">
        <f t="shared" si="48"/>
        <v>1.3279014419073996</v>
      </c>
      <c r="AZ25" s="82">
        <f t="shared" si="48"/>
        <v>1.203122051513158</v>
      </c>
      <c r="BA25" s="82">
        <f t="shared" si="48"/>
        <v>1.0840378628369698</v>
      </c>
      <c r="BB25" s="82">
        <f t="shared" si="48"/>
        <v>0.97113119277641613</v>
      </c>
      <c r="BC25" s="82">
        <f t="shared" si="48"/>
        <v>0.86480621006243963</v>
      </c>
      <c r="BD25" s="82">
        <f t="shared" si="48"/>
        <v>0.76537979919689125</v>
      </c>
      <c r="BE25" s="82">
        <f t="shared" si="48"/>
        <v>0.67307509801637833</v>
      </c>
      <c r="BF25" s="82">
        <f t="shared" si="48"/>
        <v>0.58801798976449371</v>
      </c>
      <c r="BG25" s="82">
        <f t="shared" si="48"/>
        <v>0.51023668052823035</v>
      </c>
      <c r="BH25" s="82">
        <f t="shared" si="48"/>
        <v>0.4396643349306748</v>
      </c>
      <c r="BI25" s="82">
        <f t="shared" si="48"/>
        <v>0.37614458825925279</v>
      </c>
      <c r="BJ25" s="82">
        <f t="shared" si="48"/>
        <v>0.3194396125876619</v>
      </c>
      <c r="BK25" s="82">
        <f t="shared" si="48"/>
        <v>0.26924029744274292</v>
      </c>
      <c r="BL25" s="82">
        <f t="shared" si="48"/>
        <v>0.2251780195559398</v>
      </c>
      <c r="BM25" s="82">
        <f t="shared" si="48"/>
        <v>0.18683742587130417</v>
      </c>
      <c r="BN25" s="82">
        <f t="shared" si="48"/>
        <v>0.15376964087404185</v>
      </c>
      <c r="BO25" s="82">
        <f t="shared" si="48"/>
        <v>0.12550533204897102</v>
      </c>
      <c r="BP25" s="82">
        <f t="shared" si="48"/>
        <v>0.10156712175330289</v>
      </c>
      <c r="BQ25" s="82">
        <f t="shared" si="48"/>
        <v>8.1480913701993882E-2</v>
      </c>
      <c r="BR25" s="82">
        <f t="shared" si="48"/>
        <v>6.4785799877816699E-2</v>
      </c>
      <c r="BS25" s="82">
        <f t="shared" si="48"/>
        <v>5.1042320605528477E-2</v>
      </c>
      <c r="BT25" s="82">
        <f t="shared" si="48"/>
        <v>3.9838958524086879E-2</v>
      </c>
      <c r="BU25" s="82">
        <f t="shared" si="48"/>
        <v>3.0796848843497177E-2</v>
      </c>
      <c r="BV25" s="82">
        <f t="shared" si="48"/>
        <v>2.3572777550999655E-2</v>
      </c>
      <c r="BW25" s="82">
        <f t="shared" si="48"/>
        <v>1.7860611824596959E-2</v>
      </c>
      <c r="BX25" s="82">
        <f t="shared" si="48"/>
        <v>1.3391360371174037E-2</v>
      </c>
      <c r="BY25" s="82">
        <f t="shared" si="48"/>
        <v>9.9320950886182553E-3</v>
      </c>
      <c r="BZ25" s="82">
        <f t="shared" si="48"/>
        <v>7.2839803032544977E-3</v>
      </c>
      <c r="CA25" s="82">
        <f t="shared" si="48"/>
        <v>5.2796540609397142E-3</v>
      </c>
      <c r="CB25" s="82">
        <f t="shared" si="48"/>
        <v>3.780190621423775E-3</v>
      </c>
      <c r="CC25" s="82">
        <f t="shared" ref="CC25:CJ25" si="49">+$D25*BT11</f>
        <v>2.6718479463664355E-3</v>
      </c>
      <c r="CD25" s="82">
        <f t="shared" si="49"/>
        <v>1.8627721862231052E-3</v>
      </c>
      <c r="CE25" s="82">
        <f t="shared" si="49"/>
        <v>1.2797963299440991E-3</v>
      </c>
      <c r="CF25" s="82">
        <f t="shared" si="49"/>
        <v>8.6543518797932721E-4</v>
      </c>
      <c r="CG25" s="82">
        <f t="shared" si="49"/>
        <v>5.7514602943324535E-4</v>
      </c>
      <c r="CH25" s="82">
        <f t="shared" si="49"/>
        <v>3.7489511957530689E-4</v>
      </c>
      <c r="CI25" s="82">
        <f t="shared" si="49"/>
        <v>2.3904608634996285E-4</v>
      </c>
      <c r="CJ25" s="82">
        <f t="shared" si="49"/>
        <v>1.4285277648210776E-4</v>
      </c>
      <c r="CS25" s="82"/>
      <c r="CT25" s="82"/>
      <c r="CU25" s="82"/>
      <c r="CV25" s="82"/>
      <c r="CW25" s="82">
        <f>+$D25*CN11</f>
        <v>5.5440917908115201</v>
      </c>
      <c r="CX25" s="82">
        <f t="shared" ref="CX25:FI25" si="50">+$D25*CO11</f>
        <v>5.2664955092508192</v>
      </c>
      <c r="CY25" s="82">
        <f t="shared" si="50"/>
        <v>5.0027633740873476</v>
      </c>
      <c r="CZ25" s="82">
        <f t="shared" si="50"/>
        <v>4.7522015512940161</v>
      </c>
      <c r="DA25" s="82">
        <f t="shared" si="50"/>
        <v>4.5141508734767903</v>
      </c>
      <c r="DB25" s="82">
        <f t="shared" si="50"/>
        <v>4.2879851055403249</v>
      </c>
      <c r="DC25" s="82">
        <f t="shared" si="50"/>
        <v>4.0731092970301788</v>
      </c>
      <c r="DD25" s="82">
        <f t="shared" si="50"/>
        <v>3.8689582168162135</v>
      </c>
      <c r="DE25" s="82">
        <f t="shared" si="50"/>
        <v>3.6749948659984519</v>
      </c>
      <c r="DF25" s="82">
        <f t="shared" si="50"/>
        <v>3.4907090651224983</v>
      </c>
      <c r="DG25" s="82">
        <f t="shared" si="50"/>
        <v>3.3156161119872984</v>
      </c>
      <c r="DH25" s="82">
        <f t="shared" si="50"/>
        <v>3.1492555065136982</v>
      </c>
      <c r="DI25" s="82">
        <f t="shared" si="50"/>
        <v>2.9911897393188078</v>
      </c>
      <c r="DJ25" s="82">
        <f t="shared" si="50"/>
        <v>2.8410031408088923</v>
      </c>
      <c r="DK25" s="82">
        <f t="shared" si="50"/>
        <v>2.698300787762717</v>
      </c>
      <c r="DL25" s="82">
        <f t="shared" si="50"/>
        <v>2.5627074645286196</v>
      </c>
      <c r="DM25" s="82">
        <f t="shared" si="50"/>
        <v>2.4338666761023879</v>
      </c>
      <c r="DN25" s="82">
        <f t="shared" si="50"/>
        <v>2.3114397104894766</v>
      </c>
      <c r="DO25" s="82">
        <f t="shared" si="50"/>
        <v>2.1951047478848977</v>
      </c>
      <c r="DP25" s="82">
        <f t="shared" si="50"/>
        <v>2.0845560143273452</v>
      </c>
      <c r="DQ25" s="82">
        <f t="shared" si="50"/>
        <v>1.9795029776011377</v>
      </c>
      <c r="DR25" s="82">
        <f t="shared" si="50"/>
        <v>1.8796695832708472</v>
      </c>
      <c r="DS25" s="82">
        <f t="shared" si="50"/>
        <v>1.7847935288390622</v>
      </c>
      <c r="DT25" s="82">
        <f t="shared" si="50"/>
        <v>1.6946255741181353</v>
      </c>
      <c r="DU25" s="82">
        <f t="shared" si="50"/>
        <v>1.6089288860020963</v>
      </c>
      <c r="DV25" s="82">
        <f t="shared" si="50"/>
        <v>1.5274784159154544</v>
      </c>
      <c r="DW25" s="82">
        <f t="shared" si="50"/>
        <v>1.450060308301683</v>
      </c>
      <c r="DX25" s="82">
        <f t="shared" si="50"/>
        <v>1.3764713385958791</v>
      </c>
      <c r="DY25" s="82">
        <f t="shared" si="50"/>
        <v>1.306518379203738</v>
      </c>
      <c r="DZ25" s="82">
        <f t="shared" si="50"/>
        <v>1.2400178920827098</v>
      </c>
      <c r="EA25" s="82">
        <f t="shared" si="50"/>
        <v>1.1767954465912993</v>
      </c>
      <c r="EB25" s="82">
        <f t="shared" si="50"/>
        <v>1.1166852613389679</v>
      </c>
      <c r="EC25" s="82">
        <f t="shared" si="50"/>
        <v>1.0595297688323433</v>
      </c>
      <c r="ED25" s="82">
        <f t="shared" si="50"/>
        <v>1.0051792017734622</v>
      </c>
      <c r="EE25" s="82">
        <f t="shared" si="50"/>
        <v>0.9534911999228346</v>
      </c>
      <c r="EF25" s="82">
        <f t="shared" si="50"/>
        <v>0.90433043649425982</v>
      </c>
      <c r="EG25" s="82">
        <f t="shared" si="50"/>
        <v>0.85756826309981748</v>
      </c>
      <c r="EH25" s="82">
        <f t="shared" si="50"/>
        <v>0.81308237231230729</v>
      </c>
      <c r="EI25" s="82">
        <f t="shared" si="50"/>
        <v>0.77075647695887206</v>
      </c>
      <c r="EJ25" s="82">
        <f t="shared" si="50"/>
        <v>0.73048000530359636</v>
      </c>
      <c r="EK25" s="82">
        <f t="shared" si="50"/>
        <v>0.69214781131879055</v>
      </c>
      <c r="EL25" s="82">
        <f t="shared" si="50"/>
        <v>0.6556598992844398</v>
      </c>
      <c r="EM25" s="82">
        <f t="shared" si="50"/>
        <v>0.62092116199307057</v>
      </c>
      <c r="EN25" s="82">
        <f t="shared" si="50"/>
        <v>0.58784113187318399</v>
      </c>
      <c r="EO25" s="82">
        <f t="shared" si="50"/>
        <v>0.55633374437848215</v>
      </c>
      <c r="EP25" s="82">
        <f t="shared" si="50"/>
        <v>0.52631711302247375</v>
      </c>
      <c r="EQ25" s="82">
        <f t="shared" si="50"/>
        <v>0.49771331546878234</v>
      </c>
      <c r="ER25" s="82">
        <f t="shared" si="50"/>
        <v>0.47044819011667277</v>
      </c>
      <c r="ES25" s="82">
        <f t="shared" si="50"/>
        <v>0.44445114264902191</v>
      </c>
      <c r="ET25" s="82">
        <f t="shared" si="50"/>
        <v>0.41965496203628111</v>
      </c>
      <c r="EU25" s="82">
        <f t="shared" si="50"/>
        <v>0.39599564551496558</v>
      </c>
      <c r="EV25" s="82">
        <f t="shared" si="50"/>
        <v>0.37341223208293589</v>
      </c>
      <c r="EW25" s="82">
        <f t="shared" si="50"/>
        <v>0.35184664407625615</v>
      </c>
      <c r="EX25" s="82">
        <f t="shared" si="50"/>
        <v>0.33124353641380927</v>
      </c>
      <c r="EY25" s="82">
        <f t="shared" si="50"/>
        <v>0.31155015311613937</v>
      </c>
      <c r="EZ25" s="82">
        <f t="shared" si="50"/>
        <v>0.29271619072427368</v>
      </c>
      <c r="FA25" s="82">
        <f t="shared" si="50"/>
        <v>0.27469366826255903</v>
      </c>
      <c r="FB25" s="82">
        <f t="shared" si="50"/>
        <v>0.25743680340691016</v>
      </c>
      <c r="FC25" s="82">
        <f t="shared" si="50"/>
        <v>0.24090189453634267</v>
      </c>
      <c r="FD25" s="82">
        <f t="shared" si="50"/>
        <v>0.2250472083612948</v>
      </c>
      <c r="FE25" s="82">
        <f t="shared" si="50"/>
        <v>0.20983287283707017</v>
      </c>
      <c r="FF25" s="82">
        <f t="shared" si="50"/>
        <v>0.19522077508481028</v>
      </c>
      <c r="FG25" s="82">
        <f t="shared" si="50"/>
        <v>0.18117446405574711</v>
      </c>
      <c r="FH25" s="82">
        <f t="shared" si="50"/>
        <v>0.16765905768714426</v>
      </c>
      <c r="FI25" s="82">
        <f t="shared" si="50"/>
        <v>0.15464115431033887</v>
      </c>
      <c r="FJ25" s="82">
        <f t="shared" ref="FJ25:FP25" si="51">+$D25*FA11</f>
        <v>0.14208874808267585</v>
      </c>
      <c r="FK25" s="82">
        <f t="shared" si="51"/>
        <v>0.12997114822591013</v>
      </c>
      <c r="FL25" s="82">
        <f t="shared" si="51"/>
        <v>0.11825890186387744</v>
      </c>
      <c r="FM25" s="82">
        <f t="shared" si="51"/>
        <v>0.10692372026191689</v>
      </c>
      <c r="FN25" s="82">
        <f t="shared" si="51"/>
        <v>9.5938408279703694E-2</v>
      </c>
      <c r="FO25" s="82">
        <f t="shared" si="51"/>
        <v>8.5276796857836484E-2</v>
      </c>
      <c r="FP25" s="82">
        <f t="shared" si="51"/>
        <v>7.4913678366747338E-2</v>
      </c>
    </row>
    <row r="26" spans="1:172">
      <c r="A26" s="79">
        <v>1962</v>
      </c>
      <c r="D26" s="98">
        <f>Data!CD26</f>
        <v>5.0008247326802868</v>
      </c>
      <c r="M26" s="82"/>
      <c r="N26" s="82"/>
      <c r="O26" s="82"/>
      <c r="P26" s="82"/>
      <c r="Q26" s="82"/>
      <c r="R26" s="82">
        <f t="shared" ref="R26:AW26" si="52">+$D26*H11</f>
        <v>5.0008247326802868</v>
      </c>
      <c r="S26" s="82">
        <f t="shared" si="52"/>
        <v>4.9245580709621306</v>
      </c>
      <c r="T26" s="82">
        <f t="shared" si="52"/>
        <v>4.8461384958372102</v>
      </c>
      <c r="U26" s="82">
        <f t="shared" si="52"/>
        <v>4.7655001123925649</v>
      </c>
      <c r="V26" s="82">
        <f t="shared" si="52"/>
        <v>4.6825761340015388</v>
      </c>
      <c r="W26" s="82">
        <f t="shared" si="52"/>
        <v>4.5972993103090909</v>
      </c>
      <c r="X26" s="82">
        <f t="shared" si="52"/>
        <v>4.5096025044809149</v>
      </c>
      <c r="Y26" s="82">
        <f t="shared" si="52"/>
        <v>4.4194194538300469</v>
      </c>
      <c r="Z26" s="82">
        <f t="shared" si="52"/>
        <v>4.3266857514556269</v>
      </c>
      <c r="AA26" s="82">
        <f t="shared" si="52"/>
        <v>4.2313400888854762</v>
      </c>
      <c r="AB26" s="82">
        <f t="shared" si="52"/>
        <v>4.1333258002534423</v>
      </c>
      <c r="AC26" s="82">
        <f t="shared" si="52"/>
        <v>4.0325927465250526</v>
      </c>
      <c r="AD26" s="82">
        <f t="shared" si="52"/>
        <v>3.9290995729269689</v>
      </c>
      <c r="AE26" s="82">
        <f t="shared" si="52"/>
        <v>3.8228163632762118</v>
      </c>
      <c r="AF26" s="82">
        <f t="shared" si="52"/>
        <v>3.7137277006907068</v>
      </c>
      <c r="AG26" s="82">
        <f t="shared" si="52"/>
        <v>3.60183612475354</v>
      </c>
      <c r="AH26" s="82">
        <f t="shared" si="52"/>
        <v>3.4871659504883126</v>
      </c>
      <c r="AI26" s="82">
        <f t="shared" si="52"/>
        <v>3.3697673848161958</v>
      </c>
      <c r="AJ26" s="82">
        <f t="shared" si="52"/>
        <v>3.2497208423874939</v>
      </c>
      <c r="AK26" s="82">
        <f t="shared" si="52"/>
        <v>3.1271413263114733</v>
      </c>
      <c r="AL26" s="82">
        <f t="shared" si="52"/>
        <v>3.0021827024867904</v>
      </c>
      <c r="AM26" s="82">
        <f t="shared" si="52"/>
        <v>2.8750416616980172</v>
      </c>
      <c r="AN26" s="82">
        <f t="shared" si="52"/>
        <v>2.7459611346030242</v>
      </c>
      <c r="AO26" s="82">
        <f t="shared" si="52"/>
        <v>2.6152329046759282</v>
      </c>
      <c r="AP26" s="82">
        <f t="shared" si="52"/>
        <v>2.4831991565645026</v>
      </c>
      <c r="AQ26" s="82">
        <f t="shared" si="52"/>
        <v>2.3502527052885118</v>
      </c>
      <c r="AR26" s="82">
        <f t="shared" si="52"/>
        <v>2.2168356776324973</v>
      </c>
      <c r="AS26" s="82">
        <f t="shared" si="52"/>
        <v>2.0834364622493413</v>
      </c>
      <c r="AT26" s="82">
        <f t="shared" si="52"/>
        <v>1.9505848092322216</v>
      </c>
      <c r="AU26" s="82">
        <f t="shared" si="52"/>
        <v>1.8188450414095396</v>
      </c>
      <c r="AV26" s="82">
        <f t="shared" si="52"/>
        <v>1.6888074347947073</v>
      </c>
      <c r="AW26" s="82">
        <f t="shared" si="52"/>
        <v>1.5610779292359851</v>
      </c>
      <c r="AX26" s="82">
        <f t="shared" ref="AX26:CC26" si="53">+$D26*AN11</f>
        <v>1.4362664357211745</v>
      </c>
      <c r="AY26" s="82">
        <f t="shared" si="53"/>
        <v>1.3149741064201623</v>
      </c>
      <c r="AZ26" s="82">
        <f t="shared" si="53"/>
        <v>1.1977800194899579</v>
      </c>
      <c r="BA26" s="82">
        <f t="shared" si="53"/>
        <v>1.085227795400437</v>
      </c>
      <c r="BB26" s="82">
        <f t="shared" si="53"/>
        <v>0.97781269866808684</v>
      </c>
      <c r="BC26" s="82">
        <f t="shared" si="53"/>
        <v>0.87596978382689117</v>
      </c>
      <c r="BD26" s="82">
        <f t="shared" si="53"/>
        <v>0.78006361500423749</v>
      </c>
      <c r="BE26" s="82">
        <f t="shared" si="53"/>
        <v>0.69038002510370189</v>
      </c>
      <c r="BF26" s="82">
        <f t="shared" si="53"/>
        <v>0.60712028662476791</v>
      </c>
      <c r="BG26" s="82">
        <f t="shared" si="53"/>
        <v>0.5303979474778493</v>
      </c>
      <c r="BH26" s="82">
        <f t="shared" si="53"/>
        <v>0.46023844982782497</v>
      </c>
      <c r="BI26" s="82">
        <f t="shared" si="53"/>
        <v>0.39658150751449123</v>
      </c>
      <c r="BJ26" s="82">
        <f t="shared" si="53"/>
        <v>0.33928607804586458</v>
      </c>
      <c r="BK26" s="82">
        <f t="shared" si="53"/>
        <v>0.28813763831863959</v>
      </c>
      <c r="BL26" s="82">
        <f t="shared" si="53"/>
        <v>0.24285736767875235</v>
      </c>
      <c r="BM26" s="82">
        <f t="shared" si="53"/>
        <v>0.20311276435170258</v>
      </c>
      <c r="BN26" s="82">
        <f t="shared" si="53"/>
        <v>0.16852917584013752</v>
      </c>
      <c r="BO26" s="82">
        <f t="shared" si="53"/>
        <v>0.13870171206269202</v>
      </c>
      <c r="BP26" s="82">
        <f t="shared" si="53"/>
        <v>0.11320703052462924</v>
      </c>
      <c r="BQ26" s="82">
        <f t="shared" si="53"/>
        <v>9.161453194784136E-2</v>
      </c>
      <c r="BR26" s="82">
        <f t="shared" si="53"/>
        <v>7.3496576870830471E-2</v>
      </c>
      <c r="BS26" s="82">
        <f t="shared" si="53"/>
        <v>5.8437421777974952E-2</v>
      </c>
      <c r="BT26" s="82">
        <f t="shared" si="53"/>
        <v>4.6040669766789798E-2</v>
      </c>
      <c r="BU26" s="82">
        <f t="shared" si="53"/>
        <v>3.5935128174044123E-2</v>
      </c>
      <c r="BV26" s="82">
        <f t="shared" si="53"/>
        <v>2.777905727326237E-2</v>
      </c>
      <c r="BW26" s="82">
        <f t="shared" si="53"/>
        <v>2.1262874685874289E-2</v>
      </c>
      <c r="BX26" s="82">
        <f t="shared" si="53"/>
        <v>1.6110445628132811E-2</v>
      </c>
      <c r="BY26" s="82">
        <f t="shared" si="53"/>
        <v>1.2079137336685281E-2</v>
      </c>
      <c r="BZ26" s="82">
        <f t="shared" si="53"/>
        <v>8.958846397314842E-3</v>
      </c>
      <c r="CA26" s="82">
        <f t="shared" si="53"/>
        <v>6.570221097933749E-3</v>
      </c>
      <c r="CB26" s="82">
        <f t="shared" si="53"/>
        <v>4.762299327673746E-3</v>
      </c>
      <c r="CC26" s="82">
        <f t="shared" si="53"/>
        <v>3.409768717248273E-3</v>
      </c>
      <c r="CD26" s="82">
        <f t="shared" ref="CD26:CJ26" si="54">+$D26*BT11</f>
        <v>2.4100328415007201E-3</v>
      </c>
      <c r="CE26" s="82">
        <f t="shared" si="54"/>
        <v>1.6802386345140016E-3</v>
      </c>
      <c r="CF26" s="82">
        <f t="shared" si="54"/>
        <v>1.1543887404939777E-3</v>
      </c>
      <c r="CG26" s="82">
        <f t="shared" si="54"/>
        <v>7.8063095920447142E-4</v>
      </c>
      <c r="CH26" s="82">
        <f t="shared" si="54"/>
        <v>5.1878731403031677E-4</v>
      </c>
      <c r="CI26" s="82">
        <f t="shared" si="54"/>
        <v>3.3815904513711257E-4</v>
      </c>
      <c r="CJ26" s="82">
        <f t="shared" si="54"/>
        <v>2.1562189551957981E-4</v>
      </c>
      <c r="CS26" s="82"/>
      <c r="CT26" s="82"/>
      <c r="CU26" s="82"/>
      <c r="CV26" s="82"/>
      <c r="CW26" s="82"/>
      <c r="CX26" s="82">
        <f>+$D26*CN11</f>
        <v>5.0008247326802868</v>
      </c>
      <c r="CY26" s="82">
        <f t="shared" ref="CY26:FJ26" si="55">+$D26*CO11</f>
        <v>4.7504301860334266</v>
      </c>
      <c r="CZ26" s="82">
        <f t="shared" si="55"/>
        <v>4.5125412343183937</v>
      </c>
      <c r="DA26" s="82">
        <f t="shared" si="55"/>
        <v>4.2865320324925822</v>
      </c>
      <c r="DB26" s="82">
        <f t="shared" si="55"/>
        <v>4.0718080051536623</v>
      </c>
      <c r="DC26" s="82">
        <f t="shared" si="55"/>
        <v>3.8678042821531178</v>
      </c>
      <c r="DD26" s="82">
        <f t="shared" si="55"/>
        <v>3.6739842123928872</v>
      </c>
      <c r="DE26" s="82">
        <f t="shared" si="55"/>
        <v>3.4898379518945641</v>
      </c>
      <c r="DF26" s="82">
        <f t="shared" si="55"/>
        <v>3.3148811224260126</v>
      </c>
      <c r="DG26" s="82">
        <f t="shared" si="55"/>
        <v>3.1486535371559343</v>
      </c>
      <c r="DH26" s="82">
        <f t="shared" si="55"/>
        <v>2.9907179899834064</v>
      </c>
      <c r="DI26" s="82">
        <f t="shared" si="55"/>
        <v>2.8406591053569179</v>
      </c>
      <c r="DJ26" s="82">
        <f t="shared" si="55"/>
        <v>2.6980822455566607</v>
      </c>
      <c r="DK26" s="82">
        <f t="shared" si="55"/>
        <v>2.5626124725651183</v>
      </c>
      <c r="DL26" s="82">
        <f t="shared" si="55"/>
        <v>2.4338935617946076</v>
      </c>
      <c r="DM26" s="82">
        <f t="shared" si="55"/>
        <v>2.3115870650769312</v>
      </c>
      <c r="DN26" s="82">
        <f t="shared" si="55"/>
        <v>2.1953714204500199</v>
      </c>
      <c r="DO26" s="82">
        <f t="shared" si="55"/>
        <v>2.0849411063995329</v>
      </c>
      <c r="DP26" s="82">
        <f t="shared" si="55"/>
        <v>1.9800058383304484</v>
      </c>
      <c r="DQ26" s="82">
        <f t="shared" si="55"/>
        <v>1.880289805154856</v>
      </c>
      <c r="DR26" s="82">
        <f t="shared" si="55"/>
        <v>1.7855309439876801</v>
      </c>
      <c r="DS26" s="82">
        <f t="shared" si="55"/>
        <v>1.6954802510424858</v>
      </c>
      <c r="DT26" s="82">
        <f t="shared" si="55"/>
        <v>1.609901126914719</v>
      </c>
      <c r="DU26" s="82">
        <f t="shared" si="55"/>
        <v>1.5285687545303135</v>
      </c>
      <c r="DV26" s="82">
        <f t="shared" si="55"/>
        <v>1.4512695081235822</v>
      </c>
      <c r="DW26" s="82">
        <f t="shared" si="55"/>
        <v>1.377800391689979</v>
      </c>
      <c r="DX26" s="82">
        <f t="shared" si="55"/>
        <v>1.307968505436959</v>
      </c>
      <c r="DY26" s="82">
        <f t="shared" si="55"/>
        <v>1.2415905388298483</v>
      </c>
      <c r="DZ26" s="82">
        <f t="shared" si="55"/>
        <v>1.1784922888996838</v>
      </c>
      <c r="EA26" s="82">
        <f t="shared" si="55"/>
        <v>1.1185082025464803</v>
      </c>
      <c r="EB26" s="82">
        <f t="shared" si="55"/>
        <v>1.061480941634608</v>
      </c>
      <c r="EC26" s="82">
        <f t="shared" si="55"/>
        <v>1.0072609697369475</v>
      </c>
      <c r="ED26" s="82">
        <f t="shared" si="55"/>
        <v>0.95570615944153303</v>
      </c>
      <c r="EE26" s="82">
        <f t="shared" si="55"/>
        <v>0.90668141918854628</v>
      </c>
      <c r="EF26" s="82">
        <f t="shared" si="55"/>
        <v>0.86005833865697245</v>
      </c>
      <c r="EG26" s="82">
        <f t="shared" si="55"/>
        <v>0.81571485176909109</v>
      </c>
      <c r="EH26" s="82">
        <f t="shared" si="55"/>
        <v>0.77353491642740346</v>
      </c>
      <c r="EI26" s="82">
        <f t="shared" si="55"/>
        <v>0.7334082101426701</v>
      </c>
      <c r="EJ26" s="82">
        <f t="shared" si="55"/>
        <v>0.69522984075363914</v>
      </c>
      <c r="EK26" s="82">
        <f t="shared" si="55"/>
        <v>0.65890007147878427</v>
      </c>
      <c r="EL26" s="82">
        <f t="shared" si="55"/>
        <v>0.62432405957818471</v>
      </c>
      <c r="EM26" s="82">
        <f t="shared" si="55"/>
        <v>0.59141160793954861</v>
      </c>
      <c r="EN26" s="82">
        <f t="shared" si="55"/>
        <v>0.56007692893645555</v>
      </c>
      <c r="EO26" s="82">
        <f t="shared" si="55"/>
        <v>0.53023841993927256</v>
      </c>
      <c r="EP26" s="82">
        <f t="shared" si="55"/>
        <v>0.50181844988993407</v>
      </c>
      <c r="EQ26" s="82">
        <f t="shared" si="55"/>
        <v>0.4747431563809677</v>
      </c>
      <c r="ER26" s="82">
        <f t="shared" si="55"/>
        <v>0.44894225270687066</v>
      </c>
      <c r="ES26" s="82">
        <f t="shared" si="55"/>
        <v>0.4243488443822766</v>
      </c>
      <c r="ET26" s="82">
        <f t="shared" si="55"/>
        <v>0.40089925464634218</v>
      </c>
      <c r="EU26" s="82">
        <f t="shared" si="55"/>
        <v>0.3785328584965319</v>
      </c>
      <c r="EV26" s="82">
        <f t="shared" si="55"/>
        <v>0.35719192481751227</v>
      </c>
      <c r="EW26" s="82">
        <f t="shared" si="55"/>
        <v>0.33682146619227593</v>
      </c>
      <c r="EX26" s="82">
        <f t="shared" si="55"/>
        <v>0.31736909600292679</v>
      </c>
      <c r="EY26" s="82">
        <f t="shared" si="55"/>
        <v>0.29878489244785583</v>
      </c>
      <c r="EZ26" s="82">
        <f t="shared" si="55"/>
        <v>0.28102126912034148</v>
      </c>
      <c r="FA26" s="82">
        <f t="shared" si="55"/>
        <v>0.26403285181099784</v>
      </c>
      <c r="FB26" s="82">
        <f t="shared" si="55"/>
        <v>0.24777636121298843</v>
      </c>
      <c r="FC26" s="82">
        <f t="shared" si="55"/>
        <v>0.23221050122458117</v>
      </c>
      <c r="FD26" s="82">
        <f t="shared" si="55"/>
        <v>0.2172958525584838</v>
      </c>
      <c r="FE26" s="82">
        <f t="shared" si="55"/>
        <v>0.20299477138149666</v>
      </c>
      <c r="FF26" s="82">
        <f t="shared" si="55"/>
        <v>0.18927129272139639</v>
      </c>
      <c r="FG26" s="82">
        <f t="shared" si="55"/>
        <v>0.17609103839066007</v>
      </c>
      <c r="FH26" s="82">
        <f t="shared" si="55"/>
        <v>0.16342112918867388</v>
      </c>
      <c r="FI26" s="82">
        <f t="shared" si="55"/>
        <v>0.15123010115548893</v>
      </c>
      <c r="FJ26" s="82">
        <f t="shared" si="55"/>
        <v>0.13948782566101314</v>
      </c>
      <c r="FK26" s="82">
        <f t="shared" ref="FK26:FP26" si="56">+$D26*FA11</f>
        <v>0.12816543312379308</v>
      </c>
      <c r="FL26" s="82">
        <f t="shared" si="56"/>
        <v>0.11723524016326725</v>
      </c>
      <c r="FM26" s="82">
        <f t="shared" si="56"/>
        <v>0.10667067999859428</v>
      </c>
      <c r="FN26" s="82">
        <f t="shared" si="56"/>
        <v>9.6446235915894574E-2</v>
      </c>
      <c r="FO26" s="82">
        <f t="shared" si="56"/>
        <v>8.6537377634019044E-2</v>
      </c>
      <c r="FP26" s="82">
        <f t="shared" si="56"/>
        <v>7.6920500406794087E-2</v>
      </c>
    </row>
    <row r="27" spans="1:172">
      <c r="A27" s="79">
        <v>1963</v>
      </c>
      <c r="D27" s="98">
        <f>Data!CD27</f>
        <v>8.0640224182400715</v>
      </c>
      <c r="M27" s="82"/>
      <c r="N27" s="82"/>
      <c r="O27" s="82"/>
      <c r="P27" s="82"/>
      <c r="Q27" s="82"/>
      <c r="R27" s="82"/>
      <c r="S27" s="82">
        <f t="shared" ref="S27:AX27" si="57">+$D27*H11</f>
        <v>8.0640224182400715</v>
      </c>
      <c r="T27" s="82">
        <f t="shared" si="57"/>
        <v>7.9410394898761911</v>
      </c>
      <c r="U27" s="82">
        <f t="shared" si="57"/>
        <v>7.8145849057545664</v>
      </c>
      <c r="V27" s="82">
        <f t="shared" si="57"/>
        <v>7.6845524077910285</v>
      </c>
      <c r="W27" s="82">
        <f t="shared" si="57"/>
        <v>7.5508342999787423</v>
      </c>
      <c r="X27" s="82">
        <f t="shared" si="57"/>
        <v>7.4133221385309982</v>
      </c>
      <c r="Y27" s="82">
        <f t="shared" si="57"/>
        <v>7.2719076627176396</v>
      </c>
      <c r="Z27" s="82">
        <f t="shared" si="57"/>
        <v>7.1264840214047585</v>
      </c>
      <c r="AA27" s="82">
        <f t="shared" si="57"/>
        <v>6.9769473559849891</v>
      </c>
      <c r="AB27" s="82">
        <f t="shared" si="57"/>
        <v>6.8231988041865019</v>
      </c>
      <c r="AC27" s="82">
        <f t="shared" si="57"/>
        <v>6.6651469901184353</v>
      </c>
      <c r="AD27" s="82">
        <f t="shared" si="57"/>
        <v>6.5027110626572977</v>
      </c>
      <c r="AE27" s="82">
        <f t="shared" si="57"/>
        <v>6.3358243356388817</v>
      </c>
      <c r="AF27" s="82">
        <f t="shared" si="57"/>
        <v>6.1644385680663296</v>
      </c>
      <c r="AG27" s="82">
        <f t="shared" si="57"/>
        <v>5.9885288996237298</v>
      </c>
      <c r="AH27" s="82">
        <f t="shared" si="57"/>
        <v>5.8080994254865876</v>
      </c>
      <c r="AI27" s="82">
        <f t="shared" si="57"/>
        <v>5.6231893545666098</v>
      </c>
      <c r="AJ27" s="82">
        <f t="shared" si="57"/>
        <v>5.4338796474572035</v>
      </c>
      <c r="AK27" s="82">
        <f t="shared" si="57"/>
        <v>5.2402999758780293</v>
      </c>
      <c r="AL27" s="82">
        <f t="shared" si="57"/>
        <v>5.0426357867705152</v>
      </c>
      <c r="AM27" s="82">
        <f t="shared" si="57"/>
        <v>4.8411351948202368</v>
      </c>
      <c r="AN27" s="82">
        <f t="shared" si="57"/>
        <v>4.63611537149011</v>
      </c>
      <c r="AO27" s="82">
        <f t="shared" si="57"/>
        <v>4.4279680518190254</v>
      </c>
      <c r="AP27" s="82">
        <f t="shared" si="57"/>
        <v>4.2171637478929549</v>
      </c>
      <c r="AQ27" s="82">
        <f t="shared" si="57"/>
        <v>4.0042542456308876</v>
      </c>
      <c r="AR27" s="82">
        <f t="shared" si="57"/>
        <v>3.789872974375966</v>
      </c>
      <c r="AS27" s="82">
        <f t="shared" si="57"/>
        <v>3.574732880590592</v>
      </c>
      <c r="AT27" s="82">
        <f t="shared" si="57"/>
        <v>3.3596215097809923</v>
      </c>
      <c r="AU27" s="82">
        <f t="shared" si="57"/>
        <v>3.145393104368329</v>
      </c>
      <c r="AV27" s="82">
        <f t="shared" si="57"/>
        <v>2.9329576566403981</v>
      </c>
      <c r="AW27" s="82">
        <f t="shared" si="57"/>
        <v>2.7232670093950464</v>
      </c>
      <c r="AX27" s="82">
        <f t="shared" si="57"/>
        <v>2.5172982639668895</v>
      </c>
      <c r="AY27" s="82">
        <f t="shared" ref="AY27:CD27" si="58">+$D27*AN11</f>
        <v>2.3160349253059458</v>
      </c>
      <c r="AZ27" s="82">
        <f t="shared" si="58"/>
        <v>2.1204463744311211</v>
      </c>
      <c r="BA27" s="82">
        <f t="shared" si="58"/>
        <v>1.9314663971656865</v>
      </c>
      <c r="BB27" s="82">
        <f t="shared" si="58"/>
        <v>1.7499716024472523</v>
      </c>
      <c r="BC27" s="82">
        <f t="shared" si="58"/>
        <v>1.5767606233768374</v>
      </c>
      <c r="BD27" s="82">
        <f t="shared" si="58"/>
        <v>1.412535002140529</v>
      </c>
      <c r="BE27" s="82">
        <f t="shared" si="58"/>
        <v>1.2578826124298257</v>
      </c>
      <c r="BF27" s="82">
        <f t="shared" si="58"/>
        <v>1.1132643708065986</v>
      </c>
      <c r="BG27" s="82">
        <f t="shared" si="58"/>
        <v>0.97900483692545903</v>
      </c>
      <c r="BH27" s="82">
        <f t="shared" si="58"/>
        <v>0.85528711116365841</v>
      </c>
      <c r="BI27" s="82">
        <f t="shared" si="58"/>
        <v>0.74215221999161296</v>
      </c>
      <c r="BJ27" s="82">
        <f t="shared" si="58"/>
        <v>0.63950294965491605</v>
      </c>
      <c r="BK27" s="82">
        <f t="shared" si="58"/>
        <v>0.54711186370496645</v>
      </c>
      <c r="BL27" s="82">
        <f t="shared" si="58"/>
        <v>0.46463303537832834</v>
      </c>
      <c r="BM27" s="82">
        <f t="shared" si="58"/>
        <v>0.3916168556354474</v>
      </c>
      <c r="BN27" s="82">
        <f t="shared" si="58"/>
        <v>0.3275271525632884</v>
      </c>
      <c r="BO27" s="82">
        <f t="shared" si="58"/>
        <v>0.27175978458537131</v>
      </c>
      <c r="BP27" s="82">
        <f t="shared" si="58"/>
        <v>0.22366185085681856</v>
      </c>
      <c r="BQ27" s="82">
        <f t="shared" si="58"/>
        <v>0.1825506953057541</v>
      </c>
      <c r="BR27" s="82">
        <f t="shared" si="58"/>
        <v>0.14773196001772293</v>
      </c>
      <c r="BS27" s="82">
        <f t="shared" si="58"/>
        <v>0.11851605989650925</v>
      </c>
      <c r="BT27" s="82">
        <f t="shared" si="58"/>
        <v>9.4232592516628799E-2</v>
      </c>
      <c r="BU27" s="82">
        <f t="shared" si="58"/>
        <v>7.4242352611144202E-2</v>
      </c>
      <c r="BV27" s="82">
        <f t="shared" si="58"/>
        <v>5.7946777719303962E-2</v>
      </c>
      <c r="BW27" s="82">
        <f t="shared" si="58"/>
        <v>4.4794799374842272E-2</v>
      </c>
      <c r="BX27" s="82">
        <f t="shared" si="58"/>
        <v>3.4287204073080967E-2</v>
      </c>
      <c r="BY27" s="82">
        <f t="shared" si="58"/>
        <v>2.5978713843760392E-2</v>
      </c>
      <c r="BZ27" s="82">
        <f t="shared" si="58"/>
        <v>1.9478074014368414E-2</v>
      </c>
      <c r="CA27" s="82">
        <f t="shared" si="58"/>
        <v>1.4446484740287121E-2</v>
      </c>
      <c r="CB27" s="82">
        <f t="shared" si="58"/>
        <v>1.0594734480553314E-2</v>
      </c>
      <c r="CC27" s="82">
        <f t="shared" si="58"/>
        <v>7.679391019198495E-3</v>
      </c>
      <c r="CD27" s="82">
        <f t="shared" si="58"/>
        <v>5.4983833360955489E-3</v>
      </c>
      <c r="CE27" s="82">
        <f t="shared" ref="CE27:CJ27" si="59">+$D27*BT11</f>
        <v>3.8862707456136553E-3</v>
      </c>
      <c r="CF27" s="82">
        <f t="shared" si="59"/>
        <v>2.7094494890349602E-3</v>
      </c>
      <c r="CG27" s="82">
        <f t="shared" si="59"/>
        <v>1.861496289176688E-3</v>
      </c>
      <c r="CH27" s="82">
        <f t="shared" si="59"/>
        <v>1.2587974767960264E-3</v>
      </c>
      <c r="CI27" s="82">
        <f t="shared" si="59"/>
        <v>8.3656451770842087E-4</v>
      </c>
      <c r="CJ27" s="82">
        <f t="shared" si="59"/>
        <v>5.4529447974770086E-4</v>
      </c>
      <c r="CS27" s="82"/>
      <c r="CT27" s="82"/>
      <c r="CU27" s="82"/>
      <c r="CV27" s="82"/>
      <c r="CW27" s="82"/>
      <c r="CX27" s="82"/>
      <c r="CY27" s="82">
        <f>+$D27*CN11</f>
        <v>8.0640224182400715</v>
      </c>
      <c r="CZ27" s="82">
        <f t="shared" ref="CZ27:FK27" si="60">+$D27*CO11</f>
        <v>7.660251571329562</v>
      </c>
      <c r="DA27" s="82">
        <f t="shared" si="60"/>
        <v>7.2766464777246345</v>
      </c>
      <c r="DB27" s="82">
        <f t="shared" si="60"/>
        <v>6.9121979381984229</v>
      </c>
      <c r="DC27" s="82">
        <f t="shared" si="60"/>
        <v>6.5659471770229185</v>
      </c>
      <c r="DD27" s="82">
        <f t="shared" si="60"/>
        <v>6.2369833193355664</v>
      </c>
      <c r="DE27" s="82">
        <f t="shared" si="60"/>
        <v>5.9244409945791343</v>
      </c>
      <c r="DF27" s="82">
        <f t="shared" si="60"/>
        <v>5.6274980597089375</v>
      </c>
      <c r="DG27" s="82">
        <f t="shared" si="60"/>
        <v>5.3453734361766054</v>
      </c>
      <c r="DH27" s="82">
        <f t="shared" si="60"/>
        <v>5.0773250549990117</v>
      </c>
      <c r="DI27" s="82">
        <f t="shared" si="60"/>
        <v>4.8226479045055424</v>
      </c>
      <c r="DJ27" s="82">
        <f t="shared" si="60"/>
        <v>4.5806721756270097</v>
      </c>
      <c r="DK27" s="82">
        <f t="shared" si="60"/>
        <v>4.3507614998462731</v>
      </c>
      <c r="DL27" s="82">
        <f t="shared" si="60"/>
        <v>4.1323112751745956</v>
      </c>
      <c r="DM27" s="82">
        <f t="shared" si="60"/>
        <v>3.9247470757493326</v>
      </c>
      <c r="DN27" s="82">
        <f t="shared" si="60"/>
        <v>3.7275231408686693</v>
      </c>
      <c r="DO27" s="82">
        <f t="shared" si="60"/>
        <v>3.5401209394883093</v>
      </c>
      <c r="DP27" s="82">
        <f t="shared" si="60"/>
        <v>3.3620478064034924</v>
      </c>
      <c r="DQ27" s="82">
        <f t="shared" si="60"/>
        <v>3.1928356465284971</v>
      </c>
      <c r="DR27" s="82">
        <f t="shared" si="60"/>
        <v>3.0320397038650619</v>
      </c>
      <c r="DS27" s="82">
        <f t="shared" si="60"/>
        <v>2.8792373919213174</v>
      </c>
      <c r="DT27" s="82">
        <f t="shared" si="60"/>
        <v>2.7340271825047413</v>
      </c>
      <c r="DU27" s="82">
        <f t="shared" si="60"/>
        <v>2.5960275499661734</v>
      </c>
      <c r="DV27" s="82">
        <f t="shared" si="60"/>
        <v>2.4648759681179988</v>
      </c>
      <c r="DW27" s="82">
        <f t="shared" si="60"/>
        <v>2.3402279571882389</v>
      </c>
      <c r="DX27" s="82">
        <f t="shared" si="60"/>
        <v>2.2217561783040134</v>
      </c>
      <c r="DY27" s="82">
        <f t="shared" si="60"/>
        <v>2.1091495731230063</v>
      </c>
      <c r="DZ27" s="82">
        <f t="shared" si="60"/>
        <v>2.0021125463504155</v>
      </c>
      <c r="EA27" s="82">
        <f t="shared" si="60"/>
        <v>1.9003641889917993</v>
      </c>
      <c r="EB27" s="82">
        <f t="shared" si="60"/>
        <v>1.8036375402994693</v>
      </c>
      <c r="EC27" s="82">
        <f t="shared" si="60"/>
        <v>1.711678886472046</v>
      </c>
      <c r="ED27" s="82">
        <f t="shared" si="60"/>
        <v>1.6242470942634955</v>
      </c>
      <c r="EE27" s="82">
        <f t="shared" si="60"/>
        <v>1.5411129777499757</v>
      </c>
      <c r="EF27" s="82">
        <f t="shared" si="60"/>
        <v>1.462058696590117</v>
      </c>
      <c r="EG27" s="82">
        <f t="shared" si="60"/>
        <v>1.3868771841973571</v>
      </c>
      <c r="EH27" s="82">
        <f t="shared" si="60"/>
        <v>1.3153716043217045</v>
      </c>
      <c r="EI27" s="82">
        <f t="shared" si="60"/>
        <v>1.2473548346132044</v>
      </c>
      <c r="EJ27" s="82">
        <f t="shared" si="60"/>
        <v>1.1826489758104317</v>
      </c>
      <c r="EK27" s="82">
        <f t="shared" si="60"/>
        <v>1.1210848852649136</v>
      </c>
      <c r="EL27" s="82">
        <f t="shared" si="60"/>
        <v>1.0625017335764719</v>
      </c>
      <c r="EM27" s="82">
        <f t="shared" si="60"/>
        <v>1.0067465831754441</v>
      </c>
      <c r="EN27" s="82">
        <f t="shared" si="60"/>
        <v>0.95367398774557888</v>
      </c>
      <c r="EO27" s="82">
        <f t="shared" si="60"/>
        <v>0.90314561143636385</v>
      </c>
      <c r="EP27" s="82">
        <f t="shared" si="60"/>
        <v>0.85502986686573246</v>
      </c>
      <c r="EQ27" s="82">
        <f t="shared" si="60"/>
        <v>0.8092015709636794</v>
      </c>
      <c r="ER27" s="82">
        <f t="shared" si="60"/>
        <v>0.76554161775437879</v>
      </c>
      <c r="ES27" s="82">
        <f t="shared" si="60"/>
        <v>0.72393666721909822</v>
      </c>
      <c r="ET27" s="82">
        <f t="shared" si="60"/>
        <v>0.6842788494246792</v>
      </c>
      <c r="EU27" s="82">
        <f t="shared" si="60"/>
        <v>0.64646548314264274</v>
      </c>
      <c r="EV27" s="82">
        <f t="shared" si="60"/>
        <v>0.61039880822227621</v>
      </c>
      <c r="EW27" s="82">
        <f t="shared" si="60"/>
        <v>0.57598573101739836</v>
      </c>
      <c r="EX27" s="82">
        <f t="shared" si="60"/>
        <v>0.54313758220101405</v>
      </c>
      <c r="EY27" s="82">
        <f t="shared" si="60"/>
        <v>0.51176988633482801</v>
      </c>
      <c r="EZ27" s="82">
        <f t="shared" si="60"/>
        <v>0.48180214259170612</v>
      </c>
      <c r="FA27" s="82">
        <f t="shared" si="60"/>
        <v>0.4531576160586851</v>
      </c>
      <c r="FB27" s="82">
        <f t="shared" si="60"/>
        <v>0.42576313907617752</v>
      </c>
      <c r="FC27" s="82">
        <f t="shared" si="60"/>
        <v>0.39954892209561255</v>
      </c>
      <c r="FD27" s="82">
        <f t="shared" si="60"/>
        <v>0.3744483735630057</v>
      </c>
      <c r="FE27" s="82">
        <f t="shared" si="60"/>
        <v>0.3503979283599159</v>
      </c>
      <c r="FF27" s="82">
        <f t="shared" si="60"/>
        <v>0.32733688435598307</v>
      </c>
      <c r="FG27" s="82">
        <f t="shared" si="60"/>
        <v>0.30520724664880955</v>
      </c>
      <c r="FH27" s="82">
        <f t="shared" si="60"/>
        <v>0.28395357908741964</v>
      </c>
      <c r="FI27" s="82">
        <f t="shared" si="60"/>
        <v>0.26352286269494118</v>
      </c>
      <c r="FJ27" s="82">
        <f t="shared" si="60"/>
        <v>0.24386436062456243</v>
      </c>
      <c r="FK27" s="82">
        <f t="shared" si="60"/>
        <v>0.22492948930027729</v>
      </c>
      <c r="FL27" s="82">
        <f t="shared" ref="FL27:FP27" si="61">+$D27*FA11</f>
        <v>0.20667169541048414</v>
      </c>
      <c r="FM27" s="82">
        <f t="shared" si="61"/>
        <v>0.18904633843818949</v>
      </c>
      <c r="FN27" s="82">
        <f t="shared" si="61"/>
        <v>0.17201057842643877</v>
      </c>
      <c r="FO27" s="82">
        <f t="shared" si="61"/>
        <v>0.1555232686916819</v>
      </c>
      <c r="FP27" s="82">
        <f t="shared" si="61"/>
        <v>0.1395448532111255</v>
      </c>
    </row>
    <row r="28" spans="1:172">
      <c r="A28" s="79">
        <v>1964</v>
      </c>
      <c r="D28" s="98">
        <f>Data!CD28</f>
        <v>9.4686603703915928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9.4686603703915928</v>
      </c>
      <c r="U28" s="82">
        <f t="shared" si="62"/>
        <v>9.3242555659853164</v>
      </c>
      <c r="V28" s="82">
        <f t="shared" si="62"/>
        <v>9.1757743927908493</v>
      </c>
      <c r="W28" s="82">
        <f t="shared" si="62"/>
        <v>9.0230920840778364</v>
      </c>
      <c r="X28" s="82">
        <f t="shared" si="62"/>
        <v>8.8660821847275972</v>
      </c>
      <c r="Y28" s="82">
        <f t="shared" si="62"/>
        <v>8.7046173615889604</v>
      </c>
      <c r="Z28" s="82">
        <f t="shared" si="62"/>
        <v>8.5385704964531506</v>
      </c>
      <c r="AA28" s="82">
        <f t="shared" si="62"/>
        <v>8.367816126239255</v>
      </c>
      <c r="AB28" s="82">
        <f t="shared" si="62"/>
        <v>8.1922323016484384</v>
      </c>
      <c r="AC28" s="82">
        <f t="shared" si="62"/>
        <v>8.0117029400079538</v>
      </c>
      <c r="AD28" s="82">
        <f t="shared" si="62"/>
        <v>7.8261207490470559</v>
      </c>
      <c r="AE28" s="82">
        <f t="shared" si="62"/>
        <v>7.6353907945270691</v>
      </c>
      <c r="AF28" s="82">
        <f t="shared" si="62"/>
        <v>7.4394347745029457</v>
      </c>
      <c r="AG28" s="82">
        <f t="shared" si="62"/>
        <v>7.2381960450826552</v>
      </c>
      <c r="AH28" s="82">
        <f t="shared" si="62"/>
        <v>7.0316454156370236</v>
      </c>
      <c r="AI28" s="82">
        <f t="shared" si="62"/>
        <v>6.8197876946628533</v>
      </c>
      <c r="AJ28" s="82">
        <f t="shared" si="62"/>
        <v>6.6026689207063196</v>
      </c>
      <c r="AK28" s="82">
        <f t="shared" si="62"/>
        <v>6.3803841565441086</v>
      </c>
      <c r="AL28" s="82">
        <f t="shared" si="62"/>
        <v>6.1530856608641855</v>
      </c>
      <c r="AM28" s="82">
        <f t="shared" si="62"/>
        <v>5.9209911828262163</v>
      </c>
      <c r="AN28" s="82">
        <f t="shared" si="62"/>
        <v>5.6843920551632703</v>
      </c>
      <c r="AO28" s="82">
        <f t="shared" si="62"/>
        <v>5.4436606960936693</v>
      </c>
      <c r="AP28" s="82">
        <f t="shared" si="62"/>
        <v>5.1992570753255913</v>
      </c>
      <c r="AQ28" s="82">
        <f t="shared" si="62"/>
        <v>4.9517336614548748</v>
      </c>
      <c r="AR28" s="82">
        <f t="shared" si="62"/>
        <v>4.7017383536555437</v>
      </c>
      <c r="AS28" s="82">
        <f t="shared" si="62"/>
        <v>4.4500149156484525</v>
      </c>
      <c r="AT28" s="82">
        <f t="shared" si="62"/>
        <v>4.1974004790243429</v>
      </c>
      <c r="AU28" s="82">
        <f t="shared" si="62"/>
        <v>3.9448197685096531</v>
      </c>
      <c r="AV28" s="82">
        <f t="shared" si="62"/>
        <v>3.693275823399222</v>
      </c>
      <c r="AW28" s="82">
        <f t="shared" si="62"/>
        <v>3.4438371436879556</v>
      </c>
      <c r="AX28" s="82">
        <f t="shared" si="62"/>
        <v>3.19762136964412</v>
      </c>
      <c r="AY28" s="82">
        <f t="shared" si="62"/>
        <v>2.9557757997504175</v>
      </c>
      <c r="AZ28" s="82">
        <f t="shared" ref="AZ28:CE28" si="63">+$D28*AN11</f>
        <v>2.7194552515236321</v>
      </c>
      <c r="BA28" s="82">
        <f t="shared" si="63"/>
        <v>2.4897979583616232</v>
      </c>
      <c r="BB28" s="82">
        <f t="shared" si="63"/>
        <v>2.2679003582900639</v>
      </c>
      <c r="BC28" s="82">
        <f t="shared" si="63"/>
        <v>2.054791753049126</v>
      </c>
      <c r="BD28" s="82">
        <f t="shared" si="63"/>
        <v>1.8514098862612729</v>
      </c>
      <c r="BE28" s="82">
        <f t="shared" si="63"/>
        <v>1.6585784987782823</v>
      </c>
      <c r="BF28" s="82">
        <f t="shared" si="63"/>
        <v>1.4769878635231188</v>
      </c>
      <c r="BG28" s="82">
        <f t="shared" si="63"/>
        <v>1.3071791821637708</v>
      </c>
      <c r="BH28" s="82">
        <f t="shared" si="63"/>
        <v>1.1495335480281161</v>
      </c>
      <c r="BI28" s="82">
        <f t="shared" si="63"/>
        <v>1.0042659549735573</v>
      </c>
      <c r="BJ28" s="82">
        <f t="shared" si="63"/>
        <v>0.8714245756978406</v>
      </c>
      <c r="BK28" s="82">
        <f t="shared" si="63"/>
        <v>0.75089526319391797</v>
      </c>
      <c r="BL28" s="82">
        <f t="shared" si="63"/>
        <v>0.64241096482032101</v>
      </c>
      <c r="BM28" s="82">
        <f t="shared" si="63"/>
        <v>0.54556549829404977</v>
      </c>
      <c r="BN28" s="82">
        <f t="shared" si="63"/>
        <v>0.45983093907891143</v>
      </c>
      <c r="BO28" s="82">
        <f t="shared" si="63"/>
        <v>0.3845777217444839</v>
      </c>
      <c r="BP28" s="82">
        <f t="shared" si="63"/>
        <v>0.31909647184875367</v>
      </c>
      <c r="BQ28" s="82">
        <f t="shared" si="63"/>
        <v>0.26262056251061194</v>
      </c>
      <c r="BR28" s="82">
        <f t="shared" si="63"/>
        <v>0.21434842868483275</v>
      </c>
      <c r="BS28" s="82">
        <f t="shared" si="63"/>
        <v>0.17346476518915405</v>
      </c>
      <c r="BT28" s="82">
        <f t="shared" si="63"/>
        <v>0.13915987101657201</v>
      </c>
      <c r="BU28" s="82">
        <f t="shared" si="63"/>
        <v>0.11064656917908128</v>
      </c>
      <c r="BV28" s="82">
        <f t="shared" si="63"/>
        <v>8.7174313948298832E-2</v>
      </c>
      <c r="BW28" s="82">
        <f t="shared" si="63"/>
        <v>6.8040281800507446E-2</v>
      </c>
      <c r="BX28" s="82">
        <f t="shared" si="63"/>
        <v>5.2597415984463346E-2</v>
      </c>
      <c r="BY28" s="82">
        <f t="shared" si="63"/>
        <v>4.0259547106909571E-2</v>
      </c>
      <c r="BZ28" s="82">
        <f t="shared" si="63"/>
        <v>3.0503836111586857E-2</v>
      </c>
      <c r="CA28" s="82">
        <f t="shared" si="63"/>
        <v>2.2870877329685749E-2</v>
      </c>
      <c r="CB28" s="82">
        <f t="shared" si="63"/>
        <v>1.6962856804864507E-2</v>
      </c>
      <c r="CC28" s="82">
        <f t="shared" si="63"/>
        <v>1.2440186461278509E-2</v>
      </c>
      <c r="CD28" s="82">
        <f t="shared" si="63"/>
        <v>9.0170316550403674E-3</v>
      </c>
      <c r="CE28" s="82">
        <f t="shared" si="63"/>
        <v>6.4561234698392311E-3</v>
      </c>
      <c r="CF28" s="82">
        <f t="shared" ref="CF28:CJ28" si="64">+$D28*BT11</f>
        <v>4.5632038068707552E-3</v>
      </c>
      <c r="CG28" s="82">
        <f t="shared" si="64"/>
        <v>3.1813970338641631E-3</v>
      </c>
      <c r="CH28" s="82">
        <f t="shared" si="64"/>
        <v>2.1857424531819525E-3</v>
      </c>
      <c r="CI28" s="82">
        <f t="shared" si="64"/>
        <v>1.4780620842431574E-3</v>
      </c>
      <c r="CJ28" s="82">
        <f t="shared" si="64"/>
        <v>9.8228215216572112E-4</v>
      </c>
      <c r="CS28" s="82"/>
      <c r="CT28" s="82"/>
      <c r="CU28" s="82"/>
      <c r="CV28" s="82"/>
      <c r="CW28" s="82"/>
      <c r="CX28" s="82"/>
      <c r="CY28" s="82"/>
      <c r="CZ28" s="82">
        <f>+$D28*CN11</f>
        <v>9.4686603703915928</v>
      </c>
      <c r="DA28" s="82">
        <f t="shared" ref="DA28:FL28" si="65">+$D28*CO11</f>
        <v>8.9945583877119137</v>
      </c>
      <c r="DB28" s="82">
        <f t="shared" si="65"/>
        <v>8.5441347455998127</v>
      </c>
      <c r="DC28" s="82">
        <f t="shared" si="65"/>
        <v>8.1162044566842635</v>
      </c>
      <c r="DD28" s="82">
        <f t="shared" si="65"/>
        <v>7.7096417401490651</v>
      </c>
      <c r="DE28" s="82">
        <f t="shared" si="65"/>
        <v>7.3233770596925876</v>
      </c>
      <c r="DF28" s="82">
        <f t="shared" si="65"/>
        <v>6.9563943095209746</v>
      </c>
      <c r="DG28" s="82">
        <f t="shared" si="65"/>
        <v>6.6077281409704627</v>
      </c>
      <c r="DH28" s="82">
        <f t="shared" si="65"/>
        <v>6.276461422724501</v>
      </c>
      <c r="DI28" s="82">
        <f t="shared" si="65"/>
        <v>5.9617228279429391</v>
      </c>
      <c r="DJ28" s="82">
        <f t="shared" si="65"/>
        <v>5.6626845419546346</v>
      </c>
      <c r="DK28" s="82">
        <f t="shared" si="65"/>
        <v>5.3785600844821051</v>
      </c>
      <c r="DL28" s="82">
        <f t="shared" si="65"/>
        <v>5.1086022406682083</v>
      </c>
      <c r="DM28" s="82">
        <f t="shared" si="65"/>
        <v>4.8521010954614132</v>
      </c>
      <c r="DN28" s="82">
        <f t="shared" si="65"/>
        <v>4.6083821661880275</v>
      </c>
      <c r="DO28" s="82">
        <f t="shared" si="65"/>
        <v>4.376804628398296</v>
      </c>
      <c r="DP28" s="82">
        <f t="shared" si="65"/>
        <v>4.1567596303188363</v>
      </c>
      <c r="DQ28" s="82">
        <f t="shared" si="65"/>
        <v>3.9476686914769701</v>
      </c>
      <c r="DR28" s="82">
        <f t="shared" si="65"/>
        <v>3.7489821812841564</v>
      </c>
      <c r="DS28" s="82">
        <f t="shared" si="65"/>
        <v>3.5601778735762286</v>
      </c>
      <c r="DT28" s="82">
        <f t="shared" si="65"/>
        <v>3.3807595733079476</v>
      </c>
      <c r="DU28" s="82">
        <f t="shared" si="65"/>
        <v>3.2102558117895024</v>
      </c>
      <c r="DV28" s="82">
        <f t="shared" si="65"/>
        <v>3.0482186070328576</v>
      </c>
      <c r="DW28" s="82">
        <f t="shared" si="65"/>
        <v>2.8942222859473561</v>
      </c>
      <c r="DX28" s="82">
        <f t="shared" si="65"/>
        <v>2.747862365286776</v>
      </c>
      <c r="DY28" s="82">
        <f t="shared" si="65"/>
        <v>2.6087544884046974</v>
      </c>
      <c r="DZ28" s="82">
        <f t="shared" si="65"/>
        <v>2.4765334150220126</v>
      </c>
      <c r="EA28" s="82">
        <f t="shared" si="65"/>
        <v>2.3508520613499626</v>
      </c>
      <c r="EB28" s="82">
        <f t="shared" si="65"/>
        <v>2.2313805880446793</v>
      </c>
      <c r="EC28" s="82">
        <f t="shared" si="65"/>
        <v>2.1178055335951487</v>
      </c>
      <c r="ED28" s="82">
        <f t="shared" si="65"/>
        <v>2.0098289908662021</v>
      </c>
      <c r="EE28" s="82">
        <f t="shared" si="65"/>
        <v>1.9071678246317347</v>
      </c>
      <c r="EF28" s="82">
        <f t="shared" si="65"/>
        <v>1.8095529280413458</v>
      </c>
      <c r="EG28" s="82">
        <f t="shared" si="65"/>
        <v>1.716728516066123</v>
      </c>
      <c r="EH28" s="82">
        <f t="shared" si="65"/>
        <v>1.6284514540667354</v>
      </c>
      <c r="EI28" s="82">
        <f t="shared" si="65"/>
        <v>1.5444906197194732</v>
      </c>
      <c r="EJ28" s="82">
        <f t="shared" si="65"/>
        <v>1.4646262966238188</v>
      </c>
      <c r="EK28" s="82">
        <f t="shared" si="65"/>
        <v>1.3886495979985585</v>
      </c>
      <c r="EL28" s="82">
        <f t="shared" si="65"/>
        <v>1.3163619189527991</v>
      </c>
      <c r="EM28" s="82">
        <f t="shared" si="65"/>
        <v>1.2475744158934952</v>
      </c>
      <c r="EN28" s="82">
        <f t="shared" si="65"/>
        <v>1.1821075117026887</v>
      </c>
      <c r="EO28" s="82">
        <f t="shared" si="65"/>
        <v>1.1197904253855773</v>
      </c>
      <c r="EP28" s="82">
        <f t="shared" si="65"/>
        <v>1.0604607249550426</v>
      </c>
      <c r="EQ28" s="82">
        <f t="shared" si="65"/>
        <v>1.003963902379585</v>
      </c>
      <c r="ER28" s="82">
        <f t="shared" si="65"/>
        <v>0.95015296947979133</v>
      </c>
      <c r="ES28" s="82">
        <f t="shared" si="65"/>
        <v>0.89888807371375512</v>
      </c>
      <c r="ET28" s="82">
        <f t="shared" si="65"/>
        <v>0.85003613284433854</v>
      </c>
      <c r="EU28" s="82">
        <f t="shared" si="65"/>
        <v>0.80347048753104366</v>
      </c>
      <c r="EV28" s="82">
        <f t="shared" si="65"/>
        <v>0.75907057093657049</v>
      </c>
      <c r="EW28" s="82">
        <f t="shared" si="65"/>
        <v>0.71672159448310457</v>
      </c>
      <c r="EX28" s="82">
        <f t="shared" si="65"/>
        <v>0.67631424893604608</v>
      </c>
      <c r="EY28" s="82">
        <f t="shared" si="65"/>
        <v>0.63774442003342457</v>
      </c>
      <c r="EZ28" s="82">
        <f t="shared" si="65"/>
        <v>0.60091291791770096</v>
      </c>
      <c r="FA28" s="82">
        <f t="shared" si="65"/>
        <v>0.56572521966320166</v>
      </c>
      <c r="FB28" s="82">
        <f t="shared" si="65"/>
        <v>0.53209122422708277</v>
      </c>
      <c r="FC28" s="82">
        <f t="shared" si="65"/>
        <v>0.49992501918465132</v>
      </c>
      <c r="FD28" s="82">
        <f t="shared" si="65"/>
        <v>0.46914465864109856</v>
      </c>
      <c r="FE28" s="82">
        <f t="shared" si="65"/>
        <v>0.43967195174135071</v>
      </c>
      <c r="FF28" s="82">
        <f t="shared" si="65"/>
        <v>0.41143226122788223</v>
      </c>
      <c r="FG28" s="82">
        <f t="shared" si="65"/>
        <v>0.38435431152303134</v>
      </c>
      <c r="FH28" s="82">
        <f t="shared" si="65"/>
        <v>0.3583700058376848</v>
      </c>
      <c r="FI28" s="82">
        <f t="shared" si="65"/>
        <v>0.33341425183223766</v>
      </c>
      <c r="FJ28" s="82">
        <f t="shared" si="65"/>
        <v>0.3094247953785203</v>
      </c>
      <c r="FK28" s="82">
        <f t="shared" si="65"/>
        <v>0.28634206199300472</v>
      </c>
      <c r="FL28" s="82">
        <f t="shared" si="65"/>
        <v>0.26410900553210126</v>
      </c>
      <c r="FM28" s="82">
        <f t="shared" ref="FM28:FP28" si="66">+$D28*FA11</f>
        <v>0.24267096375979283</v>
      </c>
      <c r="FN28" s="82">
        <f t="shared" si="66"/>
        <v>0.22197552041627169</v>
      </c>
      <c r="FO28" s="82">
        <f t="shared" si="66"/>
        <v>0.20197237343370539</v>
      </c>
      <c r="FP28" s="82">
        <f t="shared" si="66"/>
        <v>0.18261320896179728</v>
      </c>
    </row>
    <row r="29" spans="1:172">
      <c r="A29" s="79">
        <v>1965</v>
      </c>
      <c r="D29" s="98">
        <f>Data!CD29</f>
        <v>9.4011385402964471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9.4011385402964471</v>
      </c>
      <c r="V29" s="82">
        <f t="shared" si="67"/>
        <v>9.2577634989492132</v>
      </c>
      <c r="W29" s="82">
        <f t="shared" si="67"/>
        <v>9.1103411577496178</v>
      </c>
      <c r="X29" s="82">
        <f t="shared" si="67"/>
        <v>8.9587476396895802</v>
      </c>
      <c r="Y29" s="82">
        <f t="shared" si="67"/>
        <v>8.8028573914127204</v>
      </c>
      <c r="Z29" s="82">
        <f t="shared" si="67"/>
        <v>8.6425439877915053</v>
      </c>
      <c r="AA29" s="82">
        <f t="shared" si="67"/>
        <v>8.4776812171080209</v>
      </c>
      <c r="AB29" s="82">
        <f t="shared" si="67"/>
        <v>8.3081445109693561</v>
      </c>
      <c r="AC29" s="82">
        <f t="shared" si="67"/>
        <v>8.133812789707596</v>
      </c>
      <c r="AD29" s="82">
        <f t="shared" si="67"/>
        <v>7.9545707984455021</v>
      </c>
      <c r="AE29" s="82">
        <f t="shared" si="67"/>
        <v>7.7703120100227201</v>
      </c>
      <c r="AF29" s="82">
        <f t="shared" si="67"/>
        <v>7.5809421671847854</v>
      </c>
      <c r="AG29" s="82">
        <f t="shared" si="67"/>
        <v>7.3863835263645425</v>
      </c>
      <c r="AH29" s="82">
        <f t="shared" si="67"/>
        <v>7.1865798476024176</v>
      </c>
      <c r="AI29" s="82">
        <f t="shared" si="67"/>
        <v>6.9815021484301214</v>
      </c>
      <c r="AJ29" s="82">
        <f t="shared" si="67"/>
        <v>6.7711552030546507</v>
      </c>
      <c r="AK29" s="82">
        <f t="shared" si="67"/>
        <v>6.5555847217173557</v>
      </c>
      <c r="AL29" s="82">
        <f t="shared" si="67"/>
        <v>6.3348850892941009</v>
      </c>
      <c r="AM29" s="82">
        <f t="shared" si="67"/>
        <v>6.1092074787030732</v>
      </c>
      <c r="AN29" s="82">
        <f t="shared" si="67"/>
        <v>5.8787680863159855</v>
      </c>
      <c r="AO29" s="82">
        <f t="shared" si="67"/>
        <v>5.6438561673471721</v>
      </c>
      <c r="AP29" s="82">
        <f t="shared" si="67"/>
        <v>5.4048414842686645</v>
      </c>
      <c r="AQ29" s="82">
        <f t="shared" si="67"/>
        <v>5.1621807267051576</v>
      </c>
      <c r="AR29" s="82">
        <f t="shared" si="67"/>
        <v>4.9164224235514986</v>
      </c>
      <c r="AS29" s="82">
        <f t="shared" si="67"/>
        <v>4.6682098537570695</v>
      </c>
      <c r="AT29" s="82">
        <f t="shared" si="67"/>
        <v>4.4182814771997725</v>
      </c>
      <c r="AU29" s="82">
        <f t="shared" si="67"/>
        <v>4.167468455813097</v>
      </c>
      <c r="AV29" s="82">
        <f t="shared" si="67"/>
        <v>3.9166889200320596</v>
      </c>
      <c r="AW29" s="82">
        <f t="shared" si="67"/>
        <v>3.6669387563921645</v>
      </c>
      <c r="AX29" s="82">
        <f t="shared" si="67"/>
        <v>3.4192788453231118</v>
      </c>
      <c r="AY29" s="82">
        <f t="shared" si="67"/>
        <v>3.1748188571044516</v>
      </c>
      <c r="AZ29" s="82">
        <f t="shared" si="67"/>
        <v>2.934697908734897</v>
      </c>
      <c r="BA29" s="82">
        <f t="shared" ref="BA29:CF29" si="68">+$D29*AN11</f>
        <v>2.700062582628366</v>
      </c>
      <c r="BB29" s="82">
        <f t="shared" si="68"/>
        <v>2.4720429953426271</v>
      </c>
      <c r="BC29" s="82">
        <f t="shared" si="68"/>
        <v>2.2517277661096506</v>
      </c>
      <c r="BD29" s="82">
        <f t="shared" si="68"/>
        <v>2.0401388566305219</v>
      </c>
      <c r="BE29" s="82">
        <f t="shared" si="68"/>
        <v>1.8382073233974159</v>
      </c>
      <c r="BF29" s="82">
        <f t="shared" si="68"/>
        <v>1.6467510330953687</v>
      </c>
      <c r="BG29" s="82">
        <f t="shared" si="68"/>
        <v>1.466455336251864</v>
      </c>
      <c r="BH29" s="82">
        <f t="shared" si="68"/>
        <v>1.2978575751793267</v>
      </c>
      <c r="BI29" s="82">
        <f t="shared" si="68"/>
        <v>1.1413361255963921</v>
      </c>
      <c r="BJ29" s="82">
        <f t="shared" si="68"/>
        <v>0.99710444822080646</v>
      </c>
      <c r="BK29" s="82">
        <f t="shared" si="68"/>
        <v>0.86521037222667196</v>
      </c>
      <c r="BL29" s="82">
        <f t="shared" si="68"/>
        <v>0.74554056459904883</v>
      </c>
      <c r="BM29" s="82">
        <f t="shared" si="68"/>
        <v>0.63782987707178429</v>
      </c>
      <c r="BN29" s="82">
        <f t="shared" si="68"/>
        <v>0.54167502388261402</v>
      </c>
      <c r="BO29" s="82">
        <f t="shared" si="68"/>
        <v>0.4565518451705412</v>
      </c>
      <c r="BP29" s="82">
        <f t="shared" si="68"/>
        <v>0.38183526499028358</v>
      </c>
      <c r="BQ29" s="82">
        <f t="shared" si="68"/>
        <v>0.31682096750988165</v>
      </c>
      <c r="BR29" s="82">
        <f t="shared" si="68"/>
        <v>0.26074779273033943</v>
      </c>
      <c r="BS29" s="82">
        <f t="shared" si="68"/>
        <v>0.21281989163559226</v>
      </c>
      <c r="BT29" s="82">
        <f t="shared" si="68"/>
        <v>0.17222777305463607</v>
      </c>
      <c r="BU29" s="82">
        <f t="shared" si="68"/>
        <v>0.1381675100278702</v>
      </c>
      <c r="BV29" s="82">
        <f t="shared" si="68"/>
        <v>0.109857538993979</v>
      </c>
      <c r="BW29" s="82">
        <f t="shared" si="68"/>
        <v>8.6552666430611533E-2</v>
      </c>
      <c r="BX29" s="82">
        <f t="shared" si="68"/>
        <v>6.7555080708943768E-2</v>
      </c>
      <c r="BY29" s="82">
        <f t="shared" si="68"/>
        <v>5.2222339294982323E-2</v>
      </c>
      <c r="BZ29" s="82">
        <f t="shared" si="68"/>
        <v>3.9972452819742967E-2</v>
      </c>
      <c r="CA29" s="82">
        <f t="shared" si="68"/>
        <v>3.0286310637168395E-2</v>
      </c>
      <c r="CB29" s="82">
        <f t="shared" si="68"/>
        <v>2.2707783139718715E-2</v>
      </c>
      <c r="CC29" s="82">
        <f t="shared" si="68"/>
        <v>1.6841893216531793E-2</v>
      </c>
      <c r="CD29" s="82">
        <f t="shared" si="68"/>
        <v>1.2351474423489404E-2</v>
      </c>
      <c r="CE29" s="82">
        <f t="shared" si="68"/>
        <v>8.9527304280919342E-3</v>
      </c>
      <c r="CF29" s="82">
        <f t="shared" si="68"/>
        <v>6.4100842990430212E-3</v>
      </c>
      <c r="CG29" s="82">
        <f t="shared" ref="CG29:CJ29" si="69">+$D29*BT11</f>
        <v>4.5306632087201947E-3</v>
      </c>
      <c r="CH29" s="82">
        <f t="shared" si="69"/>
        <v>3.158710218455988E-3</v>
      </c>
      <c r="CI29" s="82">
        <f t="shared" si="69"/>
        <v>2.1701557360770704E-3</v>
      </c>
      <c r="CJ29" s="82">
        <f t="shared" si="69"/>
        <v>1.4675218966117135E-3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9.4011385402964471</v>
      </c>
      <c r="DB29" s="82">
        <f t="shared" ref="DB29:FM29" si="70">+$D29*CO11</f>
        <v>8.9304174195623904</v>
      </c>
      <c r="DC29" s="82">
        <f t="shared" si="70"/>
        <v>8.4832057871162636</v>
      </c>
      <c r="DD29" s="82">
        <f t="shared" si="70"/>
        <v>8.0583271058337296</v>
      </c>
      <c r="DE29" s="82">
        <f t="shared" si="70"/>
        <v>7.6546636229382505</v>
      </c>
      <c r="DF29" s="82">
        <f t="shared" si="70"/>
        <v>7.2711534290833937</v>
      </c>
      <c r="DG29" s="82">
        <f t="shared" si="70"/>
        <v>6.9067876644129633</v>
      </c>
      <c r="DH29" s="82">
        <f t="shared" si="70"/>
        <v>6.5606078642474026</v>
      </c>
      <c r="DI29" s="82">
        <f t="shared" si="70"/>
        <v>6.231703437412329</v>
      </c>
      <c r="DJ29" s="82">
        <f t="shared" si="70"/>
        <v>5.9192092705740977</v>
      </c>
      <c r="DK29" s="82">
        <f t="shared" si="70"/>
        <v>5.622303452279068</v>
      </c>
      <c r="DL29" s="82">
        <f t="shared" si="70"/>
        <v>5.3402051107081423</v>
      </c>
      <c r="DM29" s="82">
        <f t="shared" si="70"/>
        <v>5.0721723594574826</v>
      </c>
      <c r="DN29" s="82">
        <f t="shared" si="70"/>
        <v>4.8175003459407426</v>
      </c>
      <c r="DO29" s="82">
        <f t="shared" si="70"/>
        <v>4.5755193972780912</v>
      </c>
      <c r="DP29" s="82">
        <f t="shared" si="70"/>
        <v>4.3455932587939463</v>
      </c>
      <c r="DQ29" s="82">
        <f t="shared" si="70"/>
        <v>4.1271174204891956</v>
      </c>
      <c r="DR29" s="82">
        <f t="shared" si="70"/>
        <v>3.9195175270850835</v>
      </c>
      <c r="DS29" s="82">
        <f t="shared" si="70"/>
        <v>3.7222478674559873</v>
      </c>
      <c r="DT29" s="82">
        <f t="shared" si="70"/>
        <v>3.5347899394773559</v>
      </c>
      <c r="DU29" s="82">
        <f t="shared" si="70"/>
        <v>3.3566510865134216</v>
      </c>
      <c r="DV29" s="82">
        <f t="shared" si="70"/>
        <v>3.1873632019580822</v>
      </c>
      <c r="DW29" s="82">
        <f t="shared" si="70"/>
        <v>3.0264814984213233</v>
      </c>
      <c r="DX29" s="82">
        <f t="shared" si="70"/>
        <v>2.8735833383238454</v>
      </c>
      <c r="DY29" s="82">
        <f t="shared" si="70"/>
        <v>2.7282671228241862</v>
      </c>
      <c r="DZ29" s="82">
        <f t="shared" si="70"/>
        <v>2.590151236156172</v>
      </c>
      <c r="EA29" s="82">
        <f t="shared" si="70"/>
        <v>2.4588730426004859</v>
      </c>
      <c r="EB29" s="82">
        <f t="shared" si="70"/>
        <v>2.3340879334526674</v>
      </c>
      <c r="EC29" s="82">
        <f t="shared" si="70"/>
        <v>2.2154684214815306</v>
      </c>
      <c r="ED29" s="82">
        <f t="shared" si="70"/>
        <v>2.1027032804970096</v>
      </c>
      <c r="EE29" s="82">
        <f t="shared" si="70"/>
        <v>1.9954967277652969</v>
      </c>
      <c r="EF29" s="82">
        <f t="shared" si="70"/>
        <v>1.8935676471218947</v>
      </c>
      <c r="EG29" s="82">
        <f t="shared" si="70"/>
        <v>1.7966488507404585</v>
      </c>
      <c r="EH29" s="82">
        <f t="shared" si="70"/>
        <v>1.7044863776170793</v>
      </c>
      <c r="EI29" s="82">
        <f t="shared" si="70"/>
        <v>1.6168388269264149</v>
      </c>
      <c r="EJ29" s="82">
        <f t="shared" si="70"/>
        <v>1.5334767244978906</v>
      </c>
      <c r="EK29" s="82">
        <f t="shared" si="70"/>
        <v>1.4541819207475062</v>
      </c>
      <c r="EL29" s="82">
        <f t="shared" si="70"/>
        <v>1.3787470184836199</v>
      </c>
      <c r="EM29" s="82">
        <f t="shared" si="70"/>
        <v>1.3069748290838681</v>
      </c>
      <c r="EN29" s="82">
        <f t="shared" si="70"/>
        <v>1.2386778556150819</v>
      </c>
      <c r="EO29" s="82">
        <f t="shared" si="70"/>
        <v>1.1736778015391502</v>
      </c>
      <c r="EP29" s="82">
        <f t="shared" si="70"/>
        <v>1.1118051037152077</v>
      </c>
      <c r="EQ29" s="82">
        <f t="shared" si="70"/>
        <v>1.0528984884725836</v>
      </c>
      <c r="ER29" s="82">
        <f t="shared" si="70"/>
        <v>0.99680454958981646</v>
      </c>
      <c r="ES29" s="82">
        <f t="shared" si="70"/>
        <v>0.9433773470728215</v>
      </c>
      <c r="ET29" s="82">
        <f t="shared" si="70"/>
        <v>0.89247802568017642</v>
      </c>
      <c r="EU29" s="82">
        <f t="shared" si="70"/>
        <v>0.84397445219560319</v>
      </c>
      <c r="EV29" s="82">
        <f t="shared" si="70"/>
        <v>0.79774087049723608</v>
      </c>
      <c r="EW29" s="82">
        <f t="shared" si="70"/>
        <v>0.75365757352024387</v>
      </c>
      <c r="EX29" s="82">
        <f t="shared" si="70"/>
        <v>0.71161059125401638</v>
      </c>
      <c r="EY29" s="82">
        <f t="shared" si="70"/>
        <v>0.67149139395749147</v>
      </c>
      <c r="EZ29" s="82">
        <f t="shared" si="70"/>
        <v>0.63319660981643988</v>
      </c>
      <c r="FA29" s="82">
        <f t="shared" si="70"/>
        <v>0.59662775630471354</v>
      </c>
      <c r="FB29" s="82">
        <f t="shared" si="70"/>
        <v>0.56169098454773747</v>
      </c>
      <c r="FC29" s="82">
        <f t="shared" si="70"/>
        <v>0.52829683602094069</v>
      </c>
      <c r="FD29" s="82">
        <f t="shared" si="70"/>
        <v>0.49636001094850712</v>
      </c>
      <c r="FE29" s="82">
        <f t="shared" si="70"/>
        <v>0.46579914779883996</v>
      </c>
      <c r="FF29" s="82">
        <f t="shared" si="70"/>
        <v>0.4365366133025666</v>
      </c>
      <c r="FG29" s="82">
        <f t="shared" si="70"/>
        <v>0.40849830244685337</v>
      </c>
      <c r="FH29" s="82">
        <f t="shared" si="70"/>
        <v>0.38161344792630253</v>
      </c>
      <c r="FI29" s="82">
        <f t="shared" si="70"/>
        <v>0.35581443855585104</v>
      </c>
      <c r="FJ29" s="82">
        <f t="shared" si="70"/>
        <v>0.33103664617495654</v>
      </c>
      <c r="FK29" s="82">
        <f t="shared" si="70"/>
        <v>0.30721826059498264</v>
      </c>
      <c r="FL29" s="82">
        <f t="shared" si="70"/>
        <v>0.28430013216315847</v>
      </c>
      <c r="FM29" s="82">
        <f t="shared" si="70"/>
        <v>0.26222562153684248</v>
      </c>
      <c r="FN29" s="82">
        <f t="shared" ref="FN29:FP29" si="71">+$D29*FA11</f>
        <v>0.24094045628111596</v>
      </c>
      <c r="FO29" s="82">
        <f t="shared" si="71"/>
        <v>0.22039259392102037</v>
      </c>
      <c r="FP29" s="82">
        <f t="shared" si="71"/>
        <v>0.20053209109708803</v>
      </c>
    </row>
    <row r="30" spans="1:172">
      <c r="A30" s="79">
        <v>1966</v>
      </c>
      <c r="D30" s="98">
        <f>Data!CD30</f>
        <v>7.8959533692194093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7.8959533692194093</v>
      </c>
      <c r="W30" s="82">
        <f t="shared" si="72"/>
        <v>7.775533631127562</v>
      </c>
      <c r="X30" s="82">
        <f t="shared" si="72"/>
        <v>7.6517145929649306</v>
      </c>
      <c r="Y30" s="82">
        <f t="shared" si="72"/>
        <v>7.5243922112611248</v>
      </c>
      <c r="Z30" s="82">
        <f t="shared" si="72"/>
        <v>7.393461034592038</v>
      </c>
      <c r="AA30" s="82">
        <f t="shared" si="72"/>
        <v>7.2588148793387983</v>
      </c>
      <c r="AB30" s="82">
        <f t="shared" si="72"/>
        <v>7.12034774112385</v>
      </c>
      <c r="AC30" s="82">
        <f t="shared" si="72"/>
        <v>6.9779549957873117</v>
      </c>
      <c r="AD30" s="82">
        <f t="shared" si="72"/>
        <v>6.8315349493260875</v>
      </c>
      <c r="AE30" s="82">
        <f t="shared" si="72"/>
        <v>6.6809907999398046</v>
      </c>
      <c r="AF30" s="82">
        <f t="shared" si="72"/>
        <v>6.5262330761791176</v>
      </c>
      <c r="AG30" s="82">
        <f t="shared" si="72"/>
        <v>6.3671826120065527</v>
      </c>
      <c r="AH30" s="82">
        <f t="shared" si="72"/>
        <v>6.2037741111201372</v>
      </c>
      <c r="AI30" s="82">
        <f t="shared" si="72"/>
        <v>6.0359603379540534</v>
      </c>
      <c r="AJ30" s="82">
        <f t="shared" si="72"/>
        <v>5.8637169503270696</v>
      </c>
      <c r="AK30" s="82">
        <f t="shared" si="72"/>
        <v>5.6870479580637046</v>
      </c>
      <c r="AL30" s="82">
        <f t="shared" si="72"/>
        <v>5.5059917528898801</v>
      </c>
      <c r="AM30" s="82">
        <f t="shared" si="72"/>
        <v>5.3206276080314279</v>
      </c>
      <c r="AN30" s="82">
        <f t="shared" si="72"/>
        <v>5.131082492611033</v>
      </c>
      <c r="AO30" s="82">
        <f t="shared" si="72"/>
        <v>4.9375379885150084</v>
      </c>
      <c r="AP30" s="82">
        <f t="shared" si="72"/>
        <v>4.7402370392628441</v>
      </c>
      <c r="AQ30" s="82">
        <f t="shared" si="72"/>
        <v>4.539490205881199</v>
      </c>
      <c r="AR30" s="82">
        <f t="shared" si="72"/>
        <v>4.3356810589307395</v>
      </c>
      <c r="AS30" s="82">
        <f t="shared" si="72"/>
        <v>4.1292703041607552</v>
      </c>
      <c r="AT30" s="82">
        <f t="shared" si="72"/>
        <v>3.9207982272574902</v>
      </c>
      <c r="AU30" s="82">
        <f t="shared" si="72"/>
        <v>3.7108850557323207</v>
      </c>
      <c r="AV30" s="82">
        <f t="shared" si="72"/>
        <v>3.5002288769329639</v>
      </c>
      <c r="AW30" s="82">
        <f t="shared" si="72"/>
        <v>3.2896008224697728</v>
      </c>
      <c r="AX30" s="82">
        <f t="shared" si="72"/>
        <v>3.0798373307817388</v>
      </c>
      <c r="AY30" s="82">
        <f t="shared" si="72"/>
        <v>2.8718294282447974</v>
      </c>
      <c r="AZ30" s="82">
        <f t="shared" si="72"/>
        <v>2.6665091195033841</v>
      </c>
      <c r="BA30" s="82">
        <f t="shared" si="72"/>
        <v>2.4648331413043691</v>
      </c>
      <c r="BB30" s="82">
        <f t="shared" ref="BB30:CG30" si="73">+$D30*AN11</f>
        <v>2.2677645005469129</v>
      </c>
      <c r="BC30" s="82">
        <f t="shared" si="73"/>
        <v>2.0762523745677468</v>
      </c>
      <c r="BD30" s="82">
        <f t="shared" si="73"/>
        <v>1.8912110873772685</v>
      </c>
      <c r="BE30" s="82">
        <f t="shared" si="73"/>
        <v>1.7134989777716052</v>
      </c>
      <c r="BF30" s="82">
        <f t="shared" si="73"/>
        <v>1.5438980338700481</v>
      </c>
      <c r="BG30" s="82">
        <f t="shared" si="73"/>
        <v>1.3830951764300781</v>
      </c>
      <c r="BH30" s="82">
        <f t="shared" si="73"/>
        <v>1.2316660267749402</v>
      </c>
      <c r="BI30" s="82">
        <f t="shared" si="73"/>
        <v>1.0900618951181833</v>
      </c>
      <c r="BJ30" s="82">
        <f t="shared" si="73"/>
        <v>0.95860057669466958</v>
      </c>
      <c r="BK30" s="82">
        <f t="shared" si="73"/>
        <v>0.83746135573324654</v>
      </c>
      <c r="BL30" s="82">
        <f t="shared" si="73"/>
        <v>0.72668440363727971</v>
      </c>
      <c r="BM30" s="82">
        <f t="shared" si="73"/>
        <v>0.6261745327656848</v>
      </c>
      <c r="BN30" s="82">
        <f t="shared" si="73"/>
        <v>0.53570904686348209</v>
      </c>
      <c r="BO30" s="82">
        <f t="shared" si="73"/>
        <v>0.45494922891680534</v>
      </c>
      <c r="BP30" s="82">
        <f t="shared" si="73"/>
        <v>0.38345484056487467</v>
      </c>
      <c r="BQ30" s="82">
        <f t="shared" si="73"/>
        <v>0.32070088470281649</v>
      </c>
      <c r="BR30" s="82">
        <f t="shared" si="73"/>
        <v>0.26609581117502812</v>
      </c>
      <c r="BS30" s="82">
        <f t="shared" si="73"/>
        <v>0.2190003267902832</v>
      </c>
      <c r="BT30" s="82">
        <f t="shared" si="73"/>
        <v>0.17874600328397836</v>
      </c>
      <c r="BU30" s="82">
        <f t="shared" si="73"/>
        <v>0.14465295443683862</v>
      </c>
      <c r="BV30" s="82">
        <f t="shared" si="73"/>
        <v>0.11604596737352375</v>
      </c>
      <c r="BW30" s="82">
        <f t="shared" si="73"/>
        <v>9.2268612087308771E-2</v>
      </c>
      <c r="BX30" s="82">
        <f t="shared" si="73"/>
        <v>7.2695005523890577E-2</v>
      </c>
      <c r="BY30" s="82">
        <f t="shared" si="73"/>
        <v>5.6739060364368751E-2</v>
      </c>
      <c r="BZ30" s="82">
        <f t="shared" si="73"/>
        <v>4.3861193422188659E-2</v>
      </c>
      <c r="CA30" s="82">
        <f t="shared" si="73"/>
        <v>3.3572595719673422E-2</v>
      </c>
      <c r="CB30" s="82">
        <f t="shared" si="73"/>
        <v>2.543726969789285E-2</v>
      </c>
      <c r="CC30" s="82">
        <f t="shared" si="73"/>
        <v>1.9072115150843401E-2</v>
      </c>
      <c r="CD30" s="82">
        <f t="shared" si="73"/>
        <v>1.4145393445389473E-2</v>
      </c>
      <c r="CE30" s="82">
        <f t="shared" si="73"/>
        <v>1.037392074065778E-2</v>
      </c>
      <c r="CF30" s="82">
        <f t="shared" si="73"/>
        <v>7.5193383954935888E-3</v>
      </c>
      <c r="CG30" s="82">
        <f t="shared" si="73"/>
        <v>5.3837869212395592E-3</v>
      </c>
      <c r="CH30" s="82">
        <f t="shared" ref="CH30:CJ30" si="74">+$D30*BT11</f>
        <v>3.8052737202365042E-3</v>
      </c>
      <c r="CI30" s="82">
        <f t="shared" si="74"/>
        <v>2.6529795816644637E-3</v>
      </c>
      <c r="CJ30" s="82">
        <f t="shared" si="74"/>
        <v>1.8226992850451324E-3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7.8959533692194093</v>
      </c>
      <c r="DC30" s="82">
        <f t="shared" ref="DC30:FN30" si="75">+$D30*CO11</f>
        <v>7.5005978488969083</v>
      </c>
      <c r="DD30" s="82">
        <f t="shared" si="75"/>
        <v>7.1249877905160695</v>
      </c>
      <c r="DE30" s="82">
        <f t="shared" si="75"/>
        <v>6.7681350284168387</v>
      </c>
      <c r="DF30" s="82">
        <f t="shared" si="75"/>
        <v>6.4291007695196285</v>
      </c>
      <c r="DG30" s="82">
        <f t="shared" si="75"/>
        <v>6.1069931232682251</v>
      </c>
      <c r="DH30" s="82">
        <f t="shared" si="75"/>
        <v>5.8009647550183754</v>
      </c>
      <c r="DI30" s="82">
        <f t="shared" si="75"/>
        <v>5.5102106566975602</v>
      </c>
      <c r="DJ30" s="82">
        <f t="shared" si="75"/>
        <v>5.2339660288699941</v>
      </c>
      <c r="DK30" s="82">
        <f t="shared" si="75"/>
        <v>4.9715042686340967</v>
      </c>
      <c r="DL30" s="82">
        <f t="shared" si="75"/>
        <v>4.7221350580582939</v>
      </c>
      <c r="DM30" s="82">
        <f t="shared" si="75"/>
        <v>4.4852025481255211</v>
      </c>
      <c r="DN30" s="82">
        <f t="shared" si="75"/>
        <v>4.2600836334081915</v>
      </c>
      <c r="DO30" s="82">
        <f t="shared" si="75"/>
        <v>4.0461863129342843</v>
      </c>
      <c r="DP30" s="82">
        <f t="shared" si="75"/>
        <v>3.8429481329319368</v>
      </c>
      <c r="DQ30" s="82">
        <f t="shared" si="75"/>
        <v>3.6498347073554802</v>
      </c>
      <c r="DR30" s="82">
        <f t="shared" si="75"/>
        <v>3.4663383123006501</v>
      </c>
      <c r="DS30" s="82">
        <f t="shared" si="75"/>
        <v>3.2919765506110812</v>
      </c>
      <c r="DT30" s="82">
        <f t="shared" si="75"/>
        <v>3.1262910831630064</v>
      </c>
      <c r="DU30" s="82">
        <f t="shared" si="75"/>
        <v>2.9688464234906373</v>
      </c>
      <c r="DV30" s="82">
        <f t="shared" si="75"/>
        <v>2.8192287925813173</v>
      </c>
      <c r="DW30" s="82">
        <f t="shared" si="75"/>
        <v>2.6770450308280727</v>
      </c>
      <c r="DX30" s="82">
        <f t="shared" si="75"/>
        <v>2.5419215642775228</v>
      </c>
      <c r="DY30" s="82">
        <f t="shared" si="75"/>
        <v>2.4135034224541325</v>
      </c>
      <c r="DZ30" s="82">
        <f t="shared" si="75"/>
        <v>2.2914533051775323</v>
      </c>
      <c r="EA30" s="82">
        <f t="shared" si="75"/>
        <v>2.1754506959186073</v>
      </c>
      <c r="EB30" s="82">
        <f t="shared" si="75"/>
        <v>2.0651910193626257</v>
      </c>
      <c r="EC30" s="82">
        <f t="shared" si="75"/>
        <v>1.9603848409640399</v>
      </c>
      <c r="ED30" s="82">
        <f t="shared" si="75"/>
        <v>1.8607571063881674</v>
      </c>
      <c r="EE30" s="82">
        <f t="shared" si="75"/>
        <v>1.7660464188399811</v>
      </c>
      <c r="EF30" s="82">
        <f t="shared" si="75"/>
        <v>1.6760043523800527</v>
      </c>
      <c r="EG30" s="82">
        <f t="shared" si="75"/>
        <v>1.5903947994224035</v>
      </c>
      <c r="EH30" s="82">
        <f t="shared" si="75"/>
        <v>1.5089933506990916</v>
      </c>
      <c r="EI30" s="82">
        <f t="shared" si="75"/>
        <v>1.4315867060618568</v>
      </c>
      <c r="EJ30" s="82">
        <f t="shared" si="75"/>
        <v>1.3579721145723926</v>
      </c>
      <c r="EK30" s="82">
        <f t="shared" si="75"/>
        <v>1.2879568424099463</v>
      </c>
      <c r="EL30" s="82">
        <f t="shared" si="75"/>
        <v>1.2213576671982707</v>
      </c>
      <c r="EM30" s="82">
        <f t="shared" si="75"/>
        <v>1.1580003974235304</v>
      </c>
      <c r="EN30" s="82">
        <f t="shared" si="75"/>
        <v>1.0977194156809347</v>
      </c>
      <c r="EO30" s="82">
        <f t="shared" si="75"/>
        <v>1.0403572445506124</v>
      </c>
      <c r="EP30" s="82">
        <f t="shared" si="75"/>
        <v>0.98576413396295459</v>
      </c>
      <c r="EQ30" s="82">
        <f t="shared" si="75"/>
        <v>0.93379766897027427</v>
      </c>
      <c r="ER30" s="82">
        <f t="shared" si="75"/>
        <v>0.88432239689544723</v>
      </c>
      <c r="ES30" s="82">
        <f t="shared" si="75"/>
        <v>0.83720947287930925</v>
      </c>
      <c r="ET30" s="82">
        <f t="shared" si="75"/>
        <v>0.79233632289712297</v>
      </c>
      <c r="EU30" s="82">
        <f t="shared" si="75"/>
        <v>0.74958632336051745</v>
      </c>
      <c r="EV30" s="82">
        <f t="shared" si="75"/>
        <v>0.70884849646507198</v>
      </c>
      <c r="EW30" s="82">
        <f t="shared" si="75"/>
        <v>0.6700172204853021</v>
      </c>
      <c r="EX30" s="82">
        <f t="shared" si="75"/>
        <v>0.63299195425826005</v>
      </c>
      <c r="EY30" s="82">
        <f t="shared" si="75"/>
        <v>0.59767697513445928</v>
      </c>
      <c r="EZ30" s="82">
        <f t="shared" si="75"/>
        <v>0.56398112971041292</v>
      </c>
      <c r="FA30" s="82">
        <f t="shared" si="75"/>
        <v>0.53181759669087603</v>
      </c>
      <c r="FB30" s="82">
        <f t="shared" si="75"/>
        <v>0.50110366126095496</v>
      </c>
      <c r="FC30" s="82">
        <f t="shared" si="75"/>
        <v>0.47176050037871509</v>
      </c>
      <c r="FD30" s="82">
        <f t="shared" si="75"/>
        <v>0.44371297842781954</v>
      </c>
      <c r="FE30" s="82">
        <f t="shared" si="75"/>
        <v>0.41688945269719024</v>
      </c>
      <c r="FF30" s="82">
        <f t="shared" si="75"/>
        <v>0.391221588180723</v>
      </c>
      <c r="FG30" s="82">
        <f t="shared" si="75"/>
        <v>0.36664418121481496</v>
      </c>
      <c r="FH30" s="82">
        <f t="shared" si="75"/>
        <v>0.34309499149492712</v>
      </c>
      <c r="FI30" s="82">
        <f t="shared" si="75"/>
        <v>0.32051458203466793</v>
      </c>
      <c r="FJ30" s="82">
        <f t="shared" si="75"/>
        <v>0.29884616665200131</v>
      </c>
      <c r="FK30" s="82">
        <f t="shared" si="75"/>
        <v>0.27803546458723061</v>
      </c>
      <c r="FL30" s="82">
        <f t="shared" si="75"/>
        <v>0.25803056187641155</v>
      </c>
      <c r="FM30" s="82">
        <f t="shared" si="75"/>
        <v>0.2387817791218752</v>
      </c>
      <c r="FN30" s="82">
        <f t="shared" si="75"/>
        <v>0.22024154531863702</v>
      </c>
      <c r="FO30" s="82">
        <f t="shared" ref="FO30:FP30" si="76">+$D30*FA11</f>
        <v>0.20236427741167495</v>
      </c>
      <c r="FP30" s="82">
        <f t="shared" si="76"/>
        <v>0.18510626527441981</v>
      </c>
    </row>
    <row r="31" spans="1:172">
      <c r="A31" s="79">
        <v>1967</v>
      </c>
      <c r="D31" s="98">
        <f>Data!CD31</f>
        <v>6.2584315526245033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6.2584315526245033</v>
      </c>
      <c r="X31" s="82">
        <f t="shared" si="77"/>
        <v>6.1629853597213531</v>
      </c>
      <c r="Y31" s="82">
        <f t="shared" si="77"/>
        <v>6.0648448389992513</v>
      </c>
      <c r="Z31" s="82">
        <f t="shared" si="77"/>
        <v>5.9639275243002183</v>
      </c>
      <c r="AA31" s="82">
        <f t="shared" si="77"/>
        <v>5.8601498335045248</v>
      </c>
      <c r="AB31" s="82">
        <f t="shared" si="77"/>
        <v>5.7534276041456964</v>
      </c>
      <c r="AC31" s="82">
        <f t="shared" si="77"/>
        <v>5.6436768158261703</v>
      </c>
      <c r="AD31" s="82">
        <f t="shared" si="77"/>
        <v>5.5308145421262029</v>
      </c>
      <c r="AE31" s="82">
        <f t="shared" si="77"/>
        <v>5.4147601791050262</v>
      </c>
      <c r="AF31" s="82">
        <f t="shared" si="77"/>
        <v>5.2954370004430338</v>
      </c>
      <c r="AG31" s="82">
        <f t="shared" si="77"/>
        <v>5.1727740899486694</v>
      </c>
      <c r="AH31" s="82">
        <f t="shared" si="77"/>
        <v>5.0467086996289243</v>
      </c>
      <c r="AI31" s="82">
        <f t="shared" si="77"/>
        <v>4.91718907481689</v>
      </c>
      <c r="AJ31" s="82">
        <f t="shared" si="77"/>
        <v>4.7841777760113846</v>
      </c>
      <c r="AK31" s="82">
        <f t="shared" si="77"/>
        <v>4.6476555092946272</v>
      </c>
      <c r="AL31" s="82">
        <f t="shared" si="77"/>
        <v>4.5076254529037643</v>
      </c>
      <c r="AM31" s="82">
        <f t="shared" si="77"/>
        <v>4.3641180366016918</v>
      </c>
      <c r="AN31" s="82">
        <f t="shared" si="77"/>
        <v>4.2171960933402559</v>
      </c>
      <c r="AO31" s="82">
        <f t="shared" si="77"/>
        <v>4.0669602604366322</v>
      </c>
      <c r="AP31" s="82">
        <f t="shared" si="77"/>
        <v>3.9135544619685789</v>
      </c>
      <c r="AQ31" s="82">
        <f t="shared" si="77"/>
        <v>3.7571712580129826</v>
      </c>
      <c r="AR31" s="82">
        <f t="shared" si="77"/>
        <v>3.5980568031299569</v>
      </c>
      <c r="AS31" s="82">
        <f t="shared" si="77"/>
        <v>3.4365151201508519</v>
      </c>
      <c r="AT31" s="82">
        <f t="shared" si="77"/>
        <v>3.2729113702237904</v>
      </c>
      <c r="AU31" s="82">
        <f t="shared" si="77"/>
        <v>3.1076737905518197</v>
      </c>
      <c r="AV31" s="82">
        <f t="shared" si="77"/>
        <v>2.9412939812300136</v>
      </c>
      <c r="AW31" s="82">
        <f t="shared" si="77"/>
        <v>2.7743252550350741</v>
      </c>
      <c r="AX31" s="82">
        <f t="shared" si="77"/>
        <v>2.607378820541292</v>
      </c>
      <c r="AY31" s="82">
        <f t="shared" si="77"/>
        <v>2.4411176493334303</v>
      </c>
      <c r="AZ31" s="82">
        <f t="shared" si="77"/>
        <v>2.2762479800788951</v>
      </c>
      <c r="BA31" s="82">
        <f t="shared" si="77"/>
        <v>2.1135085313340376</v>
      </c>
      <c r="BB31" s="82">
        <f t="shared" si="77"/>
        <v>1.9536576246294173</v>
      </c>
      <c r="BC31" s="82">
        <f t="shared" ref="BC31:CH31" si="78">+$D31*AN11</f>
        <v>1.7974585512968433</v>
      </c>
      <c r="BD31" s="82">
        <f t="shared" si="78"/>
        <v>1.6456636411837022</v>
      </c>
      <c r="BE31" s="82">
        <f t="shared" si="78"/>
        <v>1.4989975989543234</v>
      </c>
      <c r="BF31" s="82">
        <f t="shared" si="78"/>
        <v>1.3581407546908801</v>
      </c>
      <c r="BG31" s="82">
        <f t="shared" si="78"/>
        <v>1.2237129219726461</v>
      </c>
      <c r="BH31" s="82">
        <f t="shared" si="78"/>
        <v>1.0962585627970196</v>
      </c>
      <c r="BI31" s="82">
        <f t="shared" si="78"/>
        <v>0.97623392183558211</v>
      </c>
      <c r="BJ31" s="82">
        <f t="shared" si="78"/>
        <v>0.8639967132171309</v>
      </c>
      <c r="BK31" s="82">
        <f t="shared" si="78"/>
        <v>0.75979882542582156</v>
      </c>
      <c r="BL31" s="82">
        <f t="shared" si="78"/>
        <v>0.66378236138732238</v>
      </c>
      <c r="BM31" s="82">
        <f t="shared" si="78"/>
        <v>0.57597916145916594</v>
      </c>
      <c r="BN31" s="82">
        <f t="shared" si="78"/>
        <v>0.49631377872461852</v>
      </c>
      <c r="BO31" s="82">
        <f t="shared" si="78"/>
        <v>0.42460970134227899</v>
      </c>
      <c r="BP31" s="82">
        <f t="shared" si="78"/>
        <v>0.36059845796386747</v>
      </c>
      <c r="BQ31" s="82">
        <f t="shared" si="78"/>
        <v>0.30393111014978752</v>
      </c>
      <c r="BR31" s="82">
        <f t="shared" si="78"/>
        <v>0.25419153861810601</v>
      </c>
      <c r="BS31" s="82">
        <f t="shared" si="78"/>
        <v>0.21091087330517544</v>
      </c>
      <c r="BT31" s="82">
        <f t="shared" si="78"/>
        <v>0.17358240241923853</v>
      </c>
      <c r="BU31" s="82">
        <f t="shared" si="78"/>
        <v>0.14167632134440586</v>
      </c>
      <c r="BV31" s="82">
        <f t="shared" si="78"/>
        <v>0.11465374374638222</v>
      </c>
      <c r="BW31" s="82">
        <f t="shared" si="78"/>
        <v>9.1979487441817692E-2</v>
      </c>
      <c r="BX31" s="82">
        <f t="shared" si="78"/>
        <v>7.3133257784318839E-2</v>
      </c>
      <c r="BY31" s="82">
        <f t="shared" si="78"/>
        <v>5.7618972024641807E-2</v>
      </c>
      <c r="BZ31" s="82">
        <f t="shared" si="78"/>
        <v>4.4972090011941968E-2</v>
      </c>
      <c r="CA31" s="82">
        <f t="shared" si="78"/>
        <v>3.4764931353226697E-2</v>
      </c>
      <c r="CB31" s="82">
        <f t="shared" si="78"/>
        <v>2.6610059929505644E-2</v>
      </c>
      <c r="CC31" s="82">
        <f t="shared" si="78"/>
        <v>2.0161898613852879E-2</v>
      </c>
      <c r="CD31" s="82">
        <f t="shared" si="78"/>
        <v>1.5116797383914415E-2</v>
      </c>
      <c r="CE31" s="82">
        <f t="shared" si="78"/>
        <v>1.1211816043395042E-2</v>
      </c>
      <c r="CF31" s="82">
        <f t="shared" si="78"/>
        <v>8.2224995325899213E-3</v>
      </c>
      <c r="CG31" s="82">
        <f t="shared" si="78"/>
        <v>5.9599218066139926E-3</v>
      </c>
      <c r="CH31" s="82">
        <f t="shared" si="78"/>
        <v>4.2672569561823248E-3</v>
      </c>
      <c r="CI31" s="82">
        <f t="shared" ref="CI31:CJ31" si="79">+$D31*BT11</f>
        <v>3.0161076191177294E-3</v>
      </c>
      <c r="CJ31" s="82">
        <f t="shared" si="79"/>
        <v>2.1027848501591201E-3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6.2584315526245033</v>
      </c>
      <c r="DD31" s="82">
        <f t="shared" ref="DD31:FO31" si="80">+$D31*CO11</f>
        <v>5.9450678146196489</v>
      </c>
      <c r="DE31" s="82">
        <f t="shared" si="80"/>
        <v>5.6473545771000904</v>
      </c>
      <c r="DF31" s="82">
        <f t="shared" si="80"/>
        <v>5.3645086075849724</v>
      </c>
      <c r="DG31" s="82">
        <f t="shared" si="80"/>
        <v>5.0957858069192019</v>
      </c>
      <c r="DH31" s="82">
        <f t="shared" si="80"/>
        <v>4.8404792514752595</v>
      </c>
      <c r="DI31" s="82">
        <f t="shared" si="80"/>
        <v>4.5979173331995966</v>
      </c>
      <c r="DJ31" s="82">
        <f t="shared" si="80"/>
        <v>4.3674619926096394</v>
      </c>
      <c r="DK31" s="82">
        <f t="shared" si="80"/>
        <v>4.1485070400919843</v>
      </c>
      <c r="DL31" s="82">
        <f t="shared" si="80"/>
        <v>3.9404765610847239</v>
      </c>
      <c r="DM31" s="82">
        <f t="shared" si="80"/>
        <v>3.7428234009477159</v>
      </c>
      <c r="DN31" s="82">
        <f t="shared" si="80"/>
        <v>3.5550277255342508</v>
      </c>
      <c r="DO31" s="82">
        <f t="shared" si="80"/>
        <v>3.3765956536768149</v>
      </c>
      <c r="DP31" s="82">
        <f t="shared" si="80"/>
        <v>3.2070579579890208</v>
      </c>
      <c r="DQ31" s="82">
        <f t="shared" si="80"/>
        <v>3.0459688305654615</v>
      </c>
      <c r="DR31" s="82">
        <f t="shared" si="80"/>
        <v>2.8929047103321142</v>
      </c>
      <c r="DS31" s="82">
        <f t="shared" si="80"/>
        <v>2.7474631689622302</v>
      </c>
      <c r="DT31" s="82">
        <f t="shared" si="80"/>
        <v>2.609261852426711</v>
      </c>
      <c r="DU31" s="82">
        <f t="shared" si="80"/>
        <v>2.477937475394469</v>
      </c>
      <c r="DV31" s="82">
        <f t="shared" si="80"/>
        <v>2.3531448658374052</v>
      </c>
      <c r="DW31" s="82">
        <f t="shared" si="80"/>
        <v>2.2345560573267003</v>
      </c>
      <c r="DX31" s="82">
        <f t="shared" si="80"/>
        <v>2.1218594266327777</v>
      </c>
      <c r="DY31" s="82">
        <f t="shared" si="80"/>
        <v>2.0147588743604481</v>
      </c>
      <c r="DZ31" s="82">
        <f t="shared" si="80"/>
        <v>1.9129730464641055</v>
      </c>
      <c r="EA31" s="82">
        <f t="shared" si="80"/>
        <v>1.8162345945954479</v>
      </c>
      <c r="EB31" s="82">
        <f t="shared" si="80"/>
        <v>1.7242894733384055</v>
      </c>
      <c r="EC31" s="82">
        <f t="shared" si="80"/>
        <v>1.6368962724831244</v>
      </c>
      <c r="ED31" s="82">
        <f t="shared" si="80"/>
        <v>1.5538255825830718</v>
      </c>
      <c r="EE31" s="82">
        <f t="shared" si="80"/>
        <v>1.4748593921269875</v>
      </c>
      <c r="EF31" s="82">
        <f t="shared" si="80"/>
        <v>1.3997905147406298</v>
      </c>
      <c r="EG31" s="82">
        <f t="shared" si="80"/>
        <v>1.3284220449123896</v>
      </c>
      <c r="EH31" s="82">
        <f t="shared" si="80"/>
        <v>1.2605668408119126</v>
      </c>
      <c r="EI31" s="82">
        <f t="shared" si="80"/>
        <v>1.1960470328422659</v>
      </c>
      <c r="EJ31" s="82">
        <f t="shared" si="80"/>
        <v>1.1346935566339389</v>
      </c>
      <c r="EK31" s="82">
        <f t="shared" si="80"/>
        <v>1.0763457092533799</v>
      </c>
      <c r="EL31" s="82">
        <f t="shared" si="80"/>
        <v>1.0208507274598937</v>
      </c>
      <c r="EM31" s="82">
        <f t="shared" si="80"/>
        <v>0.96806338690285043</v>
      </c>
      <c r="EN31" s="82">
        <f t="shared" si="80"/>
        <v>0.91784562120629631</v>
      </c>
      <c r="EO31" s="82">
        <f t="shared" si="80"/>
        <v>0.87006615994051384</v>
      </c>
      <c r="EP31" s="82">
        <f t="shared" si="80"/>
        <v>0.82460018452980244</v>
      </c>
      <c r="EQ31" s="82">
        <f t="shared" si="80"/>
        <v>0.78132900119307835</v>
      </c>
      <c r="ER31" s="82">
        <f t="shared" si="80"/>
        <v>0.74013973005878098</v>
      </c>
      <c r="ES31" s="82">
        <f t="shared" si="80"/>
        <v>0.70092500963821314</v>
      </c>
      <c r="ET31" s="82">
        <f t="shared" si="80"/>
        <v>0.66358271588196882</v>
      </c>
      <c r="EU31" s="82">
        <f t="shared" si="80"/>
        <v>0.62801569508256283</v>
      </c>
      <c r="EV31" s="82">
        <f t="shared" si="80"/>
        <v>0.59413150992291508</v>
      </c>
      <c r="EW31" s="82">
        <f t="shared" si="80"/>
        <v>0.56184219800502877</v>
      </c>
      <c r="EX31" s="82">
        <f t="shared" si="80"/>
        <v>0.53106404222616721</v>
      </c>
      <c r="EY31" s="82">
        <f t="shared" si="80"/>
        <v>0.50171735240110427</v>
      </c>
      <c r="EZ31" s="82">
        <f t="shared" si="80"/>
        <v>0.47372625755874459</v>
      </c>
      <c r="FA31" s="82">
        <f t="shared" si="80"/>
        <v>0.44701850836961049</v>
      </c>
      <c r="FB31" s="82">
        <f t="shared" si="80"/>
        <v>0.42152528918748539</v>
      </c>
      <c r="FC31" s="82">
        <f t="shared" si="80"/>
        <v>0.39718103921392045</v>
      </c>
      <c r="FD31" s="82">
        <f t="shared" si="80"/>
        <v>0.37392328231846628</v>
      </c>
      <c r="FE31" s="82">
        <f t="shared" si="80"/>
        <v>0.35169246507039459</v>
      </c>
      <c r="FF31" s="82">
        <f t="shared" si="80"/>
        <v>0.33043180255944032</v>
      </c>
      <c r="FG31" s="82">
        <f t="shared" si="80"/>
        <v>0.31008713160373658</v>
      </c>
      <c r="FH31" s="82">
        <f t="shared" si="80"/>
        <v>0.29060677096270882</v>
      </c>
      <c r="FI31" s="82">
        <f t="shared" si="80"/>
        <v>0.27194138819129859</v>
      </c>
      <c r="FJ31" s="82">
        <f t="shared" si="80"/>
        <v>0.254043872789528</v>
      </c>
      <c r="FK31" s="82">
        <f t="shared" si="80"/>
        <v>0.2368692153181578</v>
      </c>
      <c r="FL31" s="82">
        <f t="shared" si="80"/>
        <v>0.22037439216708024</v>
      </c>
      <c r="FM31" s="82">
        <f t="shared" si="80"/>
        <v>0.20451825567814977</v>
      </c>
      <c r="FN31" s="82">
        <f t="shared" si="80"/>
        <v>0.18926142933844281</v>
      </c>
      <c r="FO31" s="82">
        <f t="shared" si="80"/>
        <v>0.17456620777348919</v>
      </c>
      <c r="FP31" s="82">
        <f t="shared" ref="FP31" si="81">+$D31*FA11</f>
        <v>0.160396461282862</v>
      </c>
    </row>
    <row r="32" spans="1:172">
      <c r="A32" s="79">
        <v>1968</v>
      </c>
      <c r="D32" s="98">
        <f>Data!CD32</f>
        <v>5.7057934992533719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5.7057934992533719</v>
      </c>
      <c r="Y32" s="82">
        <f t="shared" si="82"/>
        <v>5.618775488044653</v>
      </c>
      <c r="Z32" s="82">
        <f t="shared" si="82"/>
        <v>5.5293010661482143</v>
      </c>
      <c r="AA32" s="82">
        <f t="shared" si="82"/>
        <v>5.4372950494122199</v>
      </c>
      <c r="AB32" s="82">
        <f t="shared" si="82"/>
        <v>5.342681236265812</v>
      </c>
      <c r="AC32" s="82">
        <f t="shared" si="82"/>
        <v>5.2453828960377287</v>
      </c>
      <c r="AD32" s="82">
        <f t="shared" si="82"/>
        <v>5.1453234275805109</v>
      </c>
      <c r="AE32" s="82">
        <f t="shared" si="82"/>
        <v>5.0424272271230377</v>
      </c>
      <c r="AF32" s="82">
        <f t="shared" si="82"/>
        <v>4.9366208082913845</v>
      </c>
      <c r="AG32" s="82">
        <f t="shared" si="82"/>
        <v>4.8278342199273503</v>
      </c>
      <c r="AH32" s="82">
        <f t="shared" si="82"/>
        <v>4.7160028079492591</v>
      </c>
      <c r="AI32" s="82">
        <f t="shared" si="82"/>
        <v>4.6010693651978398</v>
      </c>
      <c r="AJ32" s="82">
        <f t="shared" si="82"/>
        <v>4.4829867070966527</v>
      </c>
      <c r="AK32" s="82">
        <f t="shared" si="82"/>
        <v>4.3617207001634233</v>
      </c>
      <c r="AL32" s="82">
        <f t="shared" si="82"/>
        <v>4.2372537541904913</v>
      </c>
      <c r="AM32" s="82">
        <f t="shared" si="82"/>
        <v>4.1095887667672431</v>
      </c>
      <c r="AN32" s="82">
        <f t="shared" si="82"/>
        <v>3.9787534806183298</v>
      </c>
      <c r="AO32" s="82">
        <f t="shared" si="82"/>
        <v>3.8448051803597414</v>
      </c>
      <c r="AP32" s="82">
        <f t="shared" si="82"/>
        <v>3.7078356167353004</v>
      </c>
      <c r="AQ32" s="82">
        <f t="shared" si="82"/>
        <v>3.5679760049001703</v>
      </c>
      <c r="AR32" s="82">
        <f t="shared" si="82"/>
        <v>3.425401901305785</v>
      </c>
      <c r="AS32" s="82">
        <f t="shared" si="82"/>
        <v>3.2803377243351046</v>
      </c>
      <c r="AT32" s="82">
        <f t="shared" si="82"/>
        <v>3.1330606507024785</v>
      </c>
      <c r="AU32" s="82">
        <f t="shared" si="82"/>
        <v>2.9839035967444727</v>
      </c>
      <c r="AV32" s="82">
        <f t="shared" si="82"/>
        <v>2.8332569850499949</v>
      </c>
      <c r="AW32" s="82">
        <f t="shared" si="82"/>
        <v>2.6815690059688349</v>
      </c>
      <c r="AX32" s="82">
        <f t="shared" si="82"/>
        <v>2.5293441131197332</v>
      </c>
      <c r="AY32" s="82">
        <f t="shared" si="82"/>
        <v>2.3771395435485134</v>
      </c>
      <c r="AZ32" s="82">
        <f t="shared" si="82"/>
        <v>2.2255597264842453</v>
      </c>
      <c r="BA32" s="82">
        <f t="shared" si="82"/>
        <v>2.0752485376270164</v>
      </c>
      <c r="BB32" s="82">
        <f t="shared" si="82"/>
        <v>1.9268794644954121</v>
      </c>
      <c r="BC32" s="82">
        <f t="shared" si="82"/>
        <v>1.7811438665815074</v>
      </c>
      <c r="BD32" s="82">
        <f t="shared" ref="BD32:CI32" si="83">+$D32*AN11</f>
        <v>1.6387376343304481</v>
      </c>
      <c r="BE32" s="82">
        <f t="shared" si="83"/>
        <v>1.500346664634518</v>
      </c>
      <c r="BF32" s="82">
        <f t="shared" si="83"/>
        <v>1.3666316685884758</v>
      </c>
      <c r="BG32" s="82">
        <f t="shared" si="83"/>
        <v>1.2382129011120364</v>
      </c>
      <c r="BH32" s="82">
        <f t="shared" si="83"/>
        <v>1.1156554444085645</v>
      </c>
      <c r="BI32" s="82">
        <f t="shared" si="83"/>
        <v>0.99945568286753961</v>
      </c>
      <c r="BJ32" s="82">
        <f t="shared" si="83"/>
        <v>0.89002957340393107</v>
      </c>
      <c r="BK32" s="82">
        <f t="shared" si="83"/>
        <v>0.78770324292885419</v>
      </c>
      <c r="BL32" s="82">
        <f t="shared" si="83"/>
        <v>0.69270633742682541</v>
      </c>
      <c r="BM32" s="82">
        <f t="shared" si="83"/>
        <v>0.60516841171404523</v>
      </c>
      <c r="BN32" s="82">
        <f t="shared" si="83"/>
        <v>0.52511849455011483</v>
      </c>
      <c r="BO32" s="82">
        <f t="shared" si="83"/>
        <v>0.45248780120464033</v>
      </c>
      <c r="BP32" s="82">
        <f t="shared" si="83"/>
        <v>0.38711540635492059</v>
      </c>
      <c r="BQ32" s="82">
        <f t="shared" si="83"/>
        <v>0.32875654546836142</v>
      </c>
      <c r="BR32" s="82">
        <f t="shared" si="83"/>
        <v>0.27709309240368479</v>
      </c>
      <c r="BS32" s="82">
        <f t="shared" si="83"/>
        <v>0.23174567244474928</v>
      </c>
      <c r="BT32" s="82">
        <f t="shared" si="83"/>
        <v>0.19228681814405466</v>
      </c>
      <c r="BU32" s="82">
        <f t="shared" si="83"/>
        <v>0.15825456186272968</v>
      </c>
      <c r="BV32" s="82">
        <f t="shared" si="83"/>
        <v>0.12916588230257892</v>
      </c>
      <c r="BW32" s="82">
        <f t="shared" si="83"/>
        <v>0.10452947838965047</v>
      </c>
      <c r="BX32" s="82">
        <f t="shared" si="83"/>
        <v>8.3857426113431957E-2</v>
      </c>
      <c r="BY32" s="82">
        <f t="shared" si="83"/>
        <v>6.667537438673396E-2</v>
      </c>
      <c r="BZ32" s="82">
        <f t="shared" si="83"/>
        <v>5.2531046037244782E-2</v>
      </c>
      <c r="CA32" s="82">
        <f t="shared" si="83"/>
        <v>4.1000921186134714E-2</v>
      </c>
      <c r="CB32" s="82">
        <f t="shared" si="83"/>
        <v>3.1695084886571426E-2</v>
      </c>
      <c r="CC32" s="82">
        <f t="shared" si="83"/>
        <v>2.4260312777063874E-2</v>
      </c>
      <c r="CD32" s="82">
        <f t="shared" si="83"/>
        <v>1.8381543215134293E-2</v>
      </c>
      <c r="CE32" s="82">
        <f t="shared" si="83"/>
        <v>1.3781939375289405E-2</v>
      </c>
      <c r="CF32" s="82">
        <f t="shared" si="83"/>
        <v>1.0221779459807465E-2</v>
      </c>
      <c r="CG32" s="82">
        <f t="shared" si="83"/>
        <v>7.4964284559429373E-3</v>
      </c>
      <c r="CH32" s="82">
        <f t="shared" si="83"/>
        <v>5.4336430484688957E-3</v>
      </c>
      <c r="CI32" s="82">
        <f t="shared" si="83"/>
        <v>3.8904455206541892E-3</v>
      </c>
      <c r="CJ32" s="82">
        <f t="shared" ref="CJ32" si="84">+$D32*BT11</f>
        <v>2.7497763779159184E-3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5.7057934992533719</v>
      </c>
      <c r="DE32" s="82">
        <f t="shared" ref="DE32:FP32" si="85">+$D32*CO11</f>
        <v>5.4201007079884373</v>
      </c>
      <c r="DF32" s="82">
        <f t="shared" si="85"/>
        <v>5.1486764316346569</v>
      </c>
      <c r="DG32" s="82">
        <f t="shared" si="85"/>
        <v>4.8908065994603964</v>
      </c>
      <c r="DH32" s="82">
        <f t="shared" si="85"/>
        <v>4.6458128184711436</v>
      </c>
      <c r="DI32" s="82">
        <f t="shared" si="85"/>
        <v>4.4130505884907052</v>
      </c>
      <c r="DJ32" s="82">
        <f t="shared" si="85"/>
        <v>4.1919076064470149</v>
      </c>
      <c r="DK32" s="82">
        <f t="shared" si="85"/>
        <v>3.9818021554007421</v>
      </c>
      <c r="DL32" s="82">
        <f t="shared" si="85"/>
        <v>3.7821815740778284</v>
      </c>
      <c r="DM32" s="82">
        <f t="shared" si="85"/>
        <v>3.5925208028789446</v>
      </c>
      <c r="DN32" s="82">
        <f t="shared" si="85"/>
        <v>3.4123210025402013</v>
      </c>
      <c r="DO32" s="82">
        <f t="shared" si="85"/>
        <v>3.2411082418106067</v>
      </c>
      <c r="DP32" s="82">
        <f t="shared" si="85"/>
        <v>3.0784322506933877</v>
      </c>
      <c r="DQ32" s="82">
        <f t="shared" si="85"/>
        <v>2.9238652359709603</v>
      </c>
      <c r="DR32" s="82">
        <f t="shared" si="85"/>
        <v>2.7770007558971477</v>
      </c>
      <c r="DS32" s="82">
        <f t="shared" si="85"/>
        <v>2.6374526510960137</v>
      </c>
      <c r="DT32" s="82">
        <f t="shared" si="85"/>
        <v>2.5048540288546839</v>
      </c>
      <c r="DU32" s="82">
        <f t="shared" si="85"/>
        <v>2.3788562981379613</v>
      </c>
      <c r="DV32" s="82">
        <f t="shared" si="85"/>
        <v>2.2591282527861125</v>
      </c>
      <c r="DW32" s="82">
        <f t="shared" si="85"/>
        <v>2.1453552004840608</v>
      </c>
      <c r="DX32" s="82">
        <f t="shared" si="85"/>
        <v>2.0372381352106013</v>
      </c>
      <c r="DY32" s="82">
        <f t="shared" si="85"/>
        <v>1.9344929509908448</v>
      </c>
      <c r="DZ32" s="82">
        <f t="shared" si="85"/>
        <v>1.8368496948837072</v>
      </c>
      <c r="EA32" s="82">
        <f t="shared" si="85"/>
        <v>1.7440518572396211</v>
      </c>
      <c r="EB32" s="82">
        <f t="shared" si="85"/>
        <v>1.655855697361744</v>
      </c>
      <c r="EC32" s="82">
        <f t="shared" si="85"/>
        <v>1.5720296027971254</v>
      </c>
      <c r="ED32" s="82">
        <f t="shared" si="85"/>
        <v>1.4923534805728762</v>
      </c>
      <c r="EE32" s="82">
        <f t="shared" si="85"/>
        <v>1.4166181787764627</v>
      </c>
      <c r="EF32" s="82">
        <f t="shared" si="85"/>
        <v>1.3446249369591607</v>
      </c>
      <c r="EG32" s="82">
        <f t="shared" si="85"/>
        <v>1.2761848639175841</v>
      </c>
      <c r="EH32" s="82">
        <f t="shared" si="85"/>
        <v>1.2111184414803415</v>
      </c>
      <c r="EI32" s="82">
        <f t="shared" si="85"/>
        <v>1.1492550529953063</v>
      </c>
      <c r="EJ32" s="82">
        <f t="shared" si="85"/>
        <v>1.0904325352780828</v>
      </c>
      <c r="EK32" s="82">
        <f t="shared" si="85"/>
        <v>1.0344967528440214</v>
      </c>
      <c r="EL32" s="82">
        <f t="shared" si="85"/>
        <v>0.9813011933048571</v>
      </c>
      <c r="EM32" s="82">
        <f t="shared" si="85"/>
        <v>0.93070658286677188</v>
      </c>
      <c r="EN32" s="82">
        <f t="shared" si="85"/>
        <v>0.88258052091967831</v>
      </c>
      <c r="EO32" s="82">
        <f t="shared" si="85"/>
        <v>0.83679713275778844</v>
      </c>
      <c r="EP32" s="82">
        <f t="shared" si="85"/>
        <v>0.79323673951935714</v>
      </c>
      <c r="EQ32" s="82">
        <f t="shared" si="85"/>
        <v>0.75178554447882606</v>
      </c>
      <c r="ER32" s="82">
        <f t="shared" si="85"/>
        <v>0.71233533486773859</v>
      </c>
      <c r="ES32" s="82">
        <f t="shared" si="85"/>
        <v>0.67478319844171941</v>
      </c>
      <c r="ET32" s="82">
        <f t="shared" si="85"/>
        <v>0.63903125404969618</v>
      </c>
      <c r="EU32" s="82">
        <f t="shared" si="85"/>
        <v>0.60498639549847688</v>
      </c>
      <c r="EV32" s="82">
        <f t="shared" si="85"/>
        <v>0.5725600480408688</v>
      </c>
      <c r="EW32" s="82">
        <f t="shared" si="85"/>
        <v>0.54166793684883396</v>
      </c>
      <c r="EX32" s="82">
        <f t="shared" si="85"/>
        <v>0.51222986686480099</v>
      </c>
      <c r="EY32" s="82">
        <f t="shared" si="85"/>
        <v>0.48416951345430603</v>
      </c>
      <c r="EZ32" s="82">
        <f t="shared" si="85"/>
        <v>0.45741422331164566</v>
      </c>
      <c r="FA32" s="82">
        <f t="shared" si="85"/>
        <v>0.43189482509732074</v>
      </c>
      <c r="FB32" s="82">
        <f t="shared" si="85"/>
        <v>0.40754544931176218</v>
      </c>
      <c r="FC32" s="82">
        <f t="shared" si="85"/>
        <v>0.38430335693425394</v>
      </c>
      <c r="FD32" s="82">
        <f t="shared" si="85"/>
        <v>0.36210877637914413</v>
      </c>
      <c r="FE32" s="82">
        <f t="shared" si="85"/>
        <v>0.34090474834345397</v>
      </c>
      <c r="FF32" s="82">
        <f t="shared" si="85"/>
        <v>0.3206369781408791</v>
      </c>
      <c r="FG32" s="82">
        <f t="shared" si="85"/>
        <v>0.30125369513701672</v>
      </c>
      <c r="FH32" s="82">
        <f t="shared" si="85"/>
        <v>0.28270551891947487</v>
      </c>
      <c r="FI32" s="82">
        <f t="shared" si="85"/>
        <v>0.26494533185438252</v>
      </c>
      <c r="FJ32" s="82">
        <f t="shared" si="85"/>
        <v>0.24792815769777987</v>
      </c>
      <c r="FK32" s="82">
        <f t="shared" si="85"/>
        <v>0.23161104594645213</v>
      </c>
      <c r="FL32" s="82">
        <f t="shared" si="85"/>
        <v>0.21595296162803326</v>
      </c>
      <c r="FM32" s="82">
        <f t="shared" si="85"/>
        <v>0.20091468024469139</v>
      </c>
      <c r="FN32" s="82">
        <f t="shared" si="85"/>
        <v>0.186458687598439</v>
      </c>
      <c r="FO32" s="82">
        <f t="shared" si="85"/>
        <v>0.17254908423913859</v>
      </c>
      <c r="FP32" s="82">
        <f t="shared" si="85"/>
        <v>0.15915149428862801</v>
      </c>
    </row>
    <row r="33" spans="1:172">
      <c r="A33" s="79">
        <v>1969</v>
      </c>
      <c r="D33" s="98">
        <f>Data!CD33</f>
        <v>8.7137836297708073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8.7137836297708073</v>
      </c>
      <c r="Z33" s="82">
        <f t="shared" si="86"/>
        <v>8.5808913122228692</v>
      </c>
      <c r="AA33" s="82">
        <f t="shared" si="86"/>
        <v>8.4442476091329439</v>
      </c>
      <c r="AB33" s="82">
        <f t="shared" si="86"/>
        <v>8.3037377006374058</v>
      </c>
      <c r="AC33" s="82">
        <f t="shared" si="86"/>
        <v>8.1592452130888748</v>
      </c>
      <c r="AD33" s="82">
        <f t="shared" si="86"/>
        <v>8.0106529648074929</v>
      </c>
      <c r="AE33" s="82">
        <f t="shared" si="86"/>
        <v>7.8578439719197979</v>
      </c>
      <c r="AF33" s="82">
        <f t="shared" si="86"/>
        <v>7.7007027737272464</v>
      </c>
      <c r="AG33" s="82">
        <f t="shared" si="86"/>
        <v>7.5391171431816311</v>
      </c>
      <c r="AH33" s="82">
        <f t="shared" si="86"/>
        <v>7.3729802521516312</v>
      </c>
      <c r="AI33" s="82">
        <f t="shared" si="86"/>
        <v>7.2021933621044596</v>
      </c>
      <c r="AJ33" s="82">
        <f t="shared" si="86"/>
        <v>7.0266691073112275</v>
      </c>
      <c r="AK33" s="82">
        <f t="shared" si="86"/>
        <v>6.8463354283485058</v>
      </c>
      <c r="AL33" s="82">
        <f t="shared" si="86"/>
        <v>6.6611401971855271</v>
      </c>
      <c r="AM33" s="82">
        <f t="shared" si="86"/>
        <v>6.4710565503783961</v>
      </c>
      <c r="AN33" s="82">
        <f t="shared" si="86"/>
        <v>6.2760889130727051</v>
      </c>
      <c r="AO33" s="82">
        <f t="shared" si="86"/>
        <v>6.0762796534508912</v>
      </c>
      <c r="AP33" s="82">
        <f t="shared" si="86"/>
        <v>5.8717162555323279</v>
      </c>
      <c r="AQ33" s="82">
        <f t="shared" si="86"/>
        <v>5.6625388393773832</v>
      </c>
      <c r="AR33" s="82">
        <f t="shared" si="86"/>
        <v>5.448947794374698</v>
      </c>
      <c r="AS33" s="82">
        <f t="shared" si="86"/>
        <v>5.231211227130796</v>
      </c>
      <c r="AT33" s="82">
        <f t="shared" si="86"/>
        <v>5.0096718653016827</v>
      </c>
      <c r="AU33" s="82">
        <f t="shared" si="86"/>
        <v>4.7847530081035643</v>
      </c>
      <c r="AV33" s="82">
        <f t="shared" si="86"/>
        <v>4.5569630792857421</v>
      </c>
      <c r="AW33" s="82">
        <f t="shared" si="86"/>
        <v>4.3268983250958906</v>
      </c>
      <c r="AX33" s="82">
        <f t="shared" si="86"/>
        <v>4.0952432136511128</v>
      </c>
      <c r="AY33" s="82">
        <f t="shared" si="86"/>
        <v>3.8627681373053444</v>
      </c>
      <c r="AZ33" s="82">
        <f t="shared" si="86"/>
        <v>3.6303240982984031</v>
      </c>
      <c r="BA33" s="82">
        <f t="shared" si="86"/>
        <v>3.3988341699105087</v>
      </c>
      <c r="BB33" s="82">
        <f t="shared" si="86"/>
        <v>3.1692816673520308</v>
      </c>
      <c r="BC33" s="82">
        <f t="shared" si="86"/>
        <v>2.9426951284617573</v>
      </c>
      <c r="BD33" s="82">
        <f t="shared" si="86"/>
        <v>2.7201303848300054</v>
      </c>
      <c r="BE33" s="82">
        <f t="shared" ref="BE33:CJ33" si="87">+$D33*AN11</f>
        <v>2.5026501876358731</v>
      </c>
      <c r="BF33" s="82">
        <f t="shared" si="87"/>
        <v>2.2913020260870369</v>
      </c>
      <c r="BG33" s="82">
        <f t="shared" si="87"/>
        <v>2.0870949261011478</v>
      </c>
      <c r="BH33" s="82">
        <f t="shared" si="87"/>
        <v>1.890976129664163</v>
      </c>
      <c r="BI33" s="82">
        <f t="shared" si="87"/>
        <v>1.7038086199972249</v>
      </c>
      <c r="BJ33" s="82">
        <f t="shared" si="87"/>
        <v>1.5263504662747058</v>
      </c>
      <c r="BK33" s="82">
        <f t="shared" si="87"/>
        <v>1.3592369103007171</v>
      </c>
      <c r="BL33" s="82">
        <f t="shared" si="87"/>
        <v>1.2029660071380073</v>
      </c>
      <c r="BM33" s="82">
        <f t="shared" si="87"/>
        <v>1.057888467940211</v>
      </c>
      <c r="BN33" s="82">
        <f t="shared" si="87"/>
        <v>0.92420214645662913</v>
      </c>
      <c r="BO33" s="82">
        <f t="shared" si="87"/>
        <v>0.80195137487878621</v>
      </c>
      <c r="BP33" s="82">
        <f t="shared" si="87"/>
        <v>0.69103110642260812</v>
      </c>
      <c r="BQ33" s="82">
        <f t="shared" si="87"/>
        <v>0.59119557887417129</v>
      </c>
      <c r="BR33" s="82">
        <f t="shared" si="87"/>
        <v>0.5020709923093204</v>
      </c>
      <c r="BS33" s="82">
        <f t="shared" si="87"/>
        <v>0.42317151029488714</v>
      </c>
      <c r="BT33" s="82">
        <f t="shared" si="87"/>
        <v>0.35391775869272674</v>
      </c>
      <c r="BU33" s="82">
        <f t="shared" si="87"/>
        <v>0.29365691702365887</v>
      </c>
      <c r="BV33" s="82">
        <f t="shared" si="87"/>
        <v>0.24168347674630236</v>
      </c>
      <c r="BW33" s="82">
        <f t="shared" si="87"/>
        <v>0.19725977655524943</v>
      </c>
      <c r="BX33" s="82">
        <f t="shared" si="87"/>
        <v>0.15963551042276697</v>
      </c>
      <c r="BY33" s="82">
        <f t="shared" si="87"/>
        <v>0.12806552971073273</v>
      </c>
      <c r="BZ33" s="82">
        <f t="shared" si="87"/>
        <v>0.10182541410164736</v>
      </c>
      <c r="CA33" s="82">
        <f t="shared" si="87"/>
        <v>8.0224454157686934E-2</v>
      </c>
      <c r="CB33" s="82">
        <f t="shared" si="87"/>
        <v>6.2615858054451939E-2</v>
      </c>
      <c r="CC33" s="82">
        <f t="shared" si="87"/>
        <v>4.8404154805977838E-2</v>
      </c>
      <c r="CD33" s="82">
        <f t="shared" si="87"/>
        <v>3.7049906618169981E-2</v>
      </c>
      <c r="CE33" s="82">
        <f t="shared" si="87"/>
        <v>2.8071957104462537E-2</v>
      </c>
      <c r="CF33" s="82">
        <f t="shared" si="87"/>
        <v>2.1047526120706123E-2</v>
      </c>
      <c r="CG33" s="82">
        <f t="shared" si="87"/>
        <v>1.561051491534929E-2</v>
      </c>
      <c r="CH33" s="82">
        <f t="shared" si="87"/>
        <v>1.1448408634082415E-2</v>
      </c>
      <c r="CI33" s="82">
        <f t="shared" si="87"/>
        <v>8.2981604314915792E-3</v>
      </c>
      <c r="CJ33" s="82">
        <f t="shared" si="87"/>
        <v>5.9414173497214133E-3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8.7137836297708073</v>
      </c>
      <c r="DF33" s="82">
        <f t="shared" ref="DF33:FP33" si="88">+$D33*CO11</f>
        <v>8.277478816427374</v>
      </c>
      <c r="DG33" s="82">
        <f t="shared" si="88"/>
        <v>7.8629646184769149</v>
      </c>
      <c r="DH33" s="82">
        <f t="shared" si="88"/>
        <v>7.4691505201388217</v>
      </c>
      <c r="DI33" s="82">
        <f t="shared" si="88"/>
        <v>7.0950004920210583</v>
      </c>
      <c r="DJ33" s="82">
        <f t="shared" si="88"/>
        <v>6.7395302652247508</v>
      </c>
      <c r="DK33" s="82">
        <f t="shared" si="88"/>
        <v>6.4018047416804507</v>
      </c>
      <c r="DL33" s="82">
        <f t="shared" si="88"/>
        <v>6.0809355339020419</v>
      </c>
      <c r="DM33" s="82">
        <f t="shared" si="88"/>
        <v>5.7760786276847824</v>
      </c>
      <c r="DN33" s="82">
        <f t="shared" si="88"/>
        <v>5.4864321615974969</v>
      </c>
      <c r="DO33" s="82">
        <f t="shared" si="88"/>
        <v>5.2112343174264488</v>
      </c>
      <c r="DP33" s="82">
        <f t="shared" si="88"/>
        <v>4.9497613160203109</v>
      </c>
      <c r="DQ33" s="82">
        <f t="shared" si="88"/>
        <v>4.7013255132630869</v>
      </c>
      <c r="DR33" s="82">
        <f t="shared" si="88"/>
        <v>4.4652735911654728</v>
      </c>
      <c r="DS33" s="82">
        <f t="shared" si="88"/>
        <v>4.2409848393153657</v>
      </c>
      <c r="DT33" s="82">
        <f t="shared" si="88"/>
        <v>4.0278695221660898</v>
      </c>
      <c r="DU33" s="82">
        <f t="shared" si="88"/>
        <v>3.8253673278669349</v>
      </c>
      <c r="DV33" s="82">
        <f t="shared" si="88"/>
        <v>3.6329458945551059</v>
      </c>
      <c r="DW33" s="82">
        <f t="shared" si="88"/>
        <v>3.4500994102321259</v>
      </c>
      <c r="DX33" s="82">
        <f t="shared" si="88"/>
        <v>3.2763472825414888</v>
      </c>
      <c r="DY33" s="82">
        <f t="shared" si="88"/>
        <v>3.1112328749482221</v>
      </c>
      <c r="DZ33" s="82">
        <f t="shared" si="88"/>
        <v>2.9543223059959711</v>
      </c>
      <c r="EA33" s="82">
        <f t="shared" si="88"/>
        <v>2.8052033084831396</v>
      </c>
      <c r="EB33" s="82">
        <f t="shared" si="88"/>
        <v>2.6634841455574261</v>
      </c>
      <c r="EC33" s="82">
        <f t="shared" si="88"/>
        <v>2.528792580877937</v>
      </c>
      <c r="ED33" s="82">
        <f t="shared" si="88"/>
        <v>2.4007749001363581</v>
      </c>
      <c r="EE33" s="82">
        <f t="shared" si="88"/>
        <v>2.2790949813639507</v>
      </c>
      <c r="EF33" s="82">
        <f t="shared" si="88"/>
        <v>2.1634334115795384</v>
      </c>
      <c r="EG33" s="82">
        <f t="shared" si="88"/>
        <v>2.053486647455701</v>
      </c>
      <c r="EH33" s="82">
        <f t="shared" si="88"/>
        <v>1.9489662177962599</v>
      </c>
      <c r="EI33" s="82">
        <f t="shared" si="88"/>
        <v>1.8495979657283244</v>
      </c>
      <c r="EJ33" s="82">
        <f t="shared" si="88"/>
        <v>1.7551213286166603</v>
      </c>
      <c r="EK33" s="82">
        <f t="shared" si="88"/>
        <v>1.6652886538075709</v>
      </c>
      <c r="EL33" s="82">
        <f t="shared" si="88"/>
        <v>1.5798645484038045</v>
      </c>
      <c r="EM33" s="82">
        <f t="shared" si="88"/>
        <v>1.4986252613616911</v>
      </c>
      <c r="EN33" s="82">
        <f t="shared" si="88"/>
        <v>1.4213580962868058</v>
      </c>
      <c r="EO33" s="82">
        <f t="shared" si="88"/>
        <v>1.3478608533853942</v>
      </c>
      <c r="EP33" s="82">
        <f t="shared" si="88"/>
        <v>1.2779412991055692</v>
      </c>
      <c r="EQ33" s="82">
        <f t="shared" si="88"/>
        <v>1.2114166620753137</v>
      </c>
      <c r="ER33" s="82">
        <f t="shared" si="88"/>
        <v>1.1481131540135727</v>
      </c>
      <c r="ES33" s="82">
        <f t="shared" si="88"/>
        <v>1.0878655143565987</v>
      </c>
      <c r="ET33" s="82">
        <f t="shared" si="88"/>
        <v>1.0305165774042213</v>
      </c>
      <c r="EU33" s="82">
        <f t="shared" si="88"/>
        <v>0.97591686085008156</v>
      </c>
      <c r="EV33" s="82">
        <f t="shared" si="88"/>
        <v>0.92392417461629184</v>
      </c>
      <c r="EW33" s="82">
        <f t="shared" si="88"/>
        <v>0.87440324896653965</v>
      </c>
      <c r="EX33" s="82">
        <f t="shared" si="88"/>
        <v>0.82722538092251785</v>
      </c>
      <c r="EY33" s="82">
        <f t="shared" si="88"/>
        <v>0.78226809805686903</v>
      </c>
      <c r="EZ33" s="82">
        <f t="shared" si="88"/>
        <v>0.73941483878172187</v>
      </c>
      <c r="FA33" s="82">
        <f t="shared" si="88"/>
        <v>0.6985546482954399</v>
      </c>
      <c r="FB33" s="82">
        <f t="shared" si="88"/>
        <v>0.65958188939158446</v>
      </c>
      <c r="FC33" s="82">
        <f t="shared" si="88"/>
        <v>0.62239596737335834</v>
      </c>
      <c r="FD33" s="82">
        <f t="shared" si="88"/>
        <v>0.58690106835409772</v>
      </c>
      <c r="FE33" s="82">
        <f t="shared" si="88"/>
        <v>0.55300591025977608</v>
      </c>
      <c r="FF33" s="82">
        <f t="shared" si="88"/>
        <v>0.52062350588310602</v>
      </c>
      <c r="FG33" s="82">
        <f t="shared" si="88"/>
        <v>0.48967093737072231</v>
      </c>
      <c r="FH33" s="82">
        <f t="shared" si="88"/>
        <v>0.46006914155522843</v>
      </c>
      <c r="FI33" s="82">
        <f t="shared" si="88"/>
        <v>0.43174270557263117</v>
      </c>
      <c r="FJ33" s="82">
        <f t="shared" si="88"/>
        <v>0.40461967223297041</v>
      </c>
      <c r="FK33" s="82">
        <f t="shared" si="88"/>
        <v>0.37863135463785119</v>
      </c>
      <c r="FL33" s="82">
        <f t="shared" si="88"/>
        <v>0.35371215956314933</v>
      </c>
      <c r="FM33" s="82">
        <f t="shared" si="88"/>
        <v>0.32979941914847022</v>
      </c>
      <c r="FN33" s="82">
        <f t="shared" si="88"/>
        <v>0.30683323045706412</v>
      </c>
      <c r="FO33" s="82">
        <f t="shared" si="88"/>
        <v>0.28475630249086897</v>
      </c>
      <c r="FP33" s="82">
        <f t="shared" si="88"/>
        <v>0.26351381026525</v>
      </c>
    </row>
    <row r="34" spans="1:172">
      <c r="A34" s="79">
        <v>1970</v>
      </c>
      <c r="D34" s="98">
        <f>Data!CD34</f>
        <v>9.907522089677629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9.907522089677629</v>
      </c>
      <c r="AA34" s="82">
        <f t="shared" si="89"/>
        <v>9.7564242856012964</v>
      </c>
      <c r="AB34" s="82">
        <f t="shared" si="89"/>
        <v>9.6010611776451285</v>
      </c>
      <c r="AC34" s="82">
        <f t="shared" si="89"/>
        <v>9.4413022162816649</v>
      </c>
      <c r="AD34" s="82">
        <f t="shared" si="89"/>
        <v>9.2770150853402242</v>
      </c>
      <c r="AE34" s="82">
        <f t="shared" si="89"/>
        <v>9.108066549921821</v>
      </c>
      <c r="AF34" s="82">
        <f t="shared" si="89"/>
        <v>8.9343236000322026</v>
      </c>
      <c r="AG34" s="82">
        <f t="shared" si="89"/>
        <v>8.7556549575182903</v>
      </c>
      <c r="AH34" s="82">
        <f t="shared" si="89"/>
        <v>8.5719330208689062</v>
      </c>
      <c r="AI34" s="82">
        <f t="shared" si="89"/>
        <v>8.3830363271104709</v>
      </c>
      <c r="AJ34" s="82">
        <f t="shared" si="89"/>
        <v>8.1888526110966051</v>
      </c>
      <c r="AK34" s="82">
        <f t="shared" si="89"/>
        <v>7.9892825384938391</v>
      </c>
      <c r="AL34" s="82">
        <f t="shared" si="89"/>
        <v>7.7842441781503657</v>
      </c>
      <c r="AM34" s="82">
        <f t="shared" si="89"/>
        <v>7.5736782607937032</v>
      </c>
      <c r="AN34" s="82">
        <f t="shared" si="89"/>
        <v>7.3575542428419665</v>
      </c>
      <c r="AO34" s="82">
        <f t="shared" si="89"/>
        <v>7.1358771556603564</v>
      </c>
      <c r="AP34" s="82">
        <f t="shared" si="89"/>
        <v>6.9086951716296925</v>
      </c>
      <c r="AQ34" s="82">
        <f t="shared" si="89"/>
        <v>6.6761077595790468</v>
      </c>
      <c r="AR34" s="82">
        <f t="shared" si="89"/>
        <v>6.438274235214692</v>
      </c>
      <c r="AS34" s="82">
        <f t="shared" si="89"/>
        <v>6.195422440124033</v>
      </c>
      <c r="AT34" s="82">
        <f t="shared" si="89"/>
        <v>5.9478572099834413</v>
      </c>
      <c r="AU34" s="82">
        <f t="shared" si="89"/>
        <v>5.6959682241752461</v>
      </c>
      <c r="AV34" s="82">
        <f t="shared" si="89"/>
        <v>5.4402367714843534</v>
      </c>
      <c r="AW34" s="82">
        <f t="shared" si="89"/>
        <v>5.1812409268023547</v>
      </c>
      <c r="AX34" s="82">
        <f t="shared" si="89"/>
        <v>4.9196586186985947</v>
      </c>
      <c r="AY34" s="82">
        <f t="shared" si="89"/>
        <v>4.6562680835027788</v>
      </c>
      <c r="AZ34" s="82">
        <f t="shared" si="89"/>
        <v>4.391945252909867</v>
      </c>
      <c r="BA34" s="82">
        <f t="shared" si="89"/>
        <v>4.1276577115934741</v>
      </c>
      <c r="BB34" s="82">
        <f t="shared" si="89"/>
        <v>3.8644549885874544</v>
      </c>
      <c r="BC34" s="82">
        <f t="shared" si="89"/>
        <v>3.603455107655281</v>
      </c>
      <c r="BD34" s="82">
        <f t="shared" si="89"/>
        <v>3.3458275104299839</v>
      </c>
      <c r="BE34" s="82">
        <f t="shared" si="89"/>
        <v>3.0927726713837886</v>
      </c>
      <c r="BF34" s="82">
        <f t="shared" ref="BF34:CJ34" si="90">+$D34*AN11</f>
        <v>2.8454989325217439</v>
      </c>
      <c r="BG34" s="82">
        <f t="shared" si="90"/>
        <v>2.6051972830747827</v>
      </c>
      <c r="BH34" s="82">
        <f t="shared" si="90"/>
        <v>2.3730149797333326</v>
      </c>
      <c r="BI34" s="82">
        <f t="shared" si="90"/>
        <v>2.1500290312112758</v>
      </c>
      <c r="BJ34" s="82">
        <f t="shared" si="90"/>
        <v>1.9372206444893858</v>
      </c>
      <c r="BK34" s="82">
        <f t="shared" si="90"/>
        <v>1.7354517398780247</v>
      </c>
      <c r="BL34" s="82">
        <f t="shared" si="90"/>
        <v>1.5454445836709088</v>
      </c>
      <c r="BM34" s="82">
        <f t="shared" si="90"/>
        <v>1.3677654616223911</v>
      </c>
      <c r="BN34" s="82">
        <f t="shared" si="90"/>
        <v>1.2028131303058922</v>
      </c>
      <c r="BO34" s="82">
        <f t="shared" si="90"/>
        <v>1.0508125483014055</v>
      </c>
      <c r="BP34" s="82">
        <f t="shared" si="90"/>
        <v>0.91181412105683657</v>
      </c>
      <c r="BQ34" s="82">
        <f t="shared" si="90"/>
        <v>0.78569841098021831</v>
      </c>
      <c r="BR34" s="82">
        <f t="shared" si="90"/>
        <v>0.67218598784161743</v>
      </c>
      <c r="BS34" s="82">
        <f t="shared" si="90"/>
        <v>0.57085184326774396</v>
      </c>
      <c r="BT34" s="82">
        <f t="shared" si="90"/>
        <v>0.48114358401611046</v>
      </c>
      <c r="BU34" s="82">
        <f t="shared" si="90"/>
        <v>0.40240246500929178</v>
      </c>
      <c r="BV34" s="82">
        <f t="shared" si="90"/>
        <v>0.33388623310067839</v>
      </c>
      <c r="BW34" s="82">
        <f t="shared" si="90"/>
        <v>0.27479272911864361</v>
      </c>
      <c r="BX34" s="82">
        <f t="shared" si="90"/>
        <v>0.22428323638297765</v>
      </c>
      <c r="BY34" s="82">
        <f t="shared" si="90"/>
        <v>0.18150466123659381</v>
      </c>
      <c r="BZ34" s="82">
        <f t="shared" si="90"/>
        <v>0.14560977394486027</v>
      </c>
      <c r="CA34" s="82">
        <f t="shared" si="90"/>
        <v>0.11577491275499779</v>
      </c>
      <c r="CB34" s="82">
        <f t="shared" si="90"/>
        <v>9.1214744991380894E-2</v>
      </c>
      <c r="CC34" s="82">
        <f t="shared" si="90"/>
        <v>7.119387205336411E-2</v>
      </c>
      <c r="CD34" s="82">
        <f t="shared" si="90"/>
        <v>5.5035246839726111E-2</v>
      </c>
      <c r="CE34" s="82">
        <f t="shared" si="90"/>
        <v>4.2125531667541224E-2</v>
      </c>
      <c r="CF34" s="82">
        <f t="shared" si="90"/>
        <v>3.1917654480509608E-2</v>
      </c>
      <c r="CG34" s="82">
        <f t="shared" si="90"/>
        <v>2.3930916675681514E-2</v>
      </c>
      <c r="CH34" s="82">
        <f t="shared" si="90"/>
        <v>1.7749066068918806E-2</v>
      </c>
      <c r="CI34" s="82">
        <f t="shared" si="90"/>
        <v>1.3016775060412071E-2</v>
      </c>
      <c r="CJ34" s="82">
        <f t="shared" si="90"/>
        <v>9.4349608931997425E-3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9.907522089677629</v>
      </c>
      <c r="DG34" s="82">
        <f t="shared" ref="DG34:FP34" si="91">+$D34*CO11</f>
        <v>9.411446015300001</v>
      </c>
      <c r="DH34" s="82">
        <f t="shared" si="91"/>
        <v>8.940145745845502</v>
      </c>
      <c r="DI34" s="82">
        <f t="shared" si="91"/>
        <v>8.4923813711161564</v>
      </c>
      <c r="DJ34" s="82">
        <f t="shared" si="91"/>
        <v>8.0669749316257899</v>
      </c>
      <c r="DK34" s="82">
        <f t="shared" si="91"/>
        <v>7.6628073192725594</v>
      </c>
      <c r="DL34" s="82">
        <f t="shared" si="91"/>
        <v>7.2788153329061149</v>
      </c>
      <c r="DM34" s="82">
        <f t="shared" si="91"/>
        <v>6.9139888810418784</v>
      </c>
      <c r="DN34" s="82">
        <f t="shared" si="91"/>
        <v>6.5673683243621026</v>
      </c>
      <c r="DO34" s="82">
        <f t="shared" si="91"/>
        <v>6.2380419510112048</v>
      </c>
      <c r="DP34" s="82">
        <f t="shared" si="91"/>
        <v>5.925143578042535</v>
      </c>
      <c r="DQ34" s="82">
        <f t="shared" si="91"/>
        <v>5.6278502727055786</v>
      </c>
      <c r="DR34" s="82">
        <f t="shared" si="91"/>
        <v>5.3453801875780762</v>
      </c>
      <c r="DS34" s="82">
        <f t="shared" si="91"/>
        <v>5.0769905038472576</v>
      </c>
      <c r="DT34" s="82">
        <f t="shared" si="91"/>
        <v>4.821975477328909</v>
      </c>
      <c r="DU34" s="82">
        <f t="shared" si="91"/>
        <v>4.5796645820834359</v>
      </c>
      <c r="DV34" s="82">
        <f t="shared" si="91"/>
        <v>4.3494207467450732</v>
      </c>
      <c r="DW34" s="82">
        <f t="shared" si="91"/>
        <v>4.1306386789242637</v>
      </c>
      <c r="DX34" s="82">
        <f t="shared" si="91"/>
        <v>3.9227432732751488</v>
      </c>
      <c r="DY34" s="82">
        <f t="shared" si="91"/>
        <v>3.7251880990403774</v>
      </c>
      <c r="DZ34" s="82">
        <f t="shared" si="91"/>
        <v>3.537453963094503</v>
      </c>
      <c r="EA34" s="82">
        <f t="shared" si="91"/>
        <v>3.359047544706169</v>
      </c>
      <c r="EB34" s="82">
        <f t="shared" si="91"/>
        <v>3.1895000984279069</v>
      </c>
      <c r="EC34" s="82">
        <f t="shared" si="91"/>
        <v>3.0283662217018379</v>
      </c>
      <c r="ED34" s="82">
        <f t="shared" si="91"/>
        <v>2.875222683939886</v>
      </c>
      <c r="EE34" s="82">
        <f t="shared" si="91"/>
        <v>2.7296673139989585</v>
      </c>
      <c r="EF34" s="82">
        <f t="shared" si="91"/>
        <v>2.5913179431253193</v>
      </c>
      <c r="EG34" s="82">
        <f t="shared" si="91"/>
        <v>2.4598114005884129</v>
      </c>
      <c r="EH34" s="82">
        <f t="shared" si="91"/>
        <v>2.3348025593631285</v>
      </c>
      <c r="EI34" s="82">
        <f t="shared" si="91"/>
        <v>2.2159634293512736</v>
      </c>
      <c r="EJ34" s="82">
        <f t="shared" si="91"/>
        <v>2.1029822957582627</v>
      </c>
      <c r="EK34" s="82">
        <f t="shared" si="91"/>
        <v>1.9955629003598843</v>
      </c>
      <c r="EL34" s="82">
        <f t="shared" si="91"/>
        <v>1.8934236635070072</v>
      </c>
      <c r="EM34" s="82">
        <f t="shared" si="91"/>
        <v>1.7962969448233779</v>
      </c>
      <c r="EN34" s="82">
        <f t="shared" si="91"/>
        <v>1.7039283406535988</v>
      </c>
      <c r="EO34" s="82">
        <f t="shared" si="91"/>
        <v>1.6160760164151635</v>
      </c>
      <c r="EP34" s="82">
        <f t="shared" si="91"/>
        <v>1.5325100721004217</v>
      </c>
      <c r="EQ34" s="82">
        <f t="shared" si="91"/>
        <v>1.4530119392616561</v>
      </c>
      <c r="ER34" s="82">
        <f t="shared" si="91"/>
        <v>1.3773738078954796</v>
      </c>
      <c r="ES34" s="82">
        <f t="shared" si="91"/>
        <v>1.305398081721489</v>
      </c>
      <c r="ET34" s="82">
        <f t="shared" si="91"/>
        <v>1.2368968604250281</v>
      </c>
      <c r="EU34" s="82">
        <f t="shared" si="91"/>
        <v>1.1716914475049747</v>
      </c>
      <c r="EV34" s="82">
        <f t="shared" si="91"/>
        <v>1.1096118824349723</v>
      </c>
      <c r="EW34" s="82">
        <f t="shared" si="91"/>
        <v>1.0504964959106804</v>
      </c>
      <c r="EX34" s="82">
        <f t="shared" si="91"/>
        <v>0.99419148701650062</v>
      </c>
      <c r="EY34" s="82">
        <f t="shared" si="91"/>
        <v>0.94055052120308424</v>
      </c>
      <c r="EZ34" s="82">
        <f t="shared" si="91"/>
        <v>0.88943434802183485</v>
      </c>
      <c r="FA34" s="82">
        <f t="shared" si="91"/>
        <v>0.84071043761480413</v>
      </c>
      <c r="FB34" s="82">
        <f t="shared" si="91"/>
        <v>0.79425263500788745</v>
      </c>
      <c r="FC34" s="82">
        <f t="shared" si="91"/>
        <v>0.74994083130226985</v>
      </c>
      <c r="FD34" s="82">
        <f t="shared" si="91"/>
        <v>0.70766065090372399</v>
      </c>
      <c r="FE34" s="82">
        <f t="shared" si="91"/>
        <v>0.66730315397176831</v>
      </c>
      <c r="FF34" s="82">
        <f t="shared" si="91"/>
        <v>0.62876455331093917</v>
      </c>
      <c r="FG34" s="82">
        <f t="shared" si="91"/>
        <v>0.59194594496466213</v>
      </c>
      <c r="FH34" s="82">
        <f t="shared" si="91"/>
        <v>0.55675305180846979</v>
      </c>
      <c r="FI34" s="82">
        <f t="shared" si="91"/>
        <v>0.52309597947376851</v>
      </c>
      <c r="FJ34" s="82">
        <f t="shared" si="91"/>
        <v>0.49088898396603131</v>
      </c>
      <c r="FK34" s="82">
        <f t="shared" si="91"/>
        <v>0.46005025037231917</v>
      </c>
      <c r="FL34" s="82">
        <f t="shared" si="91"/>
        <v>0.43050168208247591</v>
      </c>
      <c r="FM34" s="82">
        <f t="shared" si="91"/>
        <v>0.40216869997627586</v>
      </c>
      <c r="FN34" s="82">
        <f t="shared" si="91"/>
        <v>0.37498005105530291</v>
      </c>
      <c r="FO34" s="82">
        <f t="shared" si="91"/>
        <v>0.34886762602349208</v>
      </c>
      <c r="FP34" s="82">
        <f t="shared" si="91"/>
        <v>0.32376628534410995</v>
      </c>
    </row>
    <row r="35" spans="1:172">
      <c r="A35" s="79">
        <v>1971</v>
      </c>
      <c r="D35" s="98">
        <f>Data!CD35</f>
        <v>10.606697796986284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10.606697796986284</v>
      </c>
      <c r="AB35" s="82">
        <f t="shared" si="92"/>
        <v>10.444936992304793</v>
      </c>
      <c r="AC35" s="82">
        <f t="shared" si="92"/>
        <v>10.278609880442128</v>
      </c>
      <c r="AD35" s="82">
        <f t="shared" si="92"/>
        <v>10.107576698965993</v>
      </c>
      <c r="AE35" s="82">
        <f t="shared" si="92"/>
        <v>9.9316957941285171</v>
      </c>
      <c r="AF35" s="82">
        <f t="shared" si="92"/>
        <v>9.7508245286187005</v>
      </c>
      <c r="AG35" s="82">
        <f t="shared" si="92"/>
        <v>9.5648205059018494</v>
      </c>
      <c r="AH35" s="82">
        <f t="shared" si="92"/>
        <v>9.373543183500793</v>
      </c>
      <c r="AI35" s="82">
        <f t="shared" si="92"/>
        <v>9.1768559550415869</v>
      </c>
      <c r="AJ35" s="82">
        <f t="shared" si="92"/>
        <v>8.9746287858856331</v>
      </c>
      <c r="AK35" s="82">
        <f t="shared" si="92"/>
        <v>8.7667414883139436</v>
      </c>
      <c r="AL35" s="82">
        <f t="shared" si="92"/>
        <v>8.5530877179503566</v>
      </c>
      <c r="AM35" s="82">
        <f t="shared" si="92"/>
        <v>8.3335797617461882</v>
      </c>
      <c r="AN35" s="82">
        <f t="shared" si="92"/>
        <v>8.1081541677851874</v>
      </c>
      <c r="AO35" s="82">
        <f t="shared" si="92"/>
        <v>7.8767782370191224</v>
      </c>
      <c r="AP35" s="82">
        <f t="shared" si="92"/>
        <v>7.639457355877588</v>
      </c>
      <c r="AQ35" s="82">
        <f t="shared" si="92"/>
        <v>7.3962430962754242</v>
      </c>
      <c r="AR35" s="82">
        <f t="shared" si="92"/>
        <v>7.1472419465757833</v>
      </c>
      <c r="AS35" s="82">
        <f t="shared" si="92"/>
        <v>6.8926244654244524</v>
      </c>
      <c r="AT35" s="82">
        <f t="shared" si="92"/>
        <v>6.6326345732327443</v>
      </c>
      <c r="AU35" s="82">
        <f t="shared" si="92"/>
        <v>6.367598617988353</v>
      </c>
      <c r="AV35" s="82">
        <f t="shared" si="92"/>
        <v>6.0979337788213055</v>
      </c>
      <c r="AW35" s="82">
        <f t="shared" si="92"/>
        <v>5.8241553091570646</v>
      </c>
      <c r="AX35" s="82">
        <f t="shared" si="92"/>
        <v>5.5468820787416337</v>
      </c>
      <c r="AY35" s="82">
        <f t="shared" si="92"/>
        <v>5.2668398576916866</v>
      </c>
      <c r="AZ35" s="82">
        <f t="shared" si="92"/>
        <v>4.9848618026218752</v>
      </c>
      <c r="BA35" s="82">
        <f t="shared" si="92"/>
        <v>4.7018856598925041</v>
      </c>
      <c r="BB35" s="82">
        <f t="shared" si="92"/>
        <v>4.4189472968105674</v>
      </c>
      <c r="BC35" s="82">
        <f t="shared" si="92"/>
        <v>4.1371703078722994</v>
      </c>
      <c r="BD35" s="82">
        <f t="shared" si="92"/>
        <v>3.8577516159895708</v>
      </c>
      <c r="BE35" s="82">
        <f t="shared" si="92"/>
        <v>3.5819431905125865</v>
      </c>
      <c r="BF35" s="82">
        <f t="shared" si="92"/>
        <v>3.3110302236240785</v>
      </c>
      <c r="BG35" s="82">
        <f t="shared" ref="BG35:CJ35" si="93">+$D35*AN11</f>
        <v>3.0463063302528797</v>
      </c>
      <c r="BH35" s="82">
        <f t="shared" si="93"/>
        <v>2.7890465479651589</v>
      </c>
      <c r="BI35" s="82">
        <f t="shared" si="93"/>
        <v>2.5404790955729242</v>
      </c>
      <c r="BJ35" s="82">
        <f t="shared" si="93"/>
        <v>2.3017569864986505</v>
      </c>
      <c r="BK35" s="82">
        <f t="shared" si="93"/>
        <v>2.0739306716852841</v>
      </c>
      <c r="BL35" s="82">
        <f t="shared" si="93"/>
        <v>1.8579228973224726</v>
      </c>
      <c r="BM35" s="82">
        <f t="shared" si="93"/>
        <v>1.6545069001728541</v>
      </c>
      <c r="BN35" s="82">
        <f t="shared" si="93"/>
        <v>1.4642889288835477</v>
      </c>
      <c r="BO35" s="82">
        <f t="shared" si="93"/>
        <v>1.2876958803547616</v>
      </c>
      <c r="BP35" s="82">
        <f t="shared" si="93"/>
        <v>1.1249685885360177</v>
      </c>
      <c r="BQ35" s="82">
        <f t="shared" si="93"/>
        <v>0.97616101599721172</v>
      </c>
      <c r="BR35" s="82">
        <f t="shared" si="93"/>
        <v>0.84114529641292635</v>
      </c>
      <c r="BS35" s="82">
        <f t="shared" si="93"/>
        <v>0.71962228010906393</v>
      </c>
      <c r="BT35" s="82">
        <f t="shared" si="93"/>
        <v>0.61113696579106513</v>
      </c>
      <c r="BU35" s="82">
        <f t="shared" si="93"/>
        <v>0.51509797772086685</v>
      </c>
      <c r="BV35" s="82">
        <f t="shared" si="93"/>
        <v>0.43080008305636619</v>
      </c>
      <c r="BW35" s="82">
        <f t="shared" si="93"/>
        <v>0.35744864770604262</v>
      </c>
      <c r="BX35" s="82">
        <f t="shared" si="93"/>
        <v>0.29418490397384539</v>
      </c>
      <c r="BY35" s="82">
        <f t="shared" si="93"/>
        <v>0.24011094678484718</v>
      </c>
      <c r="BZ35" s="82">
        <f t="shared" si="93"/>
        <v>0.19431347950126671</v>
      </c>
      <c r="CA35" s="82">
        <f t="shared" si="93"/>
        <v>0.15588548322589441</v>
      </c>
      <c r="CB35" s="82">
        <f t="shared" si="93"/>
        <v>0.12394517024030886</v>
      </c>
      <c r="CC35" s="82">
        <f t="shared" si="93"/>
        <v>9.7651786793465076E-2</v>
      </c>
      <c r="CD35" s="82">
        <f t="shared" si="93"/>
        <v>7.6218037066411518E-2</v>
      </c>
      <c r="CE35" s="82">
        <f t="shared" si="93"/>
        <v>5.8919094615969017E-2</v>
      </c>
      <c r="CF35" s="82">
        <f t="shared" si="93"/>
        <v>4.509833840295014E-2</v>
      </c>
      <c r="CG35" s="82">
        <f t="shared" si="93"/>
        <v>3.4170089392594638E-2</v>
      </c>
      <c r="CH35" s="82">
        <f t="shared" si="93"/>
        <v>2.5619725990646009E-2</v>
      </c>
      <c r="CI35" s="82">
        <f t="shared" si="93"/>
        <v>1.9001621017621238E-2</v>
      </c>
      <c r="CJ35" s="82">
        <f t="shared" si="93"/>
        <v>1.3935371337802495E-2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10.606697796986284</v>
      </c>
      <c r="DH35" s="82">
        <f t="shared" ref="DH35:FP35" si="94">+$D35*CO11</f>
        <v>10.075613540235462</v>
      </c>
      <c r="DI35" s="82">
        <f t="shared" si="94"/>
        <v>9.5710535216461192</v>
      </c>
      <c r="DJ35" s="82">
        <f t="shared" si="94"/>
        <v>9.0916903303231482</v>
      </c>
      <c r="DK35" s="82">
        <f t="shared" si="94"/>
        <v>8.6362628779566943</v>
      </c>
      <c r="DL35" s="82">
        <f t="shared" si="94"/>
        <v>8.2035730807745502</v>
      </c>
      <c r="DM35" s="82">
        <f t="shared" si="94"/>
        <v>7.7924827073201453</v>
      </c>
      <c r="DN35" s="82">
        <f t="shared" si="94"/>
        <v>7.4019103837618312</v>
      </c>
      <c r="DO35" s="82">
        <f t="shared" si="94"/>
        <v>7.0308287488537458</v>
      </c>
      <c r="DP35" s="82">
        <f t="shared" si="94"/>
        <v>6.6782617510622622</v>
      </c>
      <c r="DQ35" s="82">
        <f t="shared" si="94"/>
        <v>6.3432820807463948</v>
      </c>
      <c r="DR35" s="82">
        <f t="shared" si="94"/>
        <v>6.0250087306358155</v>
      </c>
      <c r="DS35" s="82">
        <f t="shared" si="94"/>
        <v>5.7226046781878344</v>
      </c>
      <c r="DT35" s="82">
        <f t="shared" si="94"/>
        <v>5.4352746837256021</v>
      </c>
      <c r="DU35" s="82">
        <f t="shared" si="94"/>
        <v>5.1622631985643732</v>
      </c>
      <c r="DV35" s="82">
        <f t="shared" si="94"/>
        <v>4.9028523776222057</v>
      </c>
      <c r="DW35" s="82">
        <f t="shared" si="94"/>
        <v>4.6563601912865868</v>
      </c>
      <c r="DX35" s="82">
        <f t="shared" si="94"/>
        <v>4.4221386315695712</v>
      </c>
      <c r="DY35" s="82">
        <f t="shared" si="94"/>
        <v>4.1995720078322938</v>
      </c>
      <c r="DZ35" s="82">
        <f t="shared" si="94"/>
        <v>3.9880753275955332</v>
      </c>
      <c r="EA35" s="82">
        <f t="shared" si="94"/>
        <v>3.7870927581768039</v>
      </c>
      <c r="EB35" s="82">
        <f t="shared" si="94"/>
        <v>3.5960961651074532</v>
      </c>
      <c r="EC35" s="82">
        <f t="shared" si="94"/>
        <v>3.4145837234851504</v>
      </c>
      <c r="ED35" s="82">
        <f t="shared" si="94"/>
        <v>3.2420785986092824</v>
      </c>
      <c r="EE35" s="82">
        <f t="shared" si="94"/>
        <v>3.078127692429145</v>
      </c>
      <c r="EF35" s="82">
        <f t="shared" si="94"/>
        <v>2.9223004525080278</v>
      </c>
      <c r="EG35" s="82">
        <f t="shared" si="94"/>
        <v>2.77418774037098</v>
      </c>
      <c r="EH35" s="82">
        <f t="shared" si="94"/>
        <v>2.6334007562603166</v>
      </c>
      <c r="EI35" s="82">
        <f t="shared" si="94"/>
        <v>2.499570017471505</v>
      </c>
      <c r="EJ35" s="82">
        <f t="shared" si="94"/>
        <v>2.3723443875831012</v>
      </c>
      <c r="EK35" s="82">
        <f t="shared" si="94"/>
        <v>2.2513901540285239</v>
      </c>
      <c r="EL35" s="82">
        <f t="shared" si="94"/>
        <v>2.1363901515846586</v>
      </c>
      <c r="EM35" s="82">
        <f t="shared" si="94"/>
        <v>2.0270429294732901</v>
      </c>
      <c r="EN35" s="82">
        <f t="shared" si="94"/>
        <v>1.9230619598862033</v>
      </c>
      <c r="EO35" s="82">
        <f t="shared" si="94"/>
        <v>1.8241748858539339</v>
      </c>
      <c r="EP35" s="82">
        <f t="shared" si="94"/>
        <v>1.7301228064817593</v>
      </c>
      <c r="EQ35" s="82">
        <f t="shared" si="94"/>
        <v>1.640659597675016</v>
      </c>
      <c r="ER35" s="82">
        <f t="shared" si="94"/>
        <v>1.5555512665693021</v>
      </c>
      <c r="ES35" s="82">
        <f t="shared" si="94"/>
        <v>1.474575337969996</v>
      </c>
      <c r="ET35" s="82">
        <f t="shared" si="94"/>
        <v>1.3975202711898225</v>
      </c>
      <c r="EU35" s="82">
        <f t="shared" si="94"/>
        <v>1.3241849057533897</v>
      </c>
      <c r="EV35" s="82">
        <f t="shared" si="94"/>
        <v>1.2543779345137003</v>
      </c>
      <c r="EW35" s="82">
        <f t="shared" si="94"/>
        <v>1.1879174027979154</v>
      </c>
      <c r="EX35" s="82">
        <f t="shared" si="94"/>
        <v>1.1246302322683162</v>
      </c>
      <c r="EY35" s="82">
        <f t="shared" si="94"/>
        <v>1.0643517682496078</v>
      </c>
      <c r="EZ35" s="82">
        <f t="shared" si="94"/>
        <v>1.0069253493356236</v>
      </c>
      <c r="FA35" s="82">
        <f t="shared" si="94"/>
        <v>0.95220189814727829</v>
      </c>
      <c r="FB35" s="82">
        <f t="shared" si="94"/>
        <v>0.90003953216948762</v>
      </c>
      <c r="FC35" s="82">
        <f t="shared" si="94"/>
        <v>0.85030319364776952</v>
      </c>
      <c r="FD35" s="82">
        <f t="shared" si="94"/>
        <v>0.80286429757560784</v>
      </c>
      <c r="FE35" s="82">
        <f t="shared" si="94"/>
        <v>0.75760039685146319</v>
      </c>
      <c r="FF35" s="82">
        <f t="shared" si="94"/>
        <v>0.71439486372971128</v>
      </c>
      <c r="FG35" s="82">
        <f t="shared" si="94"/>
        <v>0.67313658673287935</v>
      </c>
      <c r="FH35" s="82">
        <f t="shared" si="94"/>
        <v>0.63371968223347541</v>
      </c>
      <c r="FI35" s="82">
        <f t="shared" si="94"/>
        <v>0.5960432199525314</v>
      </c>
      <c r="FJ35" s="82">
        <f t="shared" si="94"/>
        <v>0.56001096165886355</v>
      </c>
      <c r="FK35" s="82">
        <f t="shared" si="94"/>
        <v>0.52553111238803762</v>
      </c>
      <c r="FL35" s="82">
        <f t="shared" si="94"/>
        <v>0.49251608353323784</v>
      </c>
      <c r="FM35" s="82">
        <f t="shared" si="94"/>
        <v>0.46088226719176173</v>
      </c>
      <c r="FN35" s="82">
        <f t="shared" si="94"/>
        <v>0.43054982118076707</v>
      </c>
      <c r="FO35" s="82">
        <f t="shared" si="94"/>
        <v>0.40144246416426604</v>
      </c>
      <c r="FP35" s="82">
        <f t="shared" si="94"/>
        <v>0.37348728036029133</v>
      </c>
    </row>
    <row r="36" spans="1:172">
      <c r="A36" s="79">
        <v>1972</v>
      </c>
      <c r="D36" s="98">
        <f>Data!CD36</f>
        <v>12.403869908644051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12.403869908644051</v>
      </c>
      <c r="AC36" s="82">
        <f t="shared" si="95"/>
        <v>12.214700761375909</v>
      </c>
      <c r="AD36" s="82">
        <f t="shared" si="95"/>
        <v>12.020191603359624</v>
      </c>
      <c r="AE36" s="82">
        <f t="shared" si="95"/>
        <v>11.820178991169024</v>
      </c>
      <c r="AF36" s="82">
        <f t="shared" si="95"/>
        <v>11.614497269602627</v>
      </c>
      <c r="AG36" s="82">
        <f t="shared" si="95"/>
        <v>11.40297963324336</v>
      </c>
      <c r="AH36" s="82">
        <f t="shared" si="95"/>
        <v>11.18545955824699</v>
      </c>
      <c r="AI36" s="82">
        <f t="shared" si="95"/>
        <v>10.961772688973634</v>
      </c>
      <c r="AJ36" s="82">
        <f t="shared" si="95"/>
        <v>10.731759272810033</v>
      </c>
      <c r="AK36" s="82">
        <f t="shared" si="95"/>
        <v>10.495267242376533</v>
      </c>
      <c r="AL36" s="82">
        <f t="shared" si="95"/>
        <v>10.252156045650304</v>
      </c>
      <c r="AM36" s="82">
        <f t="shared" si="95"/>
        <v>10.002301319532414</v>
      </c>
      <c r="AN36" s="82">
        <f t="shared" si="95"/>
        <v>9.7456004890965282</v>
      </c>
      <c r="AO36" s="82">
        <f t="shared" si="95"/>
        <v>9.4819793512938144</v>
      </c>
      <c r="AP36" s="82">
        <f t="shared" si="95"/>
        <v>9.211399666631813</v>
      </c>
      <c r="AQ36" s="82">
        <f t="shared" si="95"/>
        <v>8.9338677342031563</v>
      </c>
      <c r="AR36" s="82">
        <f t="shared" si="95"/>
        <v>8.64944386413781</v>
      </c>
      <c r="AS36" s="82">
        <f t="shared" si="95"/>
        <v>8.3582525879184839</v>
      </c>
      <c r="AT36" s="82">
        <f t="shared" si="95"/>
        <v>8.0604933632175495</v>
      </c>
      <c r="AU36" s="82">
        <f t="shared" si="95"/>
        <v>7.7564514397053497</v>
      </c>
      <c r="AV36" s="82">
        <f t="shared" si="95"/>
        <v>7.4465084609491594</v>
      </c>
      <c r="AW36" s="82">
        <f t="shared" si="95"/>
        <v>7.1311522918581653</v>
      </c>
      <c r="AX36" s="82">
        <f t="shared" si="95"/>
        <v>6.8109854890981421</v>
      </c>
      <c r="AY36" s="82">
        <f t="shared" si="95"/>
        <v>6.4867317821433064</v>
      </c>
      <c r="AZ36" s="82">
        <f t="shared" si="95"/>
        <v>6.1592399137676219</v>
      </c>
      <c r="BA36" s="82">
        <f t="shared" si="95"/>
        <v>5.8294842085402889</v>
      </c>
      <c r="BB36" s="82">
        <f t="shared" si="95"/>
        <v>5.4985613021987589</v>
      </c>
      <c r="BC36" s="82">
        <f t="shared" si="95"/>
        <v>5.1676825767927985</v>
      </c>
      <c r="BD36" s="82">
        <f t="shared" si="95"/>
        <v>4.8381620058350032</v>
      </c>
      <c r="BE36" s="82">
        <f t="shared" si="95"/>
        <v>4.5113993158353276</v>
      </c>
      <c r="BF36" s="82">
        <f t="shared" si="95"/>
        <v>4.1888586066716798</v>
      </c>
      <c r="BG36" s="82">
        <f t="shared" si="95"/>
        <v>3.8720428302474055</v>
      </c>
      <c r="BH36" s="82">
        <f t="shared" ref="BH36:CJ36" si="96">+$D36*AN11</f>
        <v>3.5624647883408009</v>
      </c>
      <c r="BI36" s="82">
        <f t="shared" si="96"/>
        <v>3.2616155576660422</v>
      </c>
      <c r="BJ36" s="82">
        <f t="shared" si="96"/>
        <v>2.9709314633315747</v>
      </c>
      <c r="BK36" s="82">
        <f t="shared" si="96"/>
        <v>2.6917608824448664</v>
      </c>
      <c r="BL36" s="82">
        <f t="shared" si="96"/>
        <v>2.425332251706116</v>
      </c>
      <c r="BM36" s="82">
        <f t="shared" si="96"/>
        <v>2.1727246650910486</v>
      </c>
      <c r="BN36" s="82">
        <f t="shared" si="96"/>
        <v>1.9348423746483168</v>
      </c>
      <c r="BO36" s="82">
        <f t="shared" si="96"/>
        <v>1.7123943502661061</v>
      </c>
      <c r="BP36" s="82">
        <f t="shared" si="96"/>
        <v>1.50587982117824</v>
      </c>
      <c r="BQ36" s="82">
        <f t="shared" si="96"/>
        <v>1.3155804276309699</v>
      </c>
      <c r="BR36" s="82">
        <f t="shared" si="96"/>
        <v>1.1415592754758748</v>
      </c>
      <c r="BS36" s="82">
        <f t="shared" si="96"/>
        <v>0.98366683303999392</v>
      </c>
      <c r="BT36" s="82">
        <f t="shared" si="96"/>
        <v>0.84155326348327197</v>
      </c>
      <c r="BU36" s="82">
        <f t="shared" si="96"/>
        <v>0.71468647123986928</v>
      </c>
      <c r="BV36" s="82">
        <f t="shared" si="96"/>
        <v>0.60237487935883793</v>
      </c>
      <c r="BW36" s="82">
        <f t="shared" si="96"/>
        <v>0.5037937621247689</v>
      </c>
      <c r="BX36" s="82">
        <f t="shared" si="96"/>
        <v>0.41801384465071356</v>
      </c>
      <c r="BY36" s="82">
        <f t="shared" si="96"/>
        <v>0.34403085180906467</v>
      </c>
      <c r="BZ36" s="82">
        <f t="shared" si="96"/>
        <v>0.28079473975461378</v>
      </c>
      <c r="CA36" s="82">
        <f t="shared" si="96"/>
        <v>0.22723746517172519</v>
      </c>
      <c r="CB36" s="82">
        <f t="shared" si="96"/>
        <v>0.18229832616985692</v>
      </c>
      <c r="CC36" s="82">
        <f t="shared" si="96"/>
        <v>0.14494612714452537</v>
      </c>
      <c r="CD36" s="82">
        <f t="shared" si="96"/>
        <v>0.11419765915051763</v>
      </c>
      <c r="CE36" s="82">
        <f t="shared" si="96"/>
        <v>8.9132228951841919E-2</v>
      </c>
      <c r="CF36" s="82">
        <f t="shared" si="96"/>
        <v>6.8902197341685498E-2</v>
      </c>
      <c r="CG36" s="82">
        <f t="shared" si="96"/>
        <v>5.2739687068782341E-2</v>
      </c>
      <c r="CH36" s="82">
        <f t="shared" si="96"/>
        <v>3.9959783120521203E-2</v>
      </c>
      <c r="CI36" s="82">
        <f t="shared" si="96"/>
        <v>2.9960667718219793E-2</v>
      </c>
      <c r="CJ36" s="82">
        <f t="shared" si="96"/>
        <v>2.2221207737520232E-2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12.403869908644051</v>
      </c>
      <c r="DI36" s="82">
        <f t="shared" ref="DI36:FP36" si="97">+$D36*CO11</f>
        <v>11.78280007547337</v>
      </c>
      <c r="DJ36" s="82">
        <f t="shared" si="97"/>
        <v>11.192748680451679</v>
      </c>
      <c r="DK36" s="82">
        <f t="shared" si="97"/>
        <v>10.632163399531164</v>
      </c>
      <c r="DL36" s="82">
        <f t="shared" si="97"/>
        <v>10.09956946878075</v>
      </c>
      <c r="DM36" s="82">
        <f t="shared" si="97"/>
        <v>9.5935658041369027</v>
      </c>
      <c r="DN36" s="82">
        <f t="shared" si="97"/>
        <v>9.1128213150770581</v>
      </c>
      <c r="DO36" s="82">
        <f t="shared" si="97"/>
        <v>8.6560714025160834</v>
      </c>
      <c r="DP36" s="82">
        <f t="shared" si="97"/>
        <v>8.2221146317108804</v>
      </c>
      <c r="DQ36" s="82">
        <f t="shared" si="97"/>
        <v>7.8098095714187563</v>
      </c>
      <c r="DR36" s="82">
        <f t="shared" si="97"/>
        <v>7.4180717909929692</v>
      </c>
      <c r="DS36" s="82">
        <f t="shared" si="97"/>
        <v>7.0458710075142843</v>
      </c>
      <c r="DT36" s="82">
        <f t="shared" si="97"/>
        <v>6.6922283754523706</v>
      </c>
      <c r="DU36" s="82">
        <f t="shared" si="97"/>
        <v>6.3562139117261012</v>
      </c>
      <c r="DV36" s="82">
        <f t="shared" si="97"/>
        <v>6.0369440493880058</v>
      </c>
      <c r="DW36" s="82">
        <f t="shared" si="97"/>
        <v>5.7335793134967421</v>
      </c>
      <c r="DX36" s="82">
        <f t="shared" si="97"/>
        <v>5.4453221130631633</v>
      </c>
      <c r="DY36" s="82">
        <f t="shared" si="97"/>
        <v>5.1714146432609178</v>
      </c>
      <c r="DZ36" s="82">
        <f t="shared" si="97"/>
        <v>4.9111368923828156</v>
      </c>
      <c r="EA36" s="82">
        <f t="shared" si="97"/>
        <v>4.6638047483000209</v>
      </c>
      <c r="EB36" s="82">
        <f t="shared" si="97"/>
        <v>4.4287681994428194</v>
      </c>
      <c r="EC36" s="82">
        <f t="shared" si="97"/>
        <v>4.2054096255707902</v>
      </c>
      <c r="ED36" s="82">
        <f t="shared" si="97"/>
        <v>3.9931421738363673</v>
      </c>
      <c r="EE36" s="82">
        <f t="shared" si="97"/>
        <v>3.791408215870427</v>
      </c>
      <c r="EF36" s="82">
        <f t="shared" si="97"/>
        <v>3.5996778818318202</v>
      </c>
      <c r="EG36" s="82">
        <f t="shared" si="97"/>
        <v>3.4174476675653414</v>
      </c>
      <c r="EH36" s="82">
        <f t="shared" si="97"/>
        <v>3.2442391112051907</v>
      </c>
      <c r="EI36" s="82">
        <f t="shared" si="97"/>
        <v>3.0795975357437695</v>
      </c>
      <c r="EJ36" s="82">
        <f t="shared" si="97"/>
        <v>2.9230908542593768</v>
      </c>
      <c r="EK36" s="82">
        <f t="shared" si="97"/>
        <v>2.7743084346613145</v>
      </c>
      <c r="EL36" s="82">
        <f t="shared" si="97"/>
        <v>2.6328600209677511</v>
      </c>
      <c r="EM36" s="82">
        <f t="shared" si="97"/>
        <v>2.4983747082804451</v>
      </c>
      <c r="EN36" s="82">
        <f t="shared" si="97"/>
        <v>2.3704999687619499</v>
      </c>
      <c r="EO36" s="82">
        <f t="shared" si="97"/>
        <v>2.2489007260551985</v>
      </c>
      <c r="EP36" s="82">
        <f t="shared" si="97"/>
        <v>2.1332584757130393</v>
      </c>
      <c r="EQ36" s="82">
        <f t="shared" si="97"/>
        <v>2.0232704493264109</v>
      </c>
      <c r="ER36" s="82">
        <f t="shared" si="97"/>
        <v>1.9186488201550769</v>
      </c>
      <c r="ES36" s="82">
        <f t="shared" si="97"/>
        <v>1.8191199481741074</v>
      </c>
      <c r="ET36" s="82">
        <f t="shared" si="97"/>
        <v>1.7244236625532585</v>
      </c>
      <c r="EU36" s="82">
        <f t="shared" si="97"/>
        <v>1.6343125796849673</v>
      </c>
      <c r="EV36" s="82">
        <f t="shared" si="97"/>
        <v>1.5485514549704642</v>
      </c>
      <c r="EW36" s="82">
        <f t="shared" si="97"/>
        <v>1.4669165666624759</v>
      </c>
      <c r="EX36" s="82">
        <f t="shared" si="97"/>
        <v>1.3891951301475089</v>
      </c>
      <c r="EY36" s="82">
        <f t="shared" si="97"/>
        <v>1.3151847411310171</v>
      </c>
      <c r="EZ36" s="82">
        <f t="shared" si="97"/>
        <v>1.2446928462649844</v>
      </c>
      <c r="FA36" s="82">
        <f t="shared" si="97"/>
        <v>1.1775362398298745</v>
      </c>
      <c r="FB36" s="82">
        <f t="shared" si="97"/>
        <v>1.1135405851516451</v>
      </c>
      <c r="FC36" s="82">
        <f t="shared" si="97"/>
        <v>1.0525399594998581</v>
      </c>
      <c r="FD36" s="82">
        <f t="shared" si="97"/>
        <v>0.99437642127489212</v>
      </c>
      <c r="FE36" s="82">
        <f t="shared" si="97"/>
        <v>0.93889959835117609</v>
      </c>
      <c r="FF36" s="82">
        <f t="shared" si="97"/>
        <v>0.88596629649924652</v>
      </c>
      <c r="FG36" s="82">
        <f t="shared" si="97"/>
        <v>0.83544012686253888</v>
      </c>
      <c r="FH36" s="82">
        <f t="shared" si="97"/>
        <v>0.78719115151519636</v>
      </c>
      <c r="FI36" s="82">
        <f t="shared" si="97"/>
        <v>0.74109554617505247</v>
      </c>
      <c r="FJ36" s="82">
        <f t="shared" si="97"/>
        <v>0.69703527919134067</v>
      </c>
      <c r="FK36" s="82">
        <f t="shared" si="97"/>
        <v>0.65489780596981573</v>
      </c>
      <c r="FL36" s="82">
        <f t="shared" si="97"/>
        <v>0.61457577803888896</v>
      </c>
      <c r="FM36" s="82">
        <f t="shared" si="97"/>
        <v>0.57596676599921126</v>
      </c>
      <c r="FN36" s="82">
        <f t="shared" si="97"/>
        <v>0.53897299563600776</v>
      </c>
      <c r="FO36" s="82">
        <f t="shared" si="97"/>
        <v>0.50350109650843489</v>
      </c>
      <c r="FP36" s="82">
        <f t="shared" si="97"/>
        <v>0.46946186236340987</v>
      </c>
    </row>
    <row r="37" spans="1:172">
      <c r="A37" s="79">
        <v>1973</v>
      </c>
      <c r="D37" s="98">
        <f>Data!CD37</f>
        <v>14.302556564299188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14.302556564299188</v>
      </c>
      <c r="AD37" s="82">
        <f t="shared" si="98"/>
        <v>14.084430894733968</v>
      </c>
      <c r="AE37" s="82">
        <f t="shared" si="98"/>
        <v>13.86014780765778</v>
      </c>
      <c r="AF37" s="82">
        <f t="shared" si="98"/>
        <v>13.629518841012805</v>
      </c>
      <c r="AG37" s="82">
        <f t="shared" si="98"/>
        <v>13.392352982404779</v>
      </c>
      <c r="AH37" s="82">
        <f t="shared" si="98"/>
        <v>13.148457893157913</v>
      </c>
      <c r="AI37" s="82">
        <f t="shared" si="98"/>
        <v>12.897641559270202</v>
      </c>
      <c r="AJ37" s="82">
        <f t="shared" si="98"/>
        <v>12.639714466835635</v>
      </c>
      <c r="AK37" s="82">
        <f t="shared" si="98"/>
        <v>12.374492409569861</v>
      </c>
      <c r="AL37" s="82">
        <f t="shared" si="98"/>
        <v>12.101800042817134</v>
      </c>
      <c r="AM37" s="82">
        <f t="shared" si="98"/>
        <v>11.821475299958598</v>
      </c>
      <c r="AN37" s="82">
        <f t="shared" si="98"/>
        <v>11.533374781372197</v>
      </c>
      <c r="AO37" s="82">
        <f t="shared" si="98"/>
        <v>11.237380210770224</v>
      </c>
      <c r="AP37" s="82">
        <f t="shared" si="98"/>
        <v>10.933406026685896</v>
      </c>
      <c r="AQ37" s="82">
        <f t="shared" si="98"/>
        <v>10.621408136226597</v>
      </c>
      <c r="AR37" s="82">
        <f t="shared" si="98"/>
        <v>10.301393802700421</v>
      </c>
      <c r="AS37" s="82">
        <f t="shared" si="98"/>
        <v>9.9734325680367473</v>
      </c>
      <c r="AT37" s="82">
        <f t="shared" si="98"/>
        <v>9.637668026016275</v>
      </c>
      <c r="AU37" s="82">
        <f t="shared" si="98"/>
        <v>9.2943301657200177</v>
      </c>
      <c r="AV37" s="82">
        <f t="shared" si="98"/>
        <v>8.9437479005899139</v>
      </c>
      <c r="AW37" s="82">
        <f t="shared" si="98"/>
        <v>8.5863612931829358</v>
      </c>
      <c r="AX37" s="82">
        <f t="shared" si="98"/>
        <v>8.222732886923902</v>
      </c>
      <c r="AY37" s="82">
        <f t="shared" si="98"/>
        <v>7.8535574731044697</v>
      </c>
      <c r="AZ37" s="82">
        <f t="shared" si="98"/>
        <v>7.4796695640033493</v>
      </c>
      <c r="BA37" s="82">
        <f t="shared" si="98"/>
        <v>7.1020478212497382</v>
      </c>
      <c r="BB37" s="82">
        <f t="shared" si="98"/>
        <v>6.721815711339624</v>
      </c>
      <c r="BC37" s="82">
        <f t="shared" si="98"/>
        <v>6.3402377343669984</v>
      </c>
      <c r="BD37" s="82">
        <f t="shared" si="98"/>
        <v>5.9587107011993874</v>
      </c>
      <c r="BE37" s="82">
        <f t="shared" si="98"/>
        <v>5.5787497180597923</v>
      </c>
      <c r="BF37" s="82">
        <f t="shared" si="98"/>
        <v>5.2019687705616251</v>
      </c>
      <c r="BG37" s="82">
        <f t="shared" si="98"/>
        <v>4.8300560714541136</v>
      </c>
      <c r="BH37" s="82">
        <f t="shared" si="98"/>
        <v>4.4647446326738036</v>
      </c>
      <c r="BI37" s="82">
        <f t="shared" ref="BI37:CJ37" si="99">+$D37*AN11</f>
        <v>4.1077788237734252</v>
      </c>
      <c r="BJ37" s="82">
        <f t="shared" si="99"/>
        <v>3.760877963739977</v>
      </c>
      <c r="BK37" s="82">
        <f t="shared" si="99"/>
        <v>3.4256982390103992</v>
      </c>
      <c r="BL37" s="82">
        <f t="shared" si="99"/>
        <v>3.1037944256337489</v>
      </c>
      <c r="BM37" s="82">
        <f t="shared" si="99"/>
        <v>2.7965829997194693</v>
      </c>
      <c r="BN37" s="82">
        <f t="shared" si="99"/>
        <v>2.5053082344451809</v>
      </c>
      <c r="BO37" s="82">
        <f t="shared" si="99"/>
        <v>2.2310127976370926</v>
      </c>
      <c r="BP37" s="82">
        <f t="shared" si="99"/>
        <v>1.9745141827067645</v>
      </c>
      <c r="BQ37" s="82">
        <f t="shared" si="99"/>
        <v>1.7363880369649072</v>
      </c>
      <c r="BR37" s="82">
        <f t="shared" si="99"/>
        <v>1.5169591119271728</v>
      </c>
      <c r="BS37" s="82">
        <f t="shared" si="99"/>
        <v>1.3163001731915884</v>
      </c>
      <c r="BT37" s="82">
        <f t="shared" si="99"/>
        <v>1.1342387999550962</v>
      </c>
      <c r="BU37" s="82">
        <f t="shared" si="99"/>
        <v>0.97037160511108989</v>
      </c>
      <c r="BV37" s="82">
        <f t="shared" si="99"/>
        <v>0.82408504409774419</v>
      </c>
      <c r="BW37" s="82">
        <f t="shared" si="99"/>
        <v>0.69458167881450283</v>
      </c>
      <c r="BX37" s="82">
        <f t="shared" si="99"/>
        <v>0.58091054103277695</v>
      </c>
      <c r="BY37" s="82">
        <f t="shared" si="99"/>
        <v>0.48200010978916918</v>
      </c>
      <c r="BZ37" s="82">
        <f t="shared" si="99"/>
        <v>0.39669238343383056</v>
      </c>
      <c r="CA37" s="82">
        <f t="shared" si="99"/>
        <v>0.32377658568470574</v>
      </c>
      <c r="CB37" s="82">
        <f t="shared" si="99"/>
        <v>0.26202118557222548</v>
      </c>
      <c r="CC37" s="82">
        <f t="shared" si="99"/>
        <v>0.21020311731941296</v>
      </c>
      <c r="CD37" s="82">
        <f t="shared" si="99"/>
        <v>0.16713333802509225</v>
      </c>
      <c r="CE37" s="82">
        <f t="shared" si="99"/>
        <v>0.13167813686699542</v>
      </c>
      <c r="CF37" s="82">
        <f t="shared" si="99"/>
        <v>0.1027758881441819</v>
      </c>
      <c r="CG37" s="82">
        <f t="shared" si="99"/>
        <v>7.944920271996718E-2</v>
      </c>
      <c r="CH37" s="82">
        <f t="shared" si="99"/>
        <v>6.0812662744796291E-2</v>
      </c>
      <c r="CI37" s="82">
        <f t="shared" si="99"/>
        <v>4.6076511813469979E-2</v>
      </c>
      <c r="CJ37" s="82">
        <f t="shared" si="99"/>
        <v>3.4546810624431566E-2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14.302556564299188</v>
      </c>
      <c r="DJ37" s="82">
        <f t="shared" ref="DJ37:FP37" si="100">+$D37*CO11</f>
        <v>13.586418255470813</v>
      </c>
      <c r="DK37" s="82">
        <f t="shared" si="100"/>
        <v>12.906046442859314</v>
      </c>
      <c r="DL37" s="82">
        <f t="shared" si="100"/>
        <v>12.259651184884886</v>
      </c>
      <c r="DM37" s="82">
        <f t="shared" si="100"/>
        <v>11.645531972375911</v>
      </c>
      <c r="DN37" s="82">
        <f t="shared" si="100"/>
        <v>11.062073254361797</v>
      </c>
      <c r="DO37" s="82">
        <f t="shared" si="100"/>
        <v>10.50774018747258</v>
      </c>
      <c r="DP37" s="82">
        <f t="shared" si="100"/>
        <v>9.9810745977609745</v>
      </c>
      <c r="DQ37" s="82">
        <f t="shared" si="100"/>
        <v>9.4806911443214403</v>
      </c>
      <c r="DR37" s="82">
        <f t="shared" si="100"/>
        <v>9.0052736746118178</v>
      </c>
      <c r="DS37" s="82">
        <f t="shared" si="100"/>
        <v>8.5535717618879268</v>
      </c>
      <c r="DT37" s="82">
        <f t="shared" si="100"/>
        <v>8.1243974156405052</v>
      </c>
      <c r="DU37" s="82">
        <f t="shared" si="100"/>
        <v>7.7166219563793321</v>
      </c>
      <c r="DV37" s="82">
        <f t="shared" si="100"/>
        <v>7.3291730465420493</v>
      </c>
      <c r="DW37" s="82">
        <f t="shared" si="100"/>
        <v>6.9610318697159048</v>
      </c>
      <c r="DX37" s="82">
        <f t="shared" si="100"/>
        <v>6.611230450751103</v>
      </c>
      <c r="DY37" s="82">
        <f t="shared" si="100"/>
        <v>6.2788491097153782</v>
      </c>
      <c r="DZ37" s="82">
        <f t="shared" si="100"/>
        <v>5.9630140429915164</v>
      </c>
      <c r="EA37" s="82">
        <f t="shared" si="100"/>
        <v>5.6628950251543184</v>
      </c>
      <c r="EB37" s="82">
        <f t="shared" si="100"/>
        <v>5.377703225581481</v>
      </c>
      <c r="EC37" s="82">
        <f t="shared" si="100"/>
        <v>5.1066891340546796</v>
      </c>
      <c r="ED37" s="82">
        <f t="shared" si="100"/>
        <v>4.8491405898943096</v>
      </c>
      <c r="EE37" s="82">
        <f t="shared" si="100"/>
        <v>4.6043809094436536</v>
      </c>
      <c r="EF37" s="82">
        <f t="shared" si="100"/>
        <v>4.3717671069772885</v>
      </c>
      <c r="EG37" s="82">
        <f t="shared" si="100"/>
        <v>4.1506882043544762</v>
      </c>
      <c r="EH37" s="82">
        <f t="shared" si="100"/>
        <v>3.9405636249718476</v>
      </c>
      <c r="EI37" s="82">
        <f t="shared" si="100"/>
        <v>3.740841667791754</v>
      </c>
      <c r="EJ37" s="82">
        <f t="shared" si="100"/>
        <v>3.5509980574334019</v>
      </c>
      <c r="EK37" s="82">
        <f t="shared" si="100"/>
        <v>3.370534566514221</v>
      </c>
      <c r="EL37" s="82">
        <f t="shared" si="100"/>
        <v>3.1989777066190981</v>
      </c>
      <c r="EM37" s="82">
        <f t="shared" si="100"/>
        <v>3.0358774844559537</v>
      </c>
      <c r="EN37" s="82">
        <f t="shared" si="100"/>
        <v>2.8808062199276789</v>
      </c>
      <c r="EO37" s="82">
        <f t="shared" si="100"/>
        <v>2.7333574230136004</v>
      </c>
      <c r="EP37" s="82">
        <f t="shared" si="100"/>
        <v>2.5931447265085161</v>
      </c>
      <c r="EQ37" s="82">
        <f t="shared" si="100"/>
        <v>2.4598008718145103</v>
      </c>
      <c r="ER37" s="82">
        <f t="shared" si="100"/>
        <v>2.3329767451204608</v>
      </c>
      <c r="ES37" s="82">
        <f t="shared" si="100"/>
        <v>2.212340461436983</v>
      </c>
      <c r="ET37" s="82">
        <f t="shared" si="100"/>
        <v>2.0975764940805788</v>
      </c>
      <c r="EU37" s="82">
        <f t="shared" si="100"/>
        <v>1.9883848473206136</v>
      </c>
      <c r="EV37" s="82">
        <f t="shared" si="100"/>
        <v>1.8844802700164105</v>
      </c>
      <c r="EW37" s="82">
        <f t="shared" si="100"/>
        <v>1.785591508179889</v>
      </c>
      <c r="EX37" s="82">
        <f t="shared" si="100"/>
        <v>1.6914605945017651</v>
      </c>
      <c r="EY37" s="82">
        <f t="shared" si="100"/>
        <v>1.6018421729767831</v>
      </c>
      <c r="EZ37" s="82">
        <f t="shared" si="100"/>
        <v>1.516502856856055</v>
      </c>
      <c r="FA37" s="82">
        <f t="shared" si="100"/>
        <v>1.4352206182424867</v>
      </c>
      <c r="FB37" s="82">
        <f t="shared" si="100"/>
        <v>1.3577842077287667</v>
      </c>
      <c r="FC37" s="82">
        <f t="shared" si="100"/>
        <v>1.2839926025566686</v>
      </c>
      <c r="FD37" s="82">
        <f t="shared" si="100"/>
        <v>1.213654481851749</v>
      </c>
      <c r="FE37" s="82">
        <f t="shared" si="100"/>
        <v>1.146587727558992</v>
      </c>
      <c r="FF37" s="82">
        <f t="shared" si="100"/>
        <v>1.0826189497728664</v>
      </c>
      <c r="FG37" s="82">
        <f t="shared" si="100"/>
        <v>1.0215830352197199</v>
      </c>
      <c r="FH37" s="82">
        <f t="shared" si="100"/>
        <v>0.96332271771165079</v>
      </c>
      <c r="FI37" s="82">
        <f t="shared" si="100"/>
        <v>0.90768816944910113</v>
      </c>
      <c r="FJ37" s="82">
        <f t="shared" si="100"/>
        <v>0.85453661210460063</v>
      </c>
      <c r="FK37" s="82">
        <f t="shared" si="100"/>
        <v>0.80373194667244341</v>
      </c>
      <c r="FL37" s="82">
        <f t="shared" si="100"/>
        <v>0.75514440111881664</v>
      </c>
      <c r="FM37" s="82">
        <f t="shared" si="100"/>
        <v>0.70865019491407144</v>
      </c>
      <c r="FN37" s="82">
        <f t="shared" si="100"/>
        <v>0.66413121957361143</v>
      </c>
      <c r="FO37" s="82">
        <f t="shared" si="100"/>
        <v>0.62147473437638368</v>
      </c>
      <c r="FP37" s="82">
        <f t="shared" si="100"/>
        <v>0.58057307647027567</v>
      </c>
    </row>
    <row r="38" spans="1:172">
      <c r="A38" s="79">
        <v>1974</v>
      </c>
      <c r="D38" s="98">
        <f>Data!CD38</f>
        <v>15.644890265863451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15.644890265863451</v>
      </c>
      <c r="AE38" s="82">
        <f t="shared" si="101"/>
        <v>15.406292910965798</v>
      </c>
      <c r="AF38" s="82">
        <f t="shared" si="101"/>
        <v>15.160960248233694</v>
      </c>
      <c r="AG38" s="82">
        <f t="shared" si="101"/>
        <v>14.908686127934354</v>
      </c>
      <c r="AH38" s="82">
        <f t="shared" si="101"/>
        <v>14.649261610642563</v>
      </c>
      <c r="AI38" s="82">
        <f t="shared" si="101"/>
        <v>14.382476306176461</v>
      </c>
      <c r="AJ38" s="82">
        <f t="shared" si="101"/>
        <v>14.10812017949949</v>
      </c>
      <c r="AK38" s="82">
        <f t="shared" si="101"/>
        <v>13.82598593031187</v>
      </c>
      <c r="AL38" s="82">
        <f t="shared" si="101"/>
        <v>13.535872064070162</v>
      </c>
      <c r="AM38" s="82">
        <f t="shared" si="101"/>
        <v>13.237586779547389</v>
      </c>
      <c r="AN38" s="82">
        <f t="shared" si="101"/>
        <v>12.93095279973323</v>
      </c>
      <c r="AO38" s="82">
        <f t="shared" si="101"/>
        <v>12.615813266562403</v>
      </c>
      <c r="AP38" s="82">
        <f t="shared" si="101"/>
        <v>12.292038803197006</v>
      </c>
      <c r="AQ38" s="82">
        <f t="shared" si="101"/>
        <v>11.959535817994672</v>
      </c>
      <c r="AR38" s="82">
        <f t="shared" si="101"/>
        <v>11.618256079825304</v>
      </c>
      <c r="AS38" s="82">
        <f t="shared" si="101"/>
        <v>11.268207533678144</v>
      </c>
      <c r="AT38" s="82">
        <f t="shared" si="101"/>
        <v>10.909466248181142</v>
      </c>
      <c r="AU38" s="82">
        <f t="shared" si="101"/>
        <v>10.542189293780536</v>
      </c>
      <c r="AV38" s="82">
        <f t="shared" si="101"/>
        <v>10.166628244655996</v>
      </c>
      <c r="AW38" s="82">
        <f t="shared" si="101"/>
        <v>9.7831428836675229</v>
      </c>
      <c r="AX38" s="82">
        <f t="shared" si="101"/>
        <v>9.3922145744358829</v>
      </c>
      <c r="AY38" s="82">
        <f t="shared" si="101"/>
        <v>8.9944586566111191</v>
      </c>
      <c r="AZ38" s="82">
        <f t="shared" si="101"/>
        <v>8.5906351295308934</v>
      </c>
      <c r="BA38" s="82">
        <f t="shared" si="101"/>
        <v>8.1816568267132688</v>
      </c>
      <c r="BB38" s="82">
        <f t="shared" si="101"/>
        <v>7.7685942598340691</v>
      </c>
      <c r="BC38" s="82">
        <f t="shared" si="101"/>
        <v>7.3526763357651594</v>
      </c>
      <c r="BD38" s="82">
        <f t="shared" si="101"/>
        <v>6.9352862313618635</v>
      </c>
      <c r="BE38" s="82">
        <f t="shared" si="101"/>
        <v>6.5179518519777684</v>
      </c>
      <c r="BF38" s="82">
        <f t="shared" si="101"/>
        <v>6.1023305006616981</v>
      </c>
      <c r="BG38" s="82">
        <f t="shared" si="101"/>
        <v>5.690187639951696</v>
      </c>
      <c r="BH38" s="82">
        <f t="shared" si="101"/>
        <v>5.2833699259395148</v>
      </c>
      <c r="BI38" s="82">
        <f t="shared" si="101"/>
        <v>4.8837730184293866</v>
      </c>
      <c r="BJ38" s="82">
        <f t="shared" ref="BJ38:CJ38" si="102">+$D38*AN11</f>
        <v>4.4933050007847903</v>
      </c>
      <c r="BK38" s="82">
        <f t="shared" si="102"/>
        <v>4.1138465547399816</v>
      </c>
      <c r="BL38" s="82">
        <f t="shared" si="102"/>
        <v>3.7472093043182064</v>
      </c>
      <c r="BM38" s="82">
        <f t="shared" si="102"/>
        <v>3.3950939455150477</v>
      </c>
      <c r="BN38" s="82">
        <f t="shared" si="102"/>
        <v>3.0590498945622699</v>
      </c>
      <c r="BO38" s="82">
        <f t="shared" si="102"/>
        <v>2.740438203047896</v>
      </c>
      <c r="BP38" s="82">
        <f t="shared" si="102"/>
        <v>2.4403993959998433</v>
      </c>
      <c r="BQ38" s="82">
        <f t="shared" si="102"/>
        <v>2.1598276908022158</v>
      </c>
      <c r="BR38" s="82">
        <f t="shared" si="102"/>
        <v>1.8993527608261629</v>
      </c>
      <c r="BS38" s="82">
        <f t="shared" si="102"/>
        <v>1.6593298363973412</v>
      </c>
      <c r="BT38" s="82">
        <f t="shared" si="102"/>
        <v>1.4398385123623885</v>
      </c>
      <c r="BU38" s="82">
        <f t="shared" si="102"/>
        <v>1.240690185758522</v>
      </c>
      <c r="BV38" s="82">
        <f t="shared" si="102"/>
        <v>1.0614436105057736</v>
      </c>
      <c r="BW38" s="82">
        <f t="shared" si="102"/>
        <v>0.90142765922213863</v>
      </c>
      <c r="BX38" s="82">
        <f t="shared" si="102"/>
        <v>0.75977005207981607</v>
      </c>
      <c r="BY38" s="82">
        <f t="shared" si="102"/>
        <v>0.63543056990430302</v>
      </c>
      <c r="BZ38" s="82">
        <f t="shared" si="102"/>
        <v>0.52723712658536037</v>
      </c>
      <c r="CA38" s="82">
        <f t="shared" si="102"/>
        <v>0.43392303887946249</v>
      </c>
      <c r="CB38" s="82">
        <f t="shared" si="102"/>
        <v>0.35416389586859559</v>
      </c>
      <c r="CC38" s="82">
        <f t="shared" si="102"/>
        <v>0.28661258406355217</v>
      </c>
      <c r="CD38" s="82">
        <f t="shared" si="102"/>
        <v>0.22993124964898717</v>
      </c>
      <c r="CE38" s="82">
        <f t="shared" si="102"/>
        <v>0.18281925482447153</v>
      </c>
      <c r="CF38" s="82">
        <f t="shared" si="102"/>
        <v>0.14403648693407101</v>
      </c>
      <c r="CG38" s="82">
        <f t="shared" si="102"/>
        <v>0.11242168382720663</v>
      </c>
      <c r="CH38" s="82">
        <f t="shared" si="102"/>
        <v>8.6905725747439558E-2</v>
      </c>
      <c r="CI38" s="82">
        <f t="shared" si="102"/>
        <v>6.6520095980051694E-2</v>
      </c>
      <c r="CJ38" s="82">
        <f t="shared" si="102"/>
        <v>5.0400917340530045E-2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15.644890265863451</v>
      </c>
      <c r="DK38" s="82">
        <f t="shared" ref="DK38:FP38" si="103">+$D38*CO11</f>
        <v>14.861540435612319</v>
      </c>
      <c r="DL38" s="82">
        <f t="shared" si="103"/>
        <v>14.117313884195422</v>
      </c>
      <c r="DM38" s="82">
        <f t="shared" si="103"/>
        <v>13.410252679163932</v>
      </c>
      <c r="DN38" s="82">
        <f t="shared" si="103"/>
        <v>12.738496713951138</v>
      </c>
      <c r="DO38" s="82">
        <f t="shared" si="103"/>
        <v>12.100278813748801</v>
      </c>
      <c r="DP38" s="82">
        <f t="shared" si="103"/>
        <v>11.493920085976393</v>
      </c>
      <c r="DQ38" s="82">
        <f t="shared" si="103"/>
        <v>10.917825503109205</v>
      </c>
      <c r="DR38" s="82">
        <f t="shared" si="103"/>
        <v>10.37047970624265</v>
      </c>
      <c r="DS38" s="82">
        <f t="shared" si="103"/>
        <v>9.8504430183509726</v>
      </c>
      <c r="DT38" s="82">
        <f t="shared" si="103"/>
        <v>9.3563476567506907</v>
      </c>
      <c r="DU38" s="82">
        <f t="shared" si="103"/>
        <v>8.8868941348031196</v>
      </c>
      <c r="DV38" s="82">
        <f t="shared" si="103"/>
        <v>8.440847843388525</v>
      </c>
      <c r="DW38" s="82">
        <f t="shared" si="103"/>
        <v>8.0170358031576789</v>
      </c>
      <c r="DX38" s="82">
        <f t="shared" si="103"/>
        <v>7.6143435790159266</v>
      </c>
      <c r="DY38" s="82">
        <f t="shared" si="103"/>
        <v>7.2317123487219046</v>
      </c>
      <c r="DZ38" s="82">
        <f t="shared" si="103"/>
        <v>6.8681361178888505</v>
      </c>
      <c r="EA38" s="82">
        <f t="shared" si="103"/>
        <v>6.5226590740615746</v>
      </c>
      <c r="EB38" s="82">
        <f t="shared" si="103"/>
        <v>6.1943730729083439</v>
      </c>
      <c r="EC38" s="82">
        <f t="shared" si="103"/>
        <v>5.8824152499147742</v>
      </c>
      <c r="ED38" s="82">
        <f t="shared" si="103"/>
        <v>5.5859657512969552</v>
      </c>
      <c r="EE38" s="82">
        <f t="shared" si="103"/>
        <v>5.304245578165145</v>
      </c>
      <c r="EF38" s="82">
        <f t="shared" si="103"/>
        <v>5.036514538267248</v>
      </c>
      <c r="EG38" s="82">
        <f t="shared" si="103"/>
        <v>4.7820692999246557</v>
      </c>
      <c r="EH38" s="82">
        <f t="shared" si="103"/>
        <v>4.5402415430420255</v>
      </c>
      <c r="EI38" s="82">
        <f t="shared" si="103"/>
        <v>4.3103962023280715</v>
      </c>
      <c r="EJ38" s="82">
        <f t="shared" si="103"/>
        <v>4.0919297981073415</v>
      </c>
      <c r="EK38" s="82">
        <f t="shared" si="103"/>
        <v>3.8842688503334717</v>
      </c>
      <c r="EL38" s="82">
        <f t="shared" si="103"/>
        <v>3.6868683716335595</v>
      </c>
      <c r="EM38" s="82">
        <f t="shared" si="103"/>
        <v>3.4992104354213125</v>
      </c>
      <c r="EN38" s="82">
        <f t="shared" si="103"/>
        <v>3.3208028153144542</v>
      </c>
      <c r="EO38" s="82">
        <f t="shared" si="103"/>
        <v>3.1511776922795067</v>
      </c>
      <c r="EP38" s="82">
        <f t="shared" si="103"/>
        <v>2.9898904261055397</v>
      </c>
      <c r="EQ38" s="82">
        <f t="shared" si="103"/>
        <v>2.8365183879778693</v>
      </c>
      <c r="ER38" s="82">
        <f t="shared" si="103"/>
        <v>2.6906598510836868</v>
      </c>
      <c r="ES38" s="82">
        <f t="shared" si="103"/>
        <v>2.551932936334401</v>
      </c>
      <c r="ET38" s="82">
        <f t="shared" si="103"/>
        <v>2.4199746104347786</v>
      </c>
      <c r="EU38" s="82">
        <f t="shared" si="103"/>
        <v>2.2944397336668181</v>
      </c>
      <c r="EV38" s="82">
        <f t="shared" si="103"/>
        <v>2.1750001548874085</v>
      </c>
      <c r="EW38" s="82">
        <f t="shared" si="103"/>
        <v>2.0613438513631275</v>
      </c>
      <c r="EX38" s="82">
        <f t="shared" si="103"/>
        <v>1.9531741111838623</v>
      </c>
      <c r="EY38" s="82">
        <f t="shared" si="103"/>
        <v>1.8502087561091158</v>
      </c>
      <c r="EZ38" s="82">
        <f t="shared" si="103"/>
        <v>1.7521794028074855</v>
      </c>
      <c r="FA38" s="82">
        <f t="shared" si="103"/>
        <v>1.6588307605510901</v>
      </c>
      <c r="FB38" s="82">
        <f t="shared" si="103"/>
        <v>1.5699199635228727</v>
      </c>
      <c r="FC38" s="82">
        <f t="shared" si="103"/>
        <v>1.4852159359860402</v>
      </c>
      <c r="FD38" s="82">
        <f t="shared" si="103"/>
        <v>1.4044987886516211</v>
      </c>
      <c r="FE38" s="82">
        <f t="shared" si="103"/>
        <v>1.3275592446625186</v>
      </c>
      <c r="FF38" s="82">
        <f t="shared" si="103"/>
        <v>1.2541980936906103</v>
      </c>
      <c r="FG38" s="82">
        <f t="shared" si="103"/>
        <v>1.1842256727177467</v>
      </c>
      <c r="FH38" s="82">
        <f t="shared" si="103"/>
        <v>1.1174613721419926</v>
      </c>
      <c r="FI38" s="82">
        <f t="shared" si="103"/>
        <v>1.0537331659174318</v>
      </c>
      <c r="FJ38" s="82">
        <f t="shared" si="103"/>
        <v>0.99287716449939989</v>
      </c>
      <c r="FK38" s="82">
        <f t="shared" si="103"/>
        <v>0.93473718942738349</v>
      </c>
      <c r="FL38" s="82">
        <f t="shared" si="103"/>
        <v>0.87916436843508627</v>
      </c>
      <c r="FM38" s="82">
        <f t="shared" si="103"/>
        <v>0.82601675003156627</v>
      </c>
      <c r="FN38" s="82">
        <f t="shared" si="103"/>
        <v>0.77515893654895218</v>
      </c>
      <c r="FO38" s="82">
        <f t="shared" si="103"/>
        <v>0.72646173470122744</v>
      </c>
      <c r="FP38" s="82">
        <f t="shared" si="103"/>
        <v>0.67980182274507728</v>
      </c>
    </row>
    <row r="39" spans="1:172">
      <c r="A39" s="79">
        <v>1975</v>
      </c>
      <c r="D39" s="98">
        <f>Data!CD39</f>
        <v>17.407323044091175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17.407323044091175</v>
      </c>
      <c r="AF39" s="82">
        <f t="shared" si="104"/>
        <v>17.14184714981587</v>
      </c>
      <c r="AG39" s="82">
        <f t="shared" si="104"/>
        <v>16.868877199827594</v>
      </c>
      <c r="AH39" s="82">
        <f t="shared" si="104"/>
        <v>16.588183821153255</v>
      </c>
      <c r="AI39" s="82">
        <f t="shared" si="104"/>
        <v>16.299534536862069</v>
      </c>
      <c r="AJ39" s="82">
        <f t="shared" si="104"/>
        <v>16.002695255835551</v>
      </c>
      <c r="AK39" s="82">
        <f t="shared" si="104"/>
        <v>15.697432282108451</v>
      </c>
      <c r="AL39" s="82">
        <f t="shared" si="104"/>
        <v>15.383514962526665</v>
      </c>
      <c r="AM39" s="82">
        <f t="shared" si="104"/>
        <v>15.060719103724203</v>
      </c>
      <c r="AN39" s="82">
        <f t="shared" si="104"/>
        <v>14.728831297625872</v>
      </c>
      <c r="AO39" s="82">
        <f t="shared" si="104"/>
        <v>14.387654296559461</v>
      </c>
      <c r="AP39" s="82">
        <f t="shared" si="104"/>
        <v>14.037013572038795</v>
      </c>
      <c r="AQ39" s="82">
        <f t="shared" si="104"/>
        <v>13.676765172628389</v>
      </c>
      <c r="AR39" s="82">
        <f t="shared" si="104"/>
        <v>13.306804963372665</v>
      </c>
      <c r="AS39" s="82">
        <f t="shared" si="104"/>
        <v>12.927079279794073</v>
      </c>
      <c r="AT39" s="82">
        <f t="shared" si="104"/>
        <v>12.537596961903121</v>
      </c>
      <c r="AU39" s="82">
        <f t="shared" si="104"/>
        <v>12.138442647633203</v>
      </c>
      <c r="AV39" s="82">
        <f t="shared" si="104"/>
        <v>11.729791101776648</v>
      </c>
      <c r="AW39" s="82">
        <f t="shared" si="104"/>
        <v>11.31192223892158</v>
      </c>
      <c r="AX39" s="82">
        <f t="shared" si="104"/>
        <v>10.885236372292534</v>
      </c>
      <c r="AY39" s="82">
        <f t="shared" si="104"/>
        <v>10.450269092226415</v>
      </c>
      <c r="AZ39" s="82">
        <f t="shared" si="104"/>
        <v>10.007705057796448</v>
      </c>
      <c r="BA39" s="82">
        <f t="shared" si="104"/>
        <v>9.5583898840091415</v>
      </c>
      <c r="BB39" s="82">
        <f t="shared" si="104"/>
        <v>9.1033392371724293</v>
      </c>
      <c r="BC39" s="82">
        <f t="shared" si="104"/>
        <v>8.6437442245582012</v>
      </c>
      <c r="BD39" s="82">
        <f t="shared" si="104"/>
        <v>8.1809721922165792</v>
      </c>
      <c r="BE39" s="82">
        <f t="shared" si="104"/>
        <v>7.7165621350486813</v>
      </c>
      <c r="BF39" s="82">
        <f t="shared" si="104"/>
        <v>7.2522140804512336</v>
      </c>
      <c r="BG39" s="82">
        <f t="shared" si="104"/>
        <v>6.7897720304634035</v>
      </c>
      <c r="BH39" s="82">
        <f t="shared" si="104"/>
        <v>6.3312003310281604</v>
      </c>
      <c r="BI39" s="82">
        <f t="shared" si="104"/>
        <v>5.8785536682822723</v>
      </c>
      <c r="BJ39" s="82">
        <f t="shared" si="104"/>
        <v>5.4339412524556074</v>
      </c>
      <c r="BK39" s="82">
        <f t="shared" ref="BK39:CJ39" si="105">+$D39*AN11</f>
        <v>4.9994861168797335</v>
      </c>
      <c r="BL39" s="82">
        <f t="shared" si="105"/>
        <v>4.5772808064006005</v>
      </c>
      <c r="BM39" s="82">
        <f t="shared" si="105"/>
        <v>4.1693410286435881</v>
      </c>
      <c r="BN39" s="82">
        <f t="shared" si="105"/>
        <v>3.7775590669096193</v>
      </c>
      <c r="BO39" s="82">
        <f t="shared" si="105"/>
        <v>3.4036588827233674</v>
      </c>
      <c r="BP39" s="82">
        <f t="shared" si="105"/>
        <v>3.0491548532565345</v>
      </c>
      <c r="BQ39" s="82">
        <f t="shared" si="105"/>
        <v>2.7153159862978251</v>
      </c>
      <c r="BR39" s="82">
        <f t="shared" si="105"/>
        <v>2.4031372348710205</v>
      </c>
      <c r="BS39" s="82">
        <f t="shared" si="105"/>
        <v>2.1133192064970174</v>
      </c>
      <c r="BT39" s="82">
        <f t="shared" si="105"/>
        <v>1.8462571490125645</v>
      </c>
      <c r="BU39" s="82">
        <f t="shared" si="105"/>
        <v>1.6020396238063661</v>
      </c>
      <c r="BV39" s="82">
        <f t="shared" si="105"/>
        <v>1.3804567813592219</v>
      </c>
      <c r="BW39" s="82">
        <f t="shared" si="105"/>
        <v>1.1810176682080256</v>
      </c>
      <c r="BX39" s="82">
        <f t="shared" si="105"/>
        <v>1.0029755529316065</v>
      </c>
      <c r="BY39" s="82">
        <f t="shared" si="105"/>
        <v>0.84535989137852907</v>
      </c>
      <c r="BZ39" s="82">
        <f t="shared" si="105"/>
        <v>0.7070132812979939</v>
      </c>
      <c r="CA39" s="82">
        <f t="shared" si="105"/>
        <v>0.5866315983906476</v>
      </c>
      <c r="CB39" s="82">
        <f t="shared" si="105"/>
        <v>0.48280546463977764</v>
      </c>
      <c r="CC39" s="82">
        <f t="shared" si="105"/>
        <v>0.39406127119922363</v>
      </c>
      <c r="CD39" s="82">
        <f t="shared" si="105"/>
        <v>0.31890014915490594</v>
      </c>
      <c r="CE39" s="82">
        <f t="shared" si="105"/>
        <v>0.25583353239011009</v>
      </c>
      <c r="CF39" s="82">
        <f t="shared" si="105"/>
        <v>0.20341426327249232</v>
      </c>
      <c r="CG39" s="82">
        <f t="shared" si="105"/>
        <v>0.16026252761057722</v>
      </c>
      <c r="CH39" s="82">
        <f t="shared" si="105"/>
        <v>0.12508624440855803</v>
      </c>
      <c r="CI39" s="82">
        <f t="shared" si="105"/>
        <v>9.66958551168451E-2</v>
      </c>
      <c r="CJ39" s="82">
        <f t="shared" si="105"/>
        <v>7.4013737391005183E-2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17.407323044091175</v>
      </c>
      <c r="DL39" s="82">
        <f t="shared" ref="DL39:FP39" si="106">+$D39*CO11</f>
        <v>16.535727058437718</v>
      </c>
      <c r="DM39" s="82">
        <f t="shared" si="106"/>
        <v>15.707661678728973</v>
      </c>
      <c r="DN39" s="82">
        <f t="shared" si="106"/>
        <v>14.920948406934206</v>
      </c>
      <c r="DO39" s="82">
        <f t="shared" si="106"/>
        <v>14.173517591214836</v>
      </c>
      <c r="DP39" s="82">
        <f t="shared" si="106"/>
        <v>13.463402980466526</v>
      </c>
      <c r="DQ39" s="82">
        <f t="shared" si="106"/>
        <v>12.788736551008135</v>
      </c>
      <c r="DR39" s="82">
        <f t="shared" si="106"/>
        <v>12.147743591805257</v>
      </c>
      <c r="DS39" s="82">
        <f t="shared" si="106"/>
        <v>11.538738035296435</v>
      </c>
      <c r="DT39" s="82">
        <f t="shared" si="106"/>
        <v>10.960118021536305</v>
      </c>
      <c r="DU39" s="82">
        <f t="shared" si="106"/>
        <v>10.410361683984361</v>
      </c>
      <c r="DV39" s="82">
        <f t="shared" si="106"/>
        <v>9.888023145851017</v>
      </c>
      <c r="DW39" s="82">
        <f t="shared" si="106"/>
        <v>9.3917287164669716</v>
      </c>
      <c r="DX39" s="82">
        <f t="shared" si="106"/>
        <v>8.9201732776684661</v>
      </c>
      <c r="DY39" s="82">
        <f t="shared" si="106"/>
        <v>8.4721168506908899</v>
      </c>
      <c r="DZ39" s="82">
        <f t="shared" si="106"/>
        <v>8.0463813345384221</v>
      </c>
      <c r="EA39" s="82">
        <f t="shared" si="106"/>
        <v>7.6418474072488562</v>
      </c>
      <c r="EB39" s="82">
        <f t="shared" si="106"/>
        <v>7.257451581901269</v>
      </c>
      <c r="EC39" s="82">
        <f t="shared" si="106"/>
        <v>6.892183409621647</v>
      </c>
      <c r="ED39" s="82">
        <f t="shared" si="106"/>
        <v>6.5450828222286308</v>
      </c>
      <c r="EE39" s="82">
        <f t="shared" si="106"/>
        <v>6.2152376075287874</v>
      </c>
      <c r="EF39" s="82">
        <f t="shared" si="106"/>
        <v>5.9017810106203994</v>
      </c>
      <c r="EG39" s="82">
        <f t="shared" si="106"/>
        <v>5.6038894548961542</v>
      </c>
      <c r="EH39" s="82">
        <f t="shared" si="106"/>
        <v>5.3207803767503883</v>
      </c>
      <c r="EI39" s="82">
        <f t="shared" si="106"/>
        <v>5.0517101682958732</v>
      </c>
      <c r="EJ39" s="82">
        <f t="shared" si="106"/>
        <v>4.7959722226794055</v>
      </c>
      <c r="EK39" s="82">
        <f t="shared" si="106"/>
        <v>4.5528950768556937</v>
      </c>
      <c r="EL39" s="82">
        <f t="shared" si="106"/>
        <v>4.3218406469355752</v>
      </c>
      <c r="EM39" s="82">
        <f t="shared" si="106"/>
        <v>4.1022025514683733</v>
      </c>
      <c r="EN39" s="82">
        <f t="shared" si="106"/>
        <v>3.8934045182497137</v>
      </c>
      <c r="EO39" s="82">
        <f t="shared" si="106"/>
        <v>3.6948988704661772</v>
      </c>
      <c r="EP39" s="82">
        <f t="shared" si="106"/>
        <v>3.5061650881969739</v>
      </c>
      <c r="EQ39" s="82">
        <f t="shared" si="106"/>
        <v>3.3267084414913977</v>
      </c>
      <c r="ER39" s="82">
        <f t="shared" si="106"/>
        <v>3.1560586914292692</v>
      </c>
      <c r="ES39" s="82">
        <f t="shared" si="106"/>
        <v>2.9937688557507451</v>
      </c>
      <c r="ET39" s="82">
        <f t="shared" si="106"/>
        <v>2.8394140358118634</v>
      </c>
      <c r="EU39" s="82">
        <f t="shared" si="106"/>
        <v>2.6925903017838753</v>
      </c>
      <c r="EV39" s="82">
        <f t="shared" si="106"/>
        <v>2.5529136331677882</v>
      </c>
      <c r="EW39" s="82">
        <f t="shared" si="106"/>
        <v>2.4200189118414306</v>
      </c>
      <c r="EX39" s="82">
        <f t="shared" si="106"/>
        <v>2.2935589649946735</v>
      </c>
      <c r="EY39" s="82">
        <f t="shared" si="106"/>
        <v>2.1732036554400653</v>
      </c>
      <c r="EZ39" s="82">
        <f t="shared" si="106"/>
        <v>2.058639016910992</v>
      </c>
      <c r="FA39" s="82">
        <f t="shared" si="106"/>
        <v>1.9495664320780905</v>
      </c>
      <c r="FB39" s="82">
        <f t="shared" si="106"/>
        <v>1.8457018511273406</v>
      </c>
      <c r="FC39" s="82">
        <f t="shared" si="106"/>
        <v>1.7467750488502531</v>
      </c>
      <c r="FD39" s="82">
        <f t="shared" si="106"/>
        <v>1.6525289182981919</v>
      </c>
      <c r="FE39" s="82">
        <f t="shared" si="106"/>
        <v>1.5627187991493512</v>
      </c>
      <c r="FF39" s="82">
        <f t="shared" si="106"/>
        <v>1.4771118390285956</v>
      </c>
      <c r="FG39" s="82">
        <f t="shared" si="106"/>
        <v>1.3954863861073461</v>
      </c>
      <c r="FH39" s="82">
        <f t="shared" si="106"/>
        <v>1.3176314113933669</v>
      </c>
      <c r="FI39" s="82">
        <f t="shared" si="106"/>
        <v>1.2433459591987419</v>
      </c>
      <c r="FJ39" s="82">
        <f t="shared" si="106"/>
        <v>1.17243862434885</v>
      </c>
      <c r="FK39" s="82">
        <f t="shared" si="106"/>
        <v>1.1047270547658539</v>
      </c>
      <c r="FL39" s="82">
        <f t="shared" si="106"/>
        <v>1.0400374781273858</v>
      </c>
      <c r="FM39" s="82">
        <f t="shared" si="106"/>
        <v>0.97820425136483435</v>
      </c>
      <c r="FN39" s="82">
        <f t="shared" si="106"/>
        <v>0.91906943182616263</v>
      </c>
      <c r="FO39" s="82">
        <f t="shared" si="106"/>
        <v>0.86248236898560782</v>
      </c>
      <c r="FP39" s="82">
        <f t="shared" si="106"/>
        <v>0.80829931563711088</v>
      </c>
    </row>
    <row r="40" spans="1:172">
      <c r="A40" s="79">
        <v>1976</v>
      </c>
      <c r="D40" s="98">
        <f>Data!CD40</f>
        <v>18.83490947412081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18.83490947412081</v>
      </c>
      <c r="AG40" s="82">
        <f t="shared" si="107"/>
        <v>18.547661720771742</v>
      </c>
      <c r="AH40" s="82">
        <f t="shared" si="107"/>
        <v>18.252305319091722</v>
      </c>
      <c r="AI40" s="82">
        <f t="shared" si="107"/>
        <v>17.948592085073759</v>
      </c>
      <c r="AJ40" s="82">
        <f t="shared" si="107"/>
        <v>17.636270476195495</v>
      </c>
      <c r="AK40" s="82">
        <f t="shared" si="107"/>
        <v>17.315087203366225</v>
      </c>
      <c r="AL40" s="82">
        <f t="shared" si="107"/>
        <v>16.984789405055274</v>
      </c>
      <c r="AM40" s="82">
        <f t="shared" si="107"/>
        <v>16.64512751208612</v>
      </c>
      <c r="AN40" s="82">
        <f t="shared" si="107"/>
        <v>16.295858944841989</v>
      </c>
      <c r="AO40" s="82">
        <f t="shared" si="107"/>
        <v>15.936752793505956</v>
      </c>
      <c r="AP40" s="82">
        <f t="shared" si="107"/>
        <v>15.56759563398974</v>
      </c>
      <c r="AQ40" s="82">
        <f t="shared" si="107"/>
        <v>15.188198624607033</v>
      </c>
      <c r="AR40" s="82">
        <f t="shared" si="107"/>
        <v>14.798406008366989</v>
      </c>
      <c r="AS40" s="82">
        <f t="shared" si="107"/>
        <v>14.398105110135329</v>
      </c>
      <c r="AT40" s="82">
        <f t="shared" si="107"/>
        <v>13.987237864374118</v>
      </c>
      <c r="AU40" s="82">
        <f t="shared" si="107"/>
        <v>13.565813836069148</v>
      </c>
      <c r="AV40" s="82">
        <f t="shared" si="107"/>
        <v>13.133924604368435</v>
      </c>
      <c r="AW40" s="82">
        <f t="shared" si="107"/>
        <v>12.691759266644066</v>
      </c>
      <c r="AX40" s="82">
        <f t="shared" si="107"/>
        <v>12.23962069347037</v>
      </c>
      <c r="AY40" s="82">
        <f t="shared" si="107"/>
        <v>11.777942028032328</v>
      </c>
      <c r="AZ40" s="82">
        <f t="shared" si="107"/>
        <v>11.30730278479551</v>
      </c>
      <c r="BA40" s="82">
        <f t="shared" si="107"/>
        <v>10.828443772190489</v>
      </c>
      <c r="BB40" s="82">
        <f t="shared" si="107"/>
        <v>10.342279954686944</v>
      </c>
      <c r="BC40" s="82">
        <f t="shared" si="107"/>
        <v>9.8499102940791392</v>
      </c>
      <c r="BD40" s="82">
        <f t="shared" si="107"/>
        <v>9.3526235811583511</v>
      </c>
      <c r="BE40" s="82">
        <f t="shared" si="107"/>
        <v>8.8518992989564396</v>
      </c>
      <c r="BF40" s="82">
        <f t="shared" si="107"/>
        <v>8.349402656395549</v>
      </c>
      <c r="BG40" s="82">
        <f t="shared" si="107"/>
        <v>7.8469731012781807</v>
      </c>
      <c r="BH40" s="82">
        <f t="shared" si="107"/>
        <v>7.3466058635078557</v>
      </c>
      <c r="BI40" s="82">
        <f t="shared" si="107"/>
        <v>6.8504263863774897</v>
      </c>
      <c r="BJ40" s="82">
        <f t="shared" si="107"/>
        <v>6.3606578622346772</v>
      </c>
      <c r="BK40" s="82">
        <f t="shared" si="107"/>
        <v>5.8795824790781621</v>
      </c>
      <c r="BL40" s="82">
        <f t="shared" ref="BL40:CJ40" si="108">+$D40*AN11</f>
        <v>5.4094973816503806</v>
      </c>
      <c r="BM40" s="82">
        <f t="shared" si="108"/>
        <v>4.9526667258266608</v>
      </c>
      <c r="BN40" s="82">
        <f t="shared" si="108"/>
        <v>4.5112715287889156</v>
      </c>
      <c r="BO40" s="82">
        <f t="shared" si="108"/>
        <v>4.0873592612816161</v>
      </c>
      <c r="BP40" s="82">
        <f t="shared" si="108"/>
        <v>3.6827952680893574</v>
      </c>
      <c r="BQ40" s="82">
        <f t="shared" si="108"/>
        <v>3.2992181214880967</v>
      </c>
      <c r="BR40" s="82">
        <f t="shared" si="108"/>
        <v>2.9380009014604189</v>
      </c>
      <c r="BS40" s="82">
        <f t="shared" si="108"/>
        <v>2.6002201578058792</v>
      </c>
      <c r="BT40" s="82">
        <f t="shared" si="108"/>
        <v>2.2866339553457915</v>
      </c>
      <c r="BU40" s="82">
        <f t="shared" si="108"/>
        <v>1.9976699564614508</v>
      </c>
      <c r="BV40" s="82">
        <f t="shared" si="108"/>
        <v>1.7334239855214246</v>
      </c>
      <c r="BW40" s="82">
        <f t="shared" si="108"/>
        <v>1.4936689831043815</v>
      </c>
      <c r="BX40" s="82">
        <f t="shared" si="108"/>
        <v>1.2778737323190048</v>
      </c>
      <c r="BY40" s="82">
        <f t="shared" si="108"/>
        <v>1.0852302617912009</v>
      </c>
      <c r="BZ40" s="82">
        <f t="shared" si="108"/>
        <v>0.91468843238202158</v>
      </c>
      <c r="CA40" s="82">
        <f t="shared" si="108"/>
        <v>0.76499592249303683</v>
      </c>
      <c r="CB40" s="82">
        <f t="shared" si="108"/>
        <v>0.63474165570203622</v>
      </c>
      <c r="CC40" s="82">
        <f t="shared" si="108"/>
        <v>0.52240066994033418</v>
      </c>
      <c r="CD40" s="82">
        <f t="shared" si="108"/>
        <v>0.42637850469568572</v>
      </c>
      <c r="CE40" s="82">
        <f t="shared" si="108"/>
        <v>0.34505336779253587</v>
      </c>
      <c r="CF40" s="82">
        <f t="shared" si="108"/>
        <v>0.27681461479213065</v>
      </c>
      <c r="CG40" s="82">
        <f t="shared" si="108"/>
        <v>0.22009640567811956</v>
      </c>
      <c r="CH40" s="82">
        <f t="shared" si="108"/>
        <v>0.17340576675651648</v>
      </c>
      <c r="CI40" s="82">
        <f t="shared" si="108"/>
        <v>0.13534465258819156</v>
      </c>
      <c r="CJ40" s="82">
        <f t="shared" si="108"/>
        <v>0.10462594811593937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18.83490947412081</v>
      </c>
      <c r="DM40" s="82">
        <f t="shared" ref="DM40:FP40" si="109">+$D40*CO11</f>
        <v>17.891833307486305</v>
      </c>
      <c r="DN40" s="82">
        <f t="shared" si="109"/>
        <v>16.995857721466386</v>
      </c>
      <c r="DO40" s="82">
        <f t="shared" si="109"/>
        <v>16.14462555792165</v>
      </c>
      <c r="DP40" s="82">
        <f t="shared" si="109"/>
        <v>15.335897431455285</v>
      </c>
      <c r="DQ40" s="82">
        <f t="shared" si="109"/>
        <v>14.56754583736943</v>
      </c>
      <c r="DR40" s="82">
        <f t="shared" si="109"/>
        <v>13.837549554087346</v>
      </c>
      <c r="DS40" s="82">
        <f t="shared" si="109"/>
        <v>13.143988325312819</v>
      </c>
      <c r="DT40" s="82">
        <f t="shared" si="109"/>
        <v>12.485037807934223</v>
      </c>
      <c r="DU40" s="82">
        <f t="shared" si="109"/>
        <v>11.858964772380032</v>
      </c>
      <c r="DV40" s="82">
        <f t="shared" si="109"/>
        <v>11.26412254279724</v>
      </c>
      <c r="DW40" s="82">
        <f t="shared" si="109"/>
        <v>10.698946665055047</v>
      </c>
      <c r="DX40" s="82">
        <f t="shared" si="109"/>
        <v>10.161950791175869</v>
      </c>
      <c r="DY40" s="82">
        <f t="shared" si="109"/>
        <v>9.6517227693655876</v>
      </c>
      <c r="DZ40" s="82">
        <f t="shared" si="109"/>
        <v>9.1669209293557703</v>
      </c>
      <c r="EA40" s="82">
        <f t="shared" si="109"/>
        <v>8.7062705532847797</v>
      </c>
      <c r="EB40" s="82">
        <f t="shared" si="109"/>
        <v>8.2685605228332051</v>
      </c>
      <c r="EC40" s="82">
        <f t="shared" si="109"/>
        <v>7.8526401337927219</v>
      </c>
      <c r="ED40" s="82">
        <f t="shared" si="109"/>
        <v>7.4574160696883025</v>
      </c>
      <c r="EE40" s="82">
        <f t="shared" si="109"/>
        <v>7.0818495264925199</v>
      </c>
      <c r="EF40" s="82">
        <f t="shared" si="109"/>
        <v>6.72495348086807</v>
      </c>
      <c r="EG40" s="82">
        <f t="shared" si="109"/>
        <v>6.3857900947528501</v>
      </c>
      <c r="EH40" s="82">
        <f t="shared" si="109"/>
        <v>6.0634682494605192</v>
      </c>
      <c r="EI40" s="82">
        <f t="shared" si="109"/>
        <v>5.7571412028106135</v>
      </c>
      <c r="EJ40" s="82">
        <f t="shared" si="109"/>
        <v>5.466004363126129</v>
      </c>
      <c r="EK40" s="82">
        <f t="shared" si="109"/>
        <v>5.1892931742441126</v>
      </c>
      <c r="EL40" s="82">
        <f t="shared" si="109"/>
        <v>4.926281105977167</v>
      </c>
      <c r="EM40" s="82">
        <f t="shared" si="109"/>
        <v>4.6762777447413768</v>
      </c>
      <c r="EN40" s="82">
        <f t="shared" si="109"/>
        <v>4.4386269793299036</v>
      </c>
      <c r="EO40" s="82">
        <f t="shared" si="109"/>
        <v>4.2127052770620264</v>
      </c>
      <c r="EP40" s="82">
        <f t="shared" si="109"/>
        <v>3.9979200457754867</v>
      </c>
      <c r="EQ40" s="82">
        <f t="shared" si="109"/>
        <v>3.793708077355936</v>
      </c>
      <c r="ER40" s="82">
        <f t="shared" si="109"/>
        <v>3.5995340687121344</v>
      </c>
      <c r="ES40" s="82">
        <f t="shared" si="109"/>
        <v>3.4148892163094802</v>
      </c>
      <c r="ET40" s="82">
        <f t="shared" si="109"/>
        <v>3.2392898805682773</v>
      </c>
      <c r="EU40" s="82">
        <f t="shared" si="109"/>
        <v>3.0722763166171041</v>
      </c>
      <c r="EV40" s="82">
        <f t="shared" si="109"/>
        <v>2.9134114680665828</v>
      </c>
      <c r="EW40" s="82">
        <f t="shared" si="109"/>
        <v>2.7622798206347974</v>
      </c>
      <c r="EX40" s="82">
        <f t="shared" si="109"/>
        <v>2.6184863126134648</v>
      </c>
      <c r="EY40" s="82">
        <f t="shared" si="109"/>
        <v>2.4816552993136165</v>
      </c>
      <c r="EZ40" s="82">
        <f t="shared" si="109"/>
        <v>2.3514295687719917</v>
      </c>
      <c r="FA40" s="82">
        <f t="shared" si="109"/>
        <v>2.2274694061344094</v>
      </c>
      <c r="FB40" s="82">
        <f t="shared" si="109"/>
        <v>2.1094517042607484</v>
      </c>
      <c r="FC40" s="82">
        <f t="shared" si="109"/>
        <v>1.9970691182180937</v>
      </c>
      <c r="FD40" s="82">
        <f t="shared" si="109"/>
        <v>1.8900292614443854</v>
      </c>
      <c r="FE40" s="82">
        <f t="shared" si="109"/>
        <v>1.7880539414748511</v>
      </c>
      <c r="FF40" s="82">
        <f t="shared" si="109"/>
        <v>1.6908784332279003</v>
      </c>
      <c r="FG40" s="82">
        <f t="shared" si="109"/>
        <v>1.598250787946369</v>
      </c>
      <c r="FH40" s="82">
        <f t="shared" si="109"/>
        <v>1.5099311759841088</v>
      </c>
      <c r="FI40" s="82">
        <f t="shared" si="109"/>
        <v>1.4256912617173645</v>
      </c>
      <c r="FJ40" s="82">
        <f t="shared" si="109"/>
        <v>1.3453136089452555</v>
      </c>
      <c r="FK40" s="82">
        <f t="shared" si="109"/>
        <v>1.2685911152243026</v>
      </c>
      <c r="FL40" s="82">
        <f t="shared" si="109"/>
        <v>1.195326473658449</v>
      </c>
      <c r="FM40" s="82">
        <f t="shared" si="109"/>
        <v>1.1253316607387029</v>
      </c>
      <c r="FN40" s="82">
        <f t="shared" si="109"/>
        <v>1.0584274488954712</v>
      </c>
      <c r="FO40" s="82">
        <f t="shared" si="109"/>
        <v>0.99444294249214904</v>
      </c>
      <c r="FP40" s="82">
        <f t="shared" si="109"/>
        <v>0.93321513605065132</v>
      </c>
    </row>
    <row r="41" spans="1:172">
      <c r="A41" s="79">
        <v>1977</v>
      </c>
      <c r="D41" s="98">
        <f>Data!CD41</f>
        <v>20.248415250371</v>
      </c>
      <c r="AG41" s="82">
        <f t="shared" ref="AG41:BL41" si="110">+$D41*H11</f>
        <v>20.248415250371</v>
      </c>
      <c r="AH41" s="82">
        <f t="shared" si="110"/>
        <v>19.939610379419022</v>
      </c>
      <c r="AI41" s="82">
        <f t="shared" si="110"/>
        <v>19.622088329403883</v>
      </c>
      <c r="AJ41" s="82">
        <f t="shared" si="110"/>
        <v>19.295582290822782</v>
      </c>
      <c r="AK41" s="82">
        <f t="shared" si="110"/>
        <v>18.959821843610637</v>
      </c>
      <c r="AL41" s="82">
        <f t="shared" si="110"/>
        <v>18.614534690059092</v>
      </c>
      <c r="AM41" s="82">
        <f t="shared" si="110"/>
        <v>18.259448992106957</v>
      </c>
      <c r="AN41" s="82">
        <f t="shared" si="110"/>
        <v>17.89429645112892</v>
      </c>
      <c r="AO41" s="82">
        <f t="shared" si="110"/>
        <v>17.518816282605766</v>
      </c>
      <c r="AP41" s="82">
        <f t="shared" si="110"/>
        <v>17.132760247603027</v>
      </c>
      <c r="AQ41" s="82">
        <f t="shared" si="110"/>
        <v>16.735898905168529</v>
      </c>
      <c r="AR41" s="82">
        <f t="shared" si="110"/>
        <v>16.328029241590624</v>
      </c>
      <c r="AS41" s="82">
        <f t="shared" si="110"/>
        <v>15.908983810764346</v>
      </c>
      <c r="AT41" s="82">
        <f t="shared" si="110"/>
        <v>15.478641481610705</v>
      </c>
      <c r="AU41" s="82">
        <f t="shared" si="110"/>
        <v>15.03693983094017</v>
      </c>
      <c r="AV41" s="82">
        <f t="shared" si="110"/>
        <v>14.583889141563208</v>
      </c>
      <c r="AW41" s="82">
        <f t="shared" si="110"/>
        <v>14.119587865379454</v>
      </c>
      <c r="AX41" s="82">
        <f t="shared" si="110"/>
        <v>13.644239290974827</v>
      </c>
      <c r="AY41" s="82">
        <f t="shared" si="110"/>
        <v>13.158169018489028</v>
      </c>
      <c r="AZ41" s="82">
        <f t="shared" si="110"/>
        <v>12.661842697257111</v>
      </c>
      <c r="BA41" s="82">
        <f t="shared" si="110"/>
        <v>12.155883332638274</v>
      </c>
      <c r="BB41" s="82">
        <f t="shared" si="110"/>
        <v>11.641087328604828</v>
      </c>
      <c r="BC41" s="82">
        <f t="shared" si="110"/>
        <v>11.118438315077945</v>
      </c>
      <c r="BD41" s="82">
        <f t="shared" si="110"/>
        <v>10.589117727773322</v>
      </c>
      <c r="BE41" s="82">
        <f t="shared" si="110"/>
        <v>10.054511077523829</v>
      </c>
      <c r="BF41" s="82">
        <f t="shared" si="110"/>
        <v>9.5162088783070438</v>
      </c>
      <c r="BG41" s="82">
        <f t="shared" si="110"/>
        <v>8.9760013081846459</v>
      </c>
      <c r="BH41" s="82">
        <f t="shared" si="110"/>
        <v>8.4358658602254248</v>
      </c>
      <c r="BI41" s="82">
        <f t="shared" si="110"/>
        <v>7.8979475005977573</v>
      </c>
      <c r="BJ41" s="82">
        <f t="shared" si="110"/>
        <v>7.3645311809997267</v>
      </c>
      <c r="BK41" s="82">
        <f t="shared" si="110"/>
        <v>6.8380069379694612</v>
      </c>
      <c r="BL41" s="82">
        <f t="shared" si="110"/>
        <v>6.3208282311501582</v>
      </c>
      <c r="BM41" s="82">
        <f t="shared" ref="BM41:CJ41" si="111">+$D41*AN11</f>
        <v>5.8154645993892924</v>
      </c>
      <c r="BN41" s="82">
        <f t="shared" si="111"/>
        <v>5.3243501169476515</v>
      </c>
      <c r="BO41" s="82">
        <f t="shared" si="111"/>
        <v>4.8498294800728212</v>
      </c>
      <c r="BP41" s="82">
        <f t="shared" si="111"/>
        <v>4.3941038162989665</v>
      </c>
      <c r="BQ41" s="82">
        <f t="shared" si="111"/>
        <v>3.9591784591709893</v>
      </c>
      <c r="BR41" s="82">
        <f t="shared" si="111"/>
        <v>3.5468149511007017</v>
      </c>
      <c r="BS41" s="82">
        <f t="shared" si="111"/>
        <v>3.1584894177736316</v>
      </c>
      <c r="BT41" s="82">
        <f t="shared" si="111"/>
        <v>2.795359200955029</v>
      </c>
      <c r="BU41" s="82">
        <f t="shared" si="111"/>
        <v>2.4582392560504269</v>
      </c>
      <c r="BV41" s="82">
        <f t="shared" si="111"/>
        <v>2.1475893402726403</v>
      </c>
      <c r="BW41" s="82">
        <f t="shared" si="111"/>
        <v>1.8635124693334517</v>
      </c>
      <c r="BX41" s="82">
        <f t="shared" si="111"/>
        <v>1.6057645436551093</v>
      </c>
      <c r="BY41" s="82">
        <f t="shared" si="111"/>
        <v>1.3737744800466822</v>
      </c>
      <c r="BZ41" s="82">
        <f t="shared" si="111"/>
        <v>1.1666736712066301</v>
      </c>
      <c r="CA41" s="82">
        <f t="shared" si="111"/>
        <v>0.98333316807441706</v>
      </c>
      <c r="CB41" s="82">
        <f t="shared" si="111"/>
        <v>0.82240666591803147</v>
      </c>
      <c r="CC41" s="82">
        <f t="shared" si="111"/>
        <v>0.68237719108882466</v>
      </c>
      <c r="CD41" s="82">
        <f t="shared" si="111"/>
        <v>0.56160533750150388</v>
      </c>
      <c r="CE41" s="82">
        <f t="shared" si="111"/>
        <v>0.45837698496894452</v>
      </c>
      <c r="CF41" s="82">
        <f t="shared" si="111"/>
        <v>0.37094863047800192</v>
      </c>
      <c r="CG41" s="82">
        <f t="shared" si="111"/>
        <v>0.29758875535791174</v>
      </c>
      <c r="CH41" s="82">
        <f t="shared" si="111"/>
        <v>0.23661400780333228</v>
      </c>
      <c r="CI41" s="82">
        <f t="shared" si="111"/>
        <v>0.18641937073917489</v>
      </c>
      <c r="CJ41" s="82">
        <f t="shared" si="111"/>
        <v>0.14550187943766724</v>
      </c>
      <c r="DM41" s="82">
        <f>+$D41*CN11</f>
        <v>20.248415250371</v>
      </c>
      <c r="DN41" s="82">
        <f t="shared" ref="DN41:FP41" si="112">+$D41*CO11</f>
        <v>19.234563930247525</v>
      </c>
      <c r="DO41" s="82">
        <f t="shared" si="112"/>
        <v>18.271347953826023</v>
      </c>
      <c r="DP41" s="82">
        <f t="shared" si="112"/>
        <v>17.35623326502925</v>
      </c>
      <c r="DQ41" s="82">
        <f t="shared" si="112"/>
        <v>16.486812419028084</v>
      </c>
      <c r="DR41" s="82">
        <f t="shared" si="112"/>
        <v>15.660798248016986</v>
      </c>
      <c r="DS41" s="82">
        <f t="shared" si="112"/>
        <v>14.876017843554063</v>
      </c>
      <c r="DT41" s="82">
        <f t="shared" si="112"/>
        <v>14.130406839631799</v>
      </c>
      <c r="DU41" s="82">
        <f t="shared" si="112"/>
        <v>13.422003981435877</v>
      </c>
      <c r="DV41" s="82">
        <f t="shared" si="112"/>
        <v>12.748945965501171</v>
      </c>
      <c r="DW41" s="82">
        <f t="shared" si="112"/>
        <v>12.109462537688673</v>
      </c>
      <c r="DX41" s="82">
        <f t="shared" si="112"/>
        <v>11.501871836085312</v>
      </c>
      <c r="DY41" s="82">
        <f t="shared" si="112"/>
        <v>10.924575966573361</v>
      </c>
      <c r="DZ41" s="82">
        <f t="shared" si="112"/>
        <v>10.376056799428696</v>
      </c>
      <c r="EA41" s="82">
        <f t="shared" si="112"/>
        <v>9.8548719758886332</v>
      </c>
      <c r="EB41" s="82">
        <f t="shared" si="112"/>
        <v>9.3596511141828262</v>
      </c>
      <c r="EC41" s="82">
        <f t="shared" si="112"/>
        <v>8.8890922050458485</v>
      </c>
      <c r="ED41" s="82">
        <f t="shared" si="112"/>
        <v>8.4419581872286127</v>
      </c>
      <c r="EE41" s="82">
        <f t="shared" si="112"/>
        <v>8.0170736939996328</v>
      </c>
      <c r="EF41" s="82">
        <f t="shared" si="112"/>
        <v>7.6133219620774062</v>
      </c>
      <c r="EG41" s="82">
        <f t="shared" si="112"/>
        <v>7.2296418948624011</v>
      </c>
      <c r="EH41" s="82">
        <f t="shared" si="112"/>
        <v>6.8650252722437015</v>
      </c>
      <c r="EI41" s="82">
        <f t="shared" si="112"/>
        <v>6.5185140996409139</v>
      </c>
      <c r="EJ41" s="82">
        <f t="shared" si="112"/>
        <v>6.1891980893086371</v>
      </c>
      <c r="EK41" s="82">
        <f t="shared" si="112"/>
        <v>5.8762122672789667</v>
      </c>
      <c r="EL41" s="82">
        <f t="shared" si="112"/>
        <v>5.5787346996482121</v>
      </c>
      <c r="EM41" s="82">
        <f t="shared" si="112"/>
        <v>5.295984332228322</v>
      </c>
      <c r="EN41" s="82">
        <f t="shared" si="112"/>
        <v>5.0272189378819236</v>
      </c>
      <c r="EO41" s="82">
        <f t="shared" si="112"/>
        <v>4.7717331661434512</v>
      </c>
      <c r="EP41" s="82">
        <f t="shared" si="112"/>
        <v>4.5288566899981264</v>
      </c>
      <c r="EQ41" s="82">
        <f t="shared" si="112"/>
        <v>4.2979524449465405</v>
      </c>
      <c r="ER41" s="82">
        <f t="shared" si="112"/>
        <v>4.0784149557254663</v>
      </c>
      <c r="ES41" s="82">
        <f t="shared" si="112"/>
        <v>3.8696687462864978</v>
      </c>
      <c r="ET41" s="82">
        <f t="shared" si="112"/>
        <v>3.6711668288533681</v>
      </c>
      <c r="EU41" s="82">
        <f t="shared" si="112"/>
        <v>3.4823892680871431</v>
      </c>
      <c r="EV41" s="82">
        <f t="shared" si="112"/>
        <v>3.3028418165862856</v>
      </c>
      <c r="EW41" s="82">
        <f t="shared" si="112"/>
        <v>3.1320546181366145</v>
      </c>
      <c r="EX41" s="82">
        <f t="shared" si="112"/>
        <v>2.9695809753046096</v>
      </c>
      <c r="EY41" s="82">
        <f t="shared" si="112"/>
        <v>2.8149961781371995</v>
      </c>
      <c r="EZ41" s="82">
        <f t="shared" si="112"/>
        <v>2.6678963908920741</v>
      </c>
      <c r="FA41" s="82">
        <f t="shared" si="112"/>
        <v>2.527897593875672</v>
      </c>
      <c r="FB41" s="82">
        <f t="shared" si="112"/>
        <v>2.3946345776112179</v>
      </c>
      <c r="FC41" s="82">
        <f t="shared" si="112"/>
        <v>2.2677599866971607</v>
      </c>
      <c r="FD41" s="82">
        <f t="shared" si="112"/>
        <v>2.1469434108474674</v>
      </c>
      <c r="FE41" s="82">
        <f t="shared" si="112"/>
        <v>2.0318705207296639</v>
      </c>
      <c r="FF41" s="82">
        <f t="shared" si="112"/>
        <v>1.9222422463347342</v>
      </c>
      <c r="FG41" s="82">
        <f t="shared" si="112"/>
        <v>1.8177739957252121</v>
      </c>
      <c r="FH41" s="82">
        <f t="shared" si="112"/>
        <v>1.7181949121144553</v>
      </c>
      <c r="FI41" s="82">
        <f t="shared" si="112"/>
        <v>1.6232471673312563</v>
      </c>
      <c r="FJ41" s="82">
        <f t="shared" si="112"/>
        <v>1.5326852898201189</v>
      </c>
      <c r="FK41" s="82">
        <f t="shared" si="112"/>
        <v>1.4462755254187549</v>
      </c>
      <c r="FL41" s="82">
        <f t="shared" si="112"/>
        <v>1.3637952292410451</v>
      </c>
      <c r="FM41" s="82">
        <f t="shared" si="112"/>
        <v>1.2850322870759492</v>
      </c>
      <c r="FN41" s="82">
        <f t="shared" si="112"/>
        <v>1.2097845647909866</v>
      </c>
      <c r="FO41" s="82">
        <f t="shared" si="112"/>
        <v>1.1378593843030258</v>
      </c>
      <c r="FP41" s="82">
        <f t="shared" si="112"/>
        <v>1.0690730247495261</v>
      </c>
    </row>
    <row r="42" spans="1:172">
      <c r="A42" s="79">
        <v>1978</v>
      </c>
      <c r="D42" s="98">
        <f>Data!CD42</f>
        <v>23.978937600114268</v>
      </c>
      <c r="AH42" s="82">
        <f t="shared" ref="AH42:BM42" si="113">+$D42*H11</f>
        <v>23.978937600114268</v>
      </c>
      <c r="AI42" s="82">
        <f t="shared" si="113"/>
        <v>23.613239216334176</v>
      </c>
      <c r="AJ42" s="82">
        <f t="shared" si="113"/>
        <v>23.237217620084373</v>
      </c>
      <c r="AK42" s="82">
        <f t="shared" si="113"/>
        <v>22.850556845481123</v>
      </c>
      <c r="AL42" s="82">
        <f t="shared" si="113"/>
        <v>22.452936650876563</v>
      </c>
      <c r="AM42" s="82">
        <f t="shared" si="113"/>
        <v>22.04403457104679</v>
      </c>
      <c r="AN42" s="82">
        <f t="shared" si="113"/>
        <v>21.62352868509943</v>
      </c>
      <c r="AO42" s="82">
        <f t="shared" si="113"/>
        <v>21.191101263675669</v>
      </c>
      <c r="AP42" s="82">
        <f t="shared" si="113"/>
        <v>20.746443475904737</v>
      </c>
      <c r="AQ42" s="82">
        <f t="shared" si="113"/>
        <v>20.289261347870863</v>
      </c>
      <c r="AR42" s="82">
        <f t="shared" si="113"/>
        <v>19.819283166938408</v>
      </c>
      <c r="AS42" s="82">
        <f t="shared" si="113"/>
        <v>19.33626851660744</v>
      </c>
      <c r="AT42" s="82">
        <f t="shared" si="113"/>
        <v>18.840019100880337</v>
      </c>
      <c r="AU42" s="82">
        <f t="shared" si="113"/>
        <v>18.330391471761367</v>
      </c>
      <c r="AV42" s="82">
        <f t="shared" si="113"/>
        <v>17.807311705353367</v>
      </c>
      <c r="AW42" s="82">
        <f t="shared" si="113"/>
        <v>17.270791978948612</v>
      </c>
      <c r="AX42" s="82">
        <f t="shared" si="113"/>
        <v>16.720948883002638</v>
      </c>
      <c r="AY42" s="82">
        <f t="shared" si="113"/>
        <v>16.158023159531862</v>
      </c>
      <c r="AZ42" s="82">
        <f t="shared" si="113"/>
        <v>15.582400396511234</v>
      </c>
      <c r="BA42" s="82">
        <f t="shared" si="113"/>
        <v>14.994632033458902</v>
      </c>
      <c r="BB42" s="82">
        <f t="shared" si="113"/>
        <v>14.395455856836081</v>
      </c>
      <c r="BC42" s="82">
        <f t="shared" si="113"/>
        <v>13.785814998286423</v>
      </c>
      <c r="BD42" s="82">
        <f t="shared" si="113"/>
        <v>13.166874309488925</v>
      </c>
      <c r="BE42" s="82">
        <f t="shared" si="113"/>
        <v>12.540032891210481</v>
      </c>
      <c r="BF42" s="82">
        <f t="shared" si="113"/>
        <v>11.906931517674405</v>
      </c>
      <c r="BG42" s="82">
        <f t="shared" si="113"/>
        <v>11.269453735565653</v>
      </c>
      <c r="BH42" s="82">
        <f t="shared" si="113"/>
        <v>10.629719541313735</v>
      </c>
      <c r="BI42" s="82">
        <f t="shared" si="113"/>
        <v>9.9900707568496454</v>
      </c>
      <c r="BJ42" s="82">
        <f t="shared" si="113"/>
        <v>9.3530475320700521</v>
      </c>
      <c r="BK42" s="82">
        <f t="shared" si="113"/>
        <v>8.7213557930195371</v>
      </c>
      <c r="BL42" s="82">
        <f t="shared" si="113"/>
        <v>8.0978259111766224</v>
      </c>
      <c r="BM42" s="82">
        <f t="shared" si="113"/>
        <v>7.4853633660546945</v>
      </c>
      <c r="BN42" s="82">
        <f t="shared" ref="BN42:CJ42" si="114">+$D42*AN11</f>
        <v>6.8868926787677527</v>
      </c>
      <c r="BO42" s="82">
        <f t="shared" si="114"/>
        <v>6.3052963719276534</v>
      </c>
      <c r="BP42" s="82">
        <f t="shared" si="114"/>
        <v>5.743351123329516</v>
      </c>
      <c r="BQ42" s="82">
        <f t="shared" si="114"/>
        <v>5.2036635912791409</v>
      </c>
      <c r="BR42" s="82">
        <f t="shared" si="114"/>
        <v>4.6886085674501485</v>
      </c>
      <c r="BS42" s="82">
        <f t="shared" si="114"/>
        <v>4.2002721368546494</v>
      </c>
      <c r="BT42" s="82">
        <f t="shared" si="114"/>
        <v>3.7404023832446573</v>
      </c>
      <c r="BU42" s="82">
        <f t="shared" si="114"/>
        <v>3.3103698744215437</v>
      </c>
      <c r="BV42" s="82">
        <f t="shared" si="114"/>
        <v>2.9111397113363959</v>
      </c>
      <c r="BW42" s="82">
        <f t="shared" si="114"/>
        <v>2.5432563558338059</v>
      </c>
      <c r="BX42" s="82">
        <f t="shared" si="114"/>
        <v>2.2068418030079147</v>
      </c>
      <c r="BY42" s="82">
        <f t="shared" si="114"/>
        <v>1.9016069809254004</v>
      </c>
      <c r="BZ42" s="82">
        <f t="shared" si="114"/>
        <v>1.6268755913164732</v>
      </c>
      <c r="CA42" s="82">
        <f t="shared" si="114"/>
        <v>1.3816189966297454</v>
      </c>
      <c r="CB42" s="82">
        <f t="shared" si="114"/>
        <v>1.1645002527764285</v>
      </c>
      <c r="CC42" s="82">
        <f t="shared" si="114"/>
        <v>0.97392501487765426</v>
      </c>
      <c r="CD42" s="82">
        <f t="shared" si="114"/>
        <v>0.80809682548170636</v>
      </c>
      <c r="CE42" s="82">
        <f t="shared" si="114"/>
        <v>0.66507423802427856</v>
      </c>
      <c r="CF42" s="82">
        <f t="shared" si="114"/>
        <v>0.54282732668164968</v>
      </c>
      <c r="CG42" s="82">
        <f t="shared" si="114"/>
        <v>0.43929136937849378</v>
      </c>
      <c r="CH42" s="82">
        <f t="shared" si="114"/>
        <v>0.3524158363500714</v>
      </c>
      <c r="CI42" s="82">
        <f t="shared" si="114"/>
        <v>0.28020723885169718</v>
      </c>
      <c r="CJ42" s="82">
        <f t="shared" si="114"/>
        <v>0.22076485508293486</v>
      </c>
      <c r="DN42" s="82">
        <f>+$D42*CN11</f>
        <v>23.978937600114268</v>
      </c>
      <c r="DO42" s="82">
        <f t="shared" ref="DO42:FP42" si="115">+$D42*CO11</f>
        <v>22.778296599797525</v>
      </c>
      <c r="DP42" s="82">
        <f t="shared" si="115"/>
        <v>21.63761988468417</v>
      </c>
      <c r="DQ42" s="82">
        <f t="shared" si="115"/>
        <v>20.553906529921566</v>
      </c>
      <c r="DR42" s="82">
        <f t="shared" si="115"/>
        <v>19.52430554847594</v>
      </c>
      <c r="DS42" s="82">
        <f t="shared" si="115"/>
        <v>18.546108389904617</v>
      </c>
      <c r="DT42" s="82">
        <f t="shared" si="115"/>
        <v>17.616741814015963</v>
      </c>
      <c r="DU42" s="82">
        <f t="shared" si="115"/>
        <v>16.733761120665999</v>
      </c>
      <c r="DV42" s="82">
        <f t="shared" si="115"/>
        <v>15.894843717877583</v>
      </c>
      <c r="DW42" s="82">
        <f t="shared" si="115"/>
        <v>15.097783011358375</v>
      </c>
      <c r="DX42" s="82">
        <f t="shared" si="115"/>
        <v>14.340482599340101</v>
      </c>
      <c r="DY42" s="82">
        <f t="shared" si="115"/>
        <v>13.620950757464739</v>
      </c>
      <c r="DZ42" s="82">
        <f t="shared" si="115"/>
        <v>12.937295199206808</v>
      </c>
      <c r="EA42" s="82">
        <f t="shared" si="115"/>
        <v>12.28771809804638</v>
      </c>
      <c r="EB42" s="82">
        <f t="shared" si="115"/>
        <v>11.670511358295983</v>
      </c>
      <c r="EC42" s="82">
        <f t="shared" si="115"/>
        <v>11.084052122139177</v>
      </c>
      <c r="ED42" s="82">
        <f t="shared" si="115"/>
        <v>10.526798501060526</v>
      </c>
      <c r="EE42" s="82">
        <f t="shared" si="115"/>
        <v>9.9972855204369466</v>
      </c>
      <c r="EF42" s="82">
        <f t="shared" si="115"/>
        <v>9.4941212666217147</v>
      </c>
      <c r="EG42" s="82">
        <f t="shared" si="115"/>
        <v>9.0159832263855186</v>
      </c>
      <c r="EH42" s="82">
        <f t="shared" si="115"/>
        <v>8.5616148090849258</v>
      </c>
      <c r="EI42" s="82">
        <f t="shared" si="115"/>
        <v>8.12982204241011</v>
      </c>
      <c r="EJ42" s="82">
        <f t="shared" si="115"/>
        <v>7.7194704330202137</v>
      </c>
      <c r="EK42" s="82">
        <f t="shared" si="115"/>
        <v>7.3294819838090302</v>
      </c>
      <c r="EL42" s="82">
        <f t="shared" si="115"/>
        <v>6.958832359956002</v>
      </c>
      <c r="EM42" s="82">
        <f t="shared" si="115"/>
        <v>6.6065481963091237</v>
      </c>
      <c r="EN42" s="82">
        <f t="shared" si="115"/>
        <v>6.2717045390186259</v>
      </c>
      <c r="EO42" s="82">
        <f t="shared" si="115"/>
        <v>5.9534224146936463</v>
      </c>
      <c r="EP42" s="82">
        <f t="shared" si="115"/>
        <v>5.6508665206899602</v>
      </c>
      <c r="EQ42" s="82">
        <f t="shared" si="115"/>
        <v>5.3632430304556973</v>
      </c>
      <c r="ER42" s="82">
        <f t="shared" si="115"/>
        <v>5.0897975081651552</v>
      </c>
      <c r="ES42" s="82">
        <f t="shared" si="115"/>
        <v>4.8298129271584296</v>
      </c>
      <c r="ET42" s="82">
        <f t="shared" si="115"/>
        <v>4.5826077869781043</v>
      </c>
      <c r="EU42" s="82">
        <f t="shared" si="115"/>
        <v>4.3475343240538962</v>
      </c>
      <c r="EV42" s="82">
        <f t="shared" si="115"/>
        <v>4.123976811332887</v>
      </c>
      <c r="EW42" s="82">
        <f t="shared" si="115"/>
        <v>3.911349942387194</v>
      </c>
      <c r="EX42" s="82">
        <f t="shared" si="115"/>
        <v>3.7090972957536281</v>
      </c>
      <c r="EY42" s="82">
        <f t="shared" si="115"/>
        <v>3.5166898754711684</v>
      </c>
      <c r="EZ42" s="82">
        <f t="shared" si="115"/>
        <v>3.3336247239830423</v>
      </c>
      <c r="FA42" s="82">
        <f t="shared" si="115"/>
        <v>3.1594236037607417</v>
      </c>
      <c r="FB42" s="82">
        <f t="shared" si="115"/>
        <v>2.9936317441886278</v>
      </c>
      <c r="FC42" s="82">
        <f t="shared" si="115"/>
        <v>2.8358166504197553</v>
      </c>
      <c r="FD42" s="82">
        <f t="shared" si="115"/>
        <v>2.6855669710769505</v>
      </c>
      <c r="FE42" s="82">
        <f t="shared" si="115"/>
        <v>2.5424914218284145</v>
      </c>
      <c r="FF42" s="82">
        <f t="shared" si="115"/>
        <v>2.4062177620145158</v>
      </c>
      <c r="FG42" s="82">
        <f t="shared" si="115"/>
        <v>2.2763918216424135</v>
      </c>
      <c r="FH42" s="82">
        <f t="shared" si="115"/>
        <v>2.1526765761980609</v>
      </c>
      <c r="FI42" s="82">
        <f t="shared" si="115"/>
        <v>2.0347512668514365</v>
      </c>
      <c r="FJ42" s="82">
        <f t="shared" si="115"/>
        <v>1.9223105637506748</v>
      </c>
      <c r="FK42" s="82">
        <f t="shared" si="115"/>
        <v>1.8150637702146244</v>
      </c>
      <c r="FL42" s="82">
        <f t="shared" si="115"/>
        <v>1.7127340657414352</v>
      </c>
      <c r="FM42" s="82">
        <f t="shared" si="115"/>
        <v>1.6150577858534074</v>
      </c>
      <c r="FN42" s="82">
        <f t="shared" si="115"/>
        <v>1.5217837368957419</v>
      </c>
      <c r="FO42" s="82">
        <f t="shared" si="115"/>
        <v>1.4326725439993604</v>
      </c>
      <c r="FP42" s="82">
        <f t="shared" si="115"/>
        <v>1.3474960305057344</v>
      </c>
    </row>
    <row r="43" spans="1:172">
      <c r="A43" s="79">
        <v>1979</v>
      </c>
      <c r="D43" s="98">
        <f>Data!CD43</f>
        <v>25.065615417716987</v>
      </c>
      <c r="AI43" s="82">
        <f t="shared" ref="AI43:BN43" si="116">+$D43*H11</f>
        <v>25.065615417716987</v>
      </c>
      <c r="AJ43" s="82">
        <f t="shared" si="116"/>
        <v>24.683344309648014</v>
      </c>
      <c r="AK43" s="82">
        <f t="shared" si="116"/>
        <v>24.290282161627381</v>
      </c>
      <c r="AL43" s="82">
        <f t="shared" si="116"/>
        <v>23.886098688825175</v>
      </c>
      <c r="AM43" s="82">
        <f t="shared" si="116"/>
        <v>23.470459136878212</v>
      </c>
      <c r="AN43" s="82">
        <f t="shared" si="116"/>
        <v>23.043026427079219</v>
      </c>
      <c r="AO43" s="82">
        <f t="shared" si="116"/>
        <v>22.603464049720493</v>
      </c>
      <c r="AP43" s="82">
        <f t="shared" si="116"/>
        <v>22.151439876579836</v>
      </c>
      <c r="AQ43" s="82">
        <f t="shared" si="116"/>
        <v>21.68663108118492</v>
      </c>
      <c r="AR43" s="82">
        <f t="shared" si="116"/>
        <v>21.208730367306089</v>
      </c>
      <c r="AS43" s="82">
        <f t="shared" si="116"/>
        <v>20.717453708830817</v>
      </c>
      <c r="AT43" s="82">
        <f t="shared" si="116"/>
        <v>20.21254979406099</v>
      </c>
      <c r="AU43" s="82">
        <f t="shared" si="116"/>
        <v>19.693811340618289</v>
      </c>
      <c r="AV43" s="82">
        <f t="shared" si="116"/>
        <v>19.161088399728776</v>
      </c>
      <c r="AW43" s="82">
        <f t="shared" si="116"/>
        <v>18.61430369741112</v>
      </c>
      <c r="AX43" s="82">
        <f t="shared" si="116"/>
        <v>18.053469962808286</v>
      </c>
      <c r="AY43" s="82">
        <f t="shared" si="116"/>
        <v>17.478709070023658</v>
      </c>
      <c r="AZ43" s="82">
        <f t="shared" si="116"/>
        <v>16.890272671023588</v>
      </c>
      <c r="BA43" s="82">
        <f t="shared" si="116"/>
        <v>16.288563827864085</v>
      </c>
      <c r="BB43" s="82">
        <f t="shared" si="116"/>
        <v>15.674158970206815</v>
      </c>
      <c r="BC43" s="82">
        <f t="shared" si="116"/>
        <v>15.047829319529791</v>
      </c>
      <c r="BD43" s="82">
        <f t="shared" si="116"/>
        <v>14.410560748329218</v>
      </c>
      <c r="BE43" s="82">
        <f t="shared" si="116"/>
        <v>13.76357089704819</v>
      </c>
      <c r="BF43" s="82">
        <f t="shared" si="116"/>
        <v>13.108322270921033</v>
      </c>
      <c r="BG43" s="82">
        <f t="shared" si="116"/>
        <v>12.446530000799438</v>
      </c>
      <c r="BH43" s="82">
        <f t="shared" si="116"/>
        <v>11.78016299196244</v>
      </c>
      <c r="BI43" s="82">
        <f t="shared" si="116"/>
        <v>11.111437314866336</v>
      </c>
      <c r="BJ43" s="82">
        <f t="shared" si="116"/>
        <v>10.442800918159978</v>
      </c>
      <c r="BK43" s="82">
        <f t="shared" si="116"/>
        <v>9.7769090662873115</v>
      </c>
      <c r="BL43" s="82">
        <f t="shared" si="116"/>
        <v>9.1165903124859113</v>
      </c>
      <c r="BM43" s="82">
        <f t="shared" si="116"/>
        <v>8.4648032950471332</v>
      </c>
      <c r="BN43" s="82">
        <f t="shared" si="116"/>
        <v>7.8245851640441479</v>
      </c>
      <c r="BO43" s="82">
        <f t="shared" ref="BO43:CJ43" si="117">+$D43*AN11</f>
        <v>7.1989929740782435</v>
      </c>
      <c r="BP43" s="82">
        <f t="shared" si="117"/>
        <v>6.591039877959882</v>
      </c>
      <c r="BQ43" s="82">
        <f t="shared" si="117"/>
        <v>6.0036283870059561</v>
      </c>
      <c r="BR43" s="82">
        <f t="shared" si="117"/>
        <v>5.4394832880985282</v>
      </c>
      <c r="BS43" s="82">
        <f t="shared" si="117"/>
        <v>4.9010869937523154</v>
      </c>
      <c r="BT43" s="82">
        <f t="shared" si="117"/>
        <v>4.3906201262081463</v>
      </c>
      <c r="BU43" s="82">
        <f t="shared" si="117"/>
        <v>3.9099099889010875</v>
      </c>
      <c r="BV43" s="82">
        <f t="shared" si="117"/>
        <v>3.4603892610426192</v>
      </c>
      <c r="BW43" s="82">
        <f t="shared" si="117"/>
        <v>3.043066780041749</v>
      </c>
      <c r="BX43" s="82">
        <f t="shared" si="117"/>
        <v>2.6585116816722847</v>
      </c>
      <c r="BY43" s="82">
        <f t="shared" si="117"/>
        <v>2.3068514896036905</v>
      </c>
      <c r="BZ43" s="82">
        <f t="shared" si="117"/>
        <v>1.98778403173687</v>
      </c>
      <c r="CA43" s="82">
        <f t="shared" si="117"/>
        <v>1.7006023613079218</v>
      </c>
      <c r="CB43" s="82">
        <f t="shared" si="117"/>
        <v>1.4442312249550284</v>
      </c>
      <c r="CC43" s="82">
        <f t="shared" si="117"/>
        <v>1.2172730909391534</v>
      </c>
      <c r="CD43" s="82">
        <f t="shared" si="117"/>
        <v>1.0180613618387016</v>
      </c>
      <c r="CE43" s="82">
        <f t="shared" si="117"/>
        <v>0.84471816831892865</v>
      </c>
      <c r="CF43" s="82">
        <f t="shared" si="117"/>
        <v>0.69521408131394002</v>
      </c>
      <c r="CG43" s="82">
        <f t="shared" si="117"/>
        <v>0.56742718279415416</v>
      </c>
      <c r="CH43" s="82">
        <f t="shared" si="117"/>
        <v>0.4591991815813854</v>
      </c>
      <c r="CI43" s="82">
        <f t="shared" si="117"/>
        <v>0.36838662197535732</v>
      </c>
      <c r="CJ43" s="82">
        <f t="shared" si="117"/>
        <v>0.29290567428156361</v>
      </c>
      <c r="DO43" s="82">
        <f>+$D43*CN11</f>
        <v>25.065615417716987</v>
      </c>
      <c r="DP43" s="82">
        <f t="shared" ref="DP43:FP43" si="118">+$D43*CO11</f>
        <v>23.810563752353001</v>
      </c>
      <c r="DQ43" s="82">
        <f t="shared" si="118"/>
        <v>22.618193834478081</v>
      </c>
      <c r="DR43" s="82">
        <f t="shared" si="118"/>
        <v>21.485368743286639</v>
      </c>
      <c r="DS43" s="82">
        <f t="shared" si="118"/>
        <v>20.409108290676052</v>
      </c>
      <c r="DT43" s="82">
        <f t="shared" si="118"/>
        <v>19.386581180078146</v>
      </c>
      <c r="DU43" s="82">
        <f t="shared" si="118"/>
        <v>18.415097557167577</v>
      </c>
      <c r="DV43" s="82">
        <f t="shared" si="118"/>
        <v>17.492101932846268</v>
      </c>
      <c r="DW43" s="82">
        <f t="shared" si="118"/>
        <v>16.615166459882516</v>
      </c>
      <c r="DX43" s="82">
        <f t="shared" si="118"/>
        <v>15.78198454551409</v>
      </c>
      <c r="DY43" s="82">
        <f t="shared" si="118"/>
        <v>14.990364783209099</v>
      </c>
      <c r="DZ43" s="82">
        <f t="shared" si="118"/>
        <v>14.238225187618198</v>
      </c>
      <c r="EA43" s="82">
        <f t="shared" si="118"/>
        <v>13.523587717549622</v>
      </c>
      <c r="EB43" s="82">
        <f t="shared" si="118"/>
        <v>12.844573072556962</v>
      </c>
      <c r="EC43" s="82">
        <f t="shared" si="118"/>
        <v>12.199395749449341</v>
      </c>
      <c r="ED43" s="82">
        <f t="shared" si="118"/>
        <v>11.586359345717906</v>
      </c>
      <c r="EE43" s="82">
        <f t="shared" si="118"/>
        <v>11.003852097522678</v>
      </c>
      <c r="EF43" s="82">
        <f t="shared" si="118"/>
        <v>10.450342640500844</v>
      </c>
      <c r="EG43" s="82">
        <f t="shared" si="118"/>
        <v>9.9243759822442659</v>
      </c>
      <c r="EH43" s="82">
        <f t="shared" si="118"/>
        <v>9.4245696758512629</v>
      </c>
      <c r="EI43" s="82">
        <f t="shared" si="118"/>
        <v>8.9496101844866782</v>
      </c>
      <c r="EJ43" s="82">
        <f t="shared" si="118"/>
        <v>8.4982494273874405</v>
      </c>
      <c r="EK43" s="82">
        <f t="shared" si="118"/>
        <v>8.069301498228171</v>
      </c>
      <c r="EL43" s="82">
        <f t="shared" si="118"/>
        <v>7.6616395472152625</v>
      </c>
      <c r="EM43" s="82">
        <f t="shared" si="118"/>
        <v>7.2741928187089426</v>
      </c>
      <c r="EN43" s="82">
        <f t="shared" si="118"/>
        <v>6.905943836582118</v>
      </c>
      <c r="EO43" s="82">
        <f t="shared" si="118"/>
        <v>6.5559257299139784</v>
      </c>
      <c r="EP43" s="82">
        <f t="shared" si="118"/>
        <v>6.2232196919856797</v>
      </c>
      <c r="EQ43" s="82">
        <f t="shared" si="118"/>
        <v>5.906952565896499</v>
      </c>
      <c r="ER43" s="82">
        <f t="shared" si="118"/>
        <v>5.6062945504521799</v>
      </c>
      <c r="ES43" s="82">
        <f t="shared" si="118"/>
        <v>5.3204570202940964</v>
      </c>
      <c r="ET43" s="82">
        <f t="shared" si="118"/>
        <v>5.0486904545384963</v>
      </c>
      <c r="EU43" s="82">
        <f t="shared" si="118"/>
        <v>4.7902824684810437</v>
      </c>
      <c r="EV43" s="82">
        <f t="shared" si="118"/>
        <v>4.5445559431932399</v>
      </c>
      <c r="EW43" s="82">
        <f t="shared" si="118"/>
        <v>4.3108672480952768</v>
      </c>
      <c r="EX43" s="82">
        <f t="shared" si="118"/>
        <v>4.0886045518346776</v>
      </c>
      <c r="EY43" s="82">
        <f t="shared" si="118"/>
        <v>3.8771862170328801</v>
      </c>
      <c r="EZ43" s="82">
        <f t="shared" si="118"/>
        <v>3.6760592746827658</v>
      </c>
      <c r="FA43" s="82">
        <f t="shared" si="118"/>
        <v>3.4846979741902198</v>
      </c>
      <c r="FB43" s="82">
        <f t="shared" si="118"/>
        <v>3.3026024052519669</v>
      </c>
      <c r="FC43" s="82">
        <f t="shared" si="118"/>
        <v>3.1292971879514746</v>
      </c>
      <c r="FD43" s="82">
        <f t="shared" si="118"/>
        <v>2.9643302276344903</v>
      </c>
      <c r="FE43" s="82">
        <f t="shared" si="118"/>
        <v>2.8072715312965801</v>
      </c>
      <c r="FF43" s="82">
        <f t="shared" si="118"/>
        <v>2.6577120823773193</v>
      </c>
      <c r="FG43" s="82">
        <f t="shared" si="118"/>
        <v>2.5152627710098421</v>
      </c>
      <c r="FH43" s="82">
        <f t="shared" si="118"/>
        <v>2.3795533769207955</v>
      </c>
      <c r="FI43" s="82">
        <f t="shared" si="118"/>
        <v>2.250231602314658</v>
      </c>
      <c r="FJ43" s="82">
        <f t="shared" si="118"/>
        <v>2.1269621522084239</v>
      </c>
      <c r="FK43" s="82">
        <f t="shared" si="118"/>
        <v>2.0094258598078811</v>
      </c>
      <c r="FL43" s="82">
        <f t="shared" si="118"/>
        <v>1.897318854635762</v>
      </c>
      <c r="FM43" s="82">
        <f t="shared" si="118"/>
        <v>1.790351771234979</v>
      </c>
      <c r="FN43" s="82">
        <f t="shared" si="118"/>
        <v>1.6882489963774758</v>
      </c>
      <c r="FO43" s="82">
        <f t="shared" si="118"/>
        <v>1.5907479528110164</v>
      </c>
      <c r="FP43" s="82">
        <f t="shared" si="118"/>
        <v>1.4975984176729773</v>
      </c>
    </row>
    <row r="44" spans="1:172">
      <c r="A44" s="79">
        <v>1980</v>
      </c>
      <c r="D44" s="98">
        <f>Data!CD44</f>
        <v>33.009602543380218</v>
      </c>
      <c r="AJ44" s="82">
        <f t="shared" ref="AJ44:BO44" si="119">+$D44*H11</f>
        <v>33.009602543380218</v>
      </c>
      <c r="AK44" s="82">
        <f t="shared" si="119"/>
        <v>32.506179143200896</v>
      </c>
      <c r="AL44" s="82">
        <f t="shared" si="119"/>
        <v>31.988544723906429</v>
      </c>
      <c r="AM44" s="82">
        <f t="shared" si="119"/>
        <v>31.456264324264872</v>
      </c>
      <c r="AN44" s="82">
        <f t="shared" si="119"/>
        <v>30.908897096992238</v>
      </c>
      <c r="AO44" s="82">
        <f t="shared" si="119"/>
        <v>30.3459991338115</v>
      </c>
      <c r="AP44" s="82">
        <f t="shared" si="119"/>
        <v>29.767127275776883</v>
      </c>
      <c r="AQ44" s="82">
        <f t="shared" si="119"/>
        <v>29.171844134042146</v>
      </c>
      <c r="AR44" s="82">
        <f t="shared" si="119"/>
        <v>28.559724569492833</v>
      </c>
      <c r="AS44" s="82">
        <f t="shared" si="119"/>
        <v>27.9303638952208</v>
      </c>
      <c r="AT44" s="82">
        <f t="shared" si="119"/>
        <v>27.283388069379068</v>
      </c>
      <c r="AU44" s="82">
        <f t="shared" si="119"/>
        <v>26.618466132638257</v>
      </c>
      <c r="AV44" s="82">
        <f t="shared" si="119"/>
        <v>25.935325109098574</v>
      </c>
      <c r="AW44" s="82">
        <f t="shared" si="119"/>
        <v>25.233767527070324</v>
      </c>
      <c r="AX44" s="82">
        <f t="shared" si="119"/>
        <v>24.513691622309224</v>
      </c>
      <c r="AY44" s="82">
        <f t="shared" si="119"/>
        <v>23.775114158175882</v>
      </c>
      <c r="AZ44" s="82">
        <f t="shared" si="119"/>
        <v>23.018195634049455</v>
      </c>
      <c r="BA44" s="82">
        <f t="shared" si="119"/>
        <v>22.243267457367988</v>
      </c>
      <c r="BB44" s="82">
        <f t="shared" si="119"/>
        <v>21.450860431706325</v>
      </c>
      <c r="BC44" s="82">
        <f t="shared" si="119"/>
        <v>20.641733673236502</v>
      </c>
      <c r="BD44" s="82">
        <f t="shared" si="119"/>
        <v>19.816902824863664</v>
      </c>
      <c r="BE44" s="82">
        <f t="shared" si="119"/>
        <v>18.977666209358507</v>
      </c>
      <c r="BF44" s="82">
        <f t="shared" si="119"/>
        <v>18.125627371114312</v>
      </c>
      <c r="BG44" s="82">
        <f t="shared" si="119"/>
        <v>17.262712323743674</v>
      </c>
      <c r="BH44" s="82">
        <f t="shared" si="119"/>
        <v>16.391179770525202</v>
      </c>
      <c r="BI44" s="82">
        <f t="shared" si="119"/>
        <v>15.513622617303152</v>
      </c>
      <c r="BJ44" s="82">
        <f t="shared" si="119"/>
        <v>14.632959268583116</v>
      </c>
      <c r="BK44" s="82">
        <f t="shared" si="119"/>
        <v>13.752413495678846</v>
      </c>
      <c r="BL44" s="82">
        <f t="shared" si="119"/>
        <v>12.875482089811369</v>
      </c>
      <c r="BM44" s="82">
        <f t="shared" si="119"/>
        <v>12.005890051009168</v>
      </c>
      <c r="BN44" s="82">
        <f t="shared" si="119"/>
        <v>11.147533691907695</v>
      </c>
      <c r="BO44" s="82">
        <f t="shared" si="119"/>
        <v>10.304412719480396</v>
      </c>
      <c r="BP44" s="82">
        <f t="shared" ref="BP44:CJ44" si="120">+$D44*AN11</f>
        <v>9.4805530535245772</v>
      </c>
      <c r="BQ44" s="82">
        <f t="shared" si="120"/>
        <v>8.6799227983543901</v>
      </c>
      <c r="BR44" s="82">
        <f t="shared" si="120"/>
        <v>7.9063443514394978</v>
      </c>
      <c r="BS44" s="82">
        <f t="shared" si="120"/>
        <v>7.163406060023461</v>
      </c>
      <c r="BT44" s="82">
        <f t="shared" si="120"/>
        <v>6.4543770818386532</v>
      </c>
      <c r="BU44" s="82">
        <f t="shared" si="120"/>
        <v>5.7821291386548159</v>
      </c>
      <c r="BV44" s="82">
        <f t="shared" si="120"/>
        <v>5.1490686569295674</v>
      </c>
      <c r="BW44" s="82">
        <f t="shared" si="120"/>
        <v>4.5570823715606945</v>
      </c>
      <c r="BX44" s="82">
        <f t="shared" si="120"/>
        <v>4.0074988484480283</v>
      </c>
      <c r="BY44" s="82">
        <f t="shared" si="120"/>
        <v>3.5010675982408599</v>
      </c>
      <c r="BZ44" s="82">
        <f t="shared" si="120"/>
        <v>3.0379565603882592</v>
      </c>
      <c r="CA44" s="82">
        <f t="shared" si="120"/>
        <v>2.6177677960914143</v>
      </c>
      <c r="CB44" s="82">
        <f t="shared" si="120"/>
        <v>2.2395703075947595</v>
      </c>
      <c r="CC44" s="82">
        <f t="shared" si="120"/>
        <v>1.9019480639923902</v>
      </c>
      <c r="CD44" s="82">
        <f t="shared" si="120"/>
        <v>1.6030606170655588</v>
      </c>
      <c r="CE44" s="82">
        <f t="shared" si="120"/>
        <v>1.3407131785527409</v>
      </c>
      <c r="CF44" s="82">
        <f t="shared" si="120"/>
        <v>1.1124327303638046</v>
      </c>
      <c r="CG44" s="82">
        <f t="shared" si="120"/>
        <v>0.91554666120480122</v>
      </c>
      <c r="CH44" s="82">
        <f t="shared" si="120"/>
        <v>0.74726055850620676</v>
      </c>
      <c r="CI44" s="82">
        <f t="shared" si="120"/>
        <v>0.60473210889260598</v>
      </c>
      <c r="CJ44" s="82">
        <f t="shared" si="120"/>
        <v>0.48513853623996039</v>
      </c>
      <c r="DP44" s="82">
        <f>+$D44*CN11</f>
        <v>33.009602543380218</v>
      </c>
      <c r="DQ44" s="82">
        <f t="shared" ref="DQ44:FP44" si="121">+$D44*CO11</f>
        <v>31.356790276269884</v>
      </c>
      <c r="DR44" s="82">
        <f t="shared" si="121"/>
        <v>29.7865253369174</v>
      </c>
      <c r="DS44" s="82">
        <f t="shared" si="121"/>
        <v>28.294676627511009</v>
      </c>
      <c r="DT44" s="82">
        <f t="shared" si="121"/>
        <v>26.877319455872502</v>
      </c>
      <c r="DU44" s="82">
        <f t="shared" si="121"/>
        <v>25.5307252092054</v>
      </c>
      <c r="DV44" s="82">
        <f t="shared" si="121"/>
        <v>24.251351543916723</v>
      </c>
      <c r="DW44" s="82">
        <f t="shared" si="121"/>
        <v>23.03583306569934</v>
      </c>
      <c r="DX44" s="82">
        <f t="shared" si="121"/>
        <v>21.880972475351982</v>
      </c>
      <c r="DY44" s="82">
        <f t="shared" si="121"/>
        <v>20.783732157039484</v>
      </c>
      <c r="DZ44" s="82">
        <f t="shared" si="121"/>
        <v>19.741226186860796</v>
      </c>
      <c r="EA44" s="82">
        <f t="shared" si="121"/>
        <v>18.750712740697992</v>
      </c>
      <c r="EB44" s="82">
        <f t="shared" si="121"/>
        <v>17.809586881370535</v>
      </c>
      <c r="EC44" s="82">
        <f t="shared" si="121"/>
        <v>16.915373706117741</v>
      </c>
      <c r="ED44" s="82">
        <f t="shared" si="121"/>
        <v>16.065721836380231</v>
      </c>
      <c r="EE44" s="82">
        <f t="shared" si="121"/>
        <v>15.258397232752328</v>
      </c>
      <c r="EF44" s="82">
        <f t="shared" si="121"/>
        <v>14.491277318833456</v>
      </c>
      <c r="EG44" s="82">
        <f t="shared" si="121"/>
        <v>13.762345398519285</v>
      </c>
      <c r="EH44" s="82">
        <f t="shared" si="121"/>
        <v>13.06968535204591</v>
      </c>
      <c r="EI44" s="82">
        <f t="shared" si="121"/>
        <v>12.411476596834321</v>
      </c>
      <c r="EJ44" s="82">
        <f t="shared" si="121"/>
        <v>11.785989299878937</v>
      </c>
      <c r="EK44" s="82">
        <f t="shared" si="121"/>
        <v>11.191579829086777</v>
      </c>
      <c r="EL44" s="82">
        <f t="shared" si="121"/>
        <v>10.626686431602296</v>
      </c>
      <c r="EM44" s="82">
        <f t="shared" si="121"/>
        <v>10.089825127750828</v>
      </c>
      <c r="EN44" s="82">
        <f t="shared" si="121"/>
        <v>9.5795858098010811</v>
      </c>
      <c r="EO44" s="82">
        <f t="shared" si="121"/>
        <v>9.0946285352863345</v>
      </c>
      <c r="EP44" s="82">
        <f t="shared" si="121"/>
        <v>8.6336800051363376</v>
      </c>
      <c r="EQ44" s="82">
        <f t="shared" si="121"/>
        <v>8.1955302173584084</v>
      </c>
      <c r="ER44" s="82">
        <f t="shared" si="121"/>
        <v>7.7790292874685383</v>
      </c>
      <c r="ES44" s="82">
        <f t="shared" si="121"/>
        <v>7.3830844273122826</v>
      </c>
      <c r="ET44" s="82">
        <f t="shared" si="121"/>
        <v>7.0066570743325247</v>
      </c>
      <c r="EU44" s="82">
        <f t="shared" si="121"/>
        <v>6.6487601637371876</v>
      </c>
      <c r="EV44" s="82">
        <f t="shared" si="121"/>
        <v>6.3084555363964734</v>
      </c>
      <c r="EW44" s="82">
        <f t="shared" si="121"/>
        <v>5.9848514756566376</v>
      </c>
      <c r="EX44" s="82">
        <f t="shared" si="121"/>
        <v>5.6771003665969921</v>
      </c>
      <c r="EY44" s="82">
        <f t="shared" si="121"/>
        <v>5.3843964715792554</v>
      </c>
      <c r="EZ44" s="82">
        <f t="shared" si="121"/>
        <v>5.1059738162448953</v>
      </c>
      <c r="FA44" s="82">
        <f t="shared" si="121"/>
        <v>4.8411041804070321</v>
      </c>
      <c r="FB44" s="82">
        <f t="shared" si="121"/>
        <v>4.58909518856004</v>
      </c>
      <c r="FC44" s="82">
        <f t="shared" si="121"/>
        <v>4.3492884949923338</v>
      </c>
      <c r="FD44" s="82">
        <f t="shared" si="121"/>
        <v>4.1210580587374217</v>
      </c>
      <c r="FE44" s="82">
        <f t="shared" si="121"/>
        <v>3.9038085038350427</v>
      </c>
      <c r="FF44" s="82">
        <f t="shared" si="121"/>
        <v>3.6969735605991643</v>
      </c>
      <c r="FG44" s="82">
        <f t="shared" si="121"/>
        <v>3.5000145838033156</v>
      </c>
      <c r="FH44" s="82">
        <f t="shared" si="121"/>
        <v>3.3124191438966215</v>
      </c>
      <c r="FI44" s="82">
        <f t="shared" si="121"/>
        <v>3.1336996875566023</v>
      </c>
      <c r="FJ44" s="82">
        <f t="shared" si="121"/>
        <v>2.9633922640677755</v>
      </c>
      <c r="FK44" s="82">
        <f t="shared" si="121"/>
        <v>2.8010553141889503</v>
      </c>
      <c r="FL44" s="82">
        <f t="shared" si="121"/>
        <v>2.6462685183370489</v>
      </c>
      <c r="FM44" s="82">
        <f t="shared" si="121"/>
        <v>2.4986317010720458</v>
      </c>
      <c r="FN44" s="82">
        <f t="shared" si="121"/>
        <v>2.3577637890163659</v>
      </c>
      <c r="FO44" s="82">
        <f t="shared" si="121"/>
        <v>2.2233018194833876</v>
      </c>
      <c r="FP44" s="82">
        <f t="shared" si="121"/>
        <v>2.0948999972237701</v>
      </c>
    </row>
    <row r="45" spans="1:172">
      <c r="A45" s="79">
        <v>1981</v>
      </c>
      <c r="D45" s="98">
        <f>Data!CD45</f>
        <v>39.776766260469749</v>
      </c>
      <c r="AK45" s="82">
        <f t="shared" ref="AK45:BP45" si="122">+$D45*H11</f>
        <v>39.776766260469749</v>
      </c>
      <c r="AL45" s="82">
        <f t="shared" si="122"/>
        <v>39.170138086359863</v>
      </c>
      <c r="AM45" s="82">
        <f t="shared" si="122"/>
        <v>38.546385550182201</v>
      </c>
      <c r="AN45" s="82">
        <f t="shared" si="122"/>
        <v>37.904984521080216</v>
      </c>
      <c r="AO45" s="82">
        <f t="shared" si="122"/>
        <v>37.245403775469832</v>
      </c>
      <c r="AP45" s="82">
        <f t="shared" si="122"/>
        <v>36.567108401252284</v>
      </c>
      <c r="AQ45" s="82">
        <f t="shared" si="122"/>
        <v>35.869564389277365</v>
      </c>
      <c r="AR45" s="82">
        <f t="shared" si="122"/>
        <v>35.152244683398962</v>
      </c>
      <c r="AS45" s="82">
        <f t="shared" si="122"/>
        <v>34.414636988470157</v>
      </c>
      <c r="AT45" s="82">
        <f t="shared" si="122"/>
        <v>33.656253654373614</v>
      </c>
      <c r="AU45" s="82">
        <f t="shared" si="122"/>
        <v>32.876643958471909</v>
      </c>
      <c r="AV45" s="82">
        <f t="shared" si="122"/>
        <v>32.075409092816066</v>
      </c>
      <c r="AW45" s="82">
        <f t="shared" si="122"/>
        <v>31.252220119832643</v>
      </c>
      <c r="AX45" s="82">
        <f t="shared" si="122"/>
        <v>30.40683908496786</v>
      </c>
      <c r="AY45" s="82">
        <f t="shared" si="122"/>
        <v>29.539143361705584</v>
      </c>
      <c r="AZ45" s="82">
        <f t="shared" si="122"/>
        <v>28.649153149994476</v>
      </c>
      <c r="BA45" s="82">
        <f t="shared" si="122"/>
        <v>27.737061852535504</v>
      </c>
      <c r="BB45" s="82">
        <f t="shared" si="122"/>
        <v>26.803268817251226</v>
      </c>
      <c r="BC45" s="82">
        <f t="shared" si="122"/>
        <v>25.848413665588122</v>
      </c>
      <c r="BD45" s="82">
        <f t="shared" si="122"/>
        <v>24.873411137022384</v>
      </c>
      <c r="BE45" s="82">
        <f t="shared" si="122"/>
        <v>23.879485087260516</v>
      </c>
      <c r="BF45" s="82">
        <f t="shared" si="122"/>
        <v>22.868200002918567</v>
      </c>
      <c r="BG45" s="82">
        <f t="shared" si="122"/>
        <v>21.841488164472693</v>
      </c>
      <c r="BH45" s="82">
        <f t="shared" si="122"/>
        <v>20.801670429715163</v>
      </c>
      <c r="BI45" s="82">
        <f t="shared" si="122"/>
        <v>19.75146854945309</v>
      </c>
      <c r="BJ45" s="82">
        <f t="shared" si="122"/>
        <v>18.694006990561437</v>
      </c>
      <c r="BK45" s="82">
        <f t="shared" si="122"/>
        <v>17.632802447726846</v>
      </c>
      <c r="BL45" s="82">
        <f t="shared" si="122"/>
        <v>16.57173958444551</v>
      </c>
      <c r="BM45" s="82">
        <f t="shared" si="122"/>
        <v>15.515032054816349</v>
      </c>
      <c r="BN45" s="82">
        <f t="shared" si="122"/>
        <v>14.467168505900728</v>
      </c>
      <c r="BO45" s="82">
        <f t="shared" si="122"/>
        <v>13.432844017464436</v>
      </c>
      <c r="BP45" s="82">
        <f t="shared" si="122"/>
        <v>12.416878260061939</v>
      </c>
      <c r="BQ45" s="82">
        <f t="shared" ref="BQ45:CJ45" si="123">+$D45*AN11</f>
        <v>11.424122490855471</v>
      </c>
      <c r="BR45" s="82">
        <f t="shared" si="123"/>
        <v>10.459358299008169</v>
      </c>
      <c r="BS45" s="82">
        <f t="shared" si="123"/>
        <v>9.5271916960739702</v>
      </c>
      <c r="BT45" s="82">
        <f t="shared" si="123"/>
        <v>8.6319466617003346</v>
      </c>
      <c r="BU45" s="82">
        <f t="shared" si="123"/>
        <v>7.7775625502862864</v>
      </c>
      <c r="BV45" s="82">
        <f t="shared" si="123"/>
        <v>6.9674998035457172</v>
      </c>
      <c r="BW45" s="82">
        <f t="shared" si="123"/>
        <v>6.2046581795899804</v>
      </c>
      <c r="BX45" s="82">
        <f t="shared" si="123"/>
        <v>5.4913112051277393</v>
      </c>
      <c r="BY45" s="82">
        <f t="shared" si="123"/>
        <v>4.8290598099244981</v>
      </c>
      <c r="BZ45" s="82">
        <f t="shared" si="123"/>
        <v>4.2188071587447356</v>
      </c>
      <c r="CA45" s="82">
        <f t="shared" si="123"/>
        <v>3.6607556196176572</v>
      </c>
      <c r="CB45" s="82">
        <f t="shared" si="123"/>
        <v>3.1544256739375625</v>
      </c>
      <c r="CC45" s="82">
        <f t="shared" si="123"/>
        <v>2.6986954639037259</v>
      </c>
      <c r="CD45" s="82">
        <f t="shared" si="123"/>
        <v>2.2918586639011163</v>
      </c>
      <c r="CE45" s="82">
        <f t="shared" si="123"/>
        <v>1.9316975229430184</v>
      </c>
      <c r="CF45" s="82">
        <f t="shared" si="123"/>
        <v>1.6155673081958548</v>
      </c>
      <c r="CG45" s="82">
        <f t="shared" si="123"/>
        <v>1.3404880182373164</v>
      </c>
      <c r="CH45" s="82">
        <f t="shared" si="123"/>
        <v>1.1032391406542419</v>
      </c>
      <c r="CI45" s="82">
        <f t="shared" si="123"/>
        <v>0.90045339177615369</v>
      </c>
      <c r="CJ45" s="82">
        <f t="shared" si="123"/>
        <v>0.72870576717822377</v>
      </c>
      <c r="DQ45" s="82">
        <f>+$D45*CN11</f>
        <v>39.776766260469749</v>
      </c>
      <c r="DR45" s="82">
        <f t="shared" ref="DR45:FP45" si="124">+$D45*CO11</f>
        <v>37.785117705026323</v>
      </c>
      <c r="DS45" s="82">
        <f t="shared" si="124"/>
        <v>35.892939167658255</v>
      </c>
      <c r="DT45" s="82">
        <f t="shared" si="124"/>
        <v>34.095252651073956</v>
      </c>
      <c r="DU45" s="82">
        <f t="shared" si="124"/>
        <v>32.387328877990797</v>
      </c>
      <c r="DV45" s="82">
        <f t="shared" si="124"/>
        <v>30.764674847940615</v>
      </c>
      <c r="DW45" s="82">
        <f t="shared" si="124"/>
        <v>29.223022015946924</v>
      </c>
      <c r="DX45" s="82">
        <f t="shared" si="124"/>
        <v>27.75831506196905</v>
      </c>
      <c r="DY45" s="82">
        <f t="shared" si="124"/>
        <v>26.366701221562867</v>
      </c>
      <c r="DZ45" s="82">
        <f t="shared" si="124"/>
        <v>25.044520149684672</v>
      </c>
      <c r="EA45" s="82">
        <f t="shared" si="124"/>
        <v>23.788294290968363</v>
      </c>
      <c r="EB45" s="82">
        <f t="shared" si="124"/>
        <v>22.594719731138607</v>
      </c>
      <c r="EC45" s="82">
        <f t="shared" si="124"/>
        <v>21.460657505489081</v>
      </c>
      <c r="ED45" s="82">
        <f t="shared" si="124"/>
        <v>20.383125341558319</v>
      </c>
      <c r="EE45" s="82">
        <f t="shared" si="124"/>
        <v>19.359289814277862</v>
      </c>
      <c r="EF45" s="82">
        <f t="shared" si="124"/>
        <v>18.386458892953321</v>
      </c>
      <c r="EG45" s="82">
        <f t="shared" si="124"/>
        <v>17.462074860470569</v>
      </c>
      <c r="EH45" s="82">
        <f t="shared" si="124"/>
        <v>16.583707586098566</v>
      </c>
      <c r="EI45" s="82">
        <f t="shared" si="124"/>
        <v>15.749048134191204</v>
      </c>
      <c r="EJ45" s="82">
        <f t="shared" si="124"/>
        <v>14.955902691975131</v>
      </c>
      <c r="EK45" s="82">
        <f t="shared" si="124"/>
        <v>14.202186800449597</v>
      </c>
      <c r="EL45" s="82">
        <f t="shared" si="124"/>
        <v>13.485919873223271</v>
      </c>
      <c r="EM45" s="82">
        <f t="shared" si="124"/>
        <v>12.805219988870109</v>
      </c>
      <c r="EN45" s="82">
        <f t="shared" si="124"/>
        <v>12.158298943106914</v>
      </c>
      <c r="EO45" s="82">
        <f t="shared" si="124"/>
        <v>11.543457547779095</v>
      </c>
      <c r="EP45" s="82">
        <f t="shared" si="124"/>
        <v>10.959081164290772</v>
      </c>
      <c r="EQ45" s="82">
        <f t="shared" si="124"/>
        <v>10.40363545973289</v>
      </c>
      <c r="ER45" s="82">
        <f t="shared" si="124"/>
        <v>9.8756623745491581</v>
      </c>
      <c r="ES45" s="82">
        <f t="shared" si="124"/>
        <v>9.3737762911367426</v>
      </c>
      <c r="ET45" s="82">
        <f t="shared" si="124"/>
        <v>8.8966603933075454</v>
      </c>
      <c r="EU45" s="82">
        <f t="shared" si="124"/>
        <v>8.4430632070389127</v>
      </c>
      <c r="EV45" s="82">
        <f t="shared" si="124"/>
        <v>8.0117953134195812</v>
      </c>
      <c r="EW45" s="82">
        <f t="shared" si="124"/>
        <v>7.6017262251505242</v>
      </c>
      <c r="EX45" s="82">
        <f t="shared" si="124"/>
        <v>7.2117814183909932</v>
      </c>
      <c r="EY45" s="82">
        <f t="shared" si="124"/>
        <v>6.8409395121493581</v>
      </c>
      <c r="EZ45" s="82">
        <f t="shared" si="124"/>
        <v>6.4882295878069192</v>
      </c>
      <c r="FA45" s="82">
        <f t="shared" si="124"/>
        <v>6.1527286417322111</v>
      </c>
      <c r="FB45" s="82">
        <f t="shared" si="124"/>
        <v>5.8335591642938569</v>
      </c>
      <c r="FC45" s="82">
        <f t="shared" si="124"/>
        <v>5.5298868389133542</v>
      </c>
      <c r="FD45" s="82">
        <f t="shared" si="124"/>
        <v>5.2409183551152472</v>
      </c>
      <c r="FE45" s="82">
        <f t="shared" si="124"/>
        <v>4.9658993298329435</v>
      </c>
      <c r="FF45" s="82">
        <f t="shared" si="124"/>
        <v>4.7041123315136923</v>
      </c>
      <c r="FG45" s="82">
        <f t="shared" si="124"/>
        <v>4.4548750018373013</v>
      </c>
      <c r="FH45" s="82">
        <f t="shared" si="124"/>
        <v>4.2175382701207038</v>
      </c>
      <c r="FI45" s="82">
        <f t="shared" si="124"/>
        <v>3.9914846557249439</v>
      </c>
      <c r="FJ45" s="82">
        <f t="shared" si="124"/>
        <v>3.7761266540133844</v>
      </c>
      <c r="FK45" s="82">
        <f t="shared" si="124"/>
        <v>3.570905201630389</v>
      </c>
      <c r="FL45" s="82">
        <f t="shared" si="124"/>
        <v>3.3752882170792509</v>
      </c>
      <c r="FM45" s="82">
        <f t="shared" si="124"/>
        <v>3.1887692127768852</v>
      </c>
      <c r="FN45" s="82">
        <f t="shared" si="124"/>
        <v>3.0108659749517028</v>
      </c>
      <c r="FO45" s="82">
        <f t="shared" si="124"/>
        <v>2.8411193079303247</v>
      </c>
      <c r="FP45" s="82">
        <f t="shared" si="124"/>
        <v>2.679091839529065</v>
      </c>
    </row>
    <row r="46" spans="1:172">
      <c r="A46" s="79">
        <v>1982</v>
      </c>
      <c r="D46" s="98">
        <f>Data!CD46</f>
        <v>52.263217285864144</v>
      </c>
      <c r="AL46" s="82">
        <f t="shared" ref="AL46:BQ46" si="125">+$D46*H11</f>
        <v>52.263217285864144</v>
      </c>
      <c r="AM46" s="82">
        <f t="shared" si="125"/>
        <v>51.466160535005542</v>
      </c>
      <c r="AN46" s="82">
        <f t="shared" si="125"/>
        <v>50.646603859196546</v>
      </c>
      <c r="AO46" s="82">
        <f t="shared" si="125"/>
        <v>49.803858595998818</v>
      </c>
      <c r="AP46" s="82">
        <f t="shared" si="125"/>
        <v>48.93722676374589</v>
      </c>
      <c r="AQ46" s="82">
        <f t="shared" si="125"/>
        <v>48.046005534383191</v>
      </c>
      <c r="AR46" s="82">
        <f t="shared" si="125"/>
        <v>47.129493266252226</v>
      </c>
      <c r="AS46" s="82">
        <f t="shared" si="125"/>
        <v>46.186997453338137</v>
      </c>
      <c r="AT46" s="82">
        <f t="shared" si="125"/>
        <v>45.217844984297422</v>
      </c>
      <c r="AU46" s="82">
        <f t="shared" si="125"/>
        <v>44.221395129215679</v>
      </c>
      <c r="AV46" s="82">
        <f t="shared" si="125"/>
        <v>43.197055677680879</v>
      </c>
      <c r="AW46" s="82">
        <f t="shared" si="125"/>
        <v>42.144302630674211</v>
      </c>
      <c r="AX46" s="82">
        <f t="shared" si="125"/>
        <v>41.062703792783871</v>
      </c>
      <c r="AY46" s="82">
        <f t="shared" si="125"/>
        <v>39.951946512386357</v>
      </c>
      <c r="AZ46" s="82">
        <f t="shared" si="125"/>
        <v>38.811869668886416</v>
      </c>
      <c r="BA46" s="82">
        <f t="shared" si="125"/>
        <v>37.642499803262737</v>
      </c>
      <c r="BB46" s="82">
        <f t="shared" si="125"/>
        <v>36.444091029872396</v>
      </c>
      <c r="BC46" s="82">
        <f t="shared" si="125"/>
        <v>35.217168057212618</v>
      </c>
      <c r="BD46" s="82">
        <f t="shared" si="125"/>
        <v>33.962571292329542</v>
      </c>
      <c r="BE46" s="82">
        <f t="shared" si="125"/>
        <v>32.681502623473492</v>
      </c>
      <c r="BF46" s="82">
        <f t="shared" si="125"/>
        <v>31.375570090782691</v>
      </c>
      <c r="BG46" s="82">
        <f t="shared" si="125"/>
        <v>30.046829293835554</v>
      </c>
      <c r="BH46" s="82">
        <f t="shared" si="125"/>
        <v>28.6978190814093</v>
      </c>
      <c r="BI46" s="82">
        <f t="shared" si="125"/>
        <v>27.331588859136673</v>
      </c>
      <c r="BJ46" s="82">
        <f t="shared" si="125"/>
        <v>25.951714771264768</v>
      </c>
      <c r="BK46" s="82">
        <f t="shared" si="125"/>
        <v>24.562302095988375</v>
      </c>
      <c r="BL46" s="82">
        <f t="shared" si="125"/>
        <v>23.167971464792025</v>
      </c>
      <c r="BM46" s="82">
        <f t="shared" si="125"/>
        <v>21.773826988227462</v>
      </c>
      <c r="BN46" s="82">
        <f t="shared" si="125"/>
        <v>20.385405041934096</v>
      </c>
      <c r="BO46" s="82">
        <f t="shared" si="125"/>
        <v>19.008603318428005</v>
      </c>
      <c r="BP46" s="82">
        <f t="shared" si="125"/>
        <v>17.649590744875528</v>
      </c>
      <c r="BQ46" s="82">
        <f t="shared" si="125"/>
        <v>16.314699949921874</v>
      </c>
      <c r="BR46" s="82">
        <f t="shared" ref="BR46:CJ46" si="126">+$D46*AN11</f>
        <v>15.010305064272357</v>
      </c>
      <c r="BS46" s="82">
        <f t="shared" si="126"/>
        <v>13.742688680930362</v>
      </c>
      <c r="BT46" s="82">
        <f t="shared" si="126"/>
        <v>12.517902699165122</v>
      </c>
      <c r="BU46" s="82">
        <f t="shared" si="126"/>
        <v>11.34162845280793</v>
      </c>
      <c r="BV46" s="82">
        <f t="shared" si="126"/>
        <v>10.219041911508356</v>
      </c>
      <c r="BW46" s="82">
        <f t="shared" si="126"/>
        <v>9.1546897952288475</v>
      </c>
      <c r="BX46" s="82">
        <f t="shared" si="126"/>
        <v>8.15238213435895</v>
      </c>
      <c r="BY46" s="82">
        <f t="shared" si="126"/>
        <v>7.2151061455970211</v>
      </c>
      <c r="BZ46" s="82">
        <f t="shared" si="126"/>
        <v>6.3449653116557112</v>
      </c>
      <c r="CA46" s="82">
        <f t="shared" si="126"/>
        <v>5.5431463126191129</v>
      </c>
      <c r="CB46" s="82">
        <f t="shared" si="126"/>
        <v>4.8099150425071882</v>
      </c>
      <c r="CC46" s="82">
        <f t="shared" si="126"/>
        <v>4.1446414555057984</v>
      </c>
      <c r="CD46" s="82">
        <f t="shared" si="126"/>
        <v>3.5458515278690403</v>
      </c>
      <c r="CE46" s="82">
        <f t="shared" si="126"/>
        <v>3.0113032958888839</v>
      </c>
      <c r="CF46" s="82">
        <f t="shared" si="126"/>
        <v>2.538082827322933</v>
      </c>
      <c r="CG46" s="82">
        <f t="shared" si="126"/>
        <v>2.1227151728543117</v>
      </c>
      <c r="CH46" s="82">
        <f t="shared" si="126"/>
        <v>1.761284869349933</v>
      </c>
      <c r="CI46" s="82">
        <f t="shared" si="126"/>
        <v>1.4495604431168694</v>
      </c>
      <c r="CJ46" s="82">
        <f t="shared" si="126"/>
        <v>1.1831175757733581</v>
      </c>
      <c r="DR46" s="82">
        <f>+$D46*CN11</f>
        <v>52.263217285864144</v>
      </c>
      <c r="DS46" s="82">
        <f t="shared" ref="DS46:FP46" si="127">+$D46*CO11</f>
        <v>49.646364007027792</v>
      </c>
      <c r="DT46" s="82">
        <f t="shared" si="127"/>
        <v>47.160205695551525</v>
      </c>
      <c r="DU46" s="82">
        <f t="shared" si="127"/>
        <v>44.798201695204114</v>
      </c>
      <c r="DV46" s="82">
        <f t="shared" si="127"/>
        <v>42.554138146251248</v>
      </c>
      <c r="DW46" s="82">
        <f t="shared" si="127"/>
        <v>40.422111636178329</v>
      </c>
      <c r="DX46" s="82">
        <f t="shared" si="127"/>
        <v>38.396513667498645</v>
      </c>
      <c r="DY46" s="82">
        <f t="shared" si="127"/>
        <v>36.472015901778114</v>
      </c>
      <c r="DZ46" s="82">
        <f t="shared" si="127"/>
        <v>34.643556141049807</v>
      </c>
      <c r="EA46" s="82">
        <f t="shared" si="127"/>
        <v>32.906325009732328</v>
      </c>
      <c r="EB46" s="82">
        <f t="shared" si="127"/>
        <v>31.255753302010095</v>
      </c>
      <c r="EC46" s="82">
        <f t="shared" si="127"/>
        <v>29.687499961384574</v>
      </c>
      <c r="ED46" s="82">
        <f t="shared" si="127"/>
        <v>28.197440660769324</v>
      </c>
      <c r="EE46" s="82">
        <f t="shared" si="127"/>
        <v>26.78165695308298</v>
      </c>
      <c r="EF46" s="82">
        <f t="shared" si="127"/>
        <v>25.43642596379507</v>
      </c>
      <c r="EG46" s="82">
        <f t="shared" si="127"/>
        <v>24.158210598306194</v>
      </c>
      <c r="EH46" s="82">
        <f t="shared" si="127"/>
        <v>22.943650238399783</v>
      </c>
      <c r="EI46" s="82">
        <f t="shared" si="127"/>
        <v>21.789551903289066</v>
      </c>
      <c r="EJ46" s="82">
        <f t="shared" si="127"/>
        <v>20.692881852006231</v>
      </c>
      <c r="EK46" s="82">
        <f t="shared" si="127"/>
        <v>19.650757605042823</v>
      </c>
      <c r="EL46" s="82">
        <f t="shared" si="127"/>
        <v>18.660440364253059</v>
      </c>
      <c r="EM46" s="82">
        <f t="shared" si="127"/>
        <v>17.719327811081282</v>
      </c>
      <c r="EN46" s="82">
        <f t="shared" si="127"/>
        <v>16.82494726416973</v>
      </c>
      <c r="EO46" s="82">
        <f t="shared" si="127"/>
        <v>15.974949178349441</v>
      </c>
      <c r="EP46" s="82">
        <f t="shared" si="127"/>
        <v>15.167100967915701</v>
      </c>
      <c r="EQ46" s="82">
        <f t="shared" si="127"/>
        <v>14.399281137943001</v>
      </c>
      <c r="ER46" s="82">
        <f t="shared" si="127"/>
        <v>13.669473708205858</v>
      </c>
      <c r="ES46" s="82">
        <f t="shared" si="127"/>
        <v>12.975762915041962</v>
      </c>
      <c r="ET46" s="82">
        <f t="shared" si="127"/>
        <v>12.316328177226131</v>
      </c>
      <c r="EU46" s="82">
        <f t="shared" si="127"/>
        <v>11.689439312618539</v>
      </c>
      <c r="EV46" s="82">
        <f t="shared" si="127"/>
        <v>11.093451993011474</v>
      </c>
      <c r="EW46" s="82">
        <f t="shared" si="127"/>
        <v>10.526803425225713</v>
      </c>
      <c r="EX46" s="82">
        <f t="shared" si="127"/>
        <v>9.9880082471038403</v>
      </c>
      <c r="EY46" s="82">
        <f t="shared" si="127"/>
        <v>9.4756546276136326</v>
      </c>
      <c r="EZ46" s="82">
        <f t="shared" si="127"/>
        <v>8.9884005608125346</v>
      </c>
      <c r="FA46" s="82">
        <f t="shared" si="127"/>
        <v>8.5249703439346707</v>
      </c>
      <c r="FB46" s="82">
        <f t="shared" si="127"/>
        <v>8.0841512303472207</v>
      </c>
      <c r="FC46" s="82">
        <f t="shared" si="127"/>
        <v>7.6647902485835049</v>
      </c>
      <c r="FD46" s="82">
        <f t="shared" si="127"/>
        <v>7.2657911790981258</v>
      </c>
      <c r="FE46" s="82">
        <f t="shared" si="127"/>
        <v>6.8861116808047713</v>
      </c>
      <c r="FF46" s="82">
        <f t="shared" si="127"/>
        <v>6.5247605598525409</v>
      </c>
      <c r="FG46" s="82">
        <f t="shared" si="127"/>
        <v>6.1807951734714406</v>
      </c>
      <c r="FH46" s="82">
        <f t="shared" si="127"/>
        <v>5.8533189620738604</v>
      </c>
      <c r="FI46" s="82">
        <f t="shared" si="127"/>
        <v>5.5414791031371999</v>
      </c>
      <c r="FJ46" s="82">
        <f t="shared" si="127"/>
        <v>5.24446428071405</v>
      </c>
      <c r="FK46" s="82">
        <f t="shared" si="127"/>
        <v>4.9615025647214086</v>
      </c>
      <c r="FL46" s="82">
        <f t="shared" si="127"/>
        <v>4.6918593944501197</v>
      </c>
      <c r="FM46" s="82">
        <f t="shared" si="127"/>
        <v>4.4348356610109869</v>
      </c>
      <c r="FN46" s="82">
        <f t="shared" si="127"/>
        <v>4.1897658836951459</v>
      </c>
      <c r="FO46" s="82">
        <f t="shared" si="127"/>
        <v>3.9560164754744869</v>
      </c>
      <c r="FP46" s="82">
        <f t="shared" si="127"/>
        <v>3.7329840931034237</v>
      </c>
    </row>
    <row r="47" spans="1:172">
      <c r="A47" s="79">
        <v>1983</v>
      </c>
      <c r="D47" s="98">
        <f>Data!CD47</f>
        <v>47.917302842881767</v>
      </c>
      <c r="AM47" s="82">
        <f t="shared" ref="AM47:BR47" si="128">+$D47*H11</f>
        <v>47.917302842881767</v>
      </c>
      <c r="AN47" s="82">
        <f t="shared" si="128"/>
        <v>47.186524836909577</v>
      </c>
      <c r="AO47" s="82">
        <f t="shared" si="128"/>
        <v>46.435117872871281</v>
      </c>
      <c r="AP47" s="82">
        <f t="shared" si="128"/>
        <v>45.662450553613617</v>
      </c>
      <c r="AQ47" s="82">
        <f t="shared" si="128"/>
        <v>44.86788293768965</v>
      </c>
      <c r="AR47" s="82">
        <f t="shared" si="128"/>
        <v>44.05077064026267</v>
      </c>
      <c r="AS47" s="82">
        <f t="shared" si="128"/>
        <v>43.21047036423802</v>
      </c>
      <c r="AT47" s="82">
        <f t="shared" si="128"/>
        <v>42.346347188496068</v>
      </c>
      <c r="AU47" s="82">
        <f t="shared" si="128"/>
        <v>41.457783973837053</v>
      </c>
      <c r="AV47" s="82">
        <f t="shared" si="128"/>
        <v>40.544193269833222</v>
      </c>
      <c r="AW47" s="82">
        <f t="shared" si="128"/>
        <v>39.605032110951022</v>
      </c>
      <c r="AX47" s="82">
        <f t="shared" si="128"/>
        <v>38.639820070975269</v>
      </c>
      <c r="AY47" s="82">
        <f t="shared" si="128"/>
        <v>37.648160893427494</v>
      </c>
      <c r="AZ47" s="82">
        <f t="shared" si="128"/>
        <v>36.629767925030215</v>
      </c>
      <c r="BA47" s="82">
        <f t="shared" si="128"/>
        <v>35.584493443068325</v>
      </c>
      <c r="BB47" s="82">
        <f t="shared" si="128"/>
        <v>34.512361781522394</v>
      </c>
      <c r="BC47" s="82">
        <f t="shared" si="128"/>
        <v>33.413605924032467</v>
      </c>
      <c r="BD47" s="82">
        <f t="shared" si="128"/>
        <v>32.288706947295942</v>
      </c>
      <c r="BE47" s="82">
        <f t="shared" si="128"/>
        <v>31.138435374847951</v>
      </c>
      <c r="BF47" s="82">
        <f t="shared" si="128"/>
        <v>29.963893152689234</v>
      </c>
      <c r="BG47" s="82">
        <f t="shared" si="128"/>
        <v>28.766554605407684</v>
      </c>
      <c r="BH47" s="82">
        <f t="shared" si="128"/>
        <v>27.548304400512066</v>
      </c>
      <c r="BI47" s="82">
        <f t="shared" si="128"/>
        <v>26.311470270431581</v>
      </c>
      <c r="BJ47" s="82">
        <f t="shared" si="128"/>
        <v>25.058848049421819</v>
      </c>
      <c r="BK47" s="82">
        <f t="shared" si="128"/>
        <v>23.79371650973976</v>
      </c>
      <c r="BL47" s="82">
        <f t="shared" si="128"/>
        <v>22.519839557794725</v>
      </c>
      <c r="BM47" s="82">
        <f t="shared" si="128"/>
        <v>21.241453599412232</v>
      </c>
      <c r="BN47" s="82">
        <f t="shared" si="128"/>
        <v>19.963238316092053</v>
      </c>
      <c r="BO47" s="82">
        <f t="shared" si="128"/>
        <v>18.69026970969443</v>
      </c>
      <c r="BP47" s="82">
        <f t="shared" si="128"/>
        <v>17.427955053882247</v>
      </c>
      <c r="BQ47" s="82">
        <f t="shared" si="128"/>
        <v>16.181950302624589</v>
      </c>
      <c r="BR47" s="82">
        <f t="shared" si="128"/>
        <v>14.958061498877516</v>
      </c>
      <c r="BS47" s="82">
        <f t="shared" ref="BS47:CJ47" si="129">+$D47*AN11</f>
        <v>13.762132736579918</v>
      </c>
      <c r="BT47" s="82">
        <f t="shared" si="129"/>
        <v>12.599924183727859</v>
      </c>
      <c r="BU47" s="82">
        <f t="shared" si="129"/>
        <v>11.476984497773337</v>
      </c>
      <c r="BV47" s="82">
        <f t="shared" si="129"/>
        <v>10.398522584862647</v>
      </c>
      <c r="BW47" s="82">
        <f t="shared" si="129"/>
        <v>9.3692840101960222</v>
      </c>
      <c r="BX47" s="82">
        <f t="shared" si="129"/>
        <v>8.3934374141422872</v>
      </c>
      <c r="BY47" s="82">
        <f t="shared" si="129"/>
        <v>7.4744760064481284</v>
      </c>
      <c r="BZ47" s="82">
        <f t="shared" si="129"/>
        <v>6.6151386037158586</v>
      </c>
      <c r="CA47" s="82">
        <f t="shared" si="129"/>
        <v>5.8173537748970476</v>
      </c>
      <c r="CB47" s="82">
        <f t="shared" si="129"/>
        <v>5.0822095224515538</v>
      </c>
      <c r="CC47" s="82">
        <f t="shared" si="129"/>
        <v>4.4099496301519858</v>
      </c>
      <c r="CD47" s="82">
        <f t="shared" si="129"/>
        <v>3.7999964432413504</v>
      </c>
      <c r="CE47" s="82">
        <f t="shared" si="129"/>
        <v>3.2509985094765965</v>
      </c>
      <c r="CF47" s="82">
        <f t="shared" si="129"/>
        <v>2.7609002942094678</v>
      </c>
      <c r="CG47" s="82">
        <f t="shared" si="129"/>
        <v>2.3270301713715038</v>
      </c>
      <c r="CH47" s="82">
        <f t="shared" si="129"/>
        <v>1.9462021488361645</v>
      </c>
      <c r="CI47" s="82">
        <f t="shared" si="129"/>
        <v>1.6148263513056464</v>
      </c>
      <c r="CJ47" s="82">
        <f t="shared" si="129"/>
        <v>1.3290231705785132</v>
      </c>
      <c r="DS47" s="82">
        <f>+$D47*CN11</f>
        <v>47.917302842881767</v>
      </c>
      <c r="DT47" s="82">
        <f t="shared" ref="DT47:FP47" si="130">+$D47*CO11</f>
        <v>45.518052326566824</v>
      </c>
      <c r="DU47" s="82">
        <f t="shared" si="130"/>
        <v>43.238628921100783</v>
      </c>
      <c r="DV47" s="82">
        <f t="shared" si="130"/>
        <v>41.073035854342578</v>
      </c>
      <c r="DW47" s="82">
        <f t="shared" si="130"/>
        <v>39.015575976094127</v>
      </c>
      <c r="DX47" s="82">
        <f t="shared" si="130"/>
        <v>37.060836768336848</v>
      </c>
      <c r="DY47" s="82">
        <f t="shared" si="130"/>
        <v>35.203676104609343</v>
      </c>
      <c r="DZ47" s="82">
        <f t="shared" si="130"/>
        <v>33.439208721055778</v>
      </c>
      <c r="EA47" s="82">
        <f t="shared" si="130"/>
        <v>31.762793363546994</v>
      </c>
      <c r="EB47" s="82">
        <f t="shared" si="130"/>
        <v>30.170020577055393</v>
      </c>
      <c r="EC47" s="82">
        <f t="shared" si="130"/>
        <v>28.656701105155776</v>
      </c>
      <c r="ED47" s="82">
        <f t="shared" si="130"/>
        <v>27.218854869129292</v>
      </c>
      <c r="EE47" s="82">
        <f t="shared" si="130"/>
        <v>25.852700497673379</v>
      </c>
      <c r="EF47" s="82">
        <f t="shared" si="130"/>
        <v>24.554645379670269</v>
      </c>
      <c r="EG47" s="82">
        <f t="shared" si="130"/>
        <v>23.321276213842566</v>
      </c>
      <c r="EH47" s="82">
        <f t="shared" si="130"/>
        <v>22.149350030432473</v>
      </c>
      <c r="EI47" s="82">
        <f t="shared" si="130"/>
        <v>21.035785661284152</v>
      </c>
      <c r="EJ47" s="82">
        <f t="shared" si="130"/>
        <v>19.97765563588819</v>
      </c>
      <c r="EK47" s="82">
        <f t="shared" si="130"/>
        <v>18.972178482068738</v>
      </c>
      <c r="EL47" s="82">
        <f t="shared" si="130"/>
        <v>18.01671141105928</v>
      </c>
      <c r="EM47" s="82">
        <f t="shared" si="130"/>
        <v>17.108743367724045</v>
      </c>
      <c r="EN47" s="82">
        <f t="shared" si="130"/>
        <v>16.245888427644285</v>
      </c>
      <c r="EO47" s="82">
        <f t="shared" si="130"/>
        <v>15.425879523700774</v>
      </c>
      <c r="EP47" s="82">
        <f t="shared" si="130"/>
        <v>14.646562485651971</v>
      </c>
      <c r="EQ47" s="82">
        <f t="shared" si="130"/>
        <v>13.905890377031065</v>
      </c>
      <c r="ER47" s="82">
        <f t="shared" si="130"/>
        <v>13.201918114467675</v>
      </c>
      <c r="ES47" s="82">
        <f t="shared" si="130"/>
        <v>12.53279735528398</v>
      </c>
      <c r="ET47" s="82">
        <f t="shared" si="130"/>
        <v>11.896771639921047</v>
      </c>
      <c r="EU47" s="82">
        <f t="shared" si="130"/>
        <v>11.292171776422325</v>
      </c>
      <c r="EV47" s="82">
        <f t="shared" si="130"/>
        <v>10.71741145483843</v>
      </c>
      <c r="EW47" s="82">
        <f t="shared" si="130"/>
        <v>10.170983080023216</v>
      </c>
      <c r="EX47" s="82">
        <f t="shared" si="130"/>
        <v>9.6514538118658297</v>
      </c>
      <c r="EY47" s="82">
        <f t="shared" si="130"/>
        <v>9.1574618025500687</v>
      </c>
      <c r="EZ47" s="82">
        <f t="shared" si="130"/>
        <v>8.6877126209511921</v>
      </c>
      <c r="FA47" s="82">
        <f t="shared" si="130"/>
        <v>8.2409758547734064</v>
      </c>
      <c r="FB47" s="82">
        <f t="shared" si="130"/>
        <v>7.8160818814992954</v>
      </c>
      <c r="FC47" s="82">
        <f t="shared" si="130"/>
        <v>7.4119187996674825</v>
      </c>
      <c r="FD47" s="82">
        <f t="shared" si="130"/>
        <v>7.0274295124169779</v>
      </c>
      <c r="FE47" s="82">
        <f t="shared" si="130"/>
        <v>6.6616089556383171</v>
      </c>
      <c r="FF47" s="82">
        <f t="shared" si="130"/>
        <v>6.3135014634522806</v>
      </c>
      <c r="FG47" s="82">
        <f t="shared" si="130"/>
        <v>5.9821982640993756</v>
      </c>
      <c r="FH47" s="82">
        <f t="shared" si="130"/>
        <v>5.666835099666903</v>
      </c>
      <c r="FI47" s="82">
        <f t="shared" si="130"/>
        <v>5.366589963406958</v>
      </c>
      <c r="FJ47" s="82">
        <f t="shared" si="130"/>
        <v>5.080680948708947</v>
      </c>
      <c r="FK47" s="82">
        <f t="shared" si="130"/>
        <v>4.8083642040847261</v>
      </c>
      <c r="FL47" s="82">
        <f t="shared" si="130"/>
        <v>4.548931988804167</v>
      </c>
      <c r="FM47" s="82">
        <f t="shared" si="130"/>
        <v>4.3017108240845827</v>
      </c>
      <c r="FN47" s="82">
        <f t="shared" si="130"/>
        <v>4.0660597349898024</v>
      </c>
      <c r="FO47" s="82">
        <f t="shared" si="130"/>
        <v>3.8413685784341385</v>
      </c>
      <c r="FP47" s="82">
        <f t="shared" si="130"/>
        <v>3.6270564529140135</v>
      </c>
    </row>
    <row r="48" spans="1:172">
      <c r="A48" s="79">
        <v>1984</v>
      </c>
      <c r="D48" s="98">
        <f>Data!CD48</f>
        <v>63.335327408882861</v>
      </c>
      <c r="AN48" s="82">
        <f t="shared" ref="AN48:BS48" si="131">+$D48*H11</f>
        <v>63.335327408882861</v>
      </c>
      <c r="AO48" s="82">
        <f t="shared" si="131"/>
        <v>62.369411935233977</v>
      </c>
      <c r="AP48" s="82">
        <f t="shared" si="131"/>
        <v>61.376229864015833</v>
      </c>
      <c r="AQ48" s="82">
        <f t="shared" si="131"/>
        <v>60.354946637708416</v>
      </c>
      <c r="AR48" s="82">
        <f t="shared" si="131"/>
        <v>59.304716405258766</v>
      </c>
      <c r="AS48" s="82">
        <f t="shared" si="131"/>
        <v>58.224687442504866</v>
      </c>
      <c r="AT48" s="82">
        <f t="shared" si="131"/>
        <v>57.1140094630221</v>
      </c>
      <c r="AU48" s="82">
        <f t="shared" si="131"/>
        <v>55.971843251441385</v>
      </c>
      <c r="AV48" s="82">
        <f t="shared" si="131"/>
        <v>54.797373095880893</v>
      </c>
      <c r="AW48" s="82">
        <f t="shared" si="131"/>
        <v>53.589822525985035</v>
      </c>
      <c r="AX48" s="82">
        <f t="shared" si="131"/>
        <v>52.348473869894178</v>
      </c>
      <c r="AY48" s="82">
        <f t="shared" si="131"/>
        <v>51.072692117918095</v>
      </c>
      <c r="AZ48" s="82">
        <f t="shared" si="131"/>
        <v>49.761953512826892</v>
      </c>
      <c r="BA48" s="82">
        <f t="shared" si="131"/>
        <v>48.415879166868002</v>
      </c>
      <c r="BB48" s="82">
        <f t="shared" si="131"/>
        <v>47.034273825593225</v>
      </c>
      <c r="BC48" s="82">
        <f t="shared" si="131"/>
        <v>45.617169652762499</v>
      </c>
      <c r="BD48" s="82">
        <f t="shared" si="131"/>
        <v>44.164874597576819</v>
      </c>
      <c r="BE48" s="82">
        <f t="shared" si="131"/>
        <v>42.678024529509827</v>
      </c>
      <c r="BF48" s="82">
        <f t="shared" si="131"/>
        <v>41.157637898212897</v>
      </c>
      <c r="BG48" s="82">
        <f t="shared" si="131"/>
        <v>39.605171215355142</v>
      </c>
      <c r="BH48" s="82">
        <f t="shared" si="131"/>
        <v>38.022573188917626</v>
      </c>
      <c r="BI48" s="82">
        <f t="shared" si="131"/>
        <v>36.412334903052496</v>
      </c>
      <c r="BJ48" s="82">
        <f t="shared" si="131"/>
        <v>34.777533068817675</v>
      </c>
      <c r="BK48" s="82">
        <f t="shared" si="131"/>
        <v>33.121863117037805</v>
      </c>
      <c r="BL48" s="82">
        <f t="shared" si="131"/>
        <v>31.449658808214309</v>
      </c>
      <c r="BM48" s="82">
        <f t="shared" si="131"/>
        <v>29.765895135316896</v>
      </c>
      <c r="BN48" s="82">
        <f t="shared" si="131"/>
        <v>28.076171623654311</v>
      </c>
      <c r="BO48" s="82">
        <f t="shared" si="131"/>
        <v>26.386673704007777</v>
      </c>
      <c r="BP48" s="82">
        <f t="shared" si="131"/>
        <v>24.70411064882531</v>
      </c>
      <c r="BQ48" s="82">
        <f t="shared" si="131"/>
        <v>23.035629593431921</v>
      </c>
      <c r="BR48" s="82">
        <f t="shared" si="131"/>
        <v>21.388706369629258</v>
      </c>
      <c r="BS48" s="82">
        <f t="shared" si="131"/>
        <v>19.771015191318252</v>
      </c>
      <c r="BT48" s="82">
        <f t="shared" ref="BT48:CJ48" si="132">+$D48*AN11</f>
        <v>18.190280566788555</v>
      </c>
      <c r="BU48" s="82">
        <f t="shared" si="132"/>
        <v>16.654116074107311</v>
      </c>
      <c r="BV48" s="82">
        <f t="shared" si="132"/>
        <v>15.169855724488672</v>
      </c>
      <c r="BW48" s="82">
        <f t="shared" si="132"/>
        <v>13.744384458374714</v>
      </c>
      <c r="BX48" s="82">
        <f t="shared" si="132"/>
        <v>12.38397478919722</v>
      </c>
      <c r="BY48" s="82">
        <f t="shared" si="132"/>
        <v>11.094136672378243</v>
      </c>
      <c r="BZ48" s="82">
        <f t="shared" si="132"/>
        <v>9.8794873040012092</v>
      </c>
      <c r="CA48" s="82">
        <f t="shared" si="132"/>
        <v>8.7436467510550511</v>
      </c>
      <c r="CB48" s="82">
        <f t="shared" si="132"/>
        <v>7.6891641250033009</v>
      </c>
      <c r="CC48" s="82">
        <f t="shared" si="132"/>
        <v>6.7174775074559099</v>
      </c>
      <c r="CD48" s="82">
        <f t="shared" si="132"/>
        <v>5.8289091228315968</v>
      </c>
      <c r="CE48" s="82">
        <f t="shared" si="132"/>
        <v>5.0226954483318549</v>
      </c>
      <c r="CF48" s="82">
        <f t="shared" si="132"/>
        <v>4.2970501841189881</v>
      </c>
      <c r="CG48" s="82">
        <f t="shared" si="132"/>
        <v>3.6492564001442731</v>
      </c>
      <c r="CH48" s="82">
        <f t="shared" si="132"/>
        <v>3.0757828393936224</v>
      </c>
      <c r="CI48" s="82">
        <f t="shared" si="132"/>
        <v>2.5724183747274694</v>
      </c>
      <c r="CJ48" s="82">
        <f t="shared" si="132"/>
        <v>2.1344180410944831</v>
      </c>
      <c r="DT48" s="82">
        <f>+$D48*CN11</f>
        <v>63.335327408882861</v>
      </c>
      <c r="DU48" s="82">
        <f t="shared" ref="DU48:FP48" si="133">+$D48*CO11</f>
        <v>60.164086375450786</v>
      </c>
      <c r="DV48" s="82">
        <f t="shared" si="133"/>
        <v>57.151228407170784</v>
      </c>
      <c r="DW48" s="82">
        <f t="shared" si="133"/>
        <v>54.288827191324529</v>
      </c>
      <c r="DX48" s="82">
        <f t="shared" si="133"/>
        <v>51.569352444451049</v>
      </c>
      <c r="DY48" s="82">
        <f t="shared" si="133"/>
        <v>48.985650099428959</v>
      </c>
      <c r="DZ48" s="82">
        <f t="shared" si="133"/>
        <v>46.530923482745997</v>
      </c>
      <c r="EA48" s="82">
        <f t="shared" si="133"/>
        <v>44.19871543242872</v>
      </c>
      <c r="EB48" s="82">
        <f t="shared" si="133"/>
        <v>41.98289130958014</v>
      </c>
      <c r="EC48" s="82">
        <f t="shared" si="133"/>
        <v>39.877622858824878</v>
      </c>
      <c r="ED48" s="82">
        <f t="shared" si="133"/>
        <v>37.877372875196301</v>
      </c>
      <c r="EE48" s="82">
        <f t="shared" si="133"/>
        <v>35.976880637121688</v>
      </c>
      <c r="EF48" s="82">
        <f t="shared" si="133"/>
        <v>34.171148067178208</v>
      </c>
      <c r="EG48" s="82">
        <f t="shared" si="133"/>
        <v>32.455426584208396</v>
      </c>
      <c r="EH48" s="82">
        <f t="shared" si="133"/>
        <v>30.825204612202668</v>
      </c>
      <c r="EI48" s="82">
        <f t="shared" si="133"/>
        <v>29.2761957130854</v>
      </c>
      <c r="EJ48" s="82">
        <f t="shared" si="133"/>
        <v>27.804327312183698</v>
      </c>
      <c r="EK48" s="82">
        <f t="shared" si="133"/>
        <v>26.405729986717201</v>
      </c>
      <c r="EL48" s="82">
        <f t="shared" si="133"/>
        <v>25.07672728912971</v>
      </c>
      <c r="EM48" s="82">
        <f t="shared" si="133"/>
        <v>23.813826078491555</v>
      </c>
      <c r="EN48" s="82">
        <f t="shared" si="133"/>
        <v>22.613707334538034</v>
      </c>
      <c r="EO48" s="82">
        <f t="shared" si="133"/>
        <v>21.473217430181034</v>
      </c>
      <c r="EP48" s="82">
        <f t="shared" si="133"/>
        <v>20.389359839536684</v>
      </c>
      <c r="EQ48" s="82">
        <f t="shared" si="133"/>
        <v>19.359287259659123</v>
      </c>
      <c r="ER48" s="82">
        <f t="shared" si="133"/>
        <v>18.380294125259415</v>
      </c>
      <c r="ES48" s="82">
        <f t="shared" si="133"/>
        <v>17.449809496723031</v>
      </c>
      <c r="ET48" s="82">
        <f t="shared" si="133"/>
        <v>16.565390302722523</v>
      </c>
      <c r="EU48" s="82">
        <f t="shared" si="133"/>
        <v>15.724714919655458</v>
      </c>
      <c r="EV48" s="82">
        <f t="shared" si="133"/>
        <v>14.925577071024525</v>
      </c>
      <c r="EW48" s="82">
        <f t="shared" si="133"/>
        <v>14.165880030719208</v>
      </c>
      <c r="EX48" s="82">
        <f t="shared" si="133"/>
        <v>13.443631114958992</v>
      </c>
      <c r="EY48" s="82">
        <f t="shared" si="133"/>
        <v>12.756936448417811</v>
      </c>
      <c r="EZ48" s="82">
        <f t="shared" si="133"/>
        <v>12.103995990771971</v>
      </c>
      <c r="FA48" s="82">
        <f t="shared" si="133"/>
        <v>11.483098810599417</v>
      </c>
      <c r="FB48" s="82">
        <f t="shared" si="133"/>
        <v>10.892618594210132</v>
      </c>
      <c r="FC48" s="82">
        <f t="shared" si="133"/>
        <v>10.331009377605936</v>
      </c>
      <c r="FD48" s="82">
        <f t="shared" si="133"/>
        <v>9.7968014903562111</v>
      </c>
      <c r="FE48" s="82">
        <f t="shared" si="133"/>
        <v>9.2885977007341882</v>
      </c>
      <c r="FF48" s="82">
        <f t="shared" si="133"/>
        <v>8.8050695519891011</v>
      </c>
      <c r="FG48" s="82">
        <f t="shared" si="133"/>
        <v>8.3449538801329375</v>
      </c>
      <c r="FH48" s="82">
        <f t="shared" si="133"/>
        <v>7.9070495040993087</v>
      </c>
      <c r="FI48" s="82">
        <f t="shared" si="133"/>
        <v>7.4902140795862797</v>
      </c>
      <c r="FJ48" s="82">
        <f t="shared" si="133"/>
        <v>7.0933611083265831</v>
      </c>
      <c r="FK48" s="82">
        <f t="shared" si="133"/>
        <v>6.7154570949386585</v>
      </c>
      <c r="FL48" s="82">
        <f t="shared" si="133"/>
        <v>6.3555188439012618</v>
      </c>
      <c r="FM48" s="82">
        <f t="shared" si="133"/>
        <v>6.0126108895641188</v>
      </c>
      <c r="FN48" s="82">
        <f t="shared" si="133"/>
        <v>5.6858430524581474</v>
      </c>
      <c r="FO48" s="82">
        <f t="shared" si="133"/>
        <v>5.3743681155023646</v>
      </c>
      <c r="FP48" s="82">
        <f t="shared" si="133"/>
        <v>5.0773796140210568</v>
      </c>
    </row>
    <row r="49" spans="1:172">
      <c r="A49" s="79">
        <v>1985</v>
      </c>
      <c r="D49" s="98">
        <f>Data!CD49</f>
        <v>75.193472337469075</v>
      </c>
      <c r="AO49" s="82">
        <f t="shared" ref="AO49:CJ49" si="134">+$D49*H11</f>
        <v>75.193472337469075</v>
      </c>
      <c r="AP49" s="82">
        <f t="shared" si="134"/>
        <v>74.046710468232035</v>
      </c>
      <c r="AQ49" s="82">
        <f t="shared" si="134"/>
        <v>72.867576931650078</v>
      </c>
      <c r="AR49" s="82">
        <f t="shared" si="134"/>
        <v>71.655080917690938</v>
      </c>
      <c r="AS49" s="82">
        <f t="shared" si="134"/>
        <v>70.408218208324087</v>
      </c>
      <c r="AT49" s="82">
        <f t="shared" si="134"/>
        <v>69.125977612799645</v>
      </c>
      <c r="AU49" s="82">
        <f t="shared" si="134"/>
        <v>67.807349647289826</v>
      </c>
      <c r="AV49" s="82">
        <f t="shared" si="134"/>
        <v>66.451337971833624</v>
      </c>
      <c r="AW49" s="82">
        <f t="shared" si="134"/>
        <v>65.056974150467568</v>
      </c>
      <c r="AX49" s="82">
        <f t="shared" si="134"/>
        <v>63.62333633586578</v>
      </c>
      <c r="AY49" s="82">
        <f t="shared" si="134"/>
        <v>62.14957248792156</v>
      </c>
      <c r="AZ49" s="82">
        <f t="shared" si="134"/>
        <v>60.634928705367955</v>
      </c>
      <c r="BA49" s="82">
        <f t="shared" si="134"/>
        <v>59.078783168970915</v>
      </c>
      <c r="BB49" s="82">
        <f t="shared" si="134"/>
        <v>57.480686052592219</v>
      </c>
      <c r="BC49" s="82">
        <f t="shared" si="134"/>
        <v>55.840405544689219</v>
      </c>
      <c r="BD49" s="82">
        <f t="shared" si="134"/>
        <v>54.157979830977446</v>
      </c>
      <c r="BE49" s="82">
        <f t="shared" si="134"/>
        <v>52.433774517362345</v>
      </c>
      <c r="BF49" s="82">
        <f t="shared" si="134"/>
        <v>50.668544525869812</v>
      </c>
      <c r="BG49" s="82">
        <f t="shared" si="134"/>
        <v>48.863498988414364</v>
      </c>
      <c r="BH49" s="82">
        <f t="shared" si="134"/>
        <v>47.020367116391625</v>
      </c>
      <c r="BI49" s="82">
        <f t="shared" si="134"/>
        <v>45.141462470426667</v>
      </c>
      <c r="BJ49" s="82">
        <f t="shared" si="134"/>
        <v>43.229742535306343</v>
      </c>
      <c r="BK49" s="82">
        <f t="shared" si="134"/>
        <v>41.288860068461489</v>
      </c>
      <c r="BL49" s="82">
        <f t="shared" si="134"/>
        <v>39.323202388736952</v>
      </c>
      <c r="BM49" s="82">
        <f t="shared" si="134"/>
        <v>37.337914657825479</v>
      </c>
      <c r="BN49" s="82">
        <f t="shared" si="134"/>
        <v>35.338903326542933</v>
      </c>
      <c r="BO49" s="82">
        <f t="shared" si="134"/>
        <v>33.332816307967704</v>
      </c>
      <c r="BP49" s="82">
        <f t="shared" si="134"/>
        <v>31.32699711854427</v>
      </c>
      <c r="BQ49" s="82">
        <f t="shared" si="134"/>
        <v>29.329411194197004</v>
      </c>
      <c r="BR49" s="82">
        <f t="shared" si="134"/>
        <v>27.348543813905884</v>
      </c>
      <c r="BS49" s="82">
        <f t="shared" si="134"/>
        <v>25.393270494302381</v>
      </c>
      <c r="BT49" s="82">
        <f t="shared" si="134"/>
        <v>23.472702276795445</v>
      </c>
      <c r="BU49" s="82">
        <f t="shared" si="134"/>
        <v>21.596009913699163</v>
      </c>
      <c r="BV49" s="82">
        <f t="shared" si="134"/>
        <v>19.772232457864472</v>
      </c>
      <c r="BW49" s="82">
        <f t="shared" si="134"/>
        <v>18.010077052554319</v>
      </c>
      <c r="BX49" s="82">
        <f t="shared" si="134"/>
        <v>16.317717691649463</v>
      </c>
      <c r="BY49" s="82">
        <f t="shared" si="134"/>
        <v>14.702601278553024</v>
      </c>
      <c r="BZ49" s="82">
        <f t="shared" si="134"/>
        <v>13.171269386468445</v>
      </c>
      <c r="CA49" s="82">
        <f t="shared" si="134"/>
        <v>11.729203679739769</v>
      </c>
      <c r="CB49" s="82">
        <f t="shared" si="134"/>
        <v>10.380702003158019</v>
      </c>
      <c r="CC49" s="82">
        <f t="shared" si="134"/>
        <v>9.1287907331573308</v>
      </c>
      <c r="CD49" s="82">
        <f t="shared" si="134"/>
        <v>7.9751772004515491</v>
      </c>
      <c r="CE49" s="82">
        <f t="shared" si="134"/>
        <v>6.9202439588839519</v>
      </c>
      <c r="CF49" s="82">
        <f t="shared" si="134"/>
        <v>5.9630845328306279</v>
      </c>
      <c r="CG49" s="82">
        <f t="shared" si="134"/>
        <v>5.1015781771572701</v>
      </c>
      <c r="CH49" s="82">
        <f t="shared" si="134"/>
        <v>4.3324992765111272</v>
      </c>
      <c r="CI49" s="82">
        <f t="shared" si="134"/>
        <v>3.6516554237875352</v>
      </c>
      <c r="CJ49" s="82">
        <f t="shared" si="134"/>
        <v>3.0540470510512971</v>
      </c>
      <c r="DU49" s="82">
        <f>+$D49*CN11</f>
        <v>75.193472337469075</v>
      </c>
      <c r="DV49" s="82">
        <f t="shared" ref="DV49:FP49" si="135">+$D49*CO11</f>
        <v>71.428486275529536</v>
      </c>
      <c r="DW49" s="82">
        <f t="shared" si="135"/>
        <v>67.851537018884301</v>
      </c>
      <c r="DX49" s="82">
        <f t="shared" si="135"/>
        <v>64.453214227356639</v>
      </c>
      <c r="DY49" s="82">
        <f t="shared" si="135"/>
        <v>61.224577737781992</v>
      </c>
      <c r="DZ49" s="82">
        <f t="shared" si="135"/>
        <v>58.157134041557804</v>
      </c>
      <c r="EA49" s="82">
        <f t="shared" si="135"/>
        <v>55.242813937771437</v>
      </c>
      <c r="EB49" s="82">
        <f t="shared" si="135"/>
        <v>52.473951303106034</v>
      </c>
      <c r="EC49" s="82">
        <f t="shared" si="135"/>
        <v>49.843262922662873</v>
      </c>
      <c r="ED49" s="82">
        <f t="shared" si="135"/>
        <v>47.343829328630335</v>
      </c>
      <c r="EE49" s="82">
        <f t="shared" si="135"/>
        <v>44.969076596383402</v>
      </c>
      <c r="EF49" s="82">
        <f t="shared" si="135"/>
        <v>42.71275905011624</v>
      </c>
      <c r="EG49" s="82">
        <f t="shared" si="135"/>
        <v>40.568942832504504</v>
      </c>
      <c r="EH49" s="82">
        <f t="shared" si="135"/>
        <v>38.531990295169109</v>
      </c>
      <c r="EI49" s="82">
        <f t="shared" si="135"/>
        <v>36.596545168872112</v>
      </c>
      <c r="EJ49" s="82">
        <f t="shared" si="135"/>
        <v>34.757518474428409</v>
      </c>
      <c r="EK49" s="82">
        <f t="shared" si="135"/>
        <v>33.010075137266867</v>
      </c>
      <c r="EL49" s="82">
        <f t="shared" si="135"/>
        <v>31.349621270425818</v>
      </c>
      <c r="EM49" s="82">
        <f t="shared" si="135"/>
        <v>29.771792092527686</v>
      </c>
      <c r="EN49" s="82">
        <f t="shared" si="135"/>
        <v>28.272440448949414</v>
      </c>
      <c r="EO49" s="82">
        <f t="shared" si="135"/>
        <v>26.847625905991976</v>
      </c>
      <c r="EP49" s="82">
        <f t="shared" si="135"/>
        <v>25.493604389362012</v>
      </c>
      <c r="EQ49" s="82">
        <f t="shared" si="135"/>
        <v>24.206818339710338</v>
      </c>
      <c r="ER49" s="82">
        <f t="shared" si="135"/>
        <v>22.983887359333885</v>
      </c>
      <c r="ES49" s="82">
        <f t="shared" si="135"/>
        <v>21.821599325440623</v>
      </c>
      <c r="ET49" s="82">
        <f t="shared" si="135"/>
        <v>20.716901946604967</v>
      </c>
      <c r="EU49" s="82">
        <f t="shared" si="135"/>
        <v>19.666894740208548</v>
      </c>
      <c r="EV49" s="82">
        <f t="shared" si="135"/>
        <v>18.668821409769286</v>
      </c>
      <c r="EW49" s="82">
        <f t="shared" si="135"/>
        <v>17.720062602114858</v>
      </c>
      <c r="EX49" s="82">
        <f t="shared" si="135"/>
        <v>16.818129025356505</v>
      </c>
      <c r="EY49" s="82">
        <f t="shared" si="135"/>
        <v>15.960654909569966</v>
      </c>
      <c r="EZ49" s="82">
        <f t="shared" si="135"/>
        <v>15.145391792991999</v>
      </c>
      <c r="FA49" s="82">
        <f t="shared" si="135"/>
        <v>14.370202617398963</v>
      </c>
      <c r="FB49" s="82">
        <f t="shared" si="135"/>
        <v>13.633056117147833</v>
      </c>
      <c r="FC49" s="82">
        <f t="shared" si="135"/>
        <v>12.93202148713401</v>
      </c>
      <c r="FD49" s="82">
        <f t="shared" si="135"/>
        <v>12.26526331565462</v>
      </c>
      <c r="FE49" s="82">
        <f t="shared" si="135"/>
        <v>11.631036768864302</v>
      </c>
      <c r="FF49" s="82">
        <f t="shared" si="135"/>
        <v>11.027683014173187</v>
      </c>
      <c r="FG49" s="82">
        <f t="shared" si="135"/>
        <v>10.453624870566715</v>
      </c>
      <c r="FH49" s="82">
        <f t="shared" si="135"/>
        <v>9.9073626744246628</v>
      </c>
      <c r="FI49" s="82">
        <f t="shared" si="135"/>
        <v>9.3874703499851542</v>
      </c>
      <c r="FJ49" s="82">
        <f t="shared" si="135"/>
        <v>8.8925916741388882</v>
      </c>
      <c r="FK49" s="82">
        <f t="shared" si="135"/>
        <v>8.4214367257510609</v>
      </c>
      <c r="FL49" s="82">
        <f t="shared" si="135"/>
        <v>7.9727785101953916</v>
      </c>
      <c r="FM49" s="82">
        <f t="shared" si="135"/>
        <v>7.5454497502467754</v>
      </c>
      <c r="FN49" s="82">
        <f t="shared" si="135"/>
        <v>7.1383398349180398</v>
      </c>
      <c r="FO49" s="82">
        <f t="shared" si="135"/>
        <v>6.750391918243082</v>
      </c>
      <c r="FP49" s="82">
        <f t="shared" si="135"/>
        <v>6.3806001604047111</v>
      </c>
    </row>
    <row r="50" spans="1:172">
      <c r="A50" s="79">
        <v>1986</v>
      </c>
      <c r="D50" s="98">
        <f>Data!CD50</f>
        <v>74.798659637537071</v>
      </c>
      <c r="AP50" s="82">
        <f t="shared" ref="AP50:CJ50" si="136">+$D50*H11</f>
        <v>74.798659637537071</v>
      </c>
      <c r="AQ50" s="82">
        <f t="shared" si="136"/>
        <v>73.657918984446837</v>
      </c>
      <c r="AR50" s="82">
        <f t="shared" si="136"/>
        <v>72.484976635486447</v>
      </c>
      <c r="AS50" s="82">
        <f t="shared" si="136"/>
        <v>71.278846982995219</v>
      </c>
      <c r="AT50" s="82">
        <f t="shared" si="136"/>
        <v>70.038531081714581</v>
      </c>
      <c r="AU50" s="82">
        <f t="shared" si="136"/>
        <v>68.763023050277752</v>
      </c>
      <c r="AV50" s="82">
        <f t="shared" si="136"/>
        <v>67.4513187052776</v>
      </c>
      <c r="AW50" s="82">
        <f t="shared" si="136"/>
        <v>66.102426938160292</v>
      </c>
      <c r="AX50" s="82">
        <f t="shared" si="136"/>
        <v>64.715384397856099</v>
      </c>
      <c r="AY50" s="82">
        <f t="shared" si="136"/>
        <v>63.289274077313479</v>
      </c>
      <c r="AZ50" s="82">
        <f t="shared" si="136"/>
        <v>61.823248410168489</v>
      </c>
      <c r="BA50" s="82">
        <f t="shared" si="136"/>
        <v>60.316557453606762</v>
      </c>
      <c r="BB50" s="82">
        <f t="shared" si="136"/>
        <v>58.768582653333652</v>
      </c>
      <c r="BC50" s="82">
        <f t="shared" si="136"/>
        <v>57.178876545079163</v>
      </c>
      <c r="BD50" s="82">
        <f t="shared" si="136"/>
        <v>55.547208534456047</v>
      </c>
      <c r="BE50" s="82">
        <f t="shared" si="136"/>
        <v>53.873616606680962</v>
      </c>
      <c r="BF50" s="82">
        <f t="shared" si="136"/>
        <v>52.158464447999982</v>
      </c>
      <c r="BG50" s="82">
        <f t="shared" si="136"/>
        <v>50.402503016626795</v>
      </c>
      <c r="BH50" s="82">
        <f t="shared" si="136"/>
        <v>48.60693509577807</v>
      </c>
      <c r="BI50" s="82">
        <f t="shared" si="136"/>
        <v>46.77348081740945</v>
      </c>
      <c r="BJ50" s="82">
        <f t="shared" si="136"/>
        <v>44.904441594507524</v>
      </c>
      <c r="BK50" s="82">
        <f t="shared" si="136"/>
        <v>43.002759383216627</v>
      </c>
      <c r="BL50" s="82">
        <f t="shared" si="136"/>
        <v>41.072067761709334</v>
      </c>
      <c r="BM50" s="82">
        <f t="shared" si="136"/>
        <v>39.116731012666008</v>
      </c>
      <c r="BN50" s="82">
        <f t="shared" si="136"/>
        <v>37.141867282466528</v>
      </c>
      <c r="BO50" s="82">
        <f t="shared" si="136"/>
        <v>35.153352009370472</v>
      </c>
      <c r="BP50" s="82">
        <f t="shared" si="136"/>
        <v>33.157798200759899</v>
      </c>
      <c r="BQ50" s="82">
        <f t="shared" si="136"/>
        <v>31.162510815030775</v>
      </c>
      <c r="BR50" s="82">
        <f t="shared" si="136"/>
        <v>29.175413464593195</v>
      </c>
      <c r="BS50" s="82">
        <f t="shared" si="136"/>
        <v>27.204946875412109</v>
      </c>
      <c r="BT50" s="82">
        <f t="shared" si="136"/>
        <v>25.259939962112512</v>
      </c>
      <c r="BU50" s="82">
        <f t="shared" si="136"/>
        <v>23.349455927444669</v>
      </c>
      <c r="BV50" s="82">
        <f t="shared" si="136"/>
        <v>21.482617371544446</v>
      </c>
      <c r="BW50" s="82">
        <f t="shared" si="136"/>
        <v>19.668415886589006</v>
      </c>
      <c r="BX50" s="82">
        <f t="shared" si="136"/>
        <v>17.915512897900179</v>
      </c>
      <c r="BY50" s="82">
        <f t="shared" si="136"/>
        <v>16.232039480784898</v>
      </c>
      <c r="BZ50" s="82">
        <f t="shared" si="136"/>
        <v>14.625403437751666</v>
      </c>
      <c r="CA50" s="82">
        <f t="shared" si="136"/>
        <v>13.102111994658356</v>
      </c>
      <c r="CB50" s="82">
        <f t="shared" si="136"/>
        <v>11.667618033687047</v>
      </c>
      <c r="CC50" s="82">
        <f t="shared" si="136"/>
        <v>10.326196833258928</v>
      </c>
      <c r="CD50" s="82">
        <f t="shared" si="136"/>
        <v>9.0808588794414042</v>
      </c>
      <c r="CE50" s="82">
        <f t="shared" si="136"/>
        <v>7.9333025383955791</v>
      </c>
      <c r="CF50" s="82">
        <f t="shared" si="136"/>
        <v>6.8839083553180869</v>
      </c>
      <c r="CG50" s="82">
        <f t="shared" si="136"/>
        <v>5.9317746141482788</v>
      </c>
      <c r="CH50" s="82">
        <f t="shared" si="136"/>
        <v>5.0747917049885416</v>
      </c>
      <c r="CI50" s="82">
        <f t="shared" si="136"/>
        <v>4.3097509489816321</v>
      </c>
      <c r="CJ50" s="82">
        <f t="shared" si="136"/>
        <v>3.6324819517790017</v>
      </c>
      <c r="DV50" s="82">
        <f>+$D50*CN11</f>
        <v>74.798659637537071</v>
      </c>
      <c r="DW50" s="82">
        <f t="shared" ref="DW50:FP50" si="137">+$D50*CO11</f>
        <v>71.053442104249186</v>
      </c>
      <c r="DX50" s="82">
        <f t="shared" si="137"/>
        <v>67.495274065569234</v>
      </c>
      <c r="DY50" s="82">
        <f t="shared" si="137"/>
        <v>64.114794591484625</v>
      </c>
      <c r="DZ50" s="82">
        <f t="shared" si="137"/>
        <v>60.903110460271982</v>
      </c>
      <c r="EA50" s="82">
        <f t="shared" si="137"/>
        <v>57.851772759554429</v>
      </c>
      <c r="EB50" s="82">
        <f t="shared" si="137"/>
        <v>54.952754656764611</v>
      </c>
      <c r="EC50" s="82">
        <f t="shared" si="137"/>
        <v>52.198430280521791</v>
      </c>
      <c r="ED50" s="82">
        <f t="shared" si="137"/>
        <v>49.581554657354964</v>
      </c>
      <c r="EE50" s="82">
        <f t="shared" si="137"/>
        <v>47.095244650980831</v>
      </c>
      <c r="EF50" s="82">
        <f t="shared" si="137"/>
        <v>44.732960853985105</v>
      </c>
      <c r="EG50" s="82">
        <f t="shared" si="137"/>
        <v>42.48849038426134</v>
      </c>
      <c r="EH50" s="82">
        <f t="shared" si="137"/>
        <v>40.355930540942772</v>
      </c>
      <c r="EI50" s="82">
        <f t="shared" si="137"/>
        <v>38.329673276825893</v>
      </c>
      <c r="EJ50" s="82">
        <f t="shared" si="137"/>
        <v>36.40439044643211</v>
      </c>
      <c r="EK50" s="82">
        <f t="shared" si="137"/>
        <v>34.575019790895908</v>
      </c>
      <c r="EL50" s="82">
        <f t="shared" si="137"/>
        <v>32.83675162280791</v>
      </c>
      <c r="EM50" s="82">
        <f t="shared" si="137"/>
        <v>31.1850161759826</v>
      </c>
      <c r="EN50" s="82">
        <f t="shared" si="137"/>
        <v>29.615471586871134</v>
      </c>
      <c r="EO50" s="82">
        <f t="shared" si="137"/>
        <v>28.123992476002776</v>
      </c>
      <c r="EP50" s="82">
        <f t="shared" si="137"/>
        <v>26.706659099416836</v>
      </c>
      <c r="EQ50" s="82">
        <f t="shared" si="137"/>
        <v>25.359747041548765</v>
      </c>
      <c r="ER50" s="82">
        <f t="shared" si="137"/>
        <v>24.079717422458213</v>
      </c>
      <c r="ES50" s="82">
        <f t="shared" si="137"/>
        <v>22.863207593641643</v>
      </c>
      <c r="ET50" s="82">
        <f t="shared" si="137"/>
        <v>21.707022297958165</v>
      </c>
      <c r="EU50" s="82">
        <f t="shared" si="137"/>
        <v>20.60812527041881</v>
      </c>
      <c r="EV50" s="82">
        <f t="shared" si="137"/>
        <v>19.56363125775076</v>
      </c>
      <c r="EW50" s="82">
        <f t="shared" si="137"/>
        <v>18.570798435750216</v>
      </c>
      <c r="EX50" s="82">
        <f t="shared" si="137"/>
        <v>17.627021204485199</v>
      </c>
      <c r="EY50" s="82">
        <f t="shared" si="137"/>
        <v>16.72982334240433</v>
      </c>
      <c r="EZ50" s="82">
        <f t="shared" si="137"/>
        <v>15.876851501353235</v>
      </c>
      <c r="FA50" s="82">
        <f t="shared" si="137"/>
        <v>15.065869025397458</v>
      </c>
      <c r="FB50" s="82">
        <f t="shared" si="137"/>
        <v>14.294750077203952</v>
      </c>
      <c r="FC50" s="82">
        <f t="shared" si="137"/>
        <v>13.561474056543171</v>
      </c>
      <c r="FD50" s="82">
        <f t="shared" si="137"/>
        <v>12.864120296243405</v>
      </c>
      <c r="FE50" s="82">
        <f t="shared" si="137"/>
        <v>12.200863021659718</v>
      </c>
      <c r="FF50" s="82">
        <f t="shared" si="137"/>
        <v>11.569966560414366</v>
      </c>
      <c r="FG50" s="82">
        <f t="shared" si="137"/>
        <v>10.969780789824778</v>
      </c>
      <c r="FH50" s="82">
        <f t="shared" si="137"/>
        <v>10.398736810061919</v>
      </c>
      <c r="FI50" s="82">
        <f t="shared" si="137"/>
        <v>9.8553428316763441</v>
      </c>
      <c r="FJ50" s="82">
        <f t="shared" si="137"/>
        <v>9.3381802666947404</v>
      </c>
      <c r="FK50" s="82">
        <f t="shared" si="137"/>
        <v>8.8459000130263039</v>
      </c>
      <c r="FL50" s="82">
        <f t="shared" si="137"/>
        <v>8.3772189224279465</v>
      </c>
      <c r="FM50" s="82">
        <f t="shared" si="137"/>
        <v>7.9309164427616263</v>
      </c>
      <c r="FN50" s="82">
        <f t="shared" si="137"/>
        <v>7.5058314257368206</v>
      </c>
      <c r="FO50" s="82">
        <f t="shared" si="137"/>
        <v>7.1008590917677887</v>
      </c>
      <c r="FP50" s="82">
        <f t="shared" si="137"/>
        <v>6.7149481439899192</v>
      </c>
    </row>
    <row r="51" spans="1:172">
      <c r="A51" s="79">
        <v>1987</v>
      </c>
      <c r="D51" s="98">
        <f>Data!CD51</f>
        <v>78.124103845768346</v>
      </c>
      <c r="AQ51" s="82">
        <f t="shared" ref="AQ51:CJ51" si="138">+$D51*H11</f>
        <v>78.124103845768346</v>
      </c>
      <c r="AR51" s="82">
        <f t="shared" si="138"/>
        <v>76.932647452365444</v>
      </c>
      <c r="AS51" s="82">
        <f t="shared" si="138"/>
        <v>75.707557720552998</v>
      </c>
      <c r="AT51" s="82">
        <f t="shared" si="138"/>
        <v>74.447805223926736</v>
      </c>
      <c r="AU51" s="82">
        <f t="shared" si="138"/>
        <v>73.152346605513486</v>
      </c>
      <c r="AV51" s="82">
        <f t="shared" si="138"/>
        <v>71.820131263862166</v>
      </c>
      <c r="AW51" s="82">
        <f t="shared" si="138"/>
        <v>70.450110370970251</v>
      </c>
      <c r="AX51" s="82">
        <f t="shared" si="138"/>
        <v>69.04124875497827</v>
      </c>
      <c r="AY51" s="82">
        <f t="shared" si="138"/>
        <v>67.592540235569956</v>
      </c>
      <c r="AZ51" s="82">
        <f t="shared" si="138"/>
        <v>66.103027036837688</v>
      </c>
      <c r="BA51" s="82">
        <f t="shared" si="138"/>
        <v>64.571823910797704</v>
      </c>
      <c r="BB51" s="82">
        <f t="shared" si="138"/>
        <v>62.998147573222838</v>
      </c>
      <c r="BC51" s="82">
        <f t="shared" si="138"/>
        <v>61.381351969756189</v>
      </c>
      <c r="BD51" s="82">
        <f t="shared" si="138"/>
        <v>59.720969742489643</v>
      </c>
      <c r="BE51" s="82">
        <f t="shared" si="138"/>
        <v>58.016760045130738</v>
      </c>
      <c r="BF51" s="82">
        <f t="shared" si="138"/>
        <v>56.268762551665951</v>
      </c>
      <c r="BG51" s="82">
        <f t="shared" si="138"/>
        <v>54.477357117325219</v>
      </c>
      <c r="BH51" s="82">
        <f t="shared" si="138"/>
        <v>52.643328086878277</v>
      </c>
      <c r="BI51" s="82">
        <f t="shared" si="138"/>
        <v>50.767931717608057</v>
      </c>
      <c r="BJ51" s="82">
        <f t="shared" si="138"/>
        <v>48.852964616140689</v>
      </c>
      <c r="BK51" s="82">
        <f t="shared" si="138"/>
        <v>46.900830513078148</v>
      </c>
      <c r="BL51" s="82">
        <f t="shared" si="138"/>
        <v>44.914602159836598</v>
      </c>
      <c r="BM51" s="82">
        <f t="shared" si="138"/>
        <v>42.898074678412371</v>
      </c>
      <c r="BN51" s="82">
        <f t="shared" si="138"/>
        <v>40.855806381414077</v>
      </c>
      <c r="BO51" s="82">
        <f t="shared" si="138"/>
        <v>38.793142960879742</v>
      </c>
      <c r="BP51" s="82">
        <f t="shared" si="138"/>
        <v>36.71622106886911</v>
      </c>
      <c r="BQ51" s="82">
        <f t="shared" si="138"/>
        <v>34.631947717860108</v>
      </c>
      <c r="BR51" s="82">
        <f t="shared" si="138"/>
        <v>32.54795263452273</v>
      </c>
      <c r="BS51" s="82">
        <f t="shared" si="138"/>
        <v>30.472511704036712</v>
      </c>
      <c r="BT51" s="82">
        <f t="shared" si="138"/>
        <v>28.414440915284956</v>
      </c>
      <c r="BU51" s="82">
        <f t="shared" si="138"/>
        <v>26.38296170413744</v>
      </c>
      <c r="BV51" s="82">
        <f t="shared" si="138"/>
        <v>24.387540210713105</v>
      </c>
      <c r="BW51" s="82">
        <f t="shared" si="138"/>
        <v>22.43770461324149</v>
      </c>
      <c r="BX51" s="82">
        <f t="shared" si="138"/>
        <v>20.542846257562093</v>
      </c>
      <c r="BY51" s="82">
        <f t="shared" si="138"/>
        <v>18.712011643900656</v>
      </c>
      <c r="BZ51" s="82">
        <f t="shared" si="138"/>
        <v>16.953693343845149</v>
      </c>
      <c r="CA51" s="82">
        <f t="shared" si="138"/>
        <v>15.275628500484068</v>
      </c>
      <c r="CB51" s="82">
        <f t="shared" si="138"/>
        <v>13.684613641871948</v>
      </c>
      <c r="CC51" s="82">
        <f t="shared" si="138"/>
        <v>12.186344077736477</v>
      </c>
      <c r="CD51" s="82">
        <f t="shared" si="138"/>
        <v>10.785285159421717</v>
      </c>
      <c r="CE51" s="82">
        <f t="shared" si="138"/>
        <v>9.4845812150118327</v>
      </c>
      <c r="CF51" s="82">
        <f t="shared" si="138"/>
        <v>8.2860061176615183</v>
      </c>
      <c r="CG51" s="82">
        <f t="shared" si="138"/>
        <v>7.1899573310767275</v>
      </c>
      <c r="CH51" s="82">
        <f t="shared" si="138"/>
        <v>6.1954930501569034</v>
      </c>
      <c r="CI51" s="82">
        <f t="shared" si="138"/>
        <v>5.3004098746872037</v>
      </c>
      <c r="CJ51" s="82">
        <f t="shared" si="138"/>
        <v>4.5013564724182826</v>
      </c>
      <c r="DW51" s="82">
        <f>+$D51*CN11</f>
        <v>78.124103845768346</v>
      </c>
      <c r="DX51" s="82">
        <f t="shared" ref="DX51:FP51" si="139">+$D51*CO11</f>
        <v>74.212379158274871</v>
      </c>
      <c r="DY51" s="82">
        <f t="shared" si="139"/>
        <v>70.496019925347852</v>
      </c>
      <c r="DZ51" s="82">
        <f t="shared" si="139"/>
        <v>66.965249043066706</v>
      </c>
      <c r="EA51" s="82">
        <f t="shared" si="139"/>
        <v>63.610777909459038</v>
      </c>
      <c r="EB51" s="82">
        <f t="shared" si="139"/>
        <v>60.423781985273578</v>
      </c>
      <c r="EC51" s="82">
        <f t="shared" si="139"/>
        <v>57.395877576148912</v>
      </c>
      <c r="ED51" s="82">
        <f t="shared" si="139"/>
        <v>54.519099775086019</v>
      </c>
      <c r="EE51" s="82">
        <f t="shared" si="139"/>
        <v>51.785881507186104</v>
      </c>
      <c r="EF51" s="82">
        <f t="shared" si="139"/>
        <v>49.189033621515328</v>
      </c>
      <c r="EG51" s="82">
        <f t="shared" si="139"/>
        <v>46.721725977715593</v>
      </c>
      <c r="EH51" s="82">
        <f t="shared" si="139"/>
        <v>44.377469477596932</v>
      </c>
      <c r="EI51" s="82">
        <f t="shared" si="139"/>
        <v>42.15009899443487</v>
      </c>
      <c r="EJ51" s="82">
        <f t="shared" si="139"/>
        <v>40.033757155059611</v>
      </c>
      <c r="EK51" s="82">
        <f t="shared" si="139"/>
        <v>38.022878932067009</v>
      </c>
      <c r="EL51" s="82">
        <f t="shared" si="139"/>
        <v>36.112177005614448</v>
      </c>
      <c r="EM51" s="82">
        <f t="shared" si="139"/>
        <v>34.29662785629052</v>
      </c>
      <c r="EN51" s="82">
        <f t="shared" si="139"/>
        <v>32.571458552471086</v>
      </c>
      <c r="EO51" s="82">
        <f t="shared" si="139"/>
        <v>30.932134197402391</v>
      </c>
      <c r="EP51" s="82">
        <f t="shared" si="139"/>
        <v>29.374346002989359</v>
      </c>
      <c r="EQ51" s="82">
        <f t="shared" si="139"/>
        <v>27.893999958915252</v>
      </c>
      <c r="ER51" s="82">
        <f t="shared" si="139"/>
        <v>26.487206067287872</v>
      </c>
      <c r="ES51" s="82">
        <f t="shared" si="139"/>
        <v>25.150268114494597</v>
      </c>
      <c r="ET51" s="82">
        <f t="shared" si="139"/>
        <v>23.879673953363813</v>
      </c>
      <c r="EU51" s="82">
        <f t="shared" si="139"/>
        <v>22.672086270073333</v>
      </c>
      <c r="EV51" s="82">
        <f t="shared" si="139"/>
        <v>21.524333811522492</v>
      </c>
      <c r="EW51" s="82">
        <f t="shared" si="139"/>
        <v>20.433403050097304</v>
      </c>
      <c r="EX51" s="82">
        <f t="shared" si="139"/>
        <v>19.396430263909398</v>
      </c>
      <c r="EY51" s="82">
        <f t="shared" si="139"/>
        <v>18.410694011683585</v>
      </c>
      <c r="EZ51" s="82">
        <f t="shared" si="139"/>
        <v>17.473607982507847</v>
      </c>
      <c r="FA51" s="82">
        <f t="shared" si="139"/>
        <v>16.582714201647228</v>
      </c>
      <c r="FB51" s="82">
        <f t="shared" si="139"/>
        <v>15.735676574560227</v>
      </c>
      <c r="FC51" s="82">
        <f t="shared" si="139"/>
        <v>14.930274752147403</v>
      </c>
      <c r="FD51" s="82">
        <f t="shared" si="139"/>
        <v>14.164398301107818</v>
      </c>
      <c r="FE51" s="82">
        <f t="shared" si="139"/>
        <v>13.436041164082923</v>
      </c>
      <c r="FF51" s="82">
        <f t="shared" si="139"/>
        <v>12.743296395030489</v>
      </c>
      <c r="FG51" s="82">
        <f t="shared" si="139"/>
        <v>12.084351155996758</v>
      </c>
      <c r="FH51" s="82">
        <f t="shared" si="139"/>
        <v>11.457481962143415</v>
      </c>
      <c r="FI51" s="82">
        <f t="shared" si="139"/>
        <v>10.861050162540602</v>
      </c>
      <c r="FJ51" s="82">
        <f t="shared" si="139"/>
        <v>10.293497644858112</v>
      </c>
      <c r="FK51" s="82">
        <f t="shared" si="139"/>
        <v>9.7533427526775185</v>
      </c>
      <c r="FL51" s="82">
        <f t="shared" si="139"/>
        <v>9.2391764047084468</v>
      </c>
      <c r="FM51" s="82">
        <f t="shared" si="139"/>
        <v>8.7496584057244249</v>
      </c>
      <c r="FN51" s="82">
        <f t="shared" si="139"/>
        <v>8.2835139395396613</v>
      </c>
      <c r="FO51" s="82">
        <f t="shared" si="139"/>
        <v>7.8395302348281897</v>
      </c>
      <c r="FP51" s="82">
        <f t="shared" si="139"/>
        <v>7.4165533950429152</v>
      </c>
    </row>
    <row r="52" spans="1:172">
      <c r="A52" s="79">
        <v>1988</v>
      </c>
      <c r="D52" s="98">
        <f>Data!CD52</f>
        <v>79.028675327689101</v>
      </c>
      <c r="AR52" s="82">
        <f t="shared" ref="AR52:CJ52" si="140">+$D52*H11</f>
        <v>79.028675327689101</v>
      </c>
      <c r="AS52" s="82">
        <f t="shared" si="140"/>
        <v>77.823423480356226</v>
      </c>
      <c r="AT52" s="82">
        <f t="shared" si="140"/>
        <v>76.584148866034553</v>
      </c>
      <c r="AU52" s="82">
        <f t="shared" si="140"/>
        <v>75.30981013895402</v>
      </c>
      <c r="AV52" s="82">
        <f t="shared" si="140"/>
        <v>73.999351861478601</v>
      </c>
      <c r="AW52" s="82">
        <f t="shared" si="140"/>
        <v>72.65171126761301</v>
      </c>
      <c r="AX52" s="82">
        <f t="shared" si="140"/>
        <v>71.265827385344693</v>
      </c>
      <c r="AY52" s="82">
        <f t="shared" si="140"/>
        <v>69.840653056923841</v>
      </c>
      <c r="AZ52" s="82">
        <f t="shared" si="140"/>
        <v>68.375170451826691</v>
      </c>
      <c r="BA52" s="82">
        <f t="shared" si="140"/>
        <v>66.868410704395728</v>
      </c>
      <c r="BB52" s="82">
        <f t="shared" si="140"/>
        <v>65.319478316672601</v>
      </c>
      <c r="BC52" s="82">
        <f t="shared" si="140"/>
        <v>63.727580935057929</v>
      </c>
      <c r="BD52" s="82">
        <f t="shared" si="140"/>
        <v>62.09206502475898</v>
      </c>
      <c r="BE52" s="82">
        <f t="shared" si="140"/>
        <v>60.412457816495042</v>
      </c>
      <c r="BF52" s="82">
        <f t="shared" si="140"/>
        <v>58.688515675299257</v>
      </c>
      <c r="BG52" s="82">
        <f t="shared" si="140"/>
        <v>56.920278734529205</v>
      </c>
      <c r="BH52" s="82">
        <f t="shared" si="140"/>
        <v>55.108131247624755</v>
      </c>
      <c r="BI52" s="82">
        <f t="shared" si="140"/>
        <v>53.252866641007465</v>
      </c>
      <c r="BJ52" s="82">
        <f t="shared" si="140"/>
        <v>51.355755717720868</v>
      </c>
      <c r="BK52" s="82">
        <f t="shared" si="140"/>
        <v>49.418615886666444</v>
      </c>
      <c r="BL52" s="82">
        <f t="shared" si="140"/>
        <v>47.443878710396156</v>
      </c>
      <c r="BM52" s="82">
        <f t="shared" si="140"/>
        <v>45.434652518632554</v>
      </c>
      <c r="BN52" s="82">
        <f t="shared" si="140"/>
        <v>43.394776375752869</v>
      </c>
      <c r="BO52" s="82">
        <f t="shared" si="140"/>
        <v>41.328861373461898</v>
      </c>
      <c r="BP52" s="82">
        <f t="shared" si="140"/>
        <v>39.242315099682934</v>
      </c>
      <c r="BQ52" s="82">
        <f t="shared" si="140"/>
        <v>37.141345260608503</v>
      </c>
      <c r="BR52" s="82">
        <f t="shared" si="140"/>
        <v>35.032938842581267</v>
      </c>
      <c r="BS52" s="82">
        <f t="shared" si="140"/>
        <v>32.924813914188995</v>
      </c>
      <c r="BT52" s="82">
        <f t="shared" si="140"/>
        <v>30.82534218417106</v>
      </c>
      <c r="BU52" s="82">
        <f t="shared" si="140"/>
        <v>28.74344171864049</v>
      </c>
      <c r="BV52" s="82">
        <f t="shared" si="140"/>
        <v>26.688440725225281</v>
      </c>
      <c r="BW52" s="82">
        <f t="shared" si="140"/>
        <v>24.669914949146683</v>
      </c>
      <c r="BX52" s="82">
        <f t="shared" si="140"/>
        <v>22.697502892053993</v>
      </c>
      <c r="BY52" s="82">
        <f t="shared" si="140"/>
        <v>20.780704638872407</v>
      </c>
      <c r="BZ52" s="82">
        <f t="shared" si="140"/>
        <v>18.928671436067454</v>
      </c>
      <c r="CA52" s="82">
        <f t="shared" si="140"/>
        <v>17.149994187722321</v>
      </c>
      <c r="CB52" s="82">
        <f t="shared" si="140"/>
        <v>15.452499622580174</v>
      </c>
      <c r="CC52" s="82">
        <f t="shared" si="140"/>
        <v>13.843062963300058</v>
      </c>
      <c r="CD52" s="82">
        <f t="shared" si="140"/>
        <v>12.327445463595016</v>
      </c>
      <c r="CE52" s="82">
        <f t="shared" si="140"/>
        <v>10.91016417753956</v>
      </c>
      <c r="CF52" s="82">
        <f t="shared" si="140"/>
        <v>9.5943998402852628</v>
      </c>
      <c r="CG52" s="82">
        <f t="shared" si="140"/>
        <v>8.3819468640392891</v>
      </c>
      <c r="CH52" s="82">
        <f t="shared" si="140"/>
        <v>7.2732073145998521</v>
      </c>
      <c r="CI52" s="82">
        <f t="shared" si="140"/>
        <v>6.2672284820368525</v>
      </c>
      <c r="CJ52" s="82">
        <f t="shared" si="140"/>
        <v>5.3617814537404325</v>
      </c>
      <c r="DX52" s="82">
        <f>+$D52*CN11</f>
        <v>79.028675327689101</v>
      </c>
      <c r="DY52" s="82">
        <f t="shared" ref="DY52:FP52" si="141">+$D52*CO11</f>
        <v>75.071658157808656</v>
      </c>
      <c r="DZ52" s="82">
        <f t="shared" si="141"/>
        <v>71.312268510282379</v>
      </c>
      <c r="EA52" s="82">
        <f t="shared" si="141"/>
        <v>67.740616075547052</v>
      </c>
      <c r="EB52" s="82">
        <f t="shared" si="141"/>
        <v>64.347304702179599</v>
      </c>
      <c r="EC52" s="82">
        <f t="shared" si="141"/>
        <v>61.123407674696907</v>
      </c>
      <c r="ED52" s="82">
        <f t="shared" si="141"/>
        <v>58.060444226893431</v>
      </c>
      <c r="EE52" s="82">
        <f t="shared" si="141"/>
        <v>55.150357228917365</v>
      </c>
      <c r="EF52" s="82">
        <f t="shared" si="141"/>
        <v>52.385491989374884</v>
      </c>
      <c r="EG52" s="82">
        <f t="shared" si="141"/>
        <v>49.758576116685653</v>
      </c>
      <c r="EH52" s="82">
        <f t="shared" si="141"/>
        <v>47.262700386702008</v>
      </c>
      <c r="EI52" s="82">
        <f t="shared" si="141"/>
        <v>44.891300566251616</v>
      </c>
      <c r="EJ52" s="82">
        <f t="shared" si="141"/>
        <v>42.638140144779122</v>
      </c>
      <c r="EK52" s="82">
        <f t="shared" si="141"/>
        <v>40.497293928653839</v>
      </c>
      <c r="EL52" s="82">
        <f t="shared" si="141"/>
        <v>38.463132454979409</v>
      </c>
      <c r="EM52" s="82">
        <f t="shared" si="141"/>
        <v>36.530307183899012</v>
      </c>
      <c r="EN52" s="82">
        <f t="shared" si="141"/>
        <v>34.693736430439365</v>
      </c>
      <c r="EO52" s="82">
        <f t="shared" si="141"/>
        <v>32.948591998882129</v>
      </c>
      <c r="EP52" s="82">
        <f t="shared" si="141"/>
        <v>31.290286484501316</v>
      </c>
      <c r="EQ52" s="82">
        <f t="shared" si="141"/>
        <v>29.714461209262105</v>
      </c>
      <c r="ER52" s="82">
        <f t="shared" si="141"/>
        <v>28.216974759744282</v>
      </c>
      <c r="ES52" s="82">
        <f t="shared" si="141"/>
        <v>26.793892097140166</v>
      </c>
      <c r="ET52" s="82">
        <f t="shared" si="141"/>
        <v>25.441474210681584</v>
      </c>
      <c r="EU52" s="82">
        <f t="shared" si="141"/>
        <v>24.156168287281844</v>
      </c>
      <c r="EV52" s="82">
        <f t="shared" si="141"/>
        <v>22.934598371537476</v>
      </c>
      <c r="EW52" s="82">
        <f t="shared" si="141"/>
        <v>21.77355649152512</v>
      </c>
      <c r="EX52" s="82">
        <f t="shared" si="141"/>
        <v>20.669994227055959</v>
      </c>
      <c r="EY52" s="82">
        <f t="shared" si="141"/>
        <v>19.621014698214527</v>
      </c>
      <c r="EZ52" s="82">
        <f t="shared" si="141"/>
        <v>18.623864953115643</v>
      </c>
      <c r="FA52" s="82">
        <f t="shared" si="141"/>
        <v>17.675928734864168</v>
      </c>
      <c r="FB52" s="82">
        <f t="shared" si="141"/>
        <v>16.774719608701439</v>
      </c>
      <c r="FC52" s="82">
        <f t="shared" si="141"/>
        <v>15.917874431270064</v>
      </c>
      <c r="FD52" s="82">
        <f t="shared" si="141"/>
        <v>15.103147144830414</v>
      </c>
      <c r="FE52" s="82">
        <f t="shared" si="141"/>
        <v>14.328402880117691</v>
      </c>
      <c r="FF52" s="82">
        <f t="shared" si="141"/>
        <v>13.591612352341757</v>
      </c>
      <c r="FG52" s="82">
        <f t="shared" si="141"/>
        <v>12.890846535603814</v>
      </c>
      <c r="FH52" s="82">
        <f t="shared" si="141"/>
        <v>12.224271601737946</v>
      </c>
      <c r="FI52" s="82">
        <f t="shared" si="141"/>
        <v>11.590144110281933</v>
      </c>
      <c r="FJ52" s="82">
        <f t="shared" si="141"/>
        <v>10.986806436943962</v>
      </c>
      <c r="FK52" s="82">
        <f t="shared" si="141"/>
        <v>10.41268242855994</v>
      </c>
      <c r="FL52" s="82">
        <f t="shared" si="141"/>
        <v>9.8662732731336398</v>
      </c>
      <c r="FM52" s="82">
        <f t="shared" si="141"/>
        <v>9.3461535741187181</v>
      </c>
      <c r="FN52" s="82">
        <f t="shared" si="141"/>
        <v>8.8509676186402189</v>
      </c>
      <c r="FO52" s="82">
        <f t="shared" si="141"/>
        <v>8.3794258298647435</v>
      </c>
      <c r="FP52" s="82">
        <f t="shared" si="141"/>
        <v>7.9303013942142977</v>
      </c>
    </row>
    <row r="53" spans="1:172">
      <c r="A53" s="79">
        <v>1989</v>
      </c>
      <c r="D53" s="98">
        <f>Data!CD53</f>
        <v>66.797006552854427</v>
      </c>
      <c r="AR53" s="82"/>
      <c r="AS53" s="82">
        <f t="shared" ref="AS53:CJ53" si="142">+$D53*H11</f>
        <v>66.797006552854427</v>
      </c>
      <c r="AT53" s="82">
        <f t="shared" si="142"/>
        <v>65.778297644849658</v>
      </c>
      <c r="AU53" s="82">
        <f t="shared" si="142"/>
        <v>64.730831846006538</v>
      </c>
      <c r="AV53" s="82">
        <f t="shared" si="142"/>
        <v>63.653728984919738</v>
      </c>
      <c r="AW53" s="82">
        <f t="shared" si="142"/>
        <v>62.54609697938745</v>
      </c>
      <c r="AX53" s="82">
        <f t="shared" si="142"/>
        <v>61.407037553095975</v>
      </c>
      <c r="AY53" s="82">
        <f t="shared" si="142"/>
        <v>60.235653946050526</v>
      </c>
      <c r="AZ53" s="82">
        <f t="shared" si="142"/>
        <v>59.031061074415575</v>
      </c>
      <c r="BA53" s="82">
        <f t="shared" si="142"/>
        <v>57.79239864245816</v>
      </c>
      <c r="BB53" s="82">
        <f t="shared" si="142"/>
        <v>56.518847740770958</v>
      </c>
      <c r="BC53" s="82">
        <f t="shared" si="142"/>
        <v>55.209651472155031</v>
      </c>
      <c r="BD53" s="82">
        <f t="shared" si="142"/>
        <v>53.864140119594992</v>
      </c>
      <c r="BE53" s="82">
        <f t="shared" si="142"/>
        <v>52.481761299191561</v>
      </c>
      <c r="BF53" s="82">
        <f t="shared" si="142"/>
        <v>51.062115414562655</v>
      </c>
      <c r="BG53" s="82">
        <f t="shared" si="142"/>
        <v>49.604996539360521</v>
      </c>
      <c r="BH53" s="82">
        <f t="shared" si="142"/>
        <v>48.110438595299506</v>
      </c>
      <c r="BI53" s="82">
        <f t="shared" si="142"/>
        <v>46.578766362966334</v>
      </c>
      <c r="BJ53" s="82">
        <f t="shared" si="142"/>
        <v>45.010650466152427</v>
      </c>
      <c r="BK53" s="82">
        <f t="shared" si="142"/>
        <v>43.407165019271005</v>
      </c>
      <c r="BL53" s="82">
        <f t="shared" si="142"/>
        <v>41.76984614163316</v>
      </c>
      <c r="BM53" s="82">
        <f t="shared" si="142"/>
        <v>40.100749050526083</v>
      </c>
      <c r="BN53" s="82">
        <f t="shared" si="142"/>
        <v>38.402500983721183</v>
      </c>
      <c r="BO53" s="82">
        <f t="shared" si="142"/>
        <v>36.678346814137051</v>
      </c>
      <c r="BP53" s="82">
        <f t="shared" si="142"/>
        <v>34.932183951435988</v>
      </c>
      <c r="BQ53" s="82">
        <f t="shared" si="142"/>
        <v>33.168583023740638</v>
      </c>
      <c r="BR53" s="82">
        <f t="shared" si="142"/>
        <v>31.392790939081536</v>
      </c>
      <c r="BS53" s="82">
        <f t="shared" si="142"/>
        <v>29.610713272499392</v>
      </c>
      <c r="BT53" s="82">
        <f t="shared" si="142"/>
        <v>27.828873527974199</v>
      </c>
      <c r="BU53" s="82">
        <f t="shared" si="142"/>
        <v>26.054347682437147</v>
      </c>
      <c r="BV53" s="82">
        <f t="shared" si="142"/>
        <v>24.29467350769222</v>
      </c>
      <c r="BW53" s="82">
        <f t="shared" si="142"/>
        <v>22.557735437376575</v>
      </c>
      <c r="BX53" s="82">
        <f t="shared" si="142"/>
        <v>20.851627130072238</v>
      </c>
      <c r="BY53" s="82">
        <f t="shared" si="142"/>
        <v>19.184495287658724</v>
      </c>
      <c r="BZ53" s="82">
        <f t="shared" si="142"/>
        <v>17.564369618749652</v>
      </c>
      <c r="CA53" s="82">
        <f t="shared" si="142"/>
        <v>15.998984984996056</v>
      </c>
      <c r="CB53" s="82">
        <f t="shared" si="142"/>
        <v>14.495602632698223</v>
      </c>
      <c r="CC53" s="82">
        <f t="shared" si="142"/>
        <v>13.060837908108343</v>
      </c>
      <c r="CD53" s="82">
        <f t="shared" si="142"/>
        <v>11.700501920815494</v>
      </c>
      <c r="CE53" s="82">
        <f t="shared" si="142"/>
        <v>10.419464226084607</v>
      </c>
      <c r="CF53" s="82">
        <f t="shared" si="142"/>
        <v>9.2215427506285348</v>
      </c>
      <c r="CG53" s="82">
        <f t="shared" si="142"/>
        <v>8.1094259310923498</v>
      </c>
      <c r="CH53" s="82">
        <f t="shared" si="142"/>
        <v>7.0846304494078112</v>
      </c>
      <c r="CI53" s="82">
        <f t="shared" si="142"/>
        <v>6.147496141610973</v>
      </c>
      <c r="CJ53" s="82">
        <f t="shared" si="142"/>
        <v>5.2972177535180869</v>
      </c>
      <c r="DX53" s="82"/>
      <c r="DY53" s="82">
        <f>+$D53*CN11</f>
        <v>66.797006552854427</v>
      </c>
      <c r="DZ53" s="82">
        <f t="shared" ref="DZ53:FP53" si="143">+$D53*CO11</f>
        <v>63.452436993383991</v>
      </c>
      <c r="EA53" s="82">
        <f t="shared" si="143"/>
        <v>60.274907142613955</v>
      </c>
      <c r="EB53" s="82">
        <f t="shared" si="143"/>
        <v>57.256057464338433</v>
      </c>
      <c r="EC53" s="82">
        <f t="shared" si="143"/>
        <v>54.387946097130865</v>
      </c>
      <c r="ED53" s="82">
        <f t="shared" si="143"/>
        <v>51.663027958524054</v>
      </c>
      <c r="EE53" s="82">
        <f t="shared" si="143"/>
        <v>49.074134893497586</v>
      </c>
      <c r="EF53" s="82">
        <f t="shared" si="143"/>
        <v>46.614456815038416</v>
      </c>
      <c r="EG53" s="82">
        <f t="shared" si="143"/>
        <v>44.277523787150869</v>
      </c>
      <c r="EH53" s="82">
        <f t="shared" si="143"/>
        <v>42.057189003172262</v>
      </c>
      <c r="EI53" s="82">
        <f t="shared" si="143"/>
        <v>39.947612614607699</v>
      </c>
      <c r="EJ53" s="82">
        <f t="shared" si="143"/>
        <v>37.943246367935167</v>
      </c>
      <c r="EK53" s="82">
        <f t="shared" si="143"/>
        <v>36.038819008958562</v>
      </c>
      <c r="EL53" s="82">
        <f t="shared" si="143"/>
        <v>34.229322416307575</v>
      </c>
      <c r="EM53" s="82">
        <f t="shared" si="143"/>
        <v>32.509998427601062</v>
      </c>
      <c r="EN53" s="82">
        <f t="shared" si="143"/>
        <v>30.876326323614208</v>
      </c>
      <c r="EO53" s="82">
        <f t="shared" si="143"/>
        <v>29.324010937522409</v>
      </c>
      <c r="EP53" s="82">
        <f t="shared" si="143"/>
        <v>27.848971357938776</v>
      </c>
      <c r="EQ53" s="82">
        <f t="shared" si="143"/>
        <v>26.447330196025998</v>
      </c>
      <c r="ER53" s="82">
        <f t="shared" si="143"/>
        <v>25.11540338844825</v>
      </c>
      <c r="ES53" s="82">
        <f t="shared" si="143"/>
        <v>23.849690509338327</v>
      </c>
      <c r="ET53" s="82">
        <f t="shared" si="143"/>
        <v>22.646865565796404</v>
      </c>
      <c r="EU53" s="82">
        <f t="shared" si="143"/>
        <v>21.503768252708579</v>
      </c>
      <c r="EV53" s="82">
        <f t="shared" si="143"/>
        <v>20.417395643883207</v>
      </c>
      <c r="EW53" s="82">
        <f t="shared" si="143"/>
        <v>19.384894297651513</v>
      </c>
      <c r="EX53" s="82">
        <f t="shared" si="143"/>
        <v>18.403552756169905</v>
      </c>
      <c r="EY53" s="82">
        <f t="shared" si="143"/>
        <v>17.470794418698418</v>
      </c>
      <c r="EZ53" s="82">
        <f t="shared" si="143"/>
        <v>16.584170770113971</v>
      </c>
      <c r="FA53" s="82">
        <f t="shared" si="143"/>
        <v>15.741354946852784</v>
      </c>
      <c r="FB53" s="82">
        <f t="shared" si="143"/>
        <v>14.940135623364434</v>
      </c>
      <c r="FC53" s="82">
        <f t="shared" si="143"/>
        <v>14.178411203004668</v>
      </c>
      <c r="FD53" s="82">
        <f t="shared" si="143"/>
        <v>13.454184298095226</v>
      </c>
      <c r="FE53" s="82">
        <f t="shared" si="143"/>
        <v>12.765556484640898</v>
      </c>
      <c r="FF53" s="82">
        <f t="shared" si="143"/>
        <v>12.110723317917296</v>
      </c>
      <c r="FG53" s="82">
        <f t="shared" si="143"/>
        <v>11.487969595830211</v>
      </c>
      <c r="FH53" s="82">
        <f t="shared" si="143"/>
        <v>10.895664857599828</v>
      </c>
      <c r="FI53" s="82">
        <f t="shared" si="143"/>
        <v>10.332259105943422</v>
      </c>
      <c r="FJ53" s="82">
        <f t="shared" si="143"/>
        <v>9.7962787415187673</v>
      </c>
      <c r="FK53" s="82">
        <f t="shared" si="143"/>
        <v>9.2863226989502525</v>
      </c>
      <c r="FL53" s="82">
        <f t="shared" si="143"/>
        <v>8.801058774290464</v>
      </c>
      <c r="FM53" s="82">
        <f t="shared" si="143"/>
        <v>8.339220134275168</v>
      </c>
      <c r="FN53" s="82">
        <f t="shared" si="143"/>
        <v>7.8996019982086034</v>
      </c>
      <c r="FO53" s="82">
        <f t="shared" si="143"/>
        <v>7.4810584837712595</v>
      </c>
      <c r="FP53" s="82">
        <f t="shared" si="143"/>
        <v>7.0824996084747083</v>
      </c>
    </row>
    <row r="54" spans="1:172">
      <c r="A54" s="79">
        <v>1990</v>
      </c>
      <c r="D54" s="98">
        <f>Data!CD54</f>
        <v>67.964350353950991</v>
      </c>
      <c r="AR54" s="82"/>
      <c r="AS54" s="82"/>
      <c r="AT54" s="82">
        <f t="shared" ref="AT54:CJ54" si="144">+$D54*H11</f>
        <v>67.964350353950991</v>
      </c>
      <c r="AU54" s="82">
        <f t="shared" si="144"/>
        <v>66.927838499523162</v>
      </c>
      <c r="AV54" s="82">
        <f t="shared" si="144"/>
        <v>65.862067199127779</v>
      </c>
      <c r="AW54" s="82">
        <f t="shared" si="144"/>
        <v>64.766140899493038</v>
      </c>
      <c r="AX54" s="82">
        <f t="shared" si="144"/>
        <v>63.639151928397773</v>
      </c>
      <c r="AY54" s="82">
        <f t="shared" si="144"/>
        <v>62.480186311260603</v>
      </c>
      <c r="AZ54" s="82">
        <f t="shared" si="144"/>
        <v>61.288331616318295</v>
      </c>
      <c r="BA54" s="82">
        <f t="shared" si="144"/>
        <v>60.062687292019291</v>
      </c>
      <c r="BB54" s="82">
        <f t="shared" si="144"/>
        <v>58.802378008111212</v>
      </c>
      <c r="BC54" s="82">
        <f t="shared" si="144"/>
        <v>57.506570543934366</v>
      </c>
      <c r="BD54" s="82">
        <f t="shared" si="144"/>
        <v>56.174494774762096</v>
      </c>
      <c r="BE54" s="82">
        <f t="shared" si="144"/>
        <v>54.805469279611359</v>
      </c>
      <c r="BF54" s="82">
        <f t="shared" si="144"/>
        <v>53.3989320211275</v>
      </c>
      <c r="BG54" s="82">
        <f t="shared" si="144"/>
        <v>51.954476419586165</v>
      </c>
      <c r="BH54" s="82">
        <f t="shared" si="144"/>
        <v>50.471892949872867</v>
      </c>
      <c r="BI54" s="82">
        <f t="shared" si="144"/>
        <v>48.95121612651748</v>
      </c>
      <c r="BJ54" s="82">
        <f t="shared" si="144"/>
        <v>47.392776405968931</v>
      </c>
      <c r="BK54" s="82">
        <f t="shared" si="144"/>
        <v>45.797256131833144</v>
      </c>
      <c r="BL54" s="82">
        <f t="shared" si="144"/>
        <v>44.165748189735794</v>
      </c>
      <c r="BM54" s="82">
        <f t="shared" si="144"/>
        <v>42.499815544193297</v>
      </c>
      <c r="BN54" s="82">
        <f t="shared" si="144"/>
        <v>40.80154932944906</v>
      </c>
      <c r="BO54" s="82">
        <f t="shared" si="144"/>
        <v>39.073622696854841</v>
      </c>
      <c r="BP54" s="82">
        <f t="shared" si="144"/>
        <v>37.31933722669504</v>
      </c>
      <c r="BQ54" s="82">
        <f t="shared" si="144"/>
        <v>35.542658439723233</v>
      </c>
      <c r="BR54" s="82">
        <f t="shared" si="144"/>
        <v>33.748236840312238</v>
      </c>
      <c r="BS54" s="82">
        <f t="shared" si="144"/>
        <v>31.94141103140349</v>
      </c>
      <c r="BT54" s="82">
        <f t="shared" si="144"/>
        <v>30.128189793806513</v>
      </c>
      <c r="BU54" s="82">
        <f t="shared" si="144"/>
        <v>28.31521063618991</v>
      </c>
      <c r="BV54" s="82">
        <f t="shared" si="144"/>
        <v>26.509673195185112</v>
      </c>
      <c r="BW54" s="82">
        <f t="shared" si="144"/>
        <v>24.719246972618809</v>
      </c>
      <c r="BX54" s="82">
        <f t="shared" si="144"/>
        <v>22.951954190409491</v>
      </c>
      <c r="BY54" s="82">
        <f t="shared" si="144"/>
        <v>21.216029951833516</v>
      </c>
      <c r="BZ54" s="82">
        <f t="shared" si="144"/>
        <v>19.51976333044885</v>
      </c>
      <c r="CA54" s="82">
        <f t="shared" si="144"/>
        <v>17.871324361974445</v>
      </c>
      <c r="CB54" s="82">
        <f t="shared" si="144"/>
        <v>16.278583082424181</v>
      </c>
      <c r="CC54" s="82">
        <f t="shared" si="144"/>
        <v>14.748927635564181</v>
      </c>
      <c r="CD54" s="82">
        <f t="shared" si="144"/>
        <v>13.289088977369858</v>
      </c>
      <c r="CE54" s="82">
        <f t="shared" si="144"/>
        <v>11.90497977232183</v>
      </c>
      <c r="CF54" s="82">
        <f t="shared" si="144"/>
        <v>10.601554675982882</v>
      </c>
      <c r="CG54" s="82">
        <f t="shared" si="144"/>
        <v>9.3826983371139168</v>
      </c>
      <c r="CH54" s="82">
        <f t="shared" si="144"/>
        <v>8.2511461754512307</v>
      </c>
      <c r="CI54" s="82">
        <f t="shared" si="144"/>
        <v>7.2084413784444621</v>
      </c>
      <c r="CJ54" s="82">
        <f t="shared" si="144"/>
        <v>6.2549297211007406</v>
      </c>
      <c r="DX54" s="82"/>
      <c r="DY54" s="82"/>
      <c r="DZ54" s="82">
        <f>+$D54*CN11</f>
        <v>67.964350353950991</v>
      </c>
      <c r="EA54" s="82">
        <f t="shared" ref="EA54:FP54" si="145">+$D54*CO11</f>
        <v>64.561331131178733</v>
      </c>
      <c r="EB54" s="82">
        <f t="shared" si="145"/>
        <v>61.328270801342079</v>
      </c>
      <c r="EC54" s="82">
        <f t="shared" si="145"/>
        <v>58.256663737066205</v>
      </c>
      <c r="ED54" s="82">
        <f t="shared" si="145"/>
        <v>55.338429285035737</v>
      </c>
      <c r="EE54" s="82">
        <f t="shared" si="145"/>
        <v>52.565890504999714</v>
      </c>
      <c r="EF54" s="82">
        <f t="shared" si="145"/>
        <v>49.931753971334132</v>
      </c>
      <c r="EG54" s="82">
        <f t="shared" si="145"/>
        <v>47.429090584015199</v>
      </c>
      <c r="EH54" s="82">
        <f t="shared" si="145"/>
        <v>45.051317338512156</v>
      </c>
      <c r="EI54" s="82">
        <f t="shared" si="145"/>
        <v>42.792180006632158</v>
      </c>
      <c r="EJ54" s="82">
        <f t="shared" si="145"/>
        <v>40.645736682747945</v>
      </c>
      <c r="EK54" s="82">
        <f t="shared" si="145"/>
        <v>38.606342152115872</v>
      </c>
      <c r="EL54" s="82">
        <f t="shared" si="145"/>
        <v>36.668633040155605</v>
      </c>
      <c r="EM54" s="82">
        <f t="shared" si="145"/>
        <v>34.827513703619161</v>
      </c>
      <c r="EN54" s="82">
        <f t="shared" si="145"/>
        <v>33.078142826528428</v>
      </c>
      <c r="EO54" s="82">
        <f t="shared" si="145"/>
        <v>31.415920685615831</v>
      </c>
      <c r="EP54" s="82">
        <f t="shared" si="145"/>
        <v>29.836477051765396</v>
      </c>
      <c r="EQ54" s="82">
        <f t="shared" si="145"/>
        <v>28.335659695624717</v>
      </c>
      <c r="ER54" s="82">
        <f t="shared" si="145"/>
        <v>26.909523467148947</v>
      </c>
      <c r="ES54" s="82">
        <f t="shared" si="145"/>
        <v>25.554319920349212</v>
      </c>
      <c r="ET54" s="82">
        <f t="shared" si="145"/>
        <v>24.266487455951768</v>
      </c>
      <c r="EU54" s="82">
        <f t="shared" si="145"/>
        <v>23.042641956038999</v>
      </c>
      <c r="EV54" s="82">
        <f t="shared" si="145"/>
        <v>21.879567886037265</v>
      </c>
      <c r="EW54" s="82">
        <f t="shared" si="145"/>
        <v>20.774209840647604</v>
      </c>
      <c r="EX54" s="82">
        <f t="shared" si="145"/>
        <v>19.723664511483925</v>
      </c>
      <c r="EY54" s="82">
        <f t="shared" si="145"/>
        <v>18.725173055293183</v>
      </c>
      <c r="EZ54" s="82">
        <f t="shared" si="145"/>
        <v>17.776113842687316</v>
      </c>
      <c r="FA54" s="82">
        <f t="shared" si="145"/>
        <v>16.873995568318076</v>
      </c>
      <c r="FB54" s="82">
        <f t="shared" si="145"/>
        <v>16.016450704377927</v>
      </c>
      <c r="FC54" s="82">
        <f t="shared" si="145"/>
        <v>15.201229280213807</v>
      </c>
      <c r="FD54" s="82">
        <f t="shared" si="145"/>
        <v>14.426192971700084</v>
      </c>
      <c r="FE54" s="82">
        <f t="shared" si="145"/>
        <v>13.689309484831924</v>
      </c>
      <c r="FF54" s="82">
        <f t="shared" si="145"/>
        <v>12.988647218775851</v>
      </c>
      <c r="FG54" s="82">
        <f t="shared" si="145"/>
        <v>12.322370194349997</v>
      </c>
      <c r="FH54" s="82">
        <f t="shared" si="145"/>
        <v>11.688733234605953</v>
      </c>
      <c r="FI54" s="82">
        <f t="shared" si="145"/>
        <v>11.086077384848046</v>
      </c>
      <c r="FJ54" s="82">
        <f t="shared" si="145"/>
        <v>10.512825560056942</v>
      </c>
      <c r="FK54" s="82">
        <f t="shared" si="145"/>
        <v>9.9674784082834353</v>
      </c>
      <c r="FL54" s="82">
        <f t="shared" si="145"/>
        <v>9.4486103791477802</v>
      </c>
      <c r="FM54" s="82">
        <f t="shared" si="145"/>
        <v>8.9548659871200567</v>
      </c>
      <c r="FN54" s="82">
        <f t="shared" si="145"/>
        <v>8.4849562597708967</v>
      </c>
      <c r="FO54" s="82">
        <f t="shared" si="145"/>
        <v>8.0376553616694668</v>
      </c>
      <c r="FP54" s="82">
        <f t="shared" si="145"/>
        <v>7.6117973850685976</v>
      </c>
    </row>
    <row r="55" spans="1:172">
      <c r="A55" s="79">
        <v>1991</v>
      </c>
      <c r="D55" s="98">
        <f>Data!CD55</f>
        <v>70.684001857750303</v>
      </c>
      <c r="AR55" s="82"/>
      <c r="AS55" s="82"/>
      <c r="AT55" s="82"/>
      <c r="AU55" s="82">
        <f t="shared" ref="AU55:CJ55" si="146">+$D55*H11</f>
        <v>70.684001857750303</v>
      </c>
      <c r="AV55" s="82">
        <f t="shared" si="146"/>
        <v>69.606013096548267</v>
      </c>
      <c r="AW55" s="82">
        <f t="shared" si="146"/>
        <v>68.497594047668102</v>
      </c>
      <c r="AX55" s="82">
        <f t="shared" si="146"/>
        <v>67.357813321509283</v>
      </c>
      <c r="AY55" s="82">
        <f t="shared" si="146"/>
        <v>66.185726924571753</v>
      </c>
      <c r="AZ55" s="82">
        <f t="shared" si="146"/>
        <v>64.980384308800978</v>
      </c>
      <c r="BA55" s="82">
        <f t="shared" si="146"/>
        <v>63.740836530697742</v>
      </c>
      <c r="BB55" s="82">
        <f t="shared" si="146"/>
        <v>62.466147002371272</v>
      </c>
      <c r="BC55" s="82">
        <f t="shared" si="146"/>
        <v>61.155405366481872</v>
      </c>
      <c r="BD55" s="82">
        <f t="shared" si="146"/>
        <v>59.807745060333758</v>
      </c>
      <c r="BE55" s="82">
        <f t="shared" si="146"/>
        <v>58.422365142001865</v>
      </c>
      <c r="BF55" s="82">
        <f t="shared" si="146"/>
        <v>56.998556922860743</v>
      </c>
      <c r="BG55" s="82">
        <f t="shared" si="146"/>
        <v>55.535735875151154</v>
      </c>
      <c r="BH55" s="82">
        <f t="shared" si="146"/>
        <v>54.033479149513965</v>
      </c>
      <c r="BI55" s="82">
        <f t="shared" si="146"/>
        <v>52.491568836508335</v>
      </c>
      <c r="BJ55" s="82">
        <f t="shared" si="146"/>
        <v>50.910040831792536</v>
      </c>
      <c r="BK55" s="82">
        <f t="shared" si="146"/>
        <v>49.289238815312409</v>
      </c>
      <c r="BL55" s="82">
        <f t="shared" si="146"/>
        <v>47.629872435235825</v>
      </c>
      <c r="BM55" s="82">
        <f t="shared" si="146"/>
        <v>45.933078309939823</v>
      </c>
      <c r="BN55" s="82">
        <f t="shared" si="146"/>
        <v>44.200481947300311</v>
      </c>
      <c r="BO55" s="82">
        <f t="shared" si="146"/>
        <v>42.434258160082756</v>
      </c>
      <c r="BP55" s="82">
        <f t="shared" si="146"/>
        <v>40.637187068072443</v>
      </c>
      <c r="BQ55" s="82">
        <f t="shared" si="146"/>
        <v>38.812702367107576</v>
      </c>
      <c r="BR55" s="82">
        <f t="shared" si="146"/>
        <v>36.964928261640239</v>
      </c>
      <c r="BS55" s="82">
        <f t="shared" si="146"/>
        <v>35.098701349946076</v>
      </c>
      <c r="BT55" s="82">
        <f t="shared" si="146"/>
        <v>33.219573863721045</v>
      </c>
      <c r="BU55" s="82">
        <f t="shared" si="146"/>
        <v>31.333795030268742</v>
      </c>
      <c r="BV55" s="82">
        <f t="shared" si="146"/>
        <v>29.448267963833906</v>
      </c>
      <c r="BW55" s="82">
        <f t="shared" si="146"/>
        <v>27.570480400654446</v>
      </c>
      <c r="BX55" s="82">
        <f t="shared" si="146"/>
        <v>25.70840874422046</v>
      </c>
      <c r="BY55" s="82">
        <f t="shared" si="146"/>
        <v>23.870396232509453</v>
      </c>
      <c r="BZ55" s="82">
        <f t="shared" si="146"/>
        <v>22.065007503486093</v>
      </c>
      <c r="CA55" s="82">
        <f t="shared" si="146"/>
        <v>20.300863325063538</v>
      </c>
      <c r="CB55" s="82">
        <f t="shared" si="146"/>
        <v>18.586460663915179</v>
      </c>
      <c r="CC55" s="82">
        <f t="shared" si="146"/>
        <v>16.929984482265024</v>
      </c>
      <c r="CD55" s="82">
        <f t="shared" si="146"/>
        <v>15.339118566759591</v>
      </c>
      <c r="CE55" s="82">
        <f t="shared" si="146"/>
        <v>13.820863218324192</v>
      </c>
      <c r="CF55" s="82">
        <f t="shared" si="146"/>
        <v>12.381367701756563</v>
      </c>
      <c r="CG55" s="82">
        <f t="shared" si="146"/>
        <v>11.025784937391853</v>
      </c>
      <c r="CH55" s="82">
        <f t="shared" si="146"/>
        <v>9.7581550215276422</v>
      </c>
      <c r="CI55" s="82">
        <f t="shared" si="146"/>
        <v>8.5813228340563317</v>
      </c>
      <c r="CJ55" s="82">
        <f t="shared" si="146"/>
        <v>7.4968933143908485</v>
      </c>
      <c r="DX55" s="82"/>
      <c r="DY55" s="82"/>
      <c r="DZ55" s="82"/>
      <c r="EA55" s="82">
        <f>+$D55*CN11</f>
        <v>70.684001857750303</v>
      </c>
      <c r="EB55" s="82">
        <f t="shared" ref="EB55:FP55" si="147">+$D55*CO11</f>
        <v>67.144807915460078</v>
      </c>
      <c r="EC55" s="82">
        <f t="shared" si="147"/>
        <v>63.782373916308224</v>
      </c>
      <c r="ED55" s="82">
        <f t="shared" si="147"/>
        <v>60.587853872978869</v>
      </c>
      <c r="EE55" s="82">
        <f t="shared" si="147"/>
        <v>57.552843777915392</v>
      </c>
      <c r="EF55" s="82">
        <f t="shared" si="147"/>
        <v>54.669359491548505</v>
      </c>
      <c r="EG55" s="82">
        <f t="shared" si="147"/>
        <v>51.929815735601139</v>
      </c>
      <c r="EH55" s="82">
        <f t="shared" si="147"/>
        <v>49.327006136196331</v>
      </c>
      <c r="EI55" s="82">
        <f t="shared" si="147"/>
        <v>46.854084264256805</v>
      </c>
      <c r="EJ55" s="82">
        <f t="shared" si="147"/>
        <v>44.504545623309056</v>
      </c>
      <c r="EK55" s="82">
        <f t="shared" si="147"/>
        <v>42.272210537299252</v>
      </c>
      <c r="EL55" s="82">
        <f t="shared" si="147"/>
        <v>40.151207893396204</v>
      </c>
      <c r="EM55" s="82">
        <f t="shared" si="147"/>
        <v>38.135959697006776</v>
      </c>
      <c r="EN55" s="82">
        <f t="shared" si="147"/>
        <v>36.221166398368013</v>
      </c>
      <c r="EO55" s="82">
        <f t="shared" si="147"/>
        <v>34.401792952109695</v>
      </c>
      <c r="EP55" s="82">
        <f t="shared" si="147"/>
        <v>32.67305557311068</v>
      </c>
      <c r="EQ55" s="82">
        <f t="shared" si="147"/>
        <v>31.030409153805863</v>
      </c>
      <c r="ER55" s="82">
        <f t="shared" si="147"/>
        <v>29.469535309840332</v>
      </c>
      <c r="ES55" s="82">
        <f t="shared" si="147"/>
        <v>27.986331022622036</v>
      </c>
      <c r="ET55" s="82">
        <f t="shared" si="147"/>
        <v>26.576897848895634</v>
      </c>
      <c r="EU55" s="82">
        <f t="shared" si="147"/>
        <v>25.237531668951735</v>
      </c>
      <c r="EV55" s="82">
        <f t="shared" si="147"/>
        <v>23.964712946505067</v>
      </c>
      <c r="EW55" s="82">
        <f t="shared" si="147"/>
        <v>22.755097474620776</v>
      </c>
      <c r="EX55" s="82">
        <f t="shared" si="147"/>
        <v>21.605507583348317</v>
      </c>
      <c r="EY55" s="82">
        <f t="shared" si="147"/>
        <v>20.512923785937833</v>
      </c>
      <c r="EZ55" s="82">
        <f t="shared" si="147"/>
        <v>19.474476841668153</v>
      </c>
      <c r="FA55" s="82">
        <f t="shared" si="147"/>
        <v>18.487440214413045</v>
      </c>
      <c r="FB55" s="82">
        <f t="shared" si="147"/>
        <v>17.549222907113812</v>
      </c>
      <c r="FC55" s="82">
        <f t="shared" si="147"/>
        <v>16.657362653316415</v>
      </c>
      <c r="FD55" s="82">
        <f t="shared" si="147"/>
        <v>15.809519447871216</v>
      </c>
      <c r="FE55" s="82">
        <f t="shared" si="147"/>
        <v>15.003469399787098</v>
      </c>
      <c r="FF55" s="82">
        <f t="shared" si="147"/>
        <v>14.237098891079562</v>
      </c>
      <c r="FG55" s="82">
        <f t="shared" si="147"/>
        <v>13.508399026258685</v>
      </c>
      <c r="FH55" s="82">
        <f t="shared" si="147"/>
        <v>12.815460357868167</v>
      </c>
      <c r="FI55" s="82">
        <f t="shared" si="147"/>
        <v>12.156467874214071</v>
      </c>
      <c r="FJ55" s="82">
        <f t="shared" si="147"/>
        <v>11.529696236112249</v>
      </c>
      <c r="FK55" s="82">
        <f t="shared" si="147"/>
        <v>10.933505250139886</v>
      </c>
      <c r="FL55" s="82">
        <f t="shared" si="147"/>
        <v>10.36633556649946</v>
      </c>
      <c r="FM55" s="82">
        <f t="shared" si="147"/>
        <v>9.8267045901957228</v>
      </c>
      <c r="FN55" s="82">
        <f t="shared" si="147"/>
        <v>9.313202594788029</v>
      </c>
      <c r="FO55" s="82">
        <f t="shared" si="147"/>
        <v>8.8244890285147939</v>
      </c>
      <c r="FP55" s="82">
        <f t="shared" si="147"/>
        <v>8.3592890030938669</v>
      </c>
    </row>
    <row r="56" spans="1:172">
      <c r="A56" s="79">
        <v>1992</v>
      </c>
      <c r="D56" s="98">
        <f>Data!CD56</f>
        <v>79.149394298116334</v>
      </c>
      <c r="AR56" s="82"/>
      <c r="AS56" s="82"/>
      <c r="AT56" s="82"/>
      <c r="AU56" s="82"/>
      <c r="AV56" s="82">
        <f t="shared" ref="AV56:CJ56" si="148">+$D56*H11</f>
        <v>79.149394298116334</v>
      </c>
      <c r="AW56" s="82">
        <f t="shared" si="148"/>
        <v>77.942301387884299</v>
      </c>
      <c r="AX56" s="82">
        <f t="shared" si="148"/>
        <v>76.701133739737912</v>
      </c>
      <c r="AY56" s="82">
        <f t="shared" si="148"/>
        <v>75.424848417216296</v>
      </c>
      <c r="AZ56" s="82">
        <f t="shared" si="148"/>
        <v>74.112388370466761</v>
      </c>
      <c r="BA56" s="82">
        <f t="shared" si="148"/>
        <v>72.762689210083082</v>
      </c>
      <c r="BB56" s="82">
        <f t="shared" si="148"/>
        <v>71.374688343382147</v>
      </c>
      <c r="BC56" s="82">
        <f t="shared" si="148"/>
        <v>69.947337013045313</v>
      </c>
      <c r="BD56" s="82">
        <f t="shared" si="148"/>
        <v>68.479615833778311</v>
      </c>
      <c r="BE56" s="82">
        <f t="shared" si="148"/>
        <v>66.970554459948616</v>
      </c>
      <c r="BF56" s="82">
        <f t="shared" si="148"/>
        <v>65.419256025694509</v>
      </c>
      <c r="BG56" s="82">
        <f t="shared" si="148"/>
        <v>63.824926967069722</v>
      </c>
      <c r="BH56" s="82">
        <f t="shared" si="148"/>
        <v>62.186912750985051</v>
      </c>
      <c r="BI56" s="82">
        <f t="shared" si="148"/>
        <v>60.504739885988762</v>
      </c>
      <c r="BJ56" s="82">
        <f t="shared" si="148"/>
        <v>58.778164364953334</v>
      </c>
      <c r="BK56" s="82">
        <f t="shared" si="148"/>
        <v>57.007226382541418</v>
      </c>
      <c r="BL56" s="82">
        <f t="shared" si="148"/>
        <v>55.192310779152997</v>
      </c>
      <c r="BM56" s="82">
        <f t="shared" si="148"/>
        <v>53.334212193195263</v>
      </c>
      <c r="BN56" s="82">
        <f t="shared" si="148"/>
        <v>51.434203368906331</v>
      </c>
      <c r="BO56" s="82">
        <f t="shared" si="148"/>
        <v>49.494104491341147</v>
      </c>
      <c r="BP56" s="82">
        <f t="shared" si="148"/>
        <v>47.516350837345584</v>
      </c>
      <c r="BQ56" s="82">
        <f t="shared" si="148"/>
        <v>45.504055484720823</v>
      </c>
      <c r="BR56" s="82">
        <f t="shared" si="148"/>
        <v>43.461063362144579</v>
      </c>
      <c r="BS56" s="82">
        <f t="shared" si="148"/>
        <v>41.391992604919928</v>
      </c>
      <c r="BT56" s="82">
        <f t="shared" si="148"/>
        <v>39.302259061243369</v>
      </c>
      <c r="BU56" s="82">
        <f t="shared" si="148"/>
        <v>37.198079919788249</v>
      </c>
      <c r="BV56" s="82">
        <f t="shared" si="148"/>
        <v>35.086452839754827</v>
      </c>
      <c r="BW56" s="82">
        <f t="shared" si="148"/>
        <v>32.975107679341306</v>
      </c>
      <c r="BX56" s="82">
        <f t="shared" si="148"/>
        <v>30.872428935354861</v>
      </c>
      <c r="BY56" s="82">
        <f t="shared" si="148"/>
        <v>28.787348296555681</v>
      </c>
      <c r="BZ56" s="82">
        <f t="shared" si="148"/>
        <v>26.729208219723937</v>
      </c>
      <c r="CA56" s="82">
        <f t="shared" si="148"/>
        <v>24.707599077355081</v>
      </c>
      <c r="CB56" s="82">
        <f t="shared" si="148"/>
        <v>22.732174094235184</v>
      </c>
      <c r="CC56" s="82">
        <f t="shared" si="148"/>
        <v>20.812447866989988</v>
      </c>
      <c r="CD56" s="82">
        <f t="shared" si="148"/>
        <v>18.957585620923048</v>
      </c>
      <c r="CE56" s="82">
        <f t="shared" si="148"/>
        <v>17.176191383013656</v>
      </c>
      <c r="CF56" s="82">
        <f t="shared" si="148"/>
        <v>15.476103837597448</v>
      </c>
      <c r="CG56" s="82">
        <f t="shared" si="148"/>
        <v>13.864208709468265</v>
      </c>
      <c r="CH56" s="82">
        <f t="shared" si="148"/>
        <v>12.346276052848758</v>
      </c>
      <c r="CI56" s="82">
        <f t="shared" si="148"/>
        <v>10.926829821766082</v>
      </c>
      <c r="CJ56" s="82">
        <f t="shared" si="148"/>
        <v>9.609055610052172</v>
      </c>
      <c r="DX56" s="82"/>
      <c r="DY56" s="82"/>
      <c r="DZ56" s="82"/>
      <c r="EA56" s="82"/>
      <c r="EB56" s="82">
        <f>+$D56*CN11</f>
        <v>79.149394298116334</v>
      </c>
      <c r="EC56" s="82">
        <f t="shared" ref="EC56:FP56" si="149">+$D56*CO11</f>
        <v>75.186332650877134</v>
      </c>
      <c r="ED56" s="82">
        <f t="shared" si="149"/>
        <v>71.42120040870654</v>
      </c>
      <c r="EE56" s="82">
        <f t="shared" si="149"/>
        <v>67.844092154259471</v>
      </c>
      <c r="EF56" s="82">
        <f t="shared" si="149"/>
        <v>64.445597383174245</v>
      </c>
      <c r="EG56" s="82">
        <f t="shared" si="149"/>
        <v>61.216775744108396</v>
      </c>
      <c r="EH56" s="82">
        <f t="shared" si="149"/>
        <v>58.149133516199569</v>
      </c>
      <c r="EI56" s="82">
        <f t="shared" si="149"/>
        <v>55.234601262058035</v>
      </c>
      <c r="EJ56" s="82">
        <f t="shared" si="149"/>
        <v>52.465512597490353</v>
      </c>
      <c r="EK56" s="82">
        <f t="shared" si="149"/>
        <v>49.83458402209245</v>
      </c>
      <c r="EL56" s="82">
        <f t="shared" si="149"/>
        <v>47.334895757643451</v>
      </c>
      <c r="EM56" s="82">
        <f t="shared" si="149"/>
        <v>44.959873543883177</v>
      </c>
      <c r="EN56" s="82">
        <f t="shared" si="149"/>
        <v>42.703271343775775</v>
      </c>
      <c r="EO56" s="82">
        <f t="shared" si="149"/>
        <v>40.559154912757201</v>
      </c>
      <c r="EP56" s="82">
        <f t="shared" si="149"/>
        <v>38.52188618873641</v>
      </c>
      <c r="EQ56" s="82">
        <f t="shared" si="149"/>
        <v>36.586108461781322</v>
      </c>
      <c r="ER56" s="82">
        <f t="shared" si="149"/>
        <v>34.746732284473232</v>
      </c>
      <c r="ES56" s="82">
        <f t="shared" si="149"/>
        <v>32.998922085861814</v>
      </c>
      <c r="ET56" s="82">
        <f t="shared" si="149"/>
        <v>31.338083453805428</v>
      </c>
      <c r="EU56" s="82">
        <f t="shared" si="149"/>
        <v>29.759851052241359</v>
      </c>
      <c r="EV56" s="82">
        <f t="shared" si="149"/>
        <v>28.260077141600533</v>
      </c>
      <c r="EW56" s="82">
        <f t="shared" si="149"/>
        <v>26.834820672170601</v>
      </c>
      <c r="EX56" s="82">
        <f t="shared" si="149"/>
        <v>25.480336921718173</v>
      </c>
      <c r="EY56" s="82">
        <f t="shared" si="149"/>
        <v>24.193067650114589</v>
      </c>
      <c r="EZ56" s="82">
        <f t="shared" si="149"/>
        <v>22.969631745070487</v>
      </c>
      <c r="FA56" s="82">
        <f t="shared" si="149"/>
        <v>21.806816334377061</v>
      </c>
      <c r="FB56" s="82">
        <f t="shared" si="149"/>
        <v>20.701568341280709</v>
      </c>
      <c r="FC56" s="82">
        <f t="shared" si="149"/>
        <v>19.650986460784058</v>
      </c>
      <c r="FD56" s="82">
        <f t="shared" si="149"/>
        <v>18.652313535774958</v>
      </c>
      <c r="FE56" s="82">
        <f t="shared" si="149"/>
        <v>17.70292931293751</v>
      </c>
      <c r="FF56" s="82">
        <f t="shared" si="149"/>
        <v>16.800343559399984</v>
      </c>
      <c r="FG56" s="82">
        <f t="shared" si="149"/>
        <v>15.942189522023707</v>
      </c>
      <c r="FH56" s="82">
        <f t="shared" si="149"/>
        <v>15.126217712140001</v>
      </c>
      <c r="FI56" s="82">
        <f t="shared" si="149"/>
        <v>14.35028999939917</v>
      </c>
      <c r="FJ56" s="82">
        <f t="shared" si="149"/>
        <v>13.612373999210028</v>
      </c>
      <c r="FK56" s="82">
        <f t="shared" si="149"/>
        <v>12.910537739021573</v>
      </c>
      <c r="FL56" s="82">
        <f t="shared" si="149"/>
        <v>12.242944589433435</v>
      </c>
      <c r="FM56" s="82">
        <f t="shared" si="149"/>
        <v>11.60784844681921</v>
      </c>
      <c r="FN56" s="82">
        <f t="shared" si="149"/>
        <v>11.003589154809998</v>
      </c>
      <c r="FO56" s="82">
        <f t="shared" si="149"/>
        <v>10.428588152614525</v>
      </c>
      <c r="FP56" s="82">
        <f t="shared" si="149"/>
        <v>9.8813443387506172</v>
      </c>
    </row>
    <row r="57" spans="1:172">
      <c r="A57" s="79">
        <v>1993</v>
      </c>
      <c r="D57" s="98">
        <f>Data!CD57</f>
        <v>87.065629366517996</v>
      </c>
      <c r="AR57" s="82"/>
      <c r="AS57" s="82"/>
      <c r="AT57" s="82"/>
      <c r="AU57" s="82"/>
      <c r="AV57" s="82"/>
      <c r="AW57" s="82">
        <f t="shared" ref="AW57:CJ57" si="150">+$D57*H11</f>
        <v>87.065629366517996</v>
      </c>
      <c r="AX57" s="82">
        <f t="shared" si="150"/>
        <v>85.737807405716012</v>
      </c>
      <c r="AY57" s="82">
        <f t="shared" si="150"/>
        <v>84.372502675420705</v>
      </c>
      <c r="AZ57" s="82">
        <f t="shared" si="150"/>
        <v>82.968567928452742</v>
      </c>
      <c r="BA57" s="82">
        <f t="shared" si="150"/>
        <v>81.52484039267074</v>
      </c>
      <c r="BB57" s="82">
        <f t="shared" si="150"/>
        <v>80.040149222304294</v>
      </c>
      <c r="BC57" s="82">
        <f t="shared" si="150"/>
        <v>78.513325548007828</v>
      </c>
      <c r="BD57" s="82">
        <f t="shared" si="150"/>
        <v>76.943215719563185</v>
      </c>
      <c r="BE57" s="82">
        <f t="shared" si="150"/>
        <v>75.328698396459799</v>
      </c>
      <c r="BF57" s="82">
        <f t="shared" si="150"/>
        <v>73.668706182617782</v>
      </c>
      <c r="BG57" s="82">
        <f t="shared" si="150"/>
        <v>71.962252510907959</v>
      </c>
      <c r="BH57" s="82">
        <f t="shared" si="150"/>
        <v>70.208464447999205</v>
      </c>
      <c r="BI57" s="82">
        <f t="shared" si="150"/>
        <v>68.406621996778966</v>
      </c>
      <c r="BJ57" s="82">
        <f t="shared" si="150"/>
        <v>66.556204308899495</v>
      </c>
      <c r="BK57" s="82">
        <f t="shared" si="150"/>
        <v>64.656942972526252</v>
      </c>
      <c r="BL57" s="82">
        <f t="shared" si="150"/>
        <v>62.708882202446119</v>
      </c>
      <c r="BM57" s="82">
        <f t="shared" si="150"/>
        <v>60.712445329398719</v>
      </c>
      <c r="BN57" s="82">
        <f t="shared" si="150"/>
        <v>58.668506468639841</v>
      </c>
      <c r="BO57" s="82">
        <f t="shared" si="150"/>
        <v>56.578465659665632</v>
      </c>
      <c r="BP57" s="82">
        <f t="shared" si="150"/>
        <v>54.444325135832109</v>
      </c>
      <c r="BQ57" s="82">
        <f t="shared" si="150"/>
        <v>52.268763741534087</v>
      </c>
      <c r="BR57" s="82">
        <f t="shared" si="150"/>
        <v>50.055205913312477</v>
      </c>
      <c r="BS57" s="82">
        <f t="shared" si="150"/>
        <v>47.807881135652458</v>
      </c>
      <c r="BT57" s="82">
        <f t="shared" si="150"/>
        <v>45.531869432984138</v>
      </c>
      <c r="BU57" s="82">
        <f t="shared" si="150"/>
        <v>43.233128326978559</v>
      </c>
      <c r="BV57" s="82">
        <f t="shared" si="150"/>
        <v>40.918496826948882</v>
      </c>
      <c r="BW57" s="82">
        <f t="shared" si="150"/>
        <v>38.595672472563798</v>
      </c>
      <c r="BX57" s="82">
        <f t="shared" si="150"/>
        <v>36.273158234375501</v>
      </c>
      <c r="BY57" s="82">
        <f t="shared" si="150"/>
        <v>33.960177196122167</v>
      </c>
      <c r="BZ57" s="82">
        <f t="shared" si="150"/>
        <v>31.666554361647584</v>
      </c>
      <c r="CA57" s="82">
        <f t="shared" si="150"/>
        <v>29.402566586341585</v>
      </c>
      <c r="CB57" s="82">
        <f t="shared" si="150"/>
        <v>27.178763436939089</v>
      </c>
      <c r="CC57" s="82">
        <f t="shared" si="150"/>
        <v>25.005763618723545</v>
      </c>
      <c r="CD57" s="82">
        <f t="shared" si="150"/>
        <v>22.894033343732776</v>
      </c>
      <c r="CE57" s="82">
        <f t="shared" si="150"/>
        <v>20.853654509831141</v>
      </c>
      <c r="CF57" s="82">
        <f t="shared" si="150"/>
        <v>18.894091687539763</v>
      </c>
      <c r="CG57" s="82">
        <f t="shared" si="150"/>
        <v>17.023967557943443</v>
      </c>
      <c r="CH57" s="82">
        <f t="shared" si="150"/>
        <v>15.250856531031497</v>
      </c>
      <c r="CI57" s="82">
        <f t="shared" si="150"/>
        <v>13.581105760901936</v>
      </c>
      <c r="CJ57" s="82">
        <f t="shared" si="150"/>
        <v>12.019691671039645</v>
      </c>
      <c r="DX57" s="82"/>
      <c r="DY57" s="82"/>
      <c r="DZ57" s="82"/>
      <c r="EA57" s="82"/>
      <c r="EB57" s="82"/>
      <c r="EC57" s="82">
        <f>+$D57*CN11</f>
        <v>87.065629366517996</v>
      </c>
      <c r="ED57" s="82">
        <f t="shared" ref="ED57:FP57" si="151">+$D57*CO11</f>
        <v>82.706196681088059</v>
      </c>
      <c r="EE57" s="82">
        <f t="shared" si="151"/>
        <v>78.564489581245439</v>
      </c>
      <c r="EF57" s="82">
        <f t="shared" si="151"/>
        <v>74.629611945763486</v>
      </c>
      <c r="EG57" s="82">
        <f t="shared" si="151"/>
        <v>70.891212065798797</v>
      </c>
      <c r="EH57" s="82">
        <f t="shared" si="151"/>
        <v>67.339455408525282</v>
      </c>
      <c r="EI57" s="82">
        <f t="shared" si="151"/>
        <v>63.96499874195613</v>
      </c>
      <c r="EJ57" s="82">
        <f t="shared" si="151"/>
        <v>60.758965552869697</v>
      </c>
      <c r="EK57" s="82">
        <f t="shared" si="151"/>
        <v>57.712922693158092</v>
      </c>
      <c r="EL57" s="82">
        <f t="shared" si="151"/>
        <v>54.818858193149318</v>
      </c>
      <c r="EM57" s="82">
        <f t="shared" si="151"/>
        <v>52.069160183526897</v>
      </c>
      <c r="EN57" s="82">
        <f t="shared" si="151"/>
        <v>49.456596870387045</v>
      </c>
      <c r="EO57" s="82">
        <f t="shared" si="151"/>
        <v>46.974297510745636</v>
      </c>
      <c r="EP57" s="82">
        <f t="shared" si="151"/>
        <v>44.615734338441392</v>
      </c>
      <c r="EQ57" s="82">
        <f t="shared" si="151"/>
        <v>42.374705392881729</v>
      </c>
      <c r="ER57" s="82">
        <f t="shared" si="151"/>
        <v>40.245318205454531</v>
      </c>
      <c r="ES57" s="82">
        <f t="shared" si="151"/>
        <v>38.221974300687343</v>
      </c>
      <c r="ET57" s="82">
        <f t="shared" si="151"/>
        <v>36.299354471378763</v>
      </c>
      <c r="EU57" s="82">
        <f t="shared" si="151"/>
        <v>34.47240478896461</v>
      </c>
      <c r="EV57" s="82">
        <f t="shared" si="151"/>
        <v>32.736323312317388</v>
      </c>
      <c r="EW57" s="82">
        <f t="shared" si="151"/>
        <v>31.086547460014561</v>
      </c>
      <c r="EX57" s="82">
        <f t="shared" si="151"/>
        <v>29.518742012859398</v>
      </c>
      <c r="EY57" s="82">
        <f t="shared" si="151"/>
        <v>28.028787715095824</v>
      </c>
      <c r="EZ57" s="82">
        <f t="shared" si="151"/>
        <v>26.612770444335577</v>
      </c>
      <c r="FA57" s="82">
        <f t="shared" si="151"/>
        <v>25.266970921713138</v>
      </c>
      <c r="FB57" s="82">
        <f t="shared" si="151"/>
        <v>23.987854935205601</v>
      </c>
      <c r="FC57" s="82">
        <f t="shared" si="151"/>
        <v>22.772064050406559</v>
      </c>
      <c r="FD57" s="82">
        <f t="shared" si="151"/>
        <v>21.616406784325903</v>
      </c>
      <c r="FE57" s="82">
        <f t="shared" si="151"/>
        <v>20.517850219006895</v>
      </c>
      <c r="FF57" s="82">
        <f t="shared" si="151"/>
        <v>19.473512032909721</v>
      </c>
      <c r="FG57" s="82">
        <f t="shared" si="151"/>
        <v>18.480652929111528</v>
      </c>
      <c r="FH57" s="82">
        <f t="shared" si="151"/>
        <v>17.536669440417132</v>
      </c>
      <c r="FI57" s="82">
        <f t="shared" si="151"/>
        <v>16.639087092467914</v>
      </c>
      <c r="FJ57" s="82">
        <f t="shared" si="151"/>
        <v>15.785553906879015</v>
      </c>
      <c r="FK57" s="82">
        <f t="shared" si="151"/>
        <v>14.97383422733094</v>
      </c>
      <c r="FL57" s="82">
        <f t="shared" si="151"/>
        <v>14.201802852392099</v>
      </c>
      <c r="FM57" s="82">
        <f t="shared" si="151"/>
        <v>13.467439459657323</v>
      </c>
      <c r="FN57" s="82">
        <f t="shared" si="151"/>
        <v>12.768823306554667</v>
      </c>
      <c r="FO57" s="82">
        <f t="shared" si="151"/>
        <v>12.104128193902357</v>
      </c>
      <c r="FP57" s="82">
        <f t="shared" si="151"/>
        <v>11.471617678989686</v>
      </c>
    </row>
    <row r="58" spans="1:172">
      <c r="A58" s="79">
        <v>1994</v>
      </c>
      <c r="D58" s="98">
        <f>Data!CD58</f>
        <v>93.715292967610907</v>
      </c>
      <c r="AR58" s="82"/>
      <c r="AS58" s="82"/>
      <c r="AT58" s="82"/>
      <c r="AU58" s="82"/>
      <c r="AV58" s="82"/>
      <c r="AW58" s="82"/>
      <c r="AX58" s="82">
        <f t="shared" ref="AX58:CJ58" si="152">+$D58*H11</f>
        <v>93.715292967610907</v>
      </c>
      <c r="AY58" s="82">
        <f t="shared" si="152"/>
        <v>92.286058205618374</v>
      </c>
      <c r="AZ58" s="82">
        <f t="shared" si="152"/>
        <v>90.816477916351047</v>
      </c>
      <c r="BA58" s="82">
        <f t="shared" si="152"/>
        <v>89.305317231281578</v>
      </c>
      <c r="BB58" s="82">
        <f t="shared" si="152"/>
        <v>87.751324571196946</v>
      </c>
      <c r="BC58" s="82">
        <f t="shared" si="152"/>
        <v>86.153239666629275</v>
      </c>
      <c r="BD58" s="82">
        <f t="shared" si="152"/>
        <v>84.50980437548553</v>
      </c>
      <c r="BE58" s="82">
        <f t="shared" si="152"/>
        <v>82.819776937165528</v>
      </c>
      <c r="BF58" s="82">
        <f t="shared" si="152"/>
        <v>81.081950368440317</v>
      </c>
      <c r="BG58" s="82">
        <f t="shared" si="152"/>
        <v>79.295175750533716</v>
      </c>
      <c r="BH58" s="82">
        <f t="shared" si="152"/>
        <v>77.458391166955664</v>
      </c>
      <c r="BI58" s="82">
        <f t="shared" si="152"/>
        <v>75.570657013829589</v>
      </c>
      <c r="BJ58" s="82">
        <f t="shared" si="152"/>
        <v>73.631198304047146</v>
      </c>
      <c r="BK58" s="82">
        <f t="shared" si="152"/>
        <v>71.639454409311554</v>
      </c>
      <c r="BL58" s="82">
        <f t="shared" si="152"/>
        <v>69.595136417753778</v>
      </c>
      <c r="BM58" s="82">
        <f t="shared" si="152"/>
        <v>67.498291921078305</v>
      </c>
      <c r="BN58" s="82">
        <f t="shared" si="152"/>
        <v>65.349376582037195</v>
      </c>
      <c r="BO58" s="82">
        <f t="shared" si="152"/>
        <v>63.149331276701531</v>
      </c>
      <c r="BP58" s="82">
        <f t="shared" si="152"/>
        <v>60.899662973004602</v>
      </c>
      <c r="BQ58" s="82">
        <f t="shared" si="152"/>
        <v>58.602526825476538</v>
      </c>
      <c r="BR58" s="82">
        <f t="shared" si="152"/>
        <v>56.260806276057657</v>
      </c>
      <c r="BS58" s="82">
        <f t="shared" si="152"/>
        <v>53.878187303658528</v>
      </c>
      <c r="BT58" s="82">
        <f t="shared" si="152"/>
        <v>51.459222420912596</v>
      </c>
      <c r="BU58" s="82">
        <f t="shared" si="152"/>
        <v>49.009379640642081</v>
      </c>
      <c r="BV58" s="82">
        <f t="shared" si="152"/>
        <v>46.535071492025544</v>
      </c>
      <c r="BW58" s="82">
        <f t="shared" si="152"/>
        <v>44.043659315767165</v>
      </c>
      <c r="BX58" s="82">
        <f t="shared" si="152"/>
        <v>41.543428553440506</v>
      </c>
      <c r="BY58" s="82">
        <f t="shared" si="152"/>
        <v>39.043531592528332</v>
      </c>
      <c r="BZ58" s="82">
        <f t="shared" si="152"/>
        <v>36.553895932560337</v>
      </c>
      <c r="CA58" s="82">
        <f t="shared" si="152"/>
        <v>34.085096965000723</v>
      </c>
      <c r="CB58" s="82">
        <f t="shared" si="152"/>
        <v>31.648196443157328</v>
      </c>
      <c r="CC58" s="82">
        <f t="shared" si="152"/>
        <v>29.254549660093989</v>
      </c>
      <c r="CD58" s="82">
        <f t="shared" si="152"/>
        <v>26.915586327900492</v>
      </c>
      <c r="CE58" s="82">
        <f t="shared" si="152"/>
        <v>24.642572018703543</v>
      </c>
      <c r="CF58" s="82">
        <f t="shared" si="152"/>
        <v>22.446358638345927</v>
      </c>
      <c r="CG58" s="82">
        <f t="shared" si="152"/>
        <v>20.337133616765872</v>
      </c>
      <c r="CH58" s="82">
        <f t="shared" si="152"/>
        <v>18.324178194906654</v>
      </c>
      <c r="CI58" s="82">
        <f t="shared" si="152"/>
        <v>16.415645280596198</v>
      </c>
      <c r="CJ58" s="82">
        <f t="shared" si="152"/>
        <v>14.61836679373371</v>
      </c>
      <c r="DX58" s="82"/>
      <c r="DY58" s="82"/>
      <c r="DZ58" s="82"/>
      <c r="EA58" s="82"/>
      <c r="EB58" s="82"/>
      <c r="EC58" s="82"/>
      <c r="ED58" s="82">
        <f>+$D58*CN11</f>
        <v>93.715292967610907</v>
      </c>
      <c r="EE58" s="82">
        <f t="shared" ref="EE58:FP58" si="153">+$D58*CO11</f>
        <v>89.022907301071911</v>
      </c>
      <c r="EF58" s="82">
        <f t="shared" si="153"/>
        <v>84.564876077133505</v>
      </c>
      <c r="EG58" s="82">
        <f t="shared" si="153"/>
        <v>80.329470980036717</v>
      </c>
      <c r="EH58" s="82">
        <f t="shared" si="153"/>
        <v>76.305549686065092</v>
      </c>
      <c r="EI58" s="82">
        <f t="shared" si="153"/>
        <v>72.48252654699327</v>
      </c>
      <c r="EJ58" s="82">
        <f t="shared" si="153"/>
        <v>68.850344738684328</v>
      </c>
      <c r="EK58" s="82">
        <f t="shared" si="153"/>
        <v>65.399449801552436</v>
      </c>
      <c r="EL58" s="82">
        <f t="shared" si="153"/>
        <v>62.120764503269278</v>
      </c>
      <c r="EM58" s="82">
        <f t="shared" si="153"/>
        <v>59.005664957572037</v>
      </c>
      <c r="EN58" s="82">
        <f t="shared" si="153"/>
        <v>56.045957936338255</v>
      </c>
      <c r="EO58" s="82">
        <f t="shared" si="153"/>
        <v>53.233859315231996</v>
      </c>
      <c r="EP58" s="82">
        <f t="shared" si="153"/>
        <v>50.561973596209469</v>
      </c>
      <c r="EQ58" s="82">
        <f t="shared" si="153"/>
        <v>48.023274453007609</v>
      </c>
      <c r="ER58" s="82">
        <f t="shared" si="153"/>
        <v>45.61108624843024</v>
      </c>
      <c r="ES58" s="82">
        <f t="shared" si="153"/>
        <v>43.319066474804636</v>
      </c>
      <c r="ET58" s="82">
        <f t="shared" si="153"/>
        <v>41.141189071412136</v>
      </c>
      <c r="EU58" s="82">
        <f t="shared" si="153"/>
        <v>39.071728575003185</v>
      </c>
      <c r="EV58" s="82">
        <f t="shared" si="153"/>
        <v>37.105245061701112</v>
      </c>
      <c r="EW58" s="82">
        <f t="shared" si="153"/>
        <v>35.236569840682108</v>
      </c>
      <c r="EX58" s="82">
        <f t="shared" si="153"/>
        <v>33.46079186199669</v>
      </c>
      <c r="EY58" s="82">
        <f t="shared" si="153"/>
        <v>31.773244802779487</v>
      </c>
      <c r="EZ58" s="82">
        <f t="shared" si="153"/>
        <v>30.169494797878457</v>
      </c>
      <c r="FA58" s="82">
        <f t="shared" si="153"/>
        <v>28.645328782631971</v>
      </c>
      <c r="FB58" s="82">
        <f t="shared" si="153"/>
        <v>27.196743417133717</v>
      </c>
      <c r="FC58" s="82">
        <f t="shared" si="153"/>
        <v>25.819934562855718</v>
      </c>
      <c r="FD58" s="82">
        <f t="shared" si="153"/>
        <v>24.511287283954765</v>
      </c>
      <c r="FE58" s="82">
        <f t="shared" si="153"/>
        <v>23.267366346968512</v>
      </c>
      <c r="FF58" s="82">
        <f t="shared" si="153"/>
        <v>22.084907193920056</v>
      </c>
      <c r="FG58" s="82">
        <f t="shared" si="153"/>
        <v>20.960807365096016</v>
      </c>
      <c r="FH58" s="82">
        <f t="shared" si="153"/>
        <v>19.892118348948056</v>
      </c>
      <c r="FI58" s="82">
        <f t="shared" si="153"/>
        <v>18.876037837691761</v>
      </c>
      <c r="FJ58" s="82">
        <f t="shared" si="153"/>
        <v>17.909902368245938</v>
      </c>
      <c r="FK58" s="82">
        <f t="shared" si="153"/>
        <v>16.991180329169946</v>
      </c>
      <c r="FL58" s="82">
        <f t="shared" si="153"/>
        <v>16.117465315221207</v>
      </c>
      <c r="FM58" s="82">
        <f t="shared" si="153"/>
        <v>15.286469812070289</v>
      </c>
      <c r="FN58" s="82">
        <f t="shared" si="153"/>
        <v>14.49601919458134</v>
      </c>
      <c r="FO58" s="82">
        <f t="shared" si="153"/>
        <v>13.744046022891405</v>
      </c>
      <c r="FP58" s="82">
        <f t="shared" si="153"/>
        <v>13.028584621307539</v>
      </c>
    </row>
    <row r="59" spans="1:172">
      <c r="A59" s="79">
        <v>1995</v>
      </c>
      <c r="D59" s="98">
        <f>Data!CD59</f>
        <v>111.58858973022846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111.58858973022846</v>
      </c>
      <c r="AZ59" s="82">
        <f t="shared" si="154"/>
        <v>109.88677259415778</v>
      </c>
      <c r="BA59" s="82">
        <f t="shared" si="154"/>
        <v>108.13691526797561</v>
      </c>
      <c r="BB59" s="82">
        <f t="shared" si="154"/>
        <v>106.33754737013477</v>
      </c>
      <c r="BC59" s="82">
        <f t="shared" si="154"/>
        <v>104.4871786213554</v>
      </c>
      <c r="BD59" s="82">
        <f t="shared" si="154"/>
        <v>102.58430839470515</v>
      </c>
      <c r="BE59" s="82">
        <f t="shared" si="154"/>
        <v>100.62743859635751</v>
      </c>
      <c r="BF59" s="82">
        <f t="shared" si="154"/>
        <v>98.615090638242521</v>
      </c>
      <c r="BG59" s="82">
        <f t="shared" si="154"/>
        <v>96.545827342370515</v>
      </c>
      <c r="BH59" s="82">
        <f t="shared" si="154"/>
        <v>94.418280669205089</v>
      </c>
      <c r="BI59" s="82">
        <f t="shared" si="154"/>
        <v>92.231186174493985</v>
      </c>
      <c r="BJ59" s="82">
        <f t="shared" si="154"/>
        <v>89.983425053950626</v>
      </c>
      <c r="BK59" s="82">
        <f t="shared" si="154"/>
        <v>87.674074515619296</v>
      </c>
      <c r="BL59" s="82">
        <f t="shared" si="154"/>
        <v>85.302467008676416</v>
      </c>
      <c r="BM59" s="82">
        <f t="shared" si="154"/>
        <v>82.868258520239976</v>
      </c>
      <c r="BN59" s="82">
        <f t="shared" si="154"/>
        <v>80.371505718661751</v>
      </c>
      <c r="BO59" s="82">
        <f t="shared" si="154"/>
        <v>77.812751170285864</v>
      </c>
      <c r="BP59" s="82">
        <f t="shared" si="154"/>
        <v>75.193115194225228</v>
      </c>
      <c r="BQ59" s="82">
        <f t="shared" si="154"/>
        <v>72.514392165988014</v>
      </c>
      <c r="BR59" s="82">
        <f t="shared" si="154"/>
        <v>69.779148269246647</v>
      </c>
      <c r="BS59" s="82">
        <f t="shared" si="154"/>
        <v>66.990816873406473</v>
      </c>
      <c r="BT59" s="82">
        <f t="shared" si="154"/>
        <v>64.153786943975504</v>
      </c>
      <c r="BU59" s="82">
        <f t="shared" si="154"/>
        <v>61.273479244720306</v>
      </c>
      <c r="BV59" s="82">
        <f t="shared" si="154"/>
        <v>58.356404642972542</v>
      </c>
      <c r="BW59" s="82">
        <f t="shared" si="154"/>
        <v>55.410198659733958</v>
      </c>
      <c r="BX59" s="82">
        <f t="shared" si="154"/>
        <v>52.443626584016535</v>
      </c>
      <c r="BY59" s="82">
        <f t="shared" si="154"/>
        <v>49.466554049392009</v>
      </c>
      <c r="BZ59" s="82">
        <f t="shared" si="154"/>
        <v>46.489878978488846</v>
      </c>
      <c r="CA59" s="82">
        <f t="shared" si="154"/>
        <v>43.525422234658024</v>
      </c>
      <c r="CB59" s="82">
        <f t="shared" si="154"/>
        <v>40.58577613855465</v>
      </c>
      <c r="CC59" s="82">
        <f t="shared" si="154"/>
        <v>37.684112131172796</v>
      </c>
      <c r="CD59" s="82">
        <f t="shared" si="154"/>
        <v>34.833951176901969</v>
      </c>
      <c r="CE59" s="82">
        <f t="shared" si="154"/>
        <v>32.048902852287611</v>
      </c>
      <c r="CF59" s="82">
        <f t="shared" si="154"/>
        <v>29.342381289285314</v>
      </c>
      <c r="CG59" s="82">
        <f t="shared" si="154"/>
        <v>26.727308059503443</v>
      </c>
      <c r="CH59" s="82">
        <f t="shared" si="154"/>
        <v>24.215813530396286</v>
      </c>
      <c r="CI59" s="82">
        <f t="shared" si="154"/>
        <v>21.818949052869449</v>
      </c>
      <c r="CJ59" s="82">
        <f t="shared" si="154"/>
        <v>19.546422450031727</v>
      </c>
      <c r="DX59" s="82"/>
      <c r="DY59" s="82"/>
      <c r="DZ59" s="82"/>
      <c r="EA59" s="82"/>
      <c r="EB59" s="82"/>
      <c r="EC59" s="82"/>
      <c r="ED59" s="82"/>
      <c r="EE59" s="82">
        <f>+$D59*CN11</f>
        <v>111.58858973022846</v>
      </c>
      <c r="EF59" s="82">
        <f t="shared" ref="EF59:FP59" si="155">+$D59*CO11</f>
        <v>106.00127647090385</v>
      </c>
      <c r="EG59" s="82">
        <f t="shared" si="155"/>
        <v>100.69301352363289</v>
      </c>
      <c r="EH59" s="82">
        <f t="shared" si="155"/>
        <v>95.649835758776547</v>
      </c>
      <c r="EI59" s="82">
        <f t="shared" si="155"/>
        <v>90.85847579861597</v>
      </c>
      <c r="EJ59" s="82">
        <f t="shared" si="155"/>
        <v>86.306329109574563</v>
      </c>
      <c r="EK59" s="82">
        <f t="shared" si="155"/>
        <v>81.981420839020828</v>
      </c>
      <c r="EL59" s="82">
        <f t="shared" si="155"/>
        <v>77.872374309391759</v>
      </c>
      <c r="EM59" s="82">
        <f t="shared" si="155"/>
        <v>73.968381086737082</v>
      </c>
      <c r="EN59" s="82">
        <f t="shared" si="155"/>
        <v>70.259172544927708</v>
      </c>
      <c r="EO59" s="82">
        <f t="shared" si="155"/>
        <v>66.73499285070983</v>
      </c>
      <c r="EP59" s="82">
        <f t="shared" si="155"/>
        <v>63.386573298524048</v>
      </c>
      <c r="EQ59" s="82">
        <f t="shared" si="155"/>
        <v>60.205107927561528</v>
      </c>
      <c r="ER59" s="82">
        <f t="shared" si="155"/>
        <v>57.182230356905663</v>
      </c>
      <c r="ES59" s="82">
        <f t="shared" si="155"/>
        <v>54.309991777811533</v>
      </c>
      <c r="ET59" s="82">
        <f t="shared" si="155"/>
        <v>51.580840045222132</v>
      </c>
      <c r="EU59" s="82">
        <f t="shared" si="155"/>
        <v>48.98759981351423</v>
      </c>
      <c r="EV59" s="82">
        <f t="shared" si="155"/>
        <v>46.523453664213875</v>
      </c>
      <c r="EW59" s="82">
        <f t="shared" si="155"/>
        <v>44.181924176033512</v>
      </c>
      <c r="EX59" s="82">
        <f t="shared" si="155"/>
        <v>41.95685689006342</v>
      </c>
      <c r="EY59" s="82">
        <f t="shared" si="155"/>
        <v>39.842404125305087</v>
      </c>
      <c r="EZ59" s="82">
        <f t="shared" si="155"/>
        <v>37.833009601974474</v>
      </c>
      <c r="FA59" s="82">
        <f t="shared" si="155"/>
        <v>35.923393832127772</v>
      </c>
      <c r="FB59" s="82">
        <f t="shared" si="155"/>
        <v>34.108540239183469</v>
      </c>
      <c r="FC59" s="82">
        <f t="shared" si="155"/>
        <v>32.383681969832871</v>
      </c>
      <c r="FD59" s="82">
        <f t="shared" si="155"/>
        <v>30.744289363654151</v>
      </c>
      <c r="FE59" s="82">
        <f t="shared" si="155"/>
        <v>29.186058047476884</v>
      </c>
      <c r="FF59" s="82">
        <f t="shared" si="155"/>
        <v>27.704897623188675</v>
      </c>
      <c r="FG59" s="82">
        <f t="shared" si="155"/>
        <v>26.296920919238335</v>
      </c>
      <c r="FH59" s="82">
        <f t="shared" si="155"/>
        <v>24.958433777573866</v>
      </c>
      <c r="FI59" s="82">
        <f t="shared" si="155"/>
        <v>23.685925349164517</v>
      </c>
      <c r="FJ59" s="82">
        <f t="shared" si="155"/>
        <v>22.4760588725944</v>
      </c>
      <c r="FK59" s="82">
        <f t="shared" si="155"/>
        <v>21.325662911488333</v>
      </c>
      <c r="FL59" s="82">
        <f t="shared" si="155"/>
        <v>20.2317230277385</v>
      </c>
      <c r="FM59" s="82">
        <f t="shared" si="155"/>
        <v>19.191373868649141</v>
      </c>
      <c r="FN59" s="82">
        <f t="shared" si="155"/>
        <v>18.20189164720615</v>
      </c>
      <c r="FO59" s="82">
        <f t="shared" si="155"/>
        <v>17.260686995714902</v>
      </c>
      <c r="FP59" s="82">
        <f t="shared" si="155"/>
        <v>16.365298174032965</v>
      </c>
    </row>
    <row r="60" spans="1:172">
      <c r="A60" s="79">
        <v>1996</v>
      </c>
      <c r="D60" s="98">
        <f>Data!CD60</f>
        <v>123.95687697709816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123.95687697709816</v>
      </c>
      <c r="BA60" s="82">
        <f t="shared" si="156"/>
        <v>122.06643335841439</v>
      </c>
      <c r="BB60" s="82">
        <f t="shared" si="156"/>
        <v>120.12262485762214</v>
      </c>
      <c r="BC60" s="82">
        <f t="shared" si="156"/>
        <v>118.12381811861398</v>
      </c>
      <c r="BD60" s="82">
        <f t="shared" si="156"/>
        <v>116.0683576821194</v>
      </c>
      <c r="BE60" s="82">
        <f t="shared" si="156"/>
        <v>113.95457659429934</v>
      </c>
      <c r="BF60" s="82">
        <f t="shared" si="156"/>
        <v>111.78081071518574</v>
      </c>
      <c r="BG60" s="82">
        <f t="shared" si="156"/>
        <v>109.54541757255153</v>
      </c>
      <c r="BH60" s="82">
        <f t="shared" si="156"/>
        <v>107.24680069407201</v>
      </c>
      <c r="BI60" s="82">
        <f t="shared" si="156"/>
        <v>104.88344040906286</v>
      </c>
      <c r="BJ60" s="82">
        <f t="shared" si="156"/>
        <v>102.45393212444698</v>
      </c>
      <c r="BK60" s="82">
        <f t="shared" si="156"/>
        <v>99.957033029596062</v>
      </c>
      <c r="BL60" s="82">
        <f t="shared" si="156"/>
        <v>97.391718051882108</v>
      </c>
      <c r="BM60" s="82">
        <f t="shared" si="156"/>
        <v>94.757245650297079</v>
      </c>
      <c r="BN60" s="82">
        <f t="shared" si="156"/>
        <v>92.053233682163153</v>
      </c>
      <c r="BO60" s="82">
        <f t="shared" si="156"/>
        <v>89.279745096854697</v>
      </c>
      <c r="BP60" s="82">
        <f t="shared" si="156"/>
        <v>86.437382597835693</v>
      </c>
      <c r="BQ60" s="82">
        <f t="shared" si="156"/>
        <v>83.527390678461472</v>
      </c>
      <c r="BR60" s="82">
        <f t="shared" si="156"/>
        <v>80.551762599733536</v>
      </c>
      <c r="BS60" s="82">
        <f t="shared" si="156"/>
        <v>77.513348976706254</v>
      </c>
      <c r="BT60" s="82">
        <f t="shared" si="156"/>
        <v>74.415963727541211</v>
      </c>
      <c r="BU60" s="82">
        <f t="shared" si="156"/>
        <v>71.264482283130079</v>
      </c>
      <c r="BV60" s="82">
        <f t="shared" si="156"/>
        <v>68.064926235366471</v>
      </c>
      <c r="BW60" s="82">
        <f t="shared" si="156"/>
        <v>64.824528104912162</v>
      </c>
      <c r="BX60" s="82">
        <f t="shared" si="156"/>
        <v>61.551769720776356</v>
      </c>
      <c r="BY60" s="82">
        <f t="shared" si="156"/>
        <v>58.256387901520462</v>
      </c>
      <c r="BZ60" s="82">
        <f t="shared" si="156"/>
        <v>54.949341770563016</v>
      </c>
      <c r="CA60" s="82">
        <f t="shared" si="156"/>
        <v>51.642737157521786</v>
      </c>
      <c r="CB60" s="82">
        <f t="shared" si="156"/>
        <v>48.349705129898418</v>
      </c>
      <c r="CC60" s="82">
        <f t="shared" si="156"/>
        <v>45.084233719498627</v>
      </c>
      <c r="CD60" s="82">
        <f t="shared" si="156"/>
        <v>41.860954267168829</v>
      </c>
      <c r="CE60" s="82">
        <f t="shared" si="156"/>
        <v>38.69488637772249</v>
      </c>
      <c r="CF60" s="82">
        <f t="shared" si="156"/>
        <v>35.601148089747909</v>
      </c>
      <c r="CG60" s="82">
        <f t="shared" si="156"/>
        <v>32.59464033450152</v>
      </c>
      <c r="CH60" s="82">
        <f t="shared" si="156"/>
        <v>29.689716888351334</v>
      </c>
      <c r="CI60" s="82">
        <f t="shared" si="156"/>
        <v>26.899852627804474</v>
      </c>
      <c r="CJ60" s="82">
        <f t="shared" si="156"/>
        <v>24.23732381648205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123.95687697709816</v>
      </c>
      <c r="EG60" s="82">
        <f t="shared" ref="EG60:FP60" si="157">+$D60*CO11</f>
        <v>117.75027553161905</v>
      </c>
      <c r="EH60" s="82">
        <f t="shared" si="157"/>
        <v>111.8536538545489</v>
      </c>
      <c r="EI60" s="82">
        <f t="shared" si="157"/>
        <v>106.25149894531278</v>
      </c>
      <c r="EJ60" s="82">
        <f t="shared" si="157"/>
        <v>100.92907289287804</v>
      </c>
      <c r="EK60" s="82">
        <f t="shared" si="157"/>
        <v>95.872374098858302</v>
      </c>
      <c r="EL60" s="82">
        <f t="shared" si="157"/>
        <v>91.068100438564528</v>
      </c>
      <c r="EM60" s="82">
        <f t="shared" si="157"/>
        <v>86.503614263071398</v>
      </c>
      <c r="EN60" s="82">
        <f t="shared" si="157"/>
        <v>82.166909150210401</v>
      </c>
      <c r="EO60" s="82">
        <f t="shared" si="157"/>
        <v>78.046578317004105</v>
      </c>
      <c r="EP60" s="82">
        <f t="shared" si="157"/>
        <v>74.13178461043023</v>
      </c>
      <c r="EQ60" s="82">
        <f t="shared" si="157"/>
        <v>70.412231997556177</v>
      </c>
      <c r="ER60" s="82">
        <f t="shared" si="157"/>
        <v>66.878138480031694</v>
      </c>
      <c r="ES60" s="82">
        <f t="shared" si="157"/>
        <v>63.520210361677549</v>
      </c>
      <c r="ET60" s="82">
        <f t="shared" si="157"/>
        <v>60.329617801467073</v>
      </c>
      <c r="EU60" s="82">
        <f t="shared" si="157"/>
        <v>57.297971587582033</v>
      </c>
      <c r="EV60" s="82">
        <f t="shared" si="157"/>
        <v>54.417301071438743</v>
      </c>
      <c r="EW60" s="82">
        <f t="shared" si="157"/>
        <v>51.680033203632092</v>
      </c>
      <c r="EX60" s="82">
        <f t="shared" si="157"/>
        <v>49.078972616646332</v>
      </c>
      <c r="EY60" s="82">
        <f t="shared" si="157"/>
        <v>46.607282701937741</v>
      </c>
      <c r="EZ60" s="82">
        <f t="shared" si="157"/>
        <v>44.25846763160952</v>
      </c>
      <c r="FA60" s="82">
        <f t="shared" si="157"/>
        <v>42.026355277388461</v>
      </c>
      <c r="FB60" s="82">
        <f t="shared" si="157"/>
        <v>39.905080981972837</v>
      </c>
      <c r="FC60" s="82">
        <f t="shared" si="157"/>
        <v>37.889072140066119</v>
      </c>
      <c r="FD60" s="82">
        <f t="shared" si="157"/>
        <v>35.973033548542418</v>
      </c>
      <c r="FE60" s="82">
        <f t="shared" si="157"/>
        <v>34.151933487214102</v>
      </c>
      <c r="FF60" s="82">
        <f t="shared" si="157"/>
        <v>32.42099049359615</v>
      </c>
      <c r="FG60" s="82">
        <f t="shared" si="157"/>
        <v>30.775660796888779</v>
      </c>
      <c r="FH60" s="82">
        <f t="shared" si="157"/>
        <v>29.211626378135708</v>
      </c>
      <c r="FI60" s="82">
        <f t="shared" si="157"/>
        <v>27.724783625163941</v>
      </c>
      <c r="FJ60" s="82">
        <f t="shared" si="157"/>
        <v>26.311232552478156</v>
      </c>
      <c r="FK60" s="82">
        <f t="shared" si="157"/>
        <v>24.967266557769552</v>
      </c>
      <c r="FL60" s="82">
        <f t="shared" si="157"/>
        <v>23.689362688113004</v>
      </c>
      <c r="FM60" s="82">
        <f t="shared" si="157"/>
        <v>22.474172390268549</v>
      </c>
      <c r="FN60" s="82">
        <f t="shared" si="157"/>
        <v>21.318512720778763</v>
      </c>
      <c r="FO60" s="82">
        <f t="shared" si="157"/>
        <v>20.219357992764408</v>
      </c>
      <c r="FP60" s="82">
        <f t="shared" si="157"/>
        <v>19.173831837471774</v>
      </c>
    </row>
    <row r="61" spans="1:172">
      <c r="A61" s="79">
        <v>1997</v>
      </c>
      <c r="D61" s="98">
        <f>Data!CD61</f>
        <v>132.2943649427053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132.2943649427053</v>
      </c>
      <c r="BB61" s="82">
        <f t="shared" si="158"/>
        <v>130.27676782270069</v>
      </c>
      <c r="BC61" s="82">
        <f t="shared" si="158"/>
        <v>128.20221643472038</v>
      </c>
      <c r="BD61" s="82">
        <f t="shared" si="158"/>
        <v>126.06896756116947</v>
      </c>
      <c r="BE61" s="82">
        <f t="shared" si="158"/>
        <v>123.87525439460472</v>
      </c>
      <c r="BF61" s="82">
        <f t="shared" si="158"/>
        <v>121.61929785987594</v>
      </c>
      <c r="BG61" s="82">
        <f t="shared" si="158"/>
        <v>119.29932188496826</v>
      </c>
      <c r="BH61" s="82">
        <f t="shared" si="158"/>
        <v>116.91357352300599</v>
      </c>
      <c r="BI61" s="82">
        <f t="shared" si="158"/>
        <v>114.46034892102432</v>
      </c>
      <c r="BJ61" s="82">
        <f t="shared" si="158"/>
        <v>111.93802619346914</v>
      </c>
      <c r="BK61" s="82">
        <f t="shared" si="158"/>
        <v>109.34510627265118</v>
      </c>
      <c r="BL61" s="82">
        <f t="shared" si="158"/>
        <v>106.68026275501119</v>
      </c>
      <c r="BM61" s="82">
        <f t="shared" si="158"/>
        <v>103.94240162030884</v>
      </c>
      <c r="BN61" s="82">
        <f t="shared" si="158"/>
        <v>101.13073145060001</v>
      </c>
      <c r="BO61" s="82">
        <f t="shared" si="158"/>
        <v>98.244844399832786</v>
      </c>
      <c r="BP61" s="82">
        <f t="shared" si="158"/>
        <v>95.284807651431862</v>
      </c>
      <c r="BQ61" s="82">
        <f t="shared" si="158"/>
        <v>92.25126444741781</v>
      </c>
      <c r="BR61" s="82">
        <f t="shared" si="158"/>
        <v>89.145542987259191</v>
      </c>
      <c r="BS61" s="82">
        <f t="shared" si="158"/>
        <v>85.969770601079063</v>
      </c>
      <c r="BT61" s="82">
        <f t="shared" si="158"/>
        <v>82.72698963971358</v>
      </c>
      <c r="BU61" s="82">
        <f t="shared" si="158"/>
        <v>79.421270550026435</v>
      </c>
      <c r="BV61" s="82">
        <f t="shared" si="158"/>
        <v>76.057816690228734</v>
      </c>
      <c r="BW61" s="82">
        <f t="shared" si="158"/>
        <v>72.643054671694799</v>
      </c>
      <c r="BX61" s="82">
        <f t="shared" si="158"/>
        <v>69.184703483085997</v>
      </c>
      <c r="BY61" s="82">
        <f t="shared" si="158"/>
        <v>65.691815451386432</v>
      </c>
      <c r="BZ61" s="82">
        <f t="shared" si="158"/>
        <v>62.174782305232384</v>
      </c>
      <c r="CA61" s="82">
        <f t="shared" si="158"/>
        <v>58.64530029180542</v>
      </c>
      <c r="CB61" s="82">
        <f t="shared" si="158"/>
        <v>55.116289493318384</v>
      </c>
      <c r="CC61" s="82">
        <f t="shared" si="158"/>
        <v>51.601764188595581</v>
      </c>
      <c r="CD61" s="82">
        <f t="shared" si="158"/>
        <v>48.116653261210601</v>
      </c>
      <c r="CE61" s="82">
        <f t="shared" si="158"/>
        <v>44.67657217351406</v>
      </c>
      <c r="CF61" s="82">
        <f t="shared" si="158"/>
        <v>41.29755076692296</v>
      </c>
      <c r="CG61" s="82">
        <f t="shared" si="158"/>
        <v>37.995723937402666</v>
      </c>
      <c r="CH61" s="82">
        <f t="shared" si="158"/>
        <v>34.786994870687586</v>
      </c>
      <c r="CI61" s="82">
        <f t="shared" si="158"/>
        <v>31.686682795330796</v>
      </c>
      <c r="CJ61" s="82">
        <f t="shared" si="158"/>
        <v>28.709168924167457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132.2943649427053</v>
      </c>
      <c r="EH61" s="82">
        <f t="shared" ref="EH61:FP61" si="159">+$D61*CO11</f>
        <v>125.67030005251095</v>
      </c>
      <c r="EI61" s="82">
        <f t="shared" si="159"/>
        <v>119.37706454110392</v>
      </c>
      <c r="EJ61" s="82">
        <f t="shared" si="159"/>
        <v>113.3981019849161</v>
      </c>
      <c r="EK61" s="82">
        <f t="shared" si="159"/>
        <v>107.71768318337227</v>
      </c>
      <c r="EL61" s="82">
        <f t="shared" si="159"/>
        <v>102.32086477381374</v>
      </c>
      <c r="EM61" s="82">
        <f t="shared" si="159"/>
        <v>97.193449914717561</v>
      </c>
      <c r="EN61" s="82">
        <f t="shared" si="159"/>
        <v>92.32195093375995</v>
      </c>
      <c r="EO61" s="82">
        <f t="shared" si="159"/>
        <v>87.693553842441432</v>
      </c>
      <c r="EP61" s="82">
        <f t="shared" si="159"/>
        <v>83.296084623903567</v>
      </c>
      <c r="EQ61" s="82">
        <f t="shared" si="159"/>
        <v>79.117977205235889</v>
      </c>
      <c r="ER61" s="82">
        <f t="shared" si="159"/>
        <v>75.148243030002774</v>
      </c>
      <c r="ES61" s="82">
        <f t="shared" si="159"/>
        <v>71.376442150932434</v>
      </c>
      <c r="ET61" s="82">
        <f t="shared" si="159"/>
        <v>67.792655766712784</v>
      </c>
      <c r="EU61" s="82">
        <f t="shared" si="159"/>
        <v>64.387460130637251</v>
      </c>
      <c r="EV61" s="82">
        <f t="shared" si="159"/>
        <v>61.151901762455886</v>
      </c>
      <c r="EW61" s="82">
        <f t="shared" si="159"/>
        <v>58.077473898217576</v>
      </c>
      <c r="EX61" s="82">
        <f t="shared" si="159"/>
        <v>55.156094116146598</v>
      </c>
      <c r="EY61" s="82">
        <f t="shared" si="159"/>
        <v>52.38008307969271</v>
      </c>
      <c r="EZ61" s="82">
        <f t="shared" si="159"/>
        <v>49.742144341835704</v>
      </c>
      <c r="FA61" s="82">
        <f t="shared" si="159"/>
        <v>47.23534515751664</v>
      </c>
      <c r="FB61" s="82">
        <f t="shared" si="159"/>
        <v>44.853098253724454</v>
      </c>
      <c r="FC61" s="82">
        <f t="shared" si="159"/>
        <v>42.589144509285219</v>
      </c>
      <c r="FD61" s="82">
        <f t="shared" si="159"/>
        <v>40.437536498797797</v>
      </c>
      <c r="FE61" s="82">
        <f t="shared" si="159"/>
        <v>38.392622857433828</v>
      </c>
      <c r="FF61" s="82">
        <f t="shared" si="159"/>
        <v>36.449033425481105</v>
      </c>
      <c r="FG61" s="82">
        <f t="shared" si="159"/>
        <v>34.601665133562776</v>
      </c>
      <c r="FH61" s="82">
        <f t="shared" si="159"/>
        <v>32.845668591414565</v>
      </c>
      <c r="FI61" s="82">
        <f t="shared" si="159"/>
        <v>31.176435344955003</v>
      </c>
      <c r="FJ61" s="82">
        <f t="shared" si="159"/>
        <v>29.589585768142854</v>
      </c>
      <c r="FK61" s="82">
        <f t="shared" si="159"/>
        <v>28.080957557788729</v>
      </c>
      <c r="FL61" s="82">
        <f t="shared" si="159"/>
        <v>26.646594801074428</v>
      </c>
      <c r="FM61" s="82">
        <f t="shared" si="159"/>
        <v>25.282737587042863</v>
      </c>
      <c r="FN61" s="82">
        <f t="shared" si="159"/>
        <v>23.985812134753751</v>
      </c>
      <c r="FO61" s="82">
        <f t="shared" si="159"/>
        <v>22.752421412161613</v>
      </c>
      <c r="FP61" s="82">
        <f t="shared" si="159"/>
        <v>21.579336221064899</v>
      </c>
    </row>
    <row r="62" spans="1:172">
      <c r="A62" s="79">
        <v>1998</v>
      </c>
      <c r="D62" s="98">
        <f>Data!CD62</f>
        <v>153.44171630428329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153.44171630428329</v>
      </c>
      <c r="BC62" s="82">
        <f t="shared" si="160"/>
        <v>151.10160480340295</v>
      </c>
      <c r="BD62" s="82">
        <f t="shared" si="160"/>
        <v>148.69543485299732</v>
      </c>
      <c r="BE62" s="82">
        <f t="shared" si="160"/>
        <v>146.22118458085919</v>
      </c>
      <c r="BF62" s="82">
        <f t="shared" si="160"/>
        <v>143.67680475407838</v>
      </c>
      <c r="BG62" s="82">
        <f t="shared" si="160"/>
        <v>141.0602319110358</v>
      </c>
      <c r="BH62" s="82">
        <f t="shared" si="160"/>
        <v>138.36940607330106</v>
      </c>
      <c r="BI62" s="82">
        <f t="shared" si="160"/>
        <v>135.6022940841535</v>
      </c>
      <c r="BJ62" s="82">
        <f t="shared" si="160"/>
        <v>132.75691972848097</v>
      </c>
      <c r="BK62" s="82">
        <f t="shared" si="160"/>
        <v>129.83140186113275</v>
      </c>
      <c r="BL62" s="82">
        <f t="shared" si="160"/>
        <v>126.82400178734893</v>
      </c>
      <c r="BM62" s="82">
        <f t="shared" si="160"/>
        <v>123.73318107698752</v>
      </c>
      <c r="BN62" s="82">
        <f t="shared" si="160"/>
        <v>120.55767082986959</v>
      </c>
      <c r="BO62" s="82">
        <f t="shared" si="160"/>
        <v>117.2965531193116</v>
      </c>
      <c r="BP62" s="82">
        <f t="shared" si="160"/>
        <v>113.94935490477083</v>
      </c>
      <c r="BQ62" s="82">
        <f t="shared" si="160"/>
        <v>110.5161541089917</v>
      </c>
      <c r="BR62" s="82">
        <f t="shared" si="160"/>
        <v>106.99769679670408</v>
      </c>
      <c r="BS62" s="82">
        <f t="shared" si="160"/>
        <v>103.39552348103663</v>
      </c>
      <c r="BT62" s="82">
        <f t="shared" si="160"/>
        <v>99.712101547394425</v>
      </c>
      <c r="BU62" s="82">
        <f t="shared" si="160"/>
        <v>95.950959668628329</v>
      </c>
      <c r="BV62" s="82">
        <f t="shared" si="160"/>
        <v>92.116818955521595</v>
      </c>
      <c r="BW62" s="82">
        <f t="shared" si="160"/>
        <v>88.215714526915434</v>
      </c>
      <c r="BX62" s="82">
        <f t="shared" si="160"/>
        <v>84.25510029273056</v>
      </c>
      <c r="BY62" s="82">
        <f t="shared" si="160"/>
        <v>80.243929127632867</v>
      </c>
      <c r="BZ62" s="82">
        <f t="shared" si="160"/>
        <v>76.192700379720705</v>
      </c>
      <c r="CA62" s="82">
        <f t="shared" si="160"/>
        <v>72.11346690308207</v>
      </c>
      <c r="CB62" s="82">
        <f t="shared" si="160"/>
        <v>68.019794598597471</v>
      </c>
      <c r="CC62" s="82">
        <f t="shared" si="160"/>
        <v>63.926668833106902</v>
      </c>
      <c r="CD62" s="82">
        <f t="shared" si="160"/>
        <v>59.850344078193473</v>
      </c>
      <c r="CE62" s="82">
        <f t="shared" si="160"/>
        <v>55.808135610430234</v>
      </c>
      <c r="CF62" s="82">
        <f t="shared" si="160"/>
        <v>51.818155035288818</v>
      </c>
      <c r="CG62" s="82">
        <f t="shared" si="160"/>
        <v>47.898994576105245</v>
      </c>
      <c r="CH62" s="82">
        <f t="shared" si="160"/>
        <v>44.06936830381057</v>
      </c>
      <c r="CI62" s="82">
        <f t="shared" si="160"/>
        <v>40.347721540054351</v>
      </c>
      <c r="CJ62" s="82">
        <f t="shared" si="160"/>
        <v>36.751822303320679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153.44171630428329</v>
      </c>
      <c r="EI62" s="82">
        <f t="shared" ref="EI62:FP62" si="161">+$D62*CO11</f>
        <v>145.75878977825511</v>
      </c>
      <c r="EJ62" s="82">
        <f t="shared" si="161"/>
        <v>138.45957595009571</v>
      </c>
      <c r="EK62" s="82">
        <f t="shared" si="161"/>
        <v>131.52487183977456</v>
      </c>
      <c r="EL62" s="82">
        <f t="shared" si="161"/>
        <v>124.93643392245673</v>
      </c>
      <c r="EM62" s="82">
        <f t="shared" si="161"/>
        <v>118.67693012799162</v>
      </c>
      <c r="EN62" s="82">
        <f t="shared" si="161"/>
        <v>112.72989423931612</v>
      </c>
      <c r="EO62" s="82">
        <f t="shared" si="161"/>
        <v>107.07968256978334</v>
      </c>
      <c r="EP62" s="82">
        <f t="shared" si="161"/>
        <v>101.71143280542459</v>
      </c>
      <c r="EQ62" s="82">
        <f t="shared" si="161"/>
        <v>96.611024903848957</v>
      </c>
      <c r="ER62" s="82">
        <f t="shared" si="161"/>
        <v>91.765043946899837</v>
      </c>
      <c r="ES62" s="82">
        <f t="shared" si="161"/>
        <v>87.160744849327997</v>
      </c>
      <c r="ET62" s="82">
        <f t="shared" si="161"/>
        <v>82.78601883062565</v>
      </c>
      <c r="EU62" s="82">
        <f t="shared" si="161"/>
        <v>78.629361561808949</v>
      </c>
      <c r="EV62" s="82">
        <f t="shared" si="161"/>
        <v>74.679842903341736</v>
      </c>
      <c r="EW62" s="82">
        <f t="shared" si="161"/>
        <v>70.927078154582802</v>
      </c>
      <c r="EX62" s="82">
        <f t="shared" si="161"/>
        <v>67.36120073911809</v>
      </c>
      <c r="EY62" s="82">
        <f t="shared" si="161"/>
        <v>63.97283625411724</v>
      </c>
      <c r="EZ62" s="82">
        <f t="shared" si="161"/>
        <v>60.753077815444577</v>
      </c>
      <c r="FA62" s="82">
        <f t="shared" si="161"/>
        <v>57.693462633666925</v>
      </c>
      <c r="FB62" s="82">
        <f t="shared" si="161"/>
        <v>54.785949759337932</v>
      </c>
      <c r="FC62" s="82">
        <f t="shared" si="161"/>
        <v>52.022898939019569</v>
      </c>
      <c r="FD62" s="82">
        <f t="shared" si="161"/>
        <v>49.397050526423072</v>
      </c>
      <c r="FE62" s="82">
        <f t="shared" si="161"/>
        <v>46.901506395830538</v>
      </c>
      <c r="FF62" s="82">
        <f t="shared" si="161"/>
        <v>44.529711807596797</v>
      </c>
      <c r="FG62" s="82">
        <f t="shared" si="161"/>
        <v>42.275438178037057</v>
      </c>
      <c r="FH62" s="82">
        <f t="shared" si="161"/>
        <v>40.132766708388111</v>
      </c>
      <c r="FI62" s="82">
        <f t="shared" si="161"/>
        <v>38.096072829791694</v>
      </c>
      <c r="FJ62" s="82">
        <f t="shared" si="161"/>
        <v>36.160011423398061</v>
      </c>
      <c r="FK62" s="82">
        <f t="shared" si="161"/>
        <v>34.319502776727937</v>
      </c>
      <c r="FL62" s="82">
        <f t="shared" si="161"/>
        <v>32.56971923937131</v>
      </c>
      <c r="FM62" s="82">
        <f t="shared" si="161"/>
        <v>30.906072542941693</v>
      </c>
      <c r="FN62" s="82">
        <f t="shared" si="161"/>
        <v>29.324201751955137</v>
      </c>
      <c r="FO62" s="82">
        <f t="shared" si="161"/>
        <v>27.819961813964312</v>
      </c>
      <c r="FP62" s="82">
        <f t="shared" si="161"/>
        <v>26.389412678857308</v>
      </c>
    </row>
    <row r="63" spans="1:172">
      <c r="A63" s="79">
        <v>1999</v>
      </c>
      <c r="D63" s="98">
        <f>Data!CD63</f>
        <v>150.92192797726909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150.92192797726909</v>
      </c>
      <c r="BD63" s="82">
        <f t="shared" si="162"/>
        <v>148.62024530647389</v>
      </c>
      <c r="BE63" s="82">
        <f t="shared" si="162"/>
        <v>146.25358898443397</v>
      </c>
      <c r="BF63" s="82">
        <f t="shared" si="162"/>
        <v>143.81997034171195</v>
      </c>
      <c r="BG63" s="82">
        <f t="shared" si="162"/>
        <v>141.31737379747926</v>
      </c>
      <c r="BH63" s="82">
        <f t="shared" si="162"/>
        <v>138.74376977585945</v>
      </c>
      <c r="BI63" s="82">
        <f t="shared" si="162"/>
        <v>136.09713212696448</v>
      </c>
      <c r="BJ63" s="82">
        <f t="shared" si="162"/>
        <v>133.37546108215548</v>
      </c>
      <c r="BK63" s="82">
        <f t="shared" si="162"/>
        <v>130.57681287931865</v>
      </c>
      <c r="BL63" s="82">
        <f t="shared" si="162"/>
        <v>127.69933726508235</v>
      </c>
      <c r="BM63" s="82">
        <f t="shared" si="162"/>
        <v>124.7413240971746</v>
      </c>
      <c r="BN63" s="82">
        <f t="shared" si="162"/>
        <v>121.70126020923701</v>
      </c>
      <c r="BO63" s="82">
        <f t="shared" si="162"/>
        <v>118.57789753870857</v>
      </c>
      <c r="BP63" s="82">
        <f t="shared" si="162"/>
        <v>115.37033323290909</v>
      </c>
      <c r="BQ63" s="82">
        <f t="shared" si="162"/>
        <v>112.07810201947041</v>
      </c>
      <c r="BR63" s="82">
        <f t="shared" si="162"/>
        <v>108.70128054150564</v>
      </c>
      <c r="BS63" s="82">
        <f t="shared" si="162"/>
        <v>105.24060261202301</v>
      </c>
      <c r="BT63" s="82">
        <f t="shared" si="162"/>
        <v>101.69758344616122</v>
      </c>
      <c r="BU63" s="82">
        <f t="shared" si="162"/>
        <v>98.074649910429358</v>
      </c>
      <c r="BV63" s="82">
        <f t="shared" si="162"/>
        <v>94.375272730538015</v>
      </c>
      <c r="BW63" s="82">
        <f t="shared" si="162"/>
        <v>90.604095488159516</v>
      </c>
      <c r="BX63" s="82">
        <f t="shared" si="162"/>
        <v>86.767054194653937</v>
      </c>
      <c r="BY63" s="82">
        <f t="shared" si="162"/>
        <v>82.871480353365314</v>
      </c>
      <c r="BZ63" s="82">
        <f t="shared" si="162"/>
        <v>78.926179816691928</v>
      </c>
      <c r="CA63" s="82">
        <f t="shared" si="162"/>
        <v>74.941479514595699</v>
      </c>
      <c r="CB63" s="82">
        <f t="shared" si="162"/>
        <v>70.929234371672109</v>
      </c>
      <c r="CC63" s="82">
        <f t="shared" si="162"/>
        <v>66.902787512365705</v>
      </c>
      <c r="CD63" s="82">
        <f t="shared" si="162"/>
        <v>62.876878216902298</v>
      </c>
      <c r="CE63" s="82">
        <f t="shared" si="162"/>
        <v>58.867494029273594</v>
      </c>
      <c r="CF63" s="82">
        <f t="shared" si="162"/>
        <v>54.89166587813969</v>
      </c>
      <c r="CG63" s="82">
        <f t="shared" si="162"/>
        <v>50.967207943909813</v>
      </c>
      <c r="CH63" s="82">
        <f t="shared" si="162"/>
        <v>47.11240713224975</v>
      </c>
      <c r="CI63" s="82">
        <f t="shared" si="162"/>
        <v>43.345670195464187</v>
      </c>
      <c r="CJ63" s="82">
        <f t="shared" si="162"/>
        <v>39.685139549921793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150.92192797726909</v>
      </c>
      <c r="EJ63" s="82">
        <f t="shared" ref="EJ63:FP63" si="163">+$D63*CO11</f>
        <v>143.36516889151642</v>
      </c>
      <c r="EK63" s="82">
        <f t="shared" si="163"/>
        <v>136.18582125257578</v>
      </c>
      <c r="EL63" s="82">
        <f t="shared" si="163"/>
        <v>129.36499742780768</v>
      </c>
      <c r="EM63" s="82">
        <f t="shared" si="163"/>
        <v>122.88475348379235</v>
      </c>
      <c r="EN63" s="82">
        <f t="shared" si="163"/>
        <v>116.7280419740728</v>
      </c>
      <c r="EO63" s="82">
        <f t="shared" si="163"/>
        <v>110.87866708641803</v>
      </c>
      <c r="EP63" s="82">
        <f t="shared" si="163"/>
        <v>105.32124203158797</v>
      </c>
      <c r="EQ63" s="82">
        <f t="shared" si="163"/>
        <v>100.0411485614791</v>
      </c>
      <c r="ER63" s="82">
        <f t="shared" si="163"/>
        <v>95.024498510134464</v>
      </c>
      <c r="ES63" s="82">
        <f t="shared" si="163"/>
        <v>90.258097256426154</v>
      </c>
      <c r="ET63" s="82">
        <f t="shared" si="163"/>
        <v>85.729409012275255</v>
      </c>
      <c r="EU63" s="82">
        <f t="shared" si="163"/>
        <v>81.426523845078719</v>
      </c>
      <c r="EV63" s="82">
        <f t="shared" si="163"/>
        <v>77.338126347578651</v>
      </c>
      <c r="EW63" s="82">
        <f t="shared" si="163"/>
        <v>73.45346587274382</v>
      </c>
      <c r="EX63" s="82">
        <f t="shared" si="163"/>
        <v>69.762328255352472</v>
      </c>
      <c r="EY63" s="82">
        <f t="shared" si="163"/>
        <v>66.255008945880491</v>
      </c>
      <c r="EZ63" s="82">
        <f t="shared" si="163"/>
        <v>62.922287486013978</v>
      </c>
      <c r="FA63" s="82">
        <f t="shared" si="163"/>
        <v>59.755403258637827</v>
      </c>
      <c r="FB63" s="82">
        <f t="shared" si="163"/>
        <v>56.746032448507528</v>
      </c>
      <c r="FC63" s="82">
        <f t="shared" si="163"/>
        <v>53.886266152995788</v>
      </c>
      <c r="FD63" s="82">
        <f t="shared" si="163"/>
        <v>51.168589585336193</v>
      </c>
      <c r="FE63" s="82">
        <f t="shared" si="163"/>
        <v>48.585862315659185</v>
      </c>
      <c r="FF63" s="82">
        <f t="shared" si="163"/>
        <v>46.131299497849582</v>
      </c>
      <c r="FG63" s="82">
        <f t="shared" si="163"/>
        <v>43.798454032849413</v>
      </c>
      <c r="FH63" s="82">
        <f t="shared" si="163"/>
        <v>41.58119962149496</v>
      </c>
      <c r="FI63" s="82">
        <f t="shared" si="163"/>
        <v>39.473714662319736</v>
      </c>
      <c r="FJ63" s="82">
        <f t="shared" si="163"/>
        <v>37.470466951979233</v>
      </c>
      <c r="FK63" s="82">
        <f t="shared" si="163"/>
        <v>35.566199148066815</v>
      </c>
      <c r="FL63" s="82">
        <f t="shared" si="163"/>
        <v>33.75591495609747</v>
      </c>
      <c r="FM63" s="82">
        <f t="shared" si="163"/>
        <v>32.034866004343939</v>
      </c>
      <c r="FN63" s="82">
        <f t="shared" si="163"/>
        <v>30.398539372020139</v>
      </c>
      <c r="FO63" s="82">
        <f t="shared" si="163"/>
        <v>28.842645738028285</v>
      </c>
      <c r="FP63" s="82">
        <f t="shared" si="163"/>
        <v>27.363108119120369</v>
      </c>
    </row>
    <row r="64" spans="1:172">
      <c r="A64" s="79">
        <v>2000</v>
      </c>
      <c r="D64" s="98">
        <f>Data!CD64</f>
        <v>159.34632216969598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159.34632216969598</v>
      </c>
      <c r="BE64" s="82">
        <f t="shared" si="164"/>
        <v>156.91616060663816</v>
      </c>
      <c r="BF64" s="82">
        <f t="shared" si="164"/>
        <v>154.41739859232359</v>
      </c>
      <c r="BG64" s="82">
        <f t="shared" si="164"/>
        <v>151.84793645068061</v>
      </c>
      <c r="BH64" s="82">
        <f t="shared" si="164"/>
        <v>149.20564609206465</v>
      </c>
      <c r="BI64" s="82">
        <f t="shared" si="164"/>
        <v>146.48838465058597</v>
      </c>
      <c r="BJ64" s="82">
        <f t="shared" si="164"/>
        <v>143.69401287758041</v>
      </c>
      <c r="BK64" s="82">
        <f t="shared" si="164"/>
        <v>140.82041937822231</v>
      </c>
      <c r="BL64" s="82">
        <f t="shared" si="164"/>
        <v>137.86555189047033</v>
      </c>
      <c r="BM64" s="82">
        <f t="shared" si="164"/>
        <v>134.82745688064114</v>
      </c>
      <c r="BN64" s="82">
        <f t="shared" si="164"/>
        <v>131.7043287470897</v>
      </c>
      <c r="BO64" s="82">
        <f t="shared" si="164"/>
        <v>128.49456985919159</v>
      </c>
      <c r="BP64" s="82">
        <f t="shared" si="164"/>
        <v>125.19686248809447</v>
      </c>
      <c r="BQ64" s="82">
        <f t="shared" si="164"/>
        <v>121.81025338428735</v>
      </c>
      <c r="BR64" s="82">
        <f t="shared" si="164"/>
        <v>118.33425130410757</v>
      </c>
      <c r="BS64" s="82">
        <f t="shared" si="164"/>
        <v>114.76893716885239</v>
      </c>
      <c r="BT64" s="82">
        <f t="shared" si="164"/>
        <v>111.11508575264234</v>
      </c>
      <c r="BU64" s="82">
        <f t="shared" si="164"/>
        <v>107.3742968492442</v>
      </c>
      <c r="BV64" s="82">
        <f t="shared" si="164"/>
        <v>103.54913279176493</v>
      </c>
      <c r="BW64" s="82">
        <f t="shared" si="164"/>
        <v>99.64325804026447</v>
      </c>
      <c r="BX64" s="82">
        <f t="shared" si="164"/>
        <v>95.661575379057169</v>
      </c>
      <c r="BY64" s="82">
        <f t="shared" si="164"/>
        <v>91.610352164989465</v>
      </c>
      <c r="BZ64" s="82">
        <f t="shared" si="164"/>
        <v>87.497329142627137</v>
      </c>
      <c r="CA64" s="82">
        <f t="shared" si="164"/>
        <v>83.331803703091808</v>
      </c>
      <c r="CB64" s="82">
        <f t="shared" si="164"/>
        <v>79.124679220934766</v>
      </c>
      <c r="CC64" s="82">
        <f t="shared" si="164"/>
        <v>74.888472357314569</v>
      </c>
      <c r="CD64" s="82">
        <f t="shared" si="164"/>
        <v>70.637271043885605</v>
      </c>
      <c r="CE64" s="82">
        <f t="shared" si="164"/>
        <v>66.386637300871755</v>
      </c>
      <c r="CF64" s="82">
        <f t="shared" si="164"/>
        <v>62.153451089785236</v>
      </c>
      <c r="CG64" s="82">
        <f t="shared" si="164"/>
        <v>57.955693998069918</v>
      </c>
      <c r="CH64" s="82">
        <f t="shared" si="164"/>
        <v>53.812174585679429</v>
      </c>
      <c r="CI64" s="82">
        <f t="shared" si="164"/>
        <v>49.742200525135338</v>
      </c>
      <c r="CJ64" s="82">
        <f t="shared" si="164"/>
        <v>45.765206025383605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159.34632216969598</v>
      </c>
      <c r="EK64" s="82">
        <f t="shared" ref="EK64:FP64" si="165">+$D64*CO11</f>
        <v>151.36774818793182</v>
      </c>
      <c r="EL64" s="82">
        <f t="shared" si="165"/>
        <v>143.78765259032465</v>
      </c>
      <c r="EM64" s="82">
        <f t="shared" si="165"/>
        <v>136.58609344506957</v>
      </c>
      <c r="EN64" s="82">
        <f t="shared" si="165"/>
        <v>129.74412519644758</v>
      </c>
      <c r="EO64" s="82">
        <f t="shared" si="165"/>
        <v>123.24374881720196</v>
      </c>
      <c r="EP64" s="82">
        <f t="shared" si="165"/>
        <v>117.06786445214173</v>
      </c>
      <c r="EQ64" s="82">
        <f t="shared" si="165"/>
        <v>111.20022642836648</v>
      </c>
      <c r="ER64" s="82">
        <f t="shared" si="165"/>
        <v>105.62540051373335</v>
      </c>
      <c r="ES64" s="82">
        <f t="shared" si="165"/>
        <v>100.32872331110325</v>
      </c>
      <c r="ET64" s="82">
        <f t="shared" si="165"/>
        <v>95.29626368152681</v>
      </c>
      <c r="EU64" s="82">
        <f t="shared" si="165"/>
        <v>90.514786094868441</v>
      </c>
      <c r="EV64" s="82">
        <f t="shared" si="165"/>
        <v>85.97171581143968</v>
      </c>
      <c r="EW64" s="82">
        <f t="shared" si="165"/>
        <v>81.6551058030349</v>
      </c>
      <c r="EX64" s="82">
        <f t="shared" si="165"/>
        <v>77.553605326337134</v>
      </c>
      <c r="EY64" s="82">
        <f t="shared" si="165"/>
        <v>73.656430066012405</v>
      </c>
      <c r="EZ64" s="82">
        <f t="shared" si="165"/>
        <v>69.953333768943537</v>
      </c>
      <c r="FA64" s="82">
        <f t="shared" si="165"/>
        <v>66.434581294977434</v>
      </c>
      <c r="FB64" s="82">
        <f t="shared" si="165"/>
        <v>63.090923013288815</v>
      </c>
      <c r="FC64" s="82">
        <f t="shared" si="165"/>
        <v>59.913570477007106</v>
      </c>
      <c r="FD64" s="82">
        <f t="shared" si="165"/>
        <v>56.894173312114773</v>
      </c>
      <c r="FE64" s="82">
        <f t="shared" si="165"/>
        <v>54.024797259825384</v>
      </c>
      <c r="FF64" s="82">
        <f t="shared" si="165"/>
        <v>51.297903314683126</v>
      </c>
      <c r="FG64" s="82">
        <f t="shared" si="165"/>
        <v>48.706327903511898</v>
      </c>
      <c r="FH64" s="82">
        <f t="shared" si="165"/>
        <v>46.243264053081766</v>
      </c>
      <c r="FI64" s="82">
        <f t="shared" si="165"/>
        <v>43.902243496962974</v>
      </c>
      <c r="FJ64" s="82">
        <f t="shared" si="165"/>
        <v>41.677119674511523</v>
      </c>
      <c r="FK64" s="82">
        <f t="shared" si="165"/>
        <v>39.562051577278488</v>
      </c>
      <c r="FL64" s="82">
        <f t="shared" si="165"/>
        <v>37.55148840036685</v>
      </c>
      <c r="FM64" s="82">
        <f t="shared" si="165"/>
        <v>35.640154958378872</v>
      </c>
      <c r="FN64" s="82">
        <f t="shared" si="165"/>
        <v>33.8230378276115</v>
      </c>
      <c r="FO64" s="82">
        <f t="shared" si="165"/>
        <v>32.095372178068558</v>
      </c>
      <c r="FP64" s="82">
        <f t="shared" si="165"/>
        <v>30.452629260676286</v>
      </c>
    </row>
    <row r="65" spans="1:16379">
      <c r="A65" s="79">
        <v>2001</v>
      </c>
      <c r="D65" s="98">
        <f>Data!CD65</f>
        <v>177.04309692876254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177.04309692876254</v>
      </c>
      <c r="BF65" s="82">
        <f t="shared" si="166"/>
        <v>174.34304509635933</v>
      </c>
      <c r="BG65" s="82">
        <f t="shared" si="166"/>
        <v>171.56677414464525</v>
      </c>
      <c r="BH65" s="82">
        <f t="shared" si="166"/>
        <v>168.71195121052546</v>
      </c>
      <c r="BI65" s="82">
        <f t="shared" si="166"/>
        <v>165.7762118617616</v>
      </c>
      <c r="BJ65" s="82">
        <f t="shared" si="166"/>
        <v>162.75717524884135</v>
      </c>
      <c r="BK65" s="82">
        <f t="shared" si="166"/>
        <v>159.65246454120188</v>
      </c>
      <c r="BL65" s="82">
        <f t="shared" si="166"/>
        <v>156.45973385552642</v>
      </c>
      <c r="BM65" s="82">
        <f t="shared" si="166"/>
        <v>153.17670300848494</v>
      </c>
      <c r="BN65" s="82">
        <f t="shared" si="166"/>
        <v>149.80120150973573</v>
      </c>
      <c r="BO65" s="82">
        <f t="shared" si="166"/>
        <v>146.33122323009621</v>
      </c>
      <c r="BP65" s="82">
        <f t="shared" si="166"/>
        <v>142.76499310836843</v>
      </c>
      <c r="BQ65" s="82">
        <f t="shared" si="166"/>
        <v>139.10104707061751</v>
      </c>
      <c r="BR65" s="82">
        <f t="shared" si="166"/>
        <v>135.33832600080433</v>
      </c>
      <c r="BS65" s="82">
        <f t="shared" si="166"/>
        <v>131.47628409844731</v>
      </c>
      <c r="BT65" s="82">
        <f t="shared" si="166"/>
        <v>127.51501127184729</v>
      </c>
      <c r="BU65" s="82">
        <f t="shared" si="166"/>
        <v>123.45536834043109</v>
      </c>
      <c r="BV65" s="82">
        <f t="shared" si="166"/>
        <v>119.29913276877441</v>
      </c>
      <c r="BW65" s="82">
        <f t="shared" si="166"/>
        <v>115.04915145903628</v>
      </c>
      <c r="BX65" s="82">
        <f t="shared" si="166"/>
        <v>110.70949584097261</v>
      </c>
      <c r="BY65" s="82">
        <f t="shared" si="166"/>
        <v>106.28561319511536</v>
      </c>
      <c r="BZ65" s="82">
        <f t="shared" si="166"/>
        <v>101.78446692200329</v>
      </c>
      <c r="CA65" s="82">
        <f t="shared" si="166"/>
        <v>97.214657442228486</v>
      </c>
      <c r="CB65" s="82">
        <f t="shared" si="166"/>
        <v>92.586514701880205</v>
      </c>
      <c r="CC65" s="82">
        <f t="shared" si="166"/>
        <v>87.912152988701294</v>
      </c>
      <c r="CD65" s="82">
        <f t="shared" si="166"/>
        <v>83.205479046346383</v>
      </c>
      <c r="CE65" s="82">
        <f t="shared" si="166"/>
        <v>78.482145392021081</v>
      </c>
      <c r="CF65" s="82">
        <f t="shared" si="166"/>
        <v>73.759442341669867</v>
      </c>
      <c r="CG65" s="82">
        <f t="shared" si="166"/>
        <v>69.05612452120107</v>
      </c>
      <c r="CH65" s="82">
        <f t="shared" si="166"/>
        <v>64.392170527455932</v>
      </c>
      <c r="CI65" s="82">
        <f t="shared" si="166"/>
        <v>59.788477772170175</v>
      </c>
      <c r="CJ65" s="82">
        <f t="shared" si="166"/>
        <v>55.266498210375858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177.04309692876254</v>
      </c>
      <c r="EL65" s="82">
        <f t="shared" ref="EL65:FP65" si="167">+$D65*CO11</f>
        <v>168.17843392573147</v>
      </c>
      <c r="EM65" s="82">
        <f t="shared" si="167"/>
        <v>159.75650374658818</v>
      </c>
      <c r="EN65" s="82">
        <f t="shared" si="167"/>
        <v>151.75514973708795</v>
      </c>
      <c r="EO65" s="82">
        <f t="shared" si="167"/>
        <v>144.15332227517578</v>
      </c>
      <c r="EP65" s="82">
        <f t="shared" si="167"/>
        <v>136.93102338735693</v>
      </c>
      <c r="EQ65" s="82">
        <f t="shared" si="167"/>
        <v>130.06925413296665</v>
      </c>
      <c r="ER65" s="82">
        <f t="shared" si="167"/>
        <v>123.54996461789496</v>
      </c>
      <c r="ES65" s="82">
        <f t="shared" si="167"/>
        <v>117.35600650624001</v>
      </c>
      <c r="ET65" s="82">
        <f t="shared" si="167"/>
        <v>111.47108790493736</v>
      </c>
      <c r="EU65" s="82">
        <f t="shared" si="167"/>
        <v>105.87973050266011</v>
      </c>
      <c r="EV65" s="82">
        <f t="shared" si="167"/>
        <v>100.5672288502156</v>
      </c>
      <c r="EW65" s="82">
        <f t="shared" si="167"/>
        <v>95.519611675300837</v>
      </c>
      <c r="EX65" s="82">
        <f t="shared" si="167"/>
        <v>90.723605129835605</v>
      </c>
      <c r="EY65" s="82">
        <f t="shared" si="167"/>
        <v>86.166597873175732</v>
      </c>
      <c r="EZ65" s="82">
        <f t="shared" si="167"/>
        <v>81.836607899342098</v>
      </c>
      <c r="FA65" s="82">
        <f t="shared" si="167"/>
        <v>77.722251020993099</v>
      </c>
      <c r="FB65" s="82">
        <f t="shared" si="167"/>
        <v>73.81271092722632</v>
      </c>
      <c r="FC65" s="82">
        <f t="shared" si="167"/>
        <v>70.09771073643914</v>
      </c>
      <c r="FD65" s="82">
        <f t="shared" si="167"/>
        <v>66.567485969414335</v>
      </c>
      <c r="FE65" s="82">
        <f t="shared" si="167"/>
        <v>63.212758871532657</v>
      </c>
      <c r="FF65" s="82">
        <f t="shared" si="167"/>
        <v>60.024714016568623</v>
      </c>
      <c r="FG65" s="82">
        <f t="shared" si="167"/>
        <v>56.994975127897305</v>
      </c>
      <c r="FH65" s="82">
        <f t="shared" si="167"/>
        <v>54.115583056145795</v>
      </c>
      <c r="FI65" s="82">
        <f t="shared" si="167"/>
        <v>51.378974855367609</v>
      </c>
      <c r="FJ65" s="82">
        <f t="shared" si="167"/>
        <v>48.777963902709509</v>
      </c>
      <c r="FK65" s="82">
        <f t="shared" si="167"/>
        <v>46.305721009288717</v>
      </c>
      <c r="FL65" s="82">
        <f t="shared" si="167"/>
        <v>43.955756472607526</v>
      </c>
      <c r="FM65" s="82">
        <f t="shared" si="167"/>
        <v>41.721903023311768</v>
      </c>
      <c r="FN65" s="82">
        <f t="shared" si="167"/>
        <v>39.598299621454174</v>
      </c>
      <c r="FO65" s="82">
        <f t="shared" si="167"/>
        <v>37.579376059661769</v>
      </c>
      <c r="FP65" s="82">
        <f t="shared" si="167"/>
        <v>35.659838332730196</v>
      </c>
    </row>
    <row r="66" spans="1:16379">
      <c r="A66" s="79">
        <v>2002</v>
      </c>
      <c r="D66" s="98">
        <f>Data!CD66</f>
        <v>192.7884450114156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192.7884450114156</v>
      </c>
      <c r="BG66" s="82">
        <f t="shared" si="168"/>
        <v>189.84826376035736</v>
      </c>
      <c r="BH66" s="82">
        <f t="shared" si="168"/>
        <v>186.82508483389128</v>
      </c>
      <c r="BI66" s="82">
        <f t="shared" si="168"/>
        <v>183.71636789547637</v>
      </c>
      <c r="BJ66" s="82">
        <f t="shared" si="168"/>
        <v>180.51953823182254</v>
      </c>
      <c r="BK66" s="82">
        <f t="shared" si="168"/>
        <v>177.23200325229365</v>
      </c>
      <c r="BL66" s="82">
        <f t="shared" si="168"/>
        <v>173.85117474262887</v>
      </c>
      <c r="BM66" s="82">
        <f t="shared" si="168"/>
        <v>170.37449818811021</v>
      </c>
      <c r="BN66" s="82">
        <f t="shared" si="168"/>
        <v>166.7994906170423</v>
      </c>
      <c r="BO66" s="82">
        <f t="shared" si="168"/>
        <v>163.12378850627653</v>
      </c>
      <c r="BP66" s="82">
        <f t="shared" si="168"/>
        <v>159.34520731130189</v>
      </c>
      <c r="BQ66" s="82">
        <f t="shared" si="168"/>
        <v>155.46181410564978</v>
      </c>
      <c r="BR66" s="82">
        <f t="shared" si="168"/>
        <v>151.47201460780229</v>
      </c>
      <c r="BS66" s="82">
        <f t="shared" si="168"/>
        <v>147.37465550911426</v>
      </c>
      <c r="BT66" s="82">
        <f t="shared" si="168"/>
        <v>143.16914246827579</v>
      </c>
      <c r="BU66" s="82">
        <f t="shared" si="168"/>
        <v>138.85557338959276</v>
      </c>
      <c r="BV66" s="82">
        <f t="shared" si="168"/>
        <v>134.43488564956621</v>
      </c>
      <c r="BW66" s="82">
        <f t="shared" si="168"/>
        <v>129.90901479178726</v>
      </c>
      <c r="BX66" s="82">
        <f t="shared" si="168"/>
        <v>125.28106090798414</v>
      </c>
      <c r="BY66" s="82">
        <f t="shared" si="168"/>
        <v>120.55545752098405</v>
      </c>
      <c r="BZ66" s="82">
        <f t="shared" si="168"/>
        <v>115.73813636583625</v>
      </c>
      <c r="CA66" s="82">
        <f t="shared" si="168"/>
        <v>110.83668013390324</v>
      </c>
      <c r="CB66" s="82">
        <f t="shared" si="168"/>
        <v>105.8604541251665</v>
      </c>
      <c r="CC66" s="82">
        <f t="shared" si="168"/>
        <v>100.82070698065266</v>
      </c>
      <c r="CD66" s="82">
        <f t="shared" si="168"/>
        <v>95.730630373671119</v>
      </c>
      <c r="CE66" s="82">
        <f t="shared" si="168"/>
        <v>90.605367845714639</v>
      </c>
      <c r="CF66" s="82">
        <f t="shared" si="168"/>
        <v>85.461963972397484</v>
      </c>
      <c r="CG66" s="82">
        <f t="shared" si="168"/>
        <v>80.319246785891011</v>
      </c>
      <c r="CH66" s="82">
        <f t="shared" si="168"/>
        <v>75.197638856904604</v>
      </c>
      <c r="CI66" s="82">
        <f t="shared" si="168"/>
        <v>70.11889558107552</v>
      </c>
      <c r="CJ66" s="82">
        <f t="shared" si="168"/>
        <v>65.105772883843329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192.7884450114156</v>
      </c>
      <c r="EM66" s="82">
        <f t="shared" ref="EM66:FP66" si="169">+$D66*CO11</f>
        <v>183.13540218991409</v>
      </c>
      <c r="EN66" s="82">
        <f t="shared" si="169"/>
        <v>173.96446668665038</v>
      </c>
      <c r="EO66" s="82">
        <f t="shared" si="169"/>
        <v>165.25151134279929</v>
      </c>
      <c r="EP66" s="82">
        <f t="shared" si="169"/>
        <v>156.97361448575992</v>
      </c>
      <c r="EQ66" s="82">
        <f t="shared" si="169"/>
        <v>149.10899961997654</v>
      </c>
      <c r="ER66" s="82">
        <f t="shared" si="169"/>
        <v>141.63697813182256</v>
      </c>
      <c r="ES66" s="82">
        <f t="shared" si="169"/>
        <v>134.53789485779004</v>
      </c>
      <c r="ET66" s="82">
        <f t="shared" si="169"/>
        <v>127.79307637276159</v>
      </c>
      <c r="EU66" s="82">
        <f t="shared" si="169"/>
        <v>121.38478186229896</v>
      </c>
      <c r="EV66" s="82">
        <f t="shared" si="169"/>
        <v>115.29615644968636</v>
      </c>
      <c r="EW66" s="82">
        <f t="shared" si="169"/>
        <v>109.51118685492459</v>
      </c>
      <c r="EX66" s="82">
        <f t="shared" si="169"/>
        <v>104.01465926900978</v>
      </c>
      <c r="EY66" s="82">
        <f t="shared" si="169"/>
        <v>98.79211933266393</v>
      </c>
      <c r="EZ66" s="82">
        <f t="shared" si="169"/>
        <v>93.829834114219665</v>
      </c>
      <c r="FA66" s="82">
        <f t="shared" si="169"/>
        <v>89.114755986625127</v>
      </c>
      <c r="FB66" s="82">
        <f t="shared" si="169"/>
        <v>84.634488308534927</v>
      </c>
      <c r="FC66" s="82">
        <f t="shared" si="169"/>
        <v>80.37725281919893</v>
      </c>
      <c r="FD66" s="82">
        <f t="shared" si="169"/>
        <v>76.331858661373289</v>
      </c>
      <c r="FE66" s="82">
        <f t="shared" si="169"/>
        <v>72.487672950764377</v>
      </c>
      <c r="FF66" s="82">
        <f t="shared" si="169"/>
        <v>68.834592814584283</v>
      </c>
      <c r="FG66" s="82">
        <f t="shared" si="169"/>
        <v>65.363018825667538</v>
      </c>
      <c r="FH66" s="82">
        <f t="shared" si="169"/>
        <v>62.063829762269123</v>
      </c>
      <c r="FI66" s="82">
        <f t="shared" si="169"/>
        <v>58.92835862715598</v>
      </c>
      <c r="FJ66" s="82">
        <f t="shared" si="169"/>
        <v>55.948369862918533</v>
      </c>
      <c r="FK66" s="82">
        <f t="shared" si="169"/>
        <v>53.116037703577788</v>
      </c>
      <c r="FL66" s="82">
        <f t="shared" si="169"/>
        <v>50.423925605556278</v>
      </c>
      <c r="FM66" s="82">
        <f t="shared" si="169"/>
        <v>47.8649667039221</v>
      </c>
      <c r="FN66" s="82">
        <f t="shared" si="169"/>
        <v>45.432445242515428</v>
      </c>
      <c r="FO66" s="82">
        <f t="shared" si="169"/>
        <v>43.11997892913066</v>
      </c>
      <c r="FP66" s="82">
        <f t="shared" si="169"/>
        <v>40.921502169364757</v>
      </c>
    </row>
    <row r="67" spans="1:16379">
      <c r="A67" s="79">
        <v>2003</v>
      </c>
      <c r="D67" s="98">
        <f>Data!CD67</f>
        <v>209.73629224570209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209.73629224570209</v>
      </c>
      <c r="BH67" s="82">
        <f t="shared" si="170"/>
        <v>206.53764248175605</v>
      </c>
      <c r="BI67" s="82">
        <f t="shared" si="170"/>
        <v>203.24869879638743</v>
      </c>
      <c r="BJ67" s="82">
        <f t="shared" si="170"/>
        <v>199.86669753450707</v>
      </c>
      <c r="BK67" s="82">
        <f t="shared" si="170"/>
        <v>196.38883764224988</v>
      </c>
      <c r="BL67" s="82">
        <f t="shared" si="170"/>
        <v>192.81229861682434</v>
      </c>
      <c r="BM67" s="82">
        <f t="shared" si="170"/>
        <v>189.13426471653707</v>
      </c>
      <c r="BN67" s="82">
        <f t="shared" si="170"/>
        <v>185.35195686173216</v>
      </c>
      <c r="BO67" s="82">
        <f t="shared" si="170"/>
        <v>181.46267380505466</v>
      </c>
      <c r="BP67" s="82">
        <f t="shared" si="170"/>
        <v>177.46384424830367</v>
      </c>
      <c r="BQ67" s="82">
        <f t="shared" si="170"/>
        <v>173.35309160575608</v>
      </c>
      <c r="BR67" s="82">
        <f t="shared" si="170"/>
        <v>169.12831302923198</v>
      </c>
      <c r="BS67" s="82">
        <f t="shared" si="170"/>
        <v>164.7877740854548</v>
      </c>
      <c r="BT67" s="82">
        <f t="shared" si="170"/>
        <v>160.33022007952289</v>
      </c>
      <c r="BU67" s="82">
        <f t="shared" si="170"/>
        <v>155.75500442215204</v>
      </c>
      <c r="BV67" s="82">
        <f t="shared" si="170"/>
        <v>151.06223362432169</v>
      </c>
      <c r="BW67" s="82">
        <f t="shared" si="170"/>
        <v>146.25292746640181</v>
      </c>
      <c r="BX67" s="82">
        <f t="shared" si="170"/>
        <v>141.32919164376355</v>
      </c>
      <c r="BY67" s="82">
        <f t="shared" si="170"/>
        <v>136.29439877422467</v>
      </c>
      <c r="BZ67" s="82">
        <f t="shared" si="170"/>
        <v>131.15337212735048</v>
      </c>
      <c r="CA67" s="82">
        <f t="shared" si="170"/>
        <v>125.91256489132731</v>
      </c>
      <c r="CB67" s="82">
        <f t="shared" si="170"/>
        <v>120.58022634464029</v>
      </c>
      <c r="CC67" s="82">
        <f t="shared" si="170"/>
        <v>115.16654508180697</v>
      </c>
      <c r="CD67" s="82">
        <f t="shared" si="170"/>
        <v>109.68375860109435</v>
      </c>
      <c r="CE67" s="82">
        <f t="shared" si="170"/>
        <v>104.14621824315601</v>
      </c>
      <c r="CF67" s="82">
        <f t="shared" si="170"/>
        <v>98.570398803688178</v>
      </c>
      <c r="CG67" s="82">
        <f t="shared" si="170"/>
        <v>92.974843230594331</v>
      </c>
      <c r="CH67" s="82">
        <f t="shared" si="170"/>
        <v>87.380034710289863</v>
      </c>
      <c r="CI67" s="82">
        <f t="shared" si="170"/>
        <v>81.808191142081242</v>
      </c>
      <c r="CJ67" s="82">
        <f t="shared" si="170"/>
        <v>76.282980417563451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209.73629224570209</v>
      </c>
      <c r="EN67" s="82">
        <f t="shared" ref="EN67:FP67" si="171">+$D67*CO11</f>
        <v>199.2346596911637</v>
      </c>
      <c r="EO67" s="82">
        <f t="shared" si="171"/>
        <v>189.25751604666203</v>
      </c>
      <c r="EP67" s="82">
        <f t="shared" si="171"/>
        <v>179.77861315798791</v>
      </c>
      <c r="EQ67" s="82">
        <f t="shared" si="171"/>
        <v>170.77301433029371</v>
      </c>
      <c r="ER67" s="82">
        <f t="shared" si="171"/>
        <v>162.21702871719245</v>
      </c>
      <c r="ES67" s="82">
        <f t="shared" si="171"/>
        <v>154.08814898888284</v>
      </c>
      <c r="ET67" s="82">
        <f t="shared" si="171"/>
        <v>146.36499211529068</v>
      </c>
      <c r="EU67" s="82">
        <f t="shared" si="171"/>
        <v>139.02724310841228</v>
      </c>
      <c r="EV67" s="82">
        <f t="shared" si="171"/>
        <v>132.05560157583324</v>
      </c>
      <c r="EW67" s="82">
        <f t="shared" si="171"/>
        <v>125.43173094479667</v>
      </c>
      <c r="EX67" s="82">
        <f t="shared" si="171"/>
        <v>119.13821022322223</v>
      </c>
      <c r="EY67" s="82">
        <f t="shared" si="171"/>
        <v>113.15848817075312</v>
      </c>
      <c r="EZ67" s="82">
        <f t="shared" si="171"/>
        <v>107.4768397592551</v>
      </c>
      <c r="FA67" s="82">
        <f t="shared" si="171"/>
        <v>102.07832480821367</v>
      </c>
      <c r="FB67" s="82">
        <f t="shared" si="171"/>
        <v>96.948748686201128</v>
      </c>
      <c r="FC67" s="82">
        <f t="shared" si="171"/>
        <v>92.074624975025088</v>
      </c>
      <c r="FD67" s="82">
        <f t="shared" si="171"/>
        <v>87.443139998333265</v>
      </c>
      <c r="FE67" s="82">
        <f t="shared" si="171"/>
        <v>83.042119121358326</v>
      </c>
      <c r="FF67" s="82">
        <f t="shared" si="171"/>
        <v>78.85999473314989</v>
      </c>
      <c r="FG67" s="82">
        <f t="shared" si="171"/>
        <v>74.88577582706624</v>
      </c>
      <c r="FH67" s="82">
        <f t="shared" si="171"/>
        <v>71.109019099509723</v>
      </c>
      <c r="FI67" s="82">
        <f t="shared" si="171"/>
        <v>67.519801490882926</v>
      </c>
      <c r="FJ67" s="82">
        <f t="shared" si="171"/>
        <v>64.108694096541356</v>
      </c>
      <c r="FK67" s="82">
        <f t="shared" si="171"/>
        <v>60.866737379124991</v>
      </c>
      <c r="FL67" s="82">
        <f t="shared" si="171"/>
        <v>57.785417617075886</v>
      </c>
      <c r="FM67" s="82">
        <f t="shared" si="171"/>
        <v>54.856644527405521</v>
      </c>
      <c r="FN67" s="82">
        <f t="shared" si="171"/>
        <v>52.072730003865964</v>
      </c>
      <c r="FO67" s="82">
        <f t="shared" si="171"/>
        <v>49.426367914616677</v>
      </c>
      <c r="FP67" s="82">
        <f t="shared" si="171"/>
        <v>46.910614906267597</v>
      </c>
    </row>
    <row r="68" spans="1:16379">
      <c r="A68" s="79">
        <v>2004</v>
      </c>
      <c r="D68" s="98">
        <f>Data!CD68</f>
        <v>235.32737115345586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235.32737115345586</v>
      </c>
      <c r="BI68" s="82">
        <f t="shared" si="172"/>
        <v>231.73843653403276</v>
      </c>
      <c r="BJ68" s="82">
        <f t="shared" si="172"/>
        <v>228.04819073507079</v>
      </c>
      <c r="BK68" s="82">
        <f t="shared" si="172"/>
        <v>224.25353289271885</v>
      </c>
      <c r="BL68" s="82">
        <f t="shared" si="172"/>
        <v>220.35132018111938</v>
      </c>
      <c r="BM68" s="82">
        <f t="shared" si="172"/>
        <v>216.33838795241783</v>
      </c>
      <c r="BN68" s="82">
        <f t="shared" si="172"/>
        <v>212.21157690078579</v>
      </c>
      <c r="BO68" s="82">
        <f t="shared" si="172"/>
        <v>207.96776885576898</v>
      </c>
      <c r="BP68" s="82">
        <f t="shared" si="172"/>
        <v>203.60393297596144</v>
      </c>
      <c r="BQ68" s="82">
        <f t="shared" si="172"/>
        <v>199.11718422492245</v>
      </c>
      <c r="BR68" s="82">
        <f t="shared" si="172"/>
        <v>194.50485603662977</v>
      </c>
      <c r="BS68" s="82">
        <f t="shared" si="172"/>
        <v>189.76458898282792</v>
      </c>
      <c r="BT68" s="82">
        <f t="shared" si="172"/>
        <v>184.8944370024941</v>
      </c>
      <c r="BU68" s="82">
        <f t="shared" si="172"/>
        <v>179.8929923084988</v>
      </c>
      <c r="BV68" s="82">
        <f t="shared" si="172"/>
        <v>174.75952941764197</v>
      </c>
      <c r="BW68" s="82">
        <f t="shared" si="172"/>
        <v>169.49416783689367</v>
      </c>
      <c r="BX68" s="82">
        <f t="shared" si="172"/>
        <v>164.0980517756372</v>
      </c>
      <c r="BY68" s="82">
        <f t="shared" si="172"/>
        <v>158.57354385672073</v>
      </c>
      <c r="BZ68" s="82">
        <f t="shared" si="172"/>
        <v>152.92442820961688</v>
      </c>
      <c r="CA68" s="82">
        <f t="shared" si="172"/>
        <v>147.15611661754633</v>
      </c>
      <c r="CB68" s="82">
        <f t="shared" si="172"/>
        <v>141.27584965768921</v>
      </c>
      <c r="CC68" s="82">
        <f t="shared" si="172"/>
        <v>135.29288314838303</v>
      </c>
      <c r="CD68" s="82">
        <f t="shared" si="172"/>
        <v>129.2186488506162</v>
      </c>
      <c r="CE68" s="82">
        <f t="shared" si="172"/>
        <v>123.0668774271455</v>
      </c>
      <c r="CF68" s="82">
        <f t="shared" si="172"/>
        <v>116.85367130465336</v>
      </c>
      <c r="CG68" s="82">
        <f t="shared" si="172"/>
        <v>110.5975154592971</v>
      </c>
      <c r="CH68" s="82">
        <f t="shared" si="172"/>
        <v>104.31921536607024</v>
      </c>
      <c r="CI68" s="82">
        <f t="shared" si="172"/>
        <v>98.041753477653614</v>
      </c>
      <c r="CJ68" s="82">
        <f t="shared" si="172"/>
        <v>91.790058621482657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235.32737115345586</v>
      </c>
      <c r="EO68" s="82">
        <f t="shared" ref="EO68:FP68" si="173">+$D68*CO11</f>
        <v>223.54437663487266</v>
      </c>
      <c r="EP68" s="82">
        <f t="shared" si="173"/>
        <v>212.34986680378216</v>
      </c>
      <c r="EQ68" s="82">
        <f t="shared" si="173"/>
        <v>201.71439082427247</v>
      </c>
      <c r="ER68" s="82">
        <f t="shared" si="173"/>
        <v>191.60996933816534</v>
      </c>
      <c r="ES68" s="82">
        <f t="shared" si="173"/>
        <v>182.01002084856785</v>
      </c>
      <c r="ET68" s="82">
        <f t="shared" si="173"/>
        <v>172.88929178254267</v>
      </c>
      <c r="EU68" s="82">
        <f t="shared" si="173"/>
        <v>164.22379004887489</v>
      </c>
      <c r="EV68" s="82">
        <f t="shared" si="173"/>
        <v>155.99072191610898</v>
      </c>
      <c r="EW68" s="82">
        <f t="shared" si="173"/>
        <v>148.16843204476839</v>
      </c>
      <c r="EX68" s="82">
        <f t="shared" si="173"/>
        <v>140.73634651597334</v>
      </c>
      <c r="EY68" s="82">
        <f t="shared" si="173"/>
        <v>133.67491870655587</v>
      </c>
      <c r="EZ68" s="82">
        <f t="shared" si="173"/>
        <v>126.96557786826448</v>
      </c>
      <c r="FA68" s="82">
        <f t="shared" si="173"/>
        <v>120.59068027576907</v>
      </c>
      <c r="FB68" s="82">
        <f t="shared" si="173"/>
        <v>114.53346281493528</v>
      </c>
      <c r="FC68" s="82">
        <f t="shared" si="173"/>
        <v>108.77799888926131</v>
      </c>
      <c r="FD68" s="82">
        <f t="shared" si="173"/>
        <v>103.30915652847391</v>
      </c>
      <c r="FE68" s="82">
        <f t="shared" si="173"/>
        <v>98.112558589072961</v>
      </c>
      <c r="FF68" s="82">
        <f t="shared" si="173"/>
        <v>93.174544942122864</v>
      </c>
      <c r="FG68" s="82">
        <f t="shared" si="173"/>
        <v>88.48213654882052</v>
      </c>
      <c r="FH68" s="82">
        <f t="shared" si="173"/>
        <v>84.023001329335415</v>
      </c>
      <c r="FI68" s="82">
        <f t="shared" si="173"/>
        <v>79.785421735142833</v>
      </c>
      <c r="FJ68" s="82">
        <f t="shared" si="173"/>
        <v>75.758263939550844</v>
      </c>
      <c r="FK68" s="82">
        <f t="shared" si="173"/>
        <v>71.930948565384995</v>
      </c>
      <c r="FL68" s="82">
        <f t="shared" si="173"/>
        <v>68.293422872839926</v>
      </c>
      <c r="FM68" s="82">
        <f t="shared" si="173"/>
        <v>64.836134334351115</v>
      </c>
      <c r="FN68" s="82">
        <f t="shared" si="173"/>
        <v>61.550005526992855</v>
      </c>
      <c r="FO68" s="82">
        <f t="shared" si="173"/>
        <v>58.426410276376828</v>
      </c>
      <c r="FP68" s="82">
        <f t="shared" si="173"/>
        <v>55.457150989321022</v>
      </c>
    </row>
    <row r="69" spans="1:16379">
      <c r="A69" s="79">
        <v>2005</v>
      </c>
      <c r="D69" s="98">
        <f>Data!CD69</f>
        <v>266.76897656700623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266.76897656700623</v>
      </c>
      <c r="BJ69" s="82">
        <f t="shared" si="174"/>
        <v>262.70053178433335</v>
      </c>
      <c r="BK69" s="82">
        <f t="shared" si="174"/>
        <v>258.51723984406931</v>
      </c>
      <c r="BL69" s="82">
        <f t="shared" si="174"/>
        <v>254.21558558232994</v>
      </c>
      <c r="BM69" s="82">
        <f t="shared" si="174"/>
        <v>249.79200626676729</v>
      </c>
      <c r="BN69" s="82">
        <f t="shared" si="174"/>
        <v>245.24291442744456</v>
      </c>
      <c r="BO69" s="82">
        <f t="shared" si="174"/>
        <v>240.5647286501879</v>
      </c>
      <c r="BP69" s="82">
        <f t="shared" si="174"/>
        <v>235.75391415221046</v>
      </c>
      <c r="BQ69" s="82">
        <f t="shared" si="174"/>
        <v>230.80703514762791</v>
      </c>
      <c r="BR69" s="82">
        <f t="shared" si="174"/>
        <v>225.72082113622227</v>
      </c>
      <c r="BS69" s="82">
        <f t="shared" si="174"/>
        <v>220.49224927757675</v>
      </c>
      <c r="BT69" s="82">
        <f t="shared" si="174"/>
        <v>215.11864490508574</v>
      </c>
      <c r="BU69" s="82">
        <f t="shared" si="174"/>
        <v>209.5978019485211</v>
      </c>
      <c r="BV69" s="82">
        <f t="shared" si="174"/>
        <v>203.92812452921419</v>
      </c>
      <c r="BW69" s="82">
        <f t="shared" si="174"/>
        <v>198.10879023364865</v>
      </c>
      <c r="BX69" s="82">
        <f t="shared" si="174"/>
        <v>192.13993453587477</v>
      </c>
      <c r="BY69" s="82">
        <f t="shared" si="174"/>
        <v>186.02285452073505</v>
      </c>
      <c r="BZ69" s="82">
        <f t="shared" si="174"/>
        <v>179.76022847625069</v>
      </c>
      <c r="CA69" s="82">
        <f t="shared" si="174"/>
        <v>173.35634612163989</v>
      </c>
      <c r="CB69" s="82">
        <f t="shared" si="174"/>
        <v>166.81734229733419</v>
      </c>
      <c r="CC69" s="82">
        <f t="shared" si="174"/>
        <v>160.15142497911904</v>
      </c>
      <c r="CD69" s="82">
        <f t="shared" si="174"/>
        <v>153.3690866361581</v>
      </c>
      <c r="CE69" s="82">
        <f t="shared" si="174"/>
        <v>146.48328640348225</v>
      </c>
      <c r="CF69" s="82">
        <f t="shared" si="174"/>
        <v>139.50958946942148</v>
      </c>
      <c r="CG69" s="82">
        <f t="shared" si="174"/>
        <v>132.46624967272507</v>
      </c>
      <c r="CH69" s="82">
        <f t="shared" si="174"/>
        <v>125.37422172914569</v>
      </c>
      <c r="CI69" s="82">
        <f t="shared" si="174"/>
        <v>118.25709089034282</v>
      </c>
      <c r="CJ69" s="82">
        <f t="shared" si="174"/>
        <v>111.14091024716865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266.76897656700623</v>
      </c>
      <c r="EP69" s="82">
        <f t="shared" ref="EP69:FP69" si="175">+$D69*CO11</f>
        <v>253.41168041734872</v>
      </c>
      <c r="EQ69" s="82">
        <f t="shared" si="175"/>
        <v>240.72149518232169</v>
      </c>
      <c r="ER69" s="82">
        <f t="shared" si="175"/>
        <v>228.66503516047987</v>
      </c>
      <c r="ES69" s="82">
        <f t="shared" si="175"/>
        <v>217.21058272922099</v>
      </c>
      <c r="ET69" s="82">
        <f t="shared" si="175"/>
        <v>206.32800489259563</v>
      </c>
      <c r="EU69" s="82">
        <f t="shared" si="175"/>
        <v>195.98867399979505</v>
      </c>
      <c r="EV69" s="82">
        <f t="shared" si="175"/>
        <v>186.16539242570761</v>
      </c>
      <c r="EW69" s="82">
        <f t="shared" si="175"/>
        <v>176.83232101536078</v>
      </c>
      <c r="EX69" s="82">
        <f t="shared" si="175"/>
        <v>167.96491110396877</v>
      </c>
      <c r="EY69" s="82">
        <f t="shared" si="175"/>
        <v>159.53983993372125</v>
      </c>
      <c r="EZ69" s="82">
        <f t="shared" si="175"/>
        <v>151.53494929738426</v>
      </c>
      <c r="FA69" s="82">
        <f t="shared" si="175"/>
        <v>143.92918724727807</v>
      </c>
      <c r="FB69" s="82">
        <f t="shared" si="175"/>
        <v>136.70255271626763</v>
      </c>
      <c r="FC69" s="82">
        <f t="shared" si="175"/>
        <v>129.83604290506202</v>
      </c>
      <c r="FD69" s="82">
        <f t="shared" si="175"/>
        <v>123.31160329740094</v>
      </c>
      <c r="FE69" s="82">
        <f t="shared" si="175"/>
        <v>117.11208017162653</v>
      </c>
      <c r="FF69" s="82">
        <f t="shared" si="175"/>
        <v>111.22117548370473</v>
      </c>
      <c r="FG69" s="82">
        <f t="shared" si="175"/>
        <v>105.62340400300531</v>
      </c>
      <c r="FH69" s="82">
        <f t="shared" si="175"/>
        <v>100.30405258808038</v>
      </c>
      <c r="FI69" s="82">
        <f t="shared" si="175"/>
        <v>95.249141495310695</v>
      </c>
      <c r="FJ69" s="82">
        <f t="shared" si="175"/>
        <v>90.445387618644887</v>
      </c>
      <c r="FK69" s="82">
        <f t="shared" si="175"/>
        <v>85.880169563736359</v>
      </c>
      <c r="FL69" s="82">
        <f t="shared" si="175"/>
        <v>81.541494464614146</v>
      </c>
      <c r="FM69" s="82">
        <f t="shared" si="175"/>
        <v>77.417966455610653</v>
      </c>
      <c r="FN69" s="82">
        <f t="shared" si="175"/>
        <v>73.498756715626442</v>
      </c>
      <c r="FO69" s="82">
        <f t="shared" si="175"/>
        <v>69.77357500595329</v>
      </c>
      <c r="FP69" s="82">
        <f t="shared" si="175"/>
        <v>66.232642626808072</v>
      </c>
    </row>
    <row r="70" spans="1:16379">
      <c r="A70" s="79">
        <v>2006</v>
      </c>
      <c r="D70" s="98">
        <f>Data!CD70</f>
        <v>322.21150362182846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322.21150362182846</v>
      </c>
      <c r="BK70" s="82">
        <f t="shared" si="176"/>
        <v>317.29751501754208</v>
      </c>
      <c r="BL70" s="82">
        <f t="shared" si="176"/>
        <v>312.24481060075624</v>
      </c>
      <c r="BM70" s="82">
        <f t="shared" si="176"/>
        <v>307.04914465199045</v>
      </c>
      <c r="BN70" s="82">
        <f t="shared" si="176"/>
        <v>301.70621399715907</v>
      </c>
      <c r="BO70" s="82">
        <f t="shared" si="176"/>
        <v>296.21168558338076</v>
      </c>
      <c r="BP70" s="82">
        <f t="shared" si="176"/>
        <v>290.561233672105</v>
      </c>
      <c r="BQ70" s="82">
        <f t="shared" si="176"/>
        <v>284.75058884755714</v>
      </c>
      <c r="BR70" s="82">
        <f t="shared" si="176"/>
        <v>278.77560126536565</v>
      </c>
      <c r="BS70" s="82">
        <f t="shared" si="176"/>
        <v>272.63232071810239</v>
      </c>
      <c r="BT70" s="82">
        <f t="shared" si="176"/>
        <v>266.31709612921247</v>
      </c>
      <c r="BU70" s="82">
        <f t="shared" si="176"/>
        <v>259.82669695682495</v>
      </c>
      <c r="BV70" s="82">
        <f t="shared" si="176"/>
        <v>253.15845864370962</v>
      </c>
      <c r="BW70" s="82">
        <f t="shared" si="176"/>
        <v>246.31045364014898</v>
      </c>
      <c r="BX70" s="82">
        <f t="shared" si="176"/>
        <v>239.28168861063938</v>
      </c>
      <c r="BY70" s="82">
        <f t="shared" si="176"/>
        <v>232.07232718476769</v>
      </c>
      <c r="BZ70" s="82">
        <f t="shared" si="176"/>
        <v>224.6839360201821</v>
      </c>
      <c r="CA70" s="82">
        <f t="shared" si="176"/>
        <v>217.11975003280705</v>
      </c>
      <c r="CB70" s="82">
        <f t="shared" si="176"/>
        <v>209.38495047309081</v>
      </c>
      <c r="CC70" s="82">
        <f t="shared" si="176"/>
        <v>201.486947183757</v>
      </c>
      <c r="CD70" s="82">
        <f t="shared" si="176"/>
        <v>193.43565400206501</v>
      </c>
      <c r="CE70" s="82">
        <f t="shared" si="176"/>
        <v>185.24374404431728</v>
      </c>
      <c r="CF70" s="82">
        <f t="shared" si="176"/>
        <v>176.92686973920954</v>
      </c>
      <c r="CG70" s="82">
        <f t="shared" si="176"/>
        <v>168.50383118411634</v>
      </c>
      <c r="CH70" s="82">
        <f t="shared" si="176"/>
        <v>159.99667590834915</v>
      </c>
      <c r="CI70" s="82">
        <f t="shared" si="176"/>
        <v>151.43071364078853</v>
      </c>
      <c r="CJ70" s="82">
        <f t="shared" si="176"/>
        <v>142.8344313498155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322.21150362182846</v>
      </c>
      <c r="EQ70" s="82">
        <f t="shared" ref="EQ70:FP70" si="177">+$D70*CO11</f>
        <v>306.0781640855418</v>
      </c>
      <c r="ER70" s="82">
        <f t="shared" si="177"/>
        <v>290.75058095186159</v>
      </c>
      <c r="ES70" s="82">
        <f t="shared" si="177"/>
        <v>276.18842997768951</v>
      </c>
      <c r="ET70" s="82">
        <f t="shared" si="177"/>
        <v>262.35340167516273</v>
      </c>
      <c r="EU70" s="82">
        <f t="shared" si="177"/>
        <v>249.20910051561657</v>
      </c>
      <c r="EV70" s="82">
        <f t="shared" si="177"/>
        <v>236.72094917101629</v>
      </c>
      <c r="EW70" s="82">
        <f t="shared" si="177"/>
        <v>224.85609754089319</v>
      </c>
      <c r="EX70" s="82">
        <f t="shared" si="177"/>
        <v>213.58333632541354</v>
      </c>
      <c r="EY70" s="82">
        <f t="shared" si="177"/>
        <v>202.87301491717037</v>
      </c>
      <c r="EZ70" s="82">
        <f t="shared" si="177"/>
        <v>192.69696339566028</v>
      </c>
      <c r="FA70" s="82">
        <f t="shared" si="177"/>
        <v>183.0284184191998</v>
      </c>
      <c r="FB70" s="82">
        <f t="shared" si="177"/>
        <v>173.84195281929519</v>
      </c>
      <c r="FC70" s="82">
        <f t="shared" si="177"/>
        <v>165.11340871222797</v>
      </c>
      <c r="FD70" s="82">
        <f t="shared" si="177"/>
        <v>156.81983395187018</v>
      </c>
      <c r="FE70" s="82">
        <f t="shared" si="177"/>
        <v>148.93942175654036</v>
      </c>
      <c r="FF70" s="82">
        <f t="shared" si="177"/>
        <v>141.4514533510675</v>
      </c>
      <c r="FG70" s="82">
        <f t="shared" si="177"/>
        <v>134.33624347316257</v>
      </c>
      <c r="FH70" s="82">
        <f t="shared" si="177"/>
        <v>127.57508860073865</v>
      </c>
      <c r="FI70" s="82">
        <f t="shared" si="177"/>
        <v>121.15021776398544</v>
      </c>
      <c r="FJ70" s="82">
        <f t="shared" si="177"/>
        <v>115.04474581280121</v>
      </c>
      <c r="FK70" s="82">
        <f t="shared" si="177"/>
        <v>109.24262901665681</v>
      </c>
      <c r="FL70" s="82">
        <f t="shared" si="177"/>
        <v>103.72862288009946</v>
      </c>
      <c r="FM70" s="82">
        <f t="shared" si="177"/>
        <v>98.488242062940927</v>
      </c>
      <c r="FN70" s="82">
        <f t="shared" si="177"/>
        <v>93.507722299714203</v>
      </c>
      <c r="FO70" s="82">
        <f t="shared" si="177"/>
        <v>88.773984218245658</v>
      </c>
      <c r="FP70" s="82">
        <f t="shared" si="177"/>
        <v>84.27459896219122</v>
      </c>
    </row>
    <row r="71" spans="1:16379">
      <c r="A71" s="79">
        <v>2007</v>
      </c>
      <c r="D71" s="98">
        <f>Data!CD71</f>
        <v>408.47979360902093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408.47979360902093</v>
      </c>
      <c r="BL71" s="82">
        <f t="shared" si="178"/>
        <v>402.25014312071357</v>
      </c>
      <c r="BM71" s="82">
        <f t="shared" si="178"/>
        <v>395.84463731432106</v>
      </c>
      <c r="BN71" s="82">
        <f t="shared" si="178"/>
        <v>389.25789372957252</v>
      </c>
      <c r="BO71" s="82">
        <f t="shared" si="178"/>
        <v>382.48445706880585</v>
      </c>
      <c r="BP71" s="82">
        <f t="shared" si="178"/>
        <v>375.51883415587207</v>
      </c>
      <c r="BQ71" s="82">
        <f t="shared" si="178"/>
        <v>368.35554108727769</v>
      </c>
      <c r="BR71" s="82">
        <f t="shared" si="178"/>
        <v>360.98916536205718</v>
      </c>
      <c r="BS71" s="82">
        <f t="shared" si="178"/>
        <v>353.41444606446623</v>
      </c>
      <c r="BT71" s="82">
        <f t="shared" si="178"/>
        <v>345.62637536611641</v>
      </c>
      <c r="BU71" s="82">
        <f t="shared" si="178"/>
        <v>337.62032465821858</v>
      </c>
      <c r="BV71" s="82">
        <f t="shared" si="178"/>
        <v>329.39219845981739</v>
      </c>
      <c r="BW71" s="82">
        <f t="shared" si="178"/>
        <v>320.93861881024031</v>
      </c>
      <c r="BX71" s="82">
        <f t="shared" si="178"/>
        <v>312.25714208130552</v>
      </c>
      <c r="BY71" s="82">
        <f t="shared" si="178"/>
        <v>303.3465089837668</v>
      </c>
      <c r="BZ71" s="82">
        <f t="shared" si="178"/>
        <v>294.20692695708271</v>
      </c>
      <c r="CA71" s="82">
        <f t="shared" si="178"/>
        <v>284.84038211281546</v>
      </c>
      <c r="CB71" s="82">
        <f t="shared" si="178"/>
        <v>275.25097547707463</v>
      </c>
      <c r="CC71" s="82">
        <f t="shared" si="178"/>
        <v>265.44527551836586</v>
      </c>
      <c r="CD71" s="82">
        <f t="shared" si="178"/>
        <v>255.43267597649194</v>
      </c>
      <c r="CE71" s="82">
        <f t="shared" si="178"/>
        <v>245.22574500048546</v>
      </c>
      <c r="CF71" s="82">
        <f t="shared" si="178"/>
        <v>234.84054878250106</v>
      </c>
      <c r="CG71" s="82">
        <f t="shared" si="178"/>
        <v>224.29693050247258</v>
      </c>
      <c r="CH71" s="82">
        <f t="shared" si="178"/>
        <v>213.61872375978751</v>
      </c>
      <c r="CI71" s="82">
        <f t="shared" si="178"/>
        <v>202.83387904696872</v>
      </c>
      <c r="CJ71" s="82">
        <f t="shared" si="178"/>
        <v>191.97448247116384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408.47979360902093</v>
      </c>
      <c r="ER71" s="82">
        <f t="shared" ref="ER71:FP71" si="179">+$D71*CO11</f>
        <v>388.02694468857607</v>
      </c>
      <c r="ES71" s="82">
        <f t="shared" si="179"/>
        <v>368.59558384455357</v>
      </c>
      <c r="ET71" s="82">
        <f t="shared" si="179"/>
        <v>350.13459049834881</v>
      </c>
      <c r="EU71" s="82">
        <f t="shared" si="179"/>
        <v>332.59539825329495</v>
      </c>
      <c r="EV71" s="82">
        <f t="shared" si="179"/>
        <v>315.9318671116884</v>
      </c>
      <c r="EW71" s="82">
        <f t="shared" si="179"/>
        <v>300.10016207800453</v>
      </c>
      <c r="EX71" s="82">
        <f t="shared" si="179"/>
        <v>285.05863782888088</v>
      </c>
      <c r="EY71" s="82">
        <f t="shared" si="179"/>
        <v>270.76772914640463</v>
      </c>
      <c r="EZ71" s="82">
        <f t="shared" si="179"/>
        <v>257.18984682641081</v>
      </c>
      <c r="FA71" s="82">
        <f t="shared" si="179"/>
        <v>244.28927878790952</v>
      </c>
      <c r="FB71" s="82">
        <f t="shared" si="179"/>
        <v>232.03209612344628</v>
      </c>
      <c r="FC71" s="82">
        <f t="shared" si="179"/>
        <v>220.38606384320343</v>
      </c>
      <c r="FD71" s="82">
        <f t="shared" si="179"/>
        <v>209.32055607800979</v>
      </c>
      <c r="FE71" s="82">
        <f t="shared" si="179"/>
        <v>198.80647551815474</v>
      </c>
      <c r="FF71" s="82">
        <f t="shared" si="179"/>
        <v>188.81617687605419</v>
      </c>
      <c r="FG71" s="82">
        <f t="shared" si="179"/>
        <v>179.32339417141083</v>
      </c>
      <c r="FH71" s="82">
        <f t="shared" si="179"/>
        <v>170.30317164756613</v>
      </c>
      <c r="FI71" s="82">
        <f t="shared" si="179"/>
        <v>161.73179813730252</v>
      </c>
      <c r="FJ71" s="82">
        <f t="shared" si="179"/>
        <v>153.58674470543687</v>
      </c>
      <c r="FK71" s="82">
        <f t="shared" si="179"/>
        <v>145.84660540416442</v>
      </c>
      <c r="FL71" s="82">
        <f t="shared" si="179"/>
        <v>138.49104098531561</v>
      </c>
      <c r="FM71" s="82">
        <f t="shared" si="179"/>
        <v>131.50072542146361</v>
      </c>
      <c r="FN71" s="82">
        <f t="shared" si="179"/>
        <v>124.85729509522068</v>
      </c>
      <c r="FO71" s="82">
        <f t="shared" si="179"/>
        <v>118.54330052308315</v>
      </c>
      <c r="FP71" s="82">
        <f t="shared" si="179"/>
        <v>112.54216048685745</v>
      </c>
    </row>
    <row r="72" spans="1:16379">
      <c r="A72" s="79">
        <v>2008</v>
      </c>
      <c r="D72" s="98">
        <f>Data!CD72</f>
        <v>454.41277029658028</v>
      </c>
      <c r="BL72" s="82">
        <f t="shared" ref="BL72:CJ72" si="180">+$D72*H11</f>
        <v>454.41277029658028</v>
      </c>
      <c r="BM72" s="82">
        <f t="shared" si="180"/>
        <v>447.48260439691586</v>
      </c>
      <c r="BN72" s="82">
        <f t="shared" si="180"/>
        <v>440.35680849666704</v>
      </c>
      <c r="BO72" s="82">
        <f t="shared" si="180"/>
        <v>433.02939488549663</v>
      </c>
      <c r="BP72" s="82">
        <f t="shared" si="180"/>
        <v>425.49429482521441</v>
      </c>
      <c r="BQ72" s="82">
        <f t="shared" si="180"/>
        <v>417.74539743976078</v>
      </c>
      <c r="BR72" s="82">
        <f t="shared" si="180"/>
        <v>409.77660216842872</v>
      </c>
      <c r="BS72" s="82">
        <f t="shared" si="180"/>
        <v>401.58188788215267</v>
      </c>
      <c r="BT72" s="82">
        <f t="shared" si="180"/>
        <v>393.15540208263275</v>
      </c>
      <c r="BU72" s="82">
        <f t="shared" si="180"/>
        <v>384.49157381824091</v>
      </c>
      <c r="BV72" s="82">
        <f t="shared" si="180"/>
        <v>375.58525399965782</v>
      </c>
      <c r="BW72" s="82">
        <f t="shared" si="180"/>
        <v>366.43188661487079</v>
      </c>
      <c r="BX72" s="82">
        <f t="shared" si="180"/>
        <v>357.02771385629381</v>
      </c>
      <c r="BY72" s="82">
        <f t="shared" si="180"/>
        <v>347.37001731320231</v>
      </c>
      <c r="BZ72" s="82">
        <f t="shared" si="180"/>
        <v>337.4573960910505</v>
      </c>
      <c r="CA72" s="82">
        <f t="shared" si="180"/>
        <v>327.29008095557151</v>
      </c>
      <c r="CB72" s="82">
        <f t="shared" si="180"/>
        <v>316.87028135377153</v>
      </c>
      <c r="CC72" s="82">
        <f t="shared" si="180"/>
        <v>306.20255946636212</v>
      </c>
      <c r="CD72" s="82">
        <f t="shared" si="180"/>
        <v>295.29422237686873</v>
      </c>
      <c r="CE72" s="82">
        <f t="shared" si="180"/>
        <v>284.15572013788614</v>
      </c>
      <c r="CF72" s="82">
        <f t="shared" si="180"/>
        <v>272.80103416908025</v>
      </c>
      <c r="CG72" s="82">
        <f t="shared" si="180"/>
        <v>261.24803728325423</v>
      </c>
      <c r="CH72" s="82">
        <f t="shared" si="180"/>
        <v>249.51880399793956</v>
      </c>
      <c r="CI72" s="82">
        <f t="shared" si="180"/>
        <v>237.63984796716079</v>
      </c>
      <c r="CJ72" s="82">
        <f t="shared" si="180"/>
        <v>225.64226267690475</v>
      </c>
      <c r="ER72" s="82">
        <f>+$D72*CN11</f>
        <v>454.41277029658028</v>
      </c>
      <c r="ES72" s="82">
        <f t="shared" ref="ES72:FP72" si="181">+$D72*CO11</f>
        <v>431.66002736092207</v>
      </c>
      <c r="ET72" s="82">
        <f t="shared" si="181"/>
        <v>410.04363739521347</v>
      </c>
      <c r="EU72" s="82">
        <f t="shared" si="181"/>
        <v>389.50673138388419</v>
      </c>
      <c r="EV72" s="82">
        <f t="shared" si="181"/>
        <v>369.99528170745839</v>
      </c>
      <c r="EW72" s="82">
        <f t="shared" si="181"/>
        <v>351.45795999056463</v>
      </c>
      <c r="EX72" s="82">
        <f t="shared" si="181"/>
        <v>333.84600205425482</v>
      </c>
      <c r="EY72" s="82">
        <f t="shared" si="181"/>
        <v>317.1130796172892</v>
      </c>
      <c r="EZ72" s="82">
        <f t="shared" si="181"/>
        <v>301.21517840880193</v>
      </c>
      <c r="FA72" s="82">
        <f t="shared" si="181"/>
        <v>286.11048237163402</v>
      </c>
      <c r="FB72" s="82">
        <f t="shared" si="181"/>
        <v>271.75926365165515</v>
      </c>
      <c r="FC72" s="82">
        <f t="shared" si="181"/>
        <v>258.12377808361953</v>
      </c>
      <c r="FD72" s="82">
        <f t="shared" si="181"/>
        <v>245.16816589856754</v>
      </c>
      <c r="FE72" s="82">
        <f t="shared" si="181"/>
        <v>232.85835739153319</v>
      </c>
      <c r="FF72" s="82">
        <f t="shared" si="181"/>
        <v>221.1619833013666</v>
      </c>
      <c r="FG72" s="82">
        <f t="shared" si="181"/>
        <v>210.04828966688464</v>
      </c>
      <c r="FH72" s="82">
        <f t="shared" si="181"/>
        <v>199.4880569353501</v>
      </c>
      <c r="FI72" s="82">
        <f t="shared" si="181"/>
        <v>189.45352311046483</v>
      </c>
      <c r="FJ72" s="82">
        <f t="shared" si="181"/>
        <v>179.9183107376989</v>
      </c>
      <c r="FK72" s="82">
        <f t="shared" si="181"/>
        <v>170.85735753488177</v>
      </c>
      <c r="FL72" s="82">
        <f t="shared" si="181"/>
        <v>162.24685048556816</v>
      </c>
      <c r="FM72" s="82">
        <f t="shared" si="181"/>
        <v>154.06416322181747</v>
      </c>
      <c r="FN72" s="82">
        <f t="shared" si="181"/>
        <v>146.28779653167544</v>
      </c>
      <c r="FO72" s="82">
        <f t="shared" si="181"/>
        <v>138.89732183487834</v>
      </c>
      <c r="FP72" s="82">
        <f t="shared" si="181"/>
        <v>131.8733274781126</v>
      </c>
    </row>
    <row r="73" spans="1:16379">
      <c r="A73" s="79">
        <v>2009</v>
      </c>
      <c r="D73" s="98">
        <f>Data!CD73</f>
        <v>563.63160480787815</v>
      </c>
      <c r="BM73" s="82">
        <f t="shared" ref="BM73:CJ73" si="182">+$D73*H11</f>
        <v>563.63160480787815</v>
      </c>
      <c r="BN73" s="82">
        <f t="shared" si="182"/>
        <v>555.03576247478668</v>
      </c>
      <c r="BO73" s="82">
        <f t="shared" si="182"/>
        <v>546.19727015827607</v>
      </c>
      <c r="BP73" s="82">
        <f t="shared" si="182"/>
        <v>537.10870099227407</v>
      </c>
      <c r="BQ73" s="82">
        <f t="shared" si="182"/>
        <v>527.7625276076817</v>
      </c>
      <c r="BR73" s="82">
        <f t="shared" si="182"/>
        <v>518.15117036962636</v>
      </c>
      <c r="BS73" s="82">
        <f t="shared" si="182"/>
        <v>508.26706243789971</v>
      </c>
      <c r="BT73" s="82">
        <f t="shared" si="182"/>
        <v>498.10273549545644</v>
      </c>
      <c r="BU73" s="82">
        <f t="shared" si="182"/>
        <v>487.65093038669062</v>
      </c>
      <c r="BV73" s="82">
        <f t="shared" si="182"/>
        <v>476.90473717286011</v>
      </c>
      <c r="BW73" s="82">
        <f t="shared" si="182"/>
        <v>465.85776917281055</v>
      </c>
      <c r="BX73" s="82">
        <f t="shared" si="182"/>
        <v>454.50437532977128</v>
      </c>
      <c r="BY73" s="82">
        <f t="shared" si="182"/>
        <v>442.83989464110618</v>
      </c>
      <c r="BZ73" s="82">
        <f t="shared" si="182"/>
        <v>430.86095532173488</v>
      </c>
      <c r="CA73" s="82">
        <f t="shared" si="182"/>
        <v>418.56581976987184</v>
      </c>
      <c r="CB73" s="82">
        <f t="shared" si="182"/>
        <v>405.95477421616243</v>
      </c>
      <c r="CC73" s="82">
        <f t="shared" si="182"/>
        <v>393.03055915172672</v>
      </c>
      <c r="CD73" s="82">
        <f t="shared" si="182"/>
        <v>379.79883328469089</v>
      </c>
      <c r="CE73" s="82">
        <f t="shared" si="182"/>
        <v>366.2686599677665</v>
      </c>
      <c r="CF73" s="82">
        <f t="shared" si="182"/>
        <v>352.45300094036628</v>
      </c>
      <c r="CG73" s="82">
        <f t="shared" si="182"/>
        <v>338.36919807868486</v>
      </c>
      <c r="CH73" s="82">
        <f t="shared" si="182"/>
        <v>324.03941995460491</v>
      </c>
      <c r="CI73" s="82">
        <f t="shared" si="182"/>
        <v>309.49104673117381</v>
      </c>
      <c r="CJ73" s="82">
        <f t="shared" si="182"/>
        <v>294.75696466147269</v>
      </c>
      <c r="ES73" s="82">
        <f>+$D73*CN11</f>
        <v>563.63160480787815</v>
      </c>
      <c r="ET73" s="82">
        <f t="shared" ref="ET73:FP73" si="183">+$D73*CO11</f>
        <v>535.41020379787517</v>
      </c>
      <c r="EU73" s="82">
        <f t="shared" si="183"/>
        <v>508.5982800075879</v>
      </c>
      <c r="EV73" s="82">
        <f t="shared" si="183"/>
        <v>483.12529586279965</v>
      </c>
      <c r="EW73" s="82">
        <f t="shared" si="183"/>
        <v>458.92423811947418</v>
      </c>
      <c r="EX73" s="82">
        <f t="shared" si="183"/>
        <v>435.93144154530762</v>
      </c>
      <c r="EY73" s="82">
        <f t="shared" si="183"/>
        <v>414.08642141312174</v>
      </c>
      <c r="EZ73" s="82">
        <f t="shared" si="183"/>
        <v>393.33171436534832</v>
      </c>
      <c r="FA73" s="82">
        <f t="shared" si="183"/>
        <v>373.6127272308791</v>
      </c>
      <c r="FB73" s="82">
        <f t="shared" si="183"/>
        <v>354.87759339648517</v>
      </c>
      <c r="FC73" s="82">
        <f t="shared" si="183"/>
        <v>337.07703635489656</v>
      </c>
      <c r="FD73" s="82">
        <f t="shared" si="183"/>
        <v>320.16424007051711</v>
      </c>
      <c r="FE73" s="82">
        <f t="shared" si="183"/>
        <v>304.09472582169121</v>
      </c>
      <c r="FF73" s="82">
        <f t="shared" si="183"/>
        <v>288.82623519549446</v>
      </c>
      <c r="FG73" s="82">
        <f t="shared" si="183"/>
        <v>274.31861892720337</v>
      </c>
      <c r="FH73" s="82">
        <f t="shared" si="183"/>
        <v>260.53373129198604</v>
      </c>
      <c r="FI73" s="82">
        <f t="shared" si="183"/>
        <v>247.43532977097522</v>
      </c>
      <c r="FJ73" s="82">
        <f t="shared" si="183"/>
        <v>234.98897972775859</v>
      </c>
      <c r="FK73" s="82">
        <f t="shared" si="183"/>
        <v>223.16196384451584</v>
      </c>
      <c r="FL73" s="82">
        <f t="shared" si="183"/>
        <v>211.92319607956128</v>
      </c>
      <c r="FM73" s="82">
        <f t="shared" si="183"/>
        <v>201.24313991994524</v>
      </c>
      <c r="FN73" s="82">
        <f t="shared" si="183"/>
        <v>191.0937307140845</v>
      </c>
      <c r="FO73" s="82">
        <f t="shared" si="183"/>
        <v>181.4483018801223</v>
      </c>
      <c r="FP73" s="82">
        <f t="shared" si="183"/>
        <v>172.28151479592773</v>
      </c>
    </row>
    <row r="74" spans="1:16379">
      <c r="A74" s="79">
        <v>2010</v>
      </c>
      <c r="D74" s="98">
        <f>Data!CD74</f>
        <v>681.84764844066956</v>
      </c>
      <c r="BN74" s="82">
        <f t="shared" ref="BN74:CJ74" si="184">+$D74*H11</f>
        <v>681.84764844066956</v>
      </c>
      <c r="BO74" s="82">
        <f t="shared" si="184"/>
        <v>671.44891488635983</v>
      </c>
      <c r="BP74" s="82">
        <f t="shared" si="184"/>
        <v>660.75663796227229</v>
      </c>
      <c r="BQ74" s="82">
        <f t="shared" si="184"/>
        <v>649.7618330920925</v>
      </c>
      <c r="BR74" s="82">
        <f t="shared" si="184"/>
        <v>638.45539411698337</v>
      </c>
      <c r="BS74" s="82">
        <f t="shared" si="184"/>
        <v>626.82815165011527</v>
      </c>
      <c r="BT74" s="82">
        <f t="shared" si="184"/>
        <v>614.87095178287427</v>
      </c>
      <c r="BU74" s="82">
        <f t="shared" si="184"/>
        <v>602.57475979404944</v>
      </c>
      <c r="BV74" s="82">
        <f t="shared" si="184"/>
        <v>589.93079399337137</v>
      </c>
      <c r="BW74" s="82">
        <f t="shared" si="184"/>
        <v>576.93069515214859</v>
      </c>
      <c r="BX74" s="82">
        <f t="shared" si="184"/>
        <v>563.56673704727859</v>
      </c>
      <c r="BY74" s="82">
        <f t="shared" si="184"/>
        <v>549.83208336983648</v>
      </c>
      <c r="BZ74" s="82">
        <f t="shared" si="184"/>
        <v>535.72109551889992</v>
      </c>
      <c r="CA74" s="82">
        <f t="shared" si="184"/>
        <v>521.22969451147958</v>
      </c>
      <c r="CB74" s="82">
        <f t="shared" si="184"/>
        <v>506.35577830134315</v>
      </c>
      <c r="CC74" s="82">
        <f t="shared" si="184"/>
        <v>491.09969315312668</v>
      </c>
      <c r="CD74" s="82">
        <f t="shared" si="184"/>
        <v>475.46475434831854</v>
      </c>
      <c r="CE74" s="82">
        <f t="shared" si="184"/>
        <v>459.45780745199386</v>
      </c>
      <c r="CF74" s="82">
        <f t="shared" si="184"/>
        <v>443.08981676367142</v>
      </c>
      <c r="CG74" s="82">
        <f t="shared" si="184"/>
        <v>426.37646261685785</v>
      </c>
      <c r="CH74" s="82">
        <f t="shared" si="184"/>
        <v>409.33872417134825</v>
      </c>
      <c r="CI74" s="82">
        <f t="shared" si="184"/>
        <v>392.00341963335848</v>
      </c>
      <c r="CJ74" s="82">
        <f t="shared" si="184"/>
        <v>374.40367187894537</v>
      </c>
      <c r="ET74" s="82">
        <f>+$D74*CN11</f>
        <v>681.84764844066956</v>
      </c>
      <c r="EU74" s="82">
        <f t="shared" ref="EU74:FP74" si="185">+$D74*CO11</f>
        <v>647.70709324428242</v>
      </c>
      <c r="EV74" s="82">
        <f t="shared" si="185"/>
        <v>615.27163889674023</v>
      </c>
      <c r="EW74" s="82">
        <f t="shared" si="185"/>
        <v>584.4559532791626</v>
      </c>
      <c r="EX74" s="82">
        <f t="shared" si="185"/>
        <v>555.17896779555394</v>
      </c>
      <c r="EY74" s="82">
        <f t="shared" si="185"/>
        <v>527.36366407333969</v>
      </c>
      <c r="EZ74" s="82">
        <f t="shared" si="185"/>
        <v>500.93687132393882</v>
      </c>
      <c r="FA74" s="82">
        <f t="shared" si="185"/>
        <v>475.82907383017852</v>
      </c>
      <c r="FB74" s="82">
        <f t="shared" si="185"/>
        <v>451.97422805400407</v>
      </c>
      <c r="FC74" s="82">
        <f t="shared" si="185"/>
        <v>429.30958888325154</v>
      </c>
      <c r="FD74" s="82">
        <f t="shared" si="185"/>
        <v>407.77554456031419</v>
      </c>
      <c r="FE74" s="82">
        <f t="shared" si="185"/>
        <v>387.315459858373</v>
      </c>
      <c r="FF74" s="82">
        <f t="shared" si="185"/>
        <v>367.87552709257182</v>
      </c>
      <c r="FG74" s="82">
        <f t="shared" si="185"/>
        <v>349.4046245741452</v>
      </c>
      <c r="FH74" s="82">
        <f t="shared" si="185"/>
        <v>331.85418213508842</v>
      </c>
      <c r="FI74" s="82">
        <f t="shared" si="185"/>
        <v>315.17805336957031</v>
      </c>
      <c r="FJ74" s="82">
        <f t="shared" si="185"/>
        <v>299.33239425597742</v>
      </c>
      <c r="FK74" s="82">
        <f t="shared" si="185"/>
        <v>284.27554784025978</v>
      </c>
      <c r="FL74" s="82">
        <f t="shared" si="185"/>
        <v>269.96793467721102</v>
      </c>
      <c r="FM74" s="82">
        <f t="shared" si="185"/>
        <v>256.37194874147349</v>
      </c>
      <c r="FN74" s="82">
        <f t="shared" si="185"/>
        <v>243.45185853444772</v>
      </c>
      <c r="FO74" s="82">
        <f t="shared" si="185"/>
        <v>231.1737131269752</v>
      </c>
      <c r="FP74" s="82">
        <f t="shared" si="185"/>
        <v>219.50525289064632</v>
      </c>
    </row>
    <row r="75" spans="1:16379">
      <c r="A75" s="79">
        <v>2011</v>
      </c>
      <c r="D75" s="98">
        <f>Data!CD75</f>
        <v>822.31505604401298</v>
      </c>
      <c r="BO75" s="82">
        <f t="shared" ref="BO75:CJ75" si="186">+$D75*H11</f>
        <v>822.31505604401298</v>
      </c>
      <c r="BP75" s="82">
        <f t="shared" si="186"/>
        <v>809.77407979359327</v>
      </c>
      <c r="BQ75" s="82">
        <f t="shared" si="186"/>
        <v>796.87908731517564</v>
      </c>
      <c r="BR75" s="82">
        <f t="shared" si="186"/>
        <v>783.61924312022779</v>
      </c>
      <c r="BS75" s="82">
        <f t="shared" si="186"/>
        <v>769.98356509048381</v>
      </c>
      <c r="BT75" s="82">
        <f t="shared" si="186"/>
        <v>755.96099485408888</v>
      </c>
      <c r="BU75" s="82">
        <f t="shared" si="186"/>
        <v>741.54049270607072</v>
      </c>
      <c r="BV75" s="82">
        <f t="shared" si="186"/>
        <v>726.71116268265246</v>
      </c>
      <c r="BW75" s="82">
        <f t="shared" si="186"/>
        <v>711.46241397789254</v>
      </c>
      <c r="BX75" s="82">
        <f t="shared" si="186"/>
        <v>695.7841652787215</v>
      </c>
      <c r="BY75" s="82">
        <f t="shared" si="186"/>
        <v>679.66709868311489</v>
      </c>
      <c r="BZ75" s="82">
        <f t="shared" si="186"/>
        <v>663.10296953441161</v>
      </c>
      <c r="CA75" s="82">
        <f t="shared" si="186"/>
        <v>646.08497762373179</v>
      </c>
      <c r="CB75" s="82">
        <f t="shared" si="186"/>
        <v>628.60820365695918</v>
      </c>
      <c r="CC75" s="82">
        <f t="shared" si="186"/>
        <v>610.6701125453983</v>
      </c>
      <c r="CD75" s="82">
        <f t="shared" si="186"/>
        <v>592.27112188764943</v>
      </c>
      <c r="CE75" s="82">
        <f t="shared" si="186"/>
        <v>573.41522994621198</v>
      </c>
      <c r="CF75" s="82">
        <f t="shared" si="186"/>
        <v>554.11069254075642</v>
      </c>
      <c r="CG75" s="82">
        <f t="shared" si="186"/>
        <v>534.37073272572025</v>
      </c>
      <c r="CH75" s="82">
        <f t="shared" si="186"/>
        <v>514.21426113950736</v>
      </c>
      <c r="CI75" s="82">
        <f t="shared" si="186"/>
        <v>493.66657885780842</v>
      </c>
      <c r="CJ75" s="82">
        <f t="shared" si="186"/>
        <v>472.76002890446131</v>
      </c>
      <c r="EU75" s="82">
        <f>+$D75*CN11</f>
        <v>822.31505604401298</v>
      </c>
      <c r="EV75" s="82">
        <f t="shared" ref="EV75:FP75" si="187">+$D75*CO11</f>
        <v>781.14120639608291</v>
      </c>
      <c r="EW75" s="82">
        <f t="shared" si="187"/>
        <v>742.02372535671986</v>
      </c>
      <c r="EX75" s="82">
        <f t="shared" si="187"/>
        <v>704.85970154054337</v>
      </c>
      <c r="EY75" s="82">
        <f t="shared" si="187"/>
        <v>669.55136541324157</v>
      </c>
      <c r="EZ75" s="82">
        <f t="shared" si="187"/>
        <v>636.00583205029398</v>
      </c>
      <c r="FA75" s="82">
        <f t="shared" si="187"/>
        <v>604.13485675180243</v>
      </c>
      <c r="FB75" s="82">
        <f t="shared" si="187"/>
        <v>573.85460287039632</v>
      </c>
      <c r="FC75" s="82">
        <f t="shared" si="187"/>
        <v>545.08542124130827</v>
      </c>
      <c r="FD75" s="82">
        <f t="shared" si="187"/>
        <v>517.75164063425177</v>
      </c>
      <c r="FE75" s="82">
        <f t="shared" si="187"/>
        <v>491.7813686757479</v>
      </c>
      <c r="FF75" s="82">
        <f t="shared" si="187"/>
        <v>467.10630271809799</v>
      </c>
      <c r="FG75" s="82">
        <f t="shared" si="187"/>
        <v>443.66155015737604</v>
      </c>
      <c r="FH75" s="82">
        <f t="shared" si="187"/>
        <v>421.38545772769726</v>
      </c>
      <c r="FI75" s="82">
        <f t="shared" si="187"/>
        <v>400.21944932263045</v>
      </c>
      <c r="FJ75" s="82">
        <f t="shared" si="187"/>
        <v>380.10787191706959</v>
      </c>
      <c r="FK75" s="82">
        <f t="shared" si="187"/>
        <v>360.99784918420937</v>
      </c>
      <c r="FL75" s="82">
        <f t="shared" si="187"/>
        <v>342.83914242251217</v>
      </c>
      <c r="FM75" s="82">
        <f t="shared" si="187"/>
        <v>325.58401842679996</v>
      </c>
      <c r="FN75" s="82">
        <f t="shared" si="187"/>
        <v>309.18712395589029</v>
      </c>
      <c r="FO75" s="82">
        <f t="shared" si="187"/>
        <v>293.60536646654322</v>
      </c>
      <c r="FP75" s="82">
        <f t="shared" si="187"/>
        <v>278.79780080000143</v>
      </c>
    </row>
    <row r="76" spans="1:16379">
      <c r="A76" s="79">
        <v>2012</v>
      </c>
      <c r="D76" s="98">
        <f>Data!CD76</f>
        <v>923.9919890140834</v>
      </c>
      <c r="BP76" s="82">
        <f t="shared" ref="BP76:CJ76" si="188">+$D76*H11</f>
        <v>923.9919890140834</v>
      </c>
      <c r="BQ76" s="82">
        <f t="shared" si="188"/>
        <v>909.90035648877119</v>
      </c>
      <c r="BR76" s="82">
        <f t="shared" si="188"/>
        <v>895.41093462925346</v>
      </c>
      <c r="BS76" s="82">
        <f t="shared" si="188"/>
        <v>880.51154816945973</v>
      </c>
      <c r="BT76" s="82">
        <f t="shared" si="188"/>
        <v>865.18985708323396</v>
      </c>
      <c r="BU76" s="82">
        <f t="shared" si="188"/>
        <v>849.43343566229044</v>
      </c>
      <c r="BV76" s="82">
        <f t="shared" si="188"/>
        <v>833.2298791733333</v>
      </c>
      <c r="BW76" s="82">
        <f t="shared" si="188"/>
        <v>816.56694439745445</v>
      </c>
      <c r="BX76" s="82">
        <f t="shared" si="188"/>
        <v>799.43273100548549</v>
      </c>
      <c r="BY76" s="82">
        <f t="shared" si="188"/>
        <v>781.8159111584838</v>
      </c>
      <c r="BZ76" s="82">
        <f t="shared" si="188"/>
        <v>763.70601482217023</v>
      </c>
      <c r="CA76" s="82">
        <f t="shared" si="188"/>
        <v>745.09377791138536</v>
      </c>
      <c r="CB76" s="82">
        <f t="shared" si="188"/>
        <v>725.97155939063748</v>
      </c>
      <c r="CC76" s="82">
        <f t="shared" si="188"/>
        <v>706.33383170899378</v>
      </c>
      <c r="CD76" s="82">
        <f t="shared" si="188"/>
        <v>686.17774632120563</v>
      </c>
      <c r="CE76" s="82">
        <f t="shared" si="188"/>
        <v>665.50377246075982</v>
      </c>
      <c r="CF76" s="82">
        <f t="shared" si="188"/>
        <v>644.31640276401572</v>
      </c>
      <c r="CG76" s="82">
        <f t="shared" si="188"/>
        <v>622.62491385941644</v>
      </c>
      <c r="CH76" s="82">
        <f t="shared" si="188"/>
        <v>600.44416379471477</v>
      </c>
      <c r="CI76" s="82">
        <f t="shared" si="188"/>
        <v>577.79540145531541</v>
      </c>
      <c r="CJ76" s="82">
        <f t="shared" si="188"/>
        <v>554.70705632342197</v>
      </c>
      <c r="EV76" s="82">
        <f>+$D76*CN11</f>
        <v>923.9919890140834</v>
      </c>
      <c r="EW76" s="82">
        <f t="shared" ref="EW76:FP76" si="189">+$D76*CO11</f>
        <v>877.72710920684619</v>
      </c>
      <c r="EX76" s="82">
        <f t="shared" si="189"/>
        <v>833.77286217570929</v>
      </c>
      <c r="EY76" s="82">
        <f t="shared" si="189"/>
        <v>792.01361183329834</v>
      </c>
      <c r="EZ76" s="82">
        <f t="shared" si="189"/>
        <v>752.3394997186623</v>
      </c>
      <c r="FA76" s="82">
        <f t="shared" si="189"/>
        <v>714.64615594883924</v>
      </c>
      <c r="FB76" s="82">
        <f t="shared" si="189"/>
        <v>678.83442461615198</v>
      </c>
      <c r="FC76" s="82">
        <f t="shared" si="189"/>
        <v>644.81010290868903</v>
      </c>
      <c r="FD76" s="82">
        <f t="shared" si="189"/>
        <v>612.48369326753368</v>
      </c>
      <c r="FE76" s="82">
        <f t="shared" si="189"/>
        <v>581.77016792860684</v>
      </c>
      <c r="FF76" s="82">
        <f t="shared" si="189"/>
        <v>552.58874522960389</v>
      </c>
      <c r="FG76" s="82">
        <f t="shared" si="189"/>
        <v>524.86267709344872</v>
      </c>
      <c r="FH76" s="82">
        <f t="shared" si="189"/>
        <v>498.51904712911409</v>
      </c>
      <c r="FI76" s="82">
        <f t="shared" si="189"/>
        <v>473.48857881860954</v>
      </c>
      <c r="FJ76" s="82">
        <f t="shared" si="189"/>
        <v>449.70545328546876</v>
      </c>
      <c r="FK76" s="82">
        <f t="shared" si="189"/>
        <v>427.10713616529642</v>
      </c>
      <c r="FL76" s="82">
        <f t="shared" si="189"/>
        <v>405.63421312289648</v>
      </c>
      <c r="FM76" s="82">
        <f t="shared" si="189"/>
        <v>385.23023358325145</v>
      </c>
      <c r="FN76" s="82">
        <f t="shared" si="189"/>
        <v>365.84156226524829</v>
      </c>
      <c r="FO76" s="82">
        <f t="shared" si="189"/>
        <v>347.41723812759199</v>
      </c>
      <c r="FP76" s="82">
        <f t="shared" si="189"/>
        <v>329.9088403558427</v>
      </c>
    </row>
    <row r="77" spans="1:16379">
      <c r="A77" s="79">
        <v>2013</v>
      </c>
      <c r="D77" s="98">
        <f>Data!CD77</f>
        <v>1095.2987621640923</v>
      </c>
      <c r="BQ77" s="82">
        <f t="shared" ref="BQ77:CJ77" si="190">+$D77*H11</f>
        <v>1095.2987621640923</v>
      </c>
      <c r="BR77" s="82">
        <f t="shared" si="190"/>
        <v>1078.5945614292843</v>
      </c>
      <c r="BS77" s="82">
        <f t="shared" si="190"/>
        <v>1061.4188217952892</v>
      </c>
      <c r="BT77" s="82">
        <f t="shared" si="190"/>
        <v>1043.7571107193853</v>
      </c>
      <c r="BU77" s="82">
        <f t="shared" si="190"/>
        <v>1025.5948003524845</v>
      </c>
      <c r="BV77" s="82">
        <f t="shared" si="190"/>
        <v>1006.917161278027</v>
      </c>
      <c r="BW77" s="82">
        <f t="shared" si="190"/>
        <v>987.70948894317507</v>
      </c>
      <c r="BX77" s="82">
        <f t="shared" si="190"/>
        <v>967.95727025401186</v>
      </c>
      <c r="BY77" s="82">
        <f t="shared" si="190"/>
        <v>947.64639857762006</v>
      </c>
      <c r="BZ77" s="82">
        <f t="shared" si="190"/>
        <v>926.76344591016493</v>
      </c>
      <c r="CA77" s="82">
        <f t="shared" si="190"/>
        <v>905.29600108821433</v>
      </c>
      <c r="CB77" s="82">
        <f t="shared" si="190"/>
        <v>883.23308247867124</v>
      </c>
      <c r="CC77" s="82">
        <f t="shared" si="190"/>
        <v>860.56563240915864</v>
      </c>
      <c r="CD77" s="82">
        <f t="shared" si="190"/>
        <v>837.2870985288265</v>
      </c>
      <c r="CE77" s="82">
        <f t="shared" si="190"/>
        <v>813.394104176273</v>
      </c>
      <c r="CF77" s="82">
        <f t="shared" si="190"/>
        <v>788.88720558019236</v>
      </c>
      <c r="CG77" s="82">
        <f t="shared" si="190"/>
        <v>763.77172830520135</v>
      </c>
      <c r="CH77" s="82">
        <f t="shared" si="190"/>
        <v>738.05866885318744</v>
      </c>
      <c r="CI77" s="82">
        <f t="shared" si="190"/>
        <v>711.76563993238312</v>
      </c>
      <c r="CJ77" s="82">
        <f t="shared" si="190"/>
        <v>684.91782994069422</v>
      </c>
      <c r="EW77" s="82">
        <f>+$D77*CN11</f>
        <v>1095.2987621640923</v>
      </c>
      <c r="EX77" s="82">
        <f t="shared" ref="EX77:FP77" si="191">+$D77*CO11</f>
        <v>1040.4564408160388</v>
      </c>
      <c r="EY77" s="82">
        <f t="shared" si="191"/>
        <v>988.35314020579392</v>
      </c>
      <c r="EZ77" s="82">
        <f t="shared" si="191"/>
        <v>938.8517854832844</v>
      </c>
      <c r="FA77" s="82">
        <f t="shared" si="191"/>
        <v>891.82215058841098</v>
      </c>
      <c r="FB77" s="82">
        <f t="shared" si="191"/>
        <v>847.14051561345286</v>
      </c>
      <c r="FC77" s="82">
        <f t="shared" si="191"/>
        <v>804.68934128942135</v>
      </c>
      <c r="FD77" s="82">
        <f t="shared" si="191"/>
        <v>764.35695973985696</v>
      </c>
      <c r="FE77" s="82">
        <f t="shared" si="191"/>
        <v>726.03728068836767</v>
      </c>
      <c r="FF77" s="82">
        <f t="shared" si="191"/>
        <v>689.62951234687262</v>
      </c>
      <c r="FG77" s="82">
        <f t="shared" si="191"/>
        <v>655.03789625016861</v>
      </c>
      <c r="FH77" s="82">
        <f t="shared" si="191"/>
        <v>622.17145533912606</v>
      </c>
      <c r="FI77" s="82">
        <f t="shared" si="191"/>
        <v>590.94375462969401</v>
      </c>
      <c r="FJ77" s="82">
        <f t="shared" si="191"/>
        <v>561.27267383803439</v>
      </c>
      <c r="FK77" s="82">
        <f t="shared" si="191"/>
        <v>533.08019136355131</v>
      </c>
      <c r="FL77" s="82">
        <f t="shared" si="191"/>
        <v>506.29217906148887</v>
      </c>
      <c r="FM77" s="82">
        <f t="shared" si="191"/>
        <v>480.83820726517393</v>
      </c>
      <c r="FN77" s="82">
        <f t="shared" si="191"/>
        <v>456.65135954494542</v>
      </c>
      <c r="FO77" s="82">
        <f t="shared" si="191"/>
        <v>433.66805671644909</v>
      </c>
      <c r="FP77" s="82">
        <f t="shared" si="191"/>
        <v>411.82788963532806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349</v>
      </c>
      <c r="D95" s="98"/>
      <c r="H95" s="90">
        <f>+SUM(H16:H94)</f>
        <v>32.375663972806478</v>
      </c>
      <c r="I95" s="90">
        <f t="shared" ref="I95:BT95" si="223">+SUM(I16:I94)</f>
        <v>37.041718096296108</v>
      </c>
      <c r="J95" s="90">
        <f t="shared" si="223"/>
        <v>42.741870050247734</v>
      </c>
      <c r="K95" s="90">
        <f t="shared" si="223"/>
        <v>48.731840243282683</v>
      </c>
      <c r="L95" s="90">
        <f t="shared" si="223"/>
        <v>56.498058327641957</v>
      </c>
      <c r="M95" s="90">
        <f t="shared" si="223"/>
        <v>63.370305925957879</v>
      </c>
      <c r="N95" s="90">
        <f t="shared" si="223"/>
        <v>76.429369512641813</v>
      </c>
      <c r="O95" s="90">
        <f t="shared" si="223"/>
        <v>92.182615329972975</v>
      </c>
      <c r="P95" s="90">
        <f t="shared" si="223"/>
        <v>111.64788252113163</v>
      </c>
      <c r="Q95" s="90">
        <f t="shared" si="223"/>
        <v>115.15227743862209</v>
      </c>
      <c r="R95" s="90">
        <f t="shared" si="223"/>
        <v>117.97132431344329</v>
      </c>
      <c r="S95" s="90">
        <f t="shared" si="223"/>
        <v>123.71592305208469</v>
      </c>
      <c r="T95" s="90">
        <f t="shared" si="223"/>
        <v>130.67718148855857</v>
      </c>
      <c r="U95" s="90">
        <f t="shared" si="223"/>
        <v>137.35662284507532</v>
      </c>
      <c r="V95" s="90">
        <f t="shared" si="223"/>
        <v>142.31215306083891</v>
      </c>
      <c r="W95" s="90">
        <f t="shared" si="223"/>
        <v>145.42902750504834</v>
      </c>
      <c r="X95" s="90">
        <f t="shared" si="223"/>
        <v>147.81251293958294</v>
      </c>
      <c r="Y95" s="90">
        <f t="shared" si="223"/>
        <v>153.02798965829328</v>
      </c>
      <c r="Z95" s="90">
        <f t="shared" si="223"/>
        <v>159.21219909844163</v>
      </c>
      <c r="AA95" s="90">
        <f t="shared" si="223"/>
        <v>165.8483419900758</v>
      </c>
      <c r="AB95" s="90">
        <f t="shared" si="223"/>
        <v>174.01965545208483</v>
      </c>
      <c r="AC95" s="90">
        <f t="shared" si="223"/>
        <v>183.79637916938034</v>
      </c>
      <c r="AD95" s="90">
        <f t="shared" si="223"/>
        <v>194.589187545149</v>
      </c>
      <c r="AE95" s="90">
        <f t="shared" si="223"/>
        <v>206.79357983479881</v>
      </c>
      <c r="AF95" s="90">
        <f t="shared" si="223"/>
        <v>220.04390976618299</v>
      </c>
      <c r="AG95" s="90">
        <f t="shared" si="223"/>
        <v>234.3005118651989</v>
      </c>
      <c r="AH95" s="90">
        <f t="shared" si="223"/>
        <v>251.85535458191501</v>
      </c>
      <c r="AI95" s="90">
        <f t="shared" si="223"/>
        <v>270.00459908899342</v>
      </c>
      <c r="AJ95" s="90">
        <f t="shared" si="223"/>
        <v>295.58532093039594</v>
      </c>
      <c r="AK95" s="90">
        <f t="shared" si="223"/>
        <v>327.29645881658325</v>
      </c>
      <c r="AL95" s="90">
        <f t="shared" si="223"/>
        <v>370.74864280991159</v>
      </c>
      <c r="AM95" s="90">
        <f t="shared" si="223"/>
        <v>408.91166139395023</v>
      </c>
      <c r="AN95" s="90">
        <f t="shared" si="223"/>
        <v>461.60377163909828</v>
      </c>
      <c r="AO95" s="90">
        <f t="shared" si="223"/>
        <v>525.02048167994462</v>
      </c>
      <c r="AP95" s="90">
        <f t="shared" si="223"/>
        <v>586.71246937252806</v>
      </c>
      <c r="AQ95" s="90">
        <f t="shared" si="223"/>
        <v>650.38568489892964</v>
      </c>
      <c r="AR95" s="90">
        <f t="shared" si="223"/>
        <v>713.54840807979622</v>
      </c>
      <c r="AS95" s="90">
        <f t="shared" si="223"/>
        <v>763.02894998690908</v>
      </c>
      <c r="AT95" s="90">
        <f t="shared" si="223"/>
        <v>812.39057114767809</v>
      </c>
      <c r="AU95" s="90">
        <f t="shared" si="223"/>
        <v>863.15037571489449</v>
      </c>
      <c r="AV95" s="90">
        <f t="shared" si="223"/>
        <v>920.99442937015419</v>
      </c>
      <c r="AW95" s="90">
        <f t="shared" si="223"/>
        <v>985.22474135092227</v>
      </c>
      <c r="AX95" s="90">
        <f t="shared" si="223"/>
        <v>1054.4302344896817</v>
      </c>
      <c r="AY95" s="90">
        <f t="shared" si="223"/>
        <v>1139.7054744933105</v>
      </c>
      <c r="AZ95" s="90">
        <f t="shared" si="223"/>
        <v>1235.2418811774039</v>
      </c>
      <c r="BA95" s="90">
        <f t="shared" si="223"/>
        <v>1336.7809566755448</v>
      </c>
      <c r="BB95" s="90">
        <f t="shared" si="223"/>
        <v>1456.9606298538238</v>
      </c>
      <c r="BC95" s="90">
        <f t="shared" si="223"/>
        <v>1571.7426408585129</v>
      </c>
      <c r="BD95" s="90">
        <f t="shared" si="223"/>
        <v>1692.0519307020345</v>
      </c>
      <c r="BE95" s="90">
        <f t="shared" si="223"/>
        <v>1826.9760327793142</v>
      </c>
      <c r="BF95" s="90">
        <f t="shared" si="223"/>
        <v>1974.2344057505884</v>
      </c>
      <c r="BG95" s="90">
        <f t="shared" si="223"/>
        <v>2134.7238177696036</v>
      </c>
      <c r="BH95" s="90">
        <f t="shared" si="223"/>
        <v>2316.75829119539</v>
      </c>
      <c r="BI95" s="90">
        <f t="shared" si="223"/>
        <v>2525.7221296521443</v>
      </c>
      <c r="BJ95" s="90">
        <f t="shared" si="223"/>
        <v>2785.0523567787727</v>
      </c>
      <c r="BK95" s="90">
        <f t="shared" si="223"/>
        <v>3124.6342017943011</v>
      </c>
      <c r="BL95" s="90">
        <f t="shared" si="223"/>
        <v>3502.701052646878</v>
      </c>
      <c r="BM95" s="90">
        <f t="shared" si="223"/>
        <v>3981.6886555856863</v>
      </c>
      <c r="BN95" s="90">
        <f t="shared" si="223"/>
        <v>4568.761879950318</v>
      </c>
      <c r="BO95" s="90">
        <f t="shared" si="223"/>
        <v>5284.1582479595709</v>
      </c>
      <c r="BP95" s="90">
        <f t="shared" si="223"/>
        <v>6086.6851002157318</v>
      </c>
      <c r="BQ95" s="90">
        <f t="shared" si="223"/>
        <v>7044.1021306985467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32.375663972806478</v>
      </c>
      <c r="CO95" s="90">
        <f t="shared" ref="CO95:EZ95" si="225">+SUM(CO16:CO94)</f>
        <v>35.914402864889126</v>
      </c>
      <c r="CP95" s="90">
        <f t="shared" si="225"/>
        <v>40.402476015975914</v>
      </c>
      <c r="CQ95" s="90">
        <f t="shared" si="225"/>
        <v>45.067870753424899</v>
      </c>
      <c r="CR95" s="90">
        <f t="shared" si="225"/>
        <v>51.397441957157312</v>
      </c>
      <c r="CS95" s="90">
        <f t="shared" si="225"/>
        <v>56.670017715900691</v>
      </c>
      <c r="CT95" s="90">
        <f t="shared" si="225"/>
        <v>68.012347053348762</v>
      </c>
      <c r="CU95" s="90">
        <f t="shared" si="225"/>
        <v>81.728595491681162</v>
      </c>
      <c r="CV95" s="90">
        <f t="shared" si="225"/>
        <v>98.769504352381432</v>
      </c>
      <c r="CW95" s="90">
        <f t="shared" si="225"/>
        <v>99.365205475896275</v>
      </c>
      <c r="CX95" s="90">
        <f t="shared" si="225"/>
        <v>99.387066175096891</v>
      </c>
      <c r="CY95" s="90">
        <f t="shared" si="225"/>
        <v>102.47025006449707</v>
      </c>
      <c r="CZ95" s="90">
        <f t="shared" si="225"/>
        <v>106.80288357677682</v>
      </c>
      <c r="DA95" s="90">
        <f t="shared" si="225"/>
        <v>110.85019404499185</v>
      </c>
      <c r="DB95" s="90">
        <f t="shared" si="225"/>
        <v>113.18874226927015</v>
      </c>
      <c r="DC95" s="90">
        <f t="shared" si="225"/>
        <v>113.77168759617047</v>
      </c>
      <c r="DD95" s="90">
        <f t="shared" si="225"/>
        <v>113.77176347849058</v>
      </c>
      <c r="DE95" s="90">
        <f t="shared" si="225"/>
        <v>116.77873725142484</v>
      </c>
      <c r="DF95" s="90">
        <f t="shared" si="225"/>
        <v>120.82775629644787</v>
      </c>
      <c r="DG95" s="90">
        <f t="shared" si="225"/>
        <v>125.37201747935131</v>
      </c>
      <c r="DH95" s="90">
        <f t="shared" si="225"/>
        <v>131.48464639589545</v>
      </c>
      <c r="DI95" s="90">
        <f t="shared" si="225"/>
        <v>139.18854857980375</v>
      </c>
      <c r="DJ95" s="90">
        <f t="shared" si="225"/>
        <v>147.84760199304361</v>
      </c>
      <c r="DK95" s="90">
        <f t="shared" si="225"/>
        <v>157.8339738199459</v>
      </c>
      <c r="DL95" s="90">
        <f t="shared" si="225"/>
        <v>168.74624080738235</v>
      </c>
      <c r="DM95" s="90">
        <f t="shared" si="225"/>
        <v>180.52383177694125</v>
      </c>
      <c r="DN95" s="90">
        <f t="shared" si="225"/>
        <v>195.44029450054282</v>
      </c>
      <c r="DO95" s="90">
        <f t="shared" si="225"/>
        <v>210.69446645374938</v>
      </c>
      <c r="DP95" s="90">
        <f t="shared" si="225"/>
        <v>233.12656889090141</v>
      </c>
      <c r="DQ95" s="90">
        <f t="shared" si="225"/>
        <v>261.20018671200233</v>
      </c>
      <c r="DR95" s="90">
        <f t="shared" si="225"/>
        <v>300.35189162522977</v>
      </c>
      <c r="DS95" s="90">
        <f t="shared" si="225"/>
        <v>333.19434431378886</v>
      </c>
      <c r="DT95" s="90">
        <f t="shared" si="225"/>
        <v>379.8070233368278</v>
      </c>
      <c r="DU95" s="90">
        <f t="shared" si="225"/>
        <v>435.94022142750686</v>
      </c>
      <c r="DV95" s="90">
        <f t="shared" si="225"/>
        <v>488.86383754545614</v>
      </c>
      <c r="DW95" s="90">
        <f t="shared" si="225"/>
        <v>542.45831121639947</v>
      </c>
      <c r="DX95" s="90">
        <f t="shared" si="225"/>
        <v>594.2686556586093</v>
      </c>
      <c r="DY95" s="90">
        <f t="shared" si="225"/>
        <v>631.2474140873918</v>
      </c>
      <c r="DZ95" s="90">
        <f t="shared" si="225"/>
        <v>667.5356665503582</v>
      </c>
      <c r="EA95" s="90">
        <f t="shared" si="225"/>
        <v>704.71980710143623</v>
      </c>
      <c r="EB95" s="90">
        <f t="shared" si="225"/>
        <v>748.50021609675787</v>
      </c>
      <c r="EC95" s="90">
        <f t="shared" si="225"/>
        <v>797.99692798047249</v>
      </c>
      <c r="ED95" s="90">
        <f t="shared" si="225"/>
        <v>851.65656038687177</v>
      </c>
      <c r="EE95" s="90">
        <f t="shared" si="225"/>
        <v>920.49365435092261</v>
      </c>
      <c r="EF95" s="90">
        <f t="shared" si="225"/>
        <v>998.24255038095396</v>
      </c>
      <c r="EG95" s="90">
        <f t="shared" si="225"/>
        <v>1080.4254000492861</v>
      </c>
      <c r="EH95" s="90">
        <f t="shared" si="225"/>
        <v>1179.6291364425076</v>
      </c>
      <c r="EI95" s="90">
        <f t="shared" si="225"/>
        <v>1271.3333885818956</v>
      </c>
      <c r="EJ95" s="90">
        <f t="shared" si="225"/>
        <v>1366.8567108592217</v>
      </c>
      <c r="EK95" s="90">
        <f t="shared" si="225"/>
        <v>1475.2791306899383</v>
      </c>
      <c r="EL95" s="90">
        <f t="shared" si="225"/>
        <v>1594.0021557929751</v>
      </c>
      <c r="EM95" s="90">
        <f t="shared" si="225"/>
        <v>1723.7111977692609</v>
      </c>
      <c r="EN95" s="90">
        <f t="shared" si="225"/>
        <v>1872.4979629130423</v>
      </c>
      <c r="EO95" s="90">
        <f t="shared" si="225"/>
        <v>2045.2561674074263</v>
      </c>
      <c r="EP95" s="90">
        <f t="shared" si="225"/>
        <v>2264.7847064535267</v>
      </c>
      <c r="EQ95" s="90">
        <f t="shared" si="225"/>
        <v>2559.5655379311056</v>
      </c>
      <c r="ER95" s="90">
        <f t="shared" si="225"/>
        <v>2885.4930562100208</v>
      </c>
      <c r="ES95" s="90">
        <f t="shared" si="225"/>
        <v>3304.2906496606138</v>
      </c>
      <c r="ET95" s="90">
        <f t="shared" si="225"/>
        <v>3820.3022119599891</v>
      </c>
      <c r="EU95" s="90">
        <f t="shared" si="225"/>
        <v>4450.907568827055</v>
      </c>
      <c r="EV95" s="90">
        <f t="shared" si="225"/>
        <v>5151.5737104319496</v>
      </c>
      <c r="EW95" s="90">
        <f t="shared" si="225"/>
        <v>5988.4168189913626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410</v>
      </c>
      <c r="B96" s="102"/>
      <c r="C96" s="102"/>
      <c r="D96" s="98"/>
      <c r="E96" s="102"/>
      <c r="F96" s="102"/>
      <c r="G96" s="102"/>
      <c r="H96" s="98">
        <f>+D16</f>
        <v>32.375663972806478</v>
      </c>
      <c r="I96" s="98">
        <f>+D17</f>
        <v>5.1598094426830157</v>
      </c>
      <c r="J96" s="98">
        <f>+D18</f>
        <v>6.2865366827078049</v>
      </c>
      <c r="K96" s="98">
        <f>+D19</f>
        <v>6.6888158081702471</v>
      </c>
      <c r="L96" s="98">
        <f>+D20</f>
        <v>8.5868664692945522</v>
      </c>
      <c r="M96" s="98">
        <f>+D21</f>
        <v>7.8471123187209733</v>
      </c>
      <c r="N96" s="98">
        <f>+D22</f>
        <v>14.181235665071876</v>
      </c>
      <c r="O96" s="98">
        <f>+D23</f>
        <v>17.123489359751304</v>
      </c>
      <c r="P96" s="98">
        <f>+D24</f>
        <v>21.135436927285888</v>
      </c>
      <c r="Q96" s="98">
        <f>+D25</f>
        <v>5.5440917908115201</v>
      </c>
      <c r="R96" s="98">
        <f>+D26</f>
        <v>5.0008247326802868</v>
      </c>
      <c r="S96" s="98">
        <f>+D27</f>
        <v>8.0640224182400715</v>
      </c>
      <c r="T96" s="98">
        <f>+D28</f>
        <v>9.4686603703915928</v>
      </c>
      <c r="U96" s="98">
        <f>+D29</f>
        <v>9.4011385402964471</v>
      </c>
      <c r="V96" s="98">
        <f>+D30</f>
        <v>7.8959533692194093</v>
      </c>
      <c r="W96" s="98">
        <f>+D31</f>
        <v>6.2584315526245033</v>
      </c>
      <c r="X96" s="98">
        <f>+D32</f>
        <v>5.7057934992533719</v>
      </c>
      <c r="Y96" s="98">
        <f>+D33</f>
        <v>8.7137836297708073</v>
      </c>
      <c r="Z96" s="98">
        <f>+D34</f>
        <v>9.907522089677629</v>
      </c>
      <c r="AA96" s="98">
        <f>+D35</f>
        <v>10.606697796986284</v>
      </c>
      <c r="AB96" s="98">
        <f>+D36</f>
        <v>12.403869908644051</v>
      </c>
      <c r="AC96" s="98">
        <f>+D37</f>
        <v>14.302556564299188</v>
      </c>
      <c r="AD96" s="98">
        <f>+D38</f>
        <v>15.644890265863451</v>
      </c>
      <c r="AE96" s="98">
        <f>+D39</f>
        <v>17.407323044091175</v>
      </c>
      <c r="AF96" s="98">
        <f>+D40</f>
        <v>18.83490947412081</v>
      </c>
      <c r="AG96" s="98">
        <f>+D41</f>
        <v>20.248415250371</v>
      </c>
      <c r="AH96" s="98">
        <f>+D42</f>
        <v>23.978937600114268</v>
      </c>
      <c r="AI96" s="98">
        <f>+D43</f>
        <v>25.065615417716987</v>
      </c>
      <c r="AJ96" s="98">
        <f>+D44</f>
        <v>33.009602543380218</v>
      </c>
      <c r="AK96" s="98">
        <f>+D45</f>
        <v>39.776766260469749</v>
      </c>
      <c r="AL96" s="98">
        <f>+D46</f>
        <v>52.263217285864144</v>
      </c>
      <c r="AM96" s="98">
        <f>+D47</f>
        <v>47.917302842881767</v>
      </c>
      <c r="AN96" s="98">
        <f>+D48</f>
        <v>63.335327408882861</v>
      </c>
      <c r="AO96" s="98">
        <f>+D49</f>
        <v>75.193472337469075</v>
      </c>
      <c r="AP96" s="98">
        <f>+D50</f>
        <v>74.798659637537071</v>
      </c>
      <c r="AQ96" s="98">
        <f>+D51</f>
        <v>78.124103845768346</v>
      </c>
      <c r="AR96" s="98">
        <f>+D52</f>
        <v>79.028675327689101</v>
      </c>
      <c r="AS96" s="98">
        <f>+D53</f>
        <v>66.797006552854427</v>
      </c>
      <c r="AT96" s="98">
        <f>+D54</f>
        <v>67.964350353950991</v>
      </c>
      <c r="AU96" s="98">
        <f>+D55</f>
        <v>70.684001857750303</v>
      </c>
      <c r="AV96" s="98">
        <f>+D56</f>
        <v>79.149394298116334</v>
      </c>
      <c r="AW96" s="98">
        <f>+D57</f>
        <v>87.065629366517996</v>
      </c>
      <c r="AX96" s="98">
        <f>+D58</f>
        <v>93.715292967610907</v>
      </c>
      <c r="AY96" s="98">
        <f>+D59</f>
        <v>111.58858973022846</v>
      </c>
      <c r="AZ96" s="98">
        <f>+D60</f>
        <v>123.95687697709816</v>
      </c>
      <c r="BA96" s="98">
        <f>+D61</f>
        <v>132.2943649427053</v>
      </c>
      <c r="BB96" s="98">
        <f>+D62</f>
        <v>153.44171630428329</v>
      </c>
      <c r="BC96" s="98">
        <f>+D63</f>
        <v>150.92192797726909</v>
      </c>
      <c r="BD96" s="98">
        <f>+D64</f>
        <v>159.34632216969598</v>
      </c>
      <c r="BE96" s="98">
        <f>+D65</f>
        <v>177.04309692876254</v>
      </c>
      <c r="BF96" s="98">
        <f>+D66</f>
        <v>192.7884450114156</v>
      </c>
      <c r="BG96" s="98">
        <f>+D67</f>
        <v>209.73629224570209</v>
      </c>
      <c r="BH96" s="98">
        <f>+D68</f>
        <v>235.32737115345586</v>
      </c>
      <c r="BI96" s="98">
        <f>+D69</f>
        <v>266.76897656700623</v>
      </c>
      <c r="BJ96" s="98">
        <f>+D70</f>
        <v>322.21150362182846</v>
      </c>
      <c r="BK96" s="98">
        <f>+D71</f>
        <v>408.47979360902093</v>
      </c>
      <c r="BL96" s="98">
        <f>+D72</f>
        <v>454.41277029658028</v>
      </c>
      <c r="BM96" s="98">
        <f>+D73</f>
        <v>563.63160480787815</v>
      </c>
      <c r="BN96" s="98">
        <f>+D74</f>
        <v>681.84764844066956</v>
      </c>
      <c r="BO96" s="98">
        <f>+D75</f>
        <v>822.31505604401298</v>
      </c>
      <c r="BP96" s="98">
        <f>+D76</f>
        <v>923.9919890140834</v>
      </c>
      <c r="BQ96" s="98">
        <f>+D77</f>
        <v>1095.2987621640923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188</v>
      </c>
      <c r="CN96" s="98">
        <f>+H96</f>
        <v>32.375663972806478</v>
      </c>
      <c r="CO96" s="98">
        <f t="shared" ref="CO96:EZ96" si="227">+I96</f>
        <v>5.1598094426830157</v>
      </c>
      <c r="CP96" s="98">
        <f t="shared" si="227"/>
        <v>6.2865366827078049</v>
      </c>
      <c r="CQ96" s="98">
        <f t="shared" si="227"/>
        <v>6.6888158081702471</v>
      </c>
      <c r="CR96" s="98">
        <f t="shared" si="227"/>
        <v>8.5868664692945522</v>
      </c>
      <c r="CS96" s="98">
        <f t="shared" si="227"/>
        <v>7.8471123187209733</v>
      </c>
      <c r="CT96" s="98">
        <f t="shared" si="227"/>
        <v>14.181235665071876</v>
      </c>
      <c r="CU96" s="98">
        <f t="shared" si="227"/>
        <v>17.123489359751304</v>
      </c>
      <c r="CV96" s="98">
        <f t="shared" si="227"/>
        <v>21.135436927285888</v>
      </c>
      <c r="CW96" s="98">
        <f t="shared" si="227"/>
        <v>5.5440917908115201</v>
      </c>
      <c r="CX96" s="98">
        <f t="shared" si="227"/>
        <v>5.0008247326802868</v>
      </c>
      <c r="CY96" s="98">
        <f t="shared" si="227"/>
        <v>8.0640224182400715</v>
      </c>
      <c r="CZ96" s="98">
        <f t="shared" si="227"/>
        <v>9.4686603703915928</v>
      </c>
      <c r="DA96" s="98">
        <f t="shared" si="227"/>
        <v>9.4011385402964471</v>
      </c>
      <c r="DB96" s="98">
        <f t="shared" si="227"/>
        <v>7.8959533692194093</v>
      </c>
      <c r="DC96" s="98">
        <f t="shared" si="227"/>
        <v>6.2584315526245033</v>
      </c>
      <c r="DD96" s="98">
        <f t="shared" si="227"/>
        <v>5.7057934992533719</v>
      </c>
      <c r="DE96" s="98">
        <f t="shared" si="227"/>
        <v>8.7137836297708073</v>
      </c>
      <c r="DF96" s="98">
        <f t="shared" si="227"/>
        <v>9.907522089677629</v>
      </c>
      <c r="DG96" s="98">
        <f t="shared" si="227"/>
        <v>10.606697796986284</v>
      </c>
      <c r="DH96" s="98">
        <f t="shared" si="227"/>
        <v>12.403869908644051</v>
      </c>
      <c r="DI96" s="98">
        <f t="shared" si="227"/>
        <v>14.302556564299188</v>
      </c>
      <c r="DJ96" s="98">
        <f t="shared" si="227"/>
        <v>15.644890265863451</v>
      </c>
      <c r="DK96" s="98">
        <f t="shared" si="227"/>
        <v>17.407323044091175</v>
      </c>
      <c r="DL96" s="98">
        <f t="shared" si="227"/>
        <v>18.83490947412081</v>
      </c>
      <c r="DM96" s="98">
        <f t="shared" si="227"/>
        <v>20.248415250371</v>
      </c>
      <c r="DN96" s="98">
        <f t="shared" si="227"/>
        <v>23.978937600114268</v>
      </c>
      <c r="DO96" s="98">
        <f t="shared" si="227"/>
        <v>25.065615417716987</v>
      </c>
      <c r="DP96" s="98">
        <f t="shared" si="227"/>
        <v>33.009602543380218</v>
      </c>
      <c r="DQ96" s="98">
        <f t="shared" si="227"/>
        <v>39.776766260469749</v>
      </c>
      <c r="DR96" s="98">
        <f t="shared" si="227"/>
        <v>52.263217285864144</v>
      </c>
      <c r="DS96" s="98">
        <f t="shared" si="227"/>
        <v>47.917302842881767</v>
      </c>
      <c r="DT96" s="98">
        <f t="shared" si="227"/>
        <v>63.335327408882861</v>
      </c>
      <c r="DU96" s="98">
        <f t="shared" si="227"/>
        <v>75.193472337469075</v>
      </c>
      <c r="DV96" s="98">
        <f t="shared" si="227"/>
        <v>74.798659637537071</v>
      </c>
      <c r="DW96" s="98">
        <f t="shared" si="227"/>
        <v>78.124103845768346</v>
      </c>
      <c r="DX96" s="98">
        <f t="shared" si="227"/>
        <v>79.028675327689101</v>
      </c>
      <c r="DY96" s="98">
        <f t="shared" si="227"/>
        <v>66.797006552854427</v>
      </c>
      <c r="DZ96" s="98">
        <f t="shared" si="227"/>
        <v>67.964350353950991</v>
      </c>
      <c r="EA96" s="98">
        <f t="shared" si="227"/>
        <v>70.684001857750303</v>
      </c>
      <c r="EB96" s="98">
        <f t="shared" si="227"/>
        <v>79.149394298116334</v>
      </c>
      <c r="EC96" s="98">
        <f t="shared" si="227"/>
        <v>87.065629366517996</v>
      </c>
      <c r="ED96" s="98">
        <f t="shared" si="227"/>
        <v>93.715292967610907</v>
      </c>
      <c r="EE96" s="98">
        <f t="shared" si="227"/>
        <v>111.58858973022846</v>
      </c>
      <c r="EF96" s="98">
        <f t="shared" si="227"/>
        <v>123.95687697709816</v>
      </c>
      <c r="EG96" s="98">
        <f t="shared" si="227"/>
        <v>132.2943649427053</v>
      </c>
      <c r="EH96" s="98">
        <f t="shared" si="227"/>
        <v>153.44171630428329</v>
      </c>
      <c r="EI96" s="98">
        <f t="shared" si="227"/>
        <v>150.92192797726909</v>
      </c>
      <c r="EJ96" s="98">
        <f t="shared" si="227"/>
        <v>159.34632216969598</v>
      </c>
      <c r="EK96" s="98">
        <f t="shared" si="227"/>
        <v>177.04309692876254</v>
      </c>
      <c r="EL96" s="98">
        <f t="shared" si="227"/>
        <v>192.7884450114156</v>
      </c>
      <c r="EM96" s="98">
        <f t="shared" si="227"/>
        <v>209.73629224570209</v>
      </c>
      <c r="EN96" s="98">
        <f t="shared" si="227"/>
        <v>235.32737115345586</v>
      </c>
      <c r="EO96" s="98">
        <f t="shared" si="227"/>
        <v>266.76897656700623</v>
      </c>
      <c r="EP96" s="98">
        <f t="shared" si="227"/>
        <v>322.21150362182846</v>
      </c>
      <c r="EQ96" s="98">
        <f t="shared" si="227"/>
        <v>408.47979360902093</v>
      </c>
      <c r="ER96" s="98">
        <f t="shared" si="227"/>
        <v>454.41277029658028</v>
      </c>
      <c r="ES96" s="98">
        <f t="shared" si="227"/>
        <v>563.63160480787815</v>
      </c>
      <c r="ET96" s="98">
        <f t="shared" si="227"/>
        <v>681.84764844066956</v>
      </c>
      <c r="EU96" s="98">
        <f t="shared" si="227"/>
        <v>822.31505604401298</v>
      </c>
      <c r="EV96" s="98">
        <f t="shared" si="227"/>
        <v>923.9919890140834</v>
      </c>
      <c r="EW96" s="98">
        <f t="shared" si="227"/>
        <v>1095.2987621640923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347</v>
      </c>
      <c r="H97" s="240"/>
      <c r="I97" s="90">
        <f>+I95-H95</f>
        <v>4.66605412348963</v>
      </c>
      <c r="J97" s="90">
        <f t="shared" ref="J97:BU97" si="229">+J95-I95</f>
        <v>5.7001519539516252</v>
      </c>
      <c r="K97" s="90">
        <f t="shared" si="229"/>
        <v>5.9899701930349494</v>
      </c>
      <c r="L97" s="90">
        <f t="shared" si="229"/>
        <v>7.7662180843592736</v>
      </c>
      <c r="M97" s="90">
        <f t="shared" si="229"/>
        <v>6.8722475983159228</v>
      </c>
      <c r="N97" s="90">
        <f t="shared" si="229"/>
        <v>13.059063586683934</v>
      </c>
      <c r="O97" s="90">
        <f t="shared" si="229"/>
        <v>15.753245817331162</v>
      </c>
      <c r="P97" s="90">
        <f t="shared" si="229"/>
        <v>19.465267191158659</v>
      </c>
      <c r="Q97" s="90">
        <f t="shared" si="229"/>
        <v>3.5043949174904583</v>
      </c>
      <c r="R97" s="90">
        <f t="shared" si="229"/>
        <v>2.819046874821197</v>
      </c>
      <c r="S97" s="90">
        <f t="shared" si="229"/>
        <v>5.7445987386414004</v>
      </c>
      <c r="T97" s="90">
        <f t="shared" si="229"/>
        <v>6.9612584364738836</v>
      </c>
      <c r="U97" s="90">
        <f t="shared" si="229"/>
        <v>6.6794413565167474</v>
      </c>
      <c r="V97" s="90">
        <f t="shared" si="229"/>
        <v>4.9555302157635879</v>
      </c>
      <c r="W97" s="90">
        <f t="shared" si="229"/>
        <v>3.1168744442094294</v>
      </c>
      <c r="X97" s="90">
        <f t="shared" si="229"/>
        <v>2.3834854345346059</v>
      </c>
      <c r="Y97" s="90">
        <f t="shared" si="229"/>
        <v>5.2154767187103346</v>
      </c>
      <c r="Z97" s="90">
        <f t="shared" si="229"/>
        <v>6.1842094401483507</v>
      </c>
      <c r="AA97" s="90">
        <f t="shared" si="229"/>
        <v>6.6361428916341652</v>
      </c>
      <c r="AB97" s="90">
        <f t="shared" si="229"/>
        <v>8.1713134620090386</v>
      </c>
      <c r="AC97" s="90">
        <f t="shared" si="229"/>
        <v>9.7767237172955106</v>
      </c>
      <c r="AD97" s="90">
        <f t="shared" si="229"/>
        <v>10.792808375768658</v>
      </c>
      <c r="AE97" s="90">
        <f t="shared" si="229"/>
        <v>12.204392289649803</v>
      </c>
      <c r="AF97" s="90">
        <f t="shared" si="229"/>
        <v>13.250329931384186</v>
      </c>
      <c r="AG97" s="90">
        <f t="shared" si="229"/>
        <v>14.256602099015907</v>
      </c>
      <c r="AH97" s="90">
        <f t="shared" si="229"/>
        <v>17.554842716716109</v>
      </c>
      <c r="AI97" s="90">
        <f t="shared" si="229"/>
        <v>18.149244507078407</v>
      </c>
      <c r="AJ97" s="90">
        <f t="shared" si="229"/>
        <v>25.580721841402521</v>
      </c>
      <c r="AK97" s="90">
        <f t="shared" si="229"/>
        <v>31.711137886187316</v>
      </c>
      <c r="AL97" s="90">
        <f t="shared" si="229"/>
        <v>43.452183993328333</v>
      </c>
      <c r="AM97" s="90">
        <f t="shared" si="229"/>
        <v>38.163018584038639</v>
      </c>
      <c r="AN97" s="90">
        <f t="shared" si="229"/>
        <v>52.692110245148058</v>
      </c>
      <c r="AO97" s="90">
        <f t="shared" si="229"/>
        <v>63.41671004084634</v>
      </c>
      <c r="AP97" s="90">
        <f t="shared" si="229"/>
        <v>61.691987692583439</v>
      </c>
      <c r="AQ97" s="90">
        <f t="shared" si="229"/>
        <v>63.673215526401577</v>
      </c>
      <c r="AR97" s="90">
        <f t="shared" si="229"/>
        <v>63.162723180866578</v>
      </c>
      <c r="AS97" s="90">
        <f t="shared" si="229"/>
        <v>49.480541907112865</v>
      </c>
      <c r="AT97" s="90">
        <f t="shared" si="229"/>
        <v>49.361621160769005</v>
      </c>
      <c r="AU97" s="90">
        <f t="shared" si="229"/>
        <v>50.759804567216406</v>
      </c>
      <c r="AV97" s="90">
        <f t="shared" si="229"/>
        <v>57.8440536552597</v>
      </c>
      <c r="AW97" s="90">
        <f t="shared" si="229"/>
        <v>64.230311980768079</v>
      </c>
      <c r="AX97" s="90">
        <f t="shared" si="229"/>
        <v>69.20549313875938</v>
      </c>
      <c r="AY97" s="90">
        <f t="shared" si="229"/>
        <v>85.275240003628824</v>
      </c>
      <c r="AZ97" s="90">
        <f t="shared" si="229"/>
        <v>95.536406684093436</v>
      </c>
      <c r="BA97" s="90">
        <f t="shared" si="229"/>
        <v>101.53907549814085</v>
      </c>
      <c r="BB97" s="90">
        <f t="shared" si="229"/>
        <v>120.17967317827902</v>
      </c>
      <c r="BC97" s="90">
        <f t="shared" si="229"/>
        <v>114.78201100468914</v>
      </c>
      <c r="BD97" s="90">
        <f t="shared" si="229"/>
        <v>120.30928984352158</v>
      </c>
      <c r="BE97" s="90">
        <f t="shared" si="229"/>
        <v>134.92410207727971</v>
      </c>
      <c r="BF97" s="90">
        <f t="shared" si="229"/>
        <v>147.25837297127418</v>
      </c>
      <c r="BG97" s="90">
        <f t="shared" si="229"/>
        <v>160.48941201901516</v>
      </c>
      <c r="BH97" s="90">
        <f t="shared" si="229"/>
        <v>182.03447342578647</v>
      </c>
      <c r="BI97" s="90">
        <f t="shared" si="229"/>
        <v>208.96383845675427</v>
      </c>
      <c r="BJ97" s="90">
        <f t="shared" si="229"/>
        <v>259.33022712662842</v>
      </c>
      <c r="BK97" s="90">
        <f t="shared" si="229"/>
        <v>339.58184501552842</v>
      </c>
      <c r="BL97" s="90">
        <f t="shared" si="229"/>
        <v>378.06685085257686</v>
      </c>
      <c r="BM97" s="90">
        <f t="shared" si="229"/>
        <v>478.98760293880832</v>
      </c>
      <c r="BN97" s="90">
        <f t="shared" si="229"/>
        <v>587.07322436463164</v>
      </c>
      <c r="BO97" s="90">
        <f t="shared" si="229"/>
        <v>715.39636800925291</v>
      </c>
      <c r="BP97" s="90">
        <f t="shared" si="229"/>
        <v>802.52685225616096</v>
      </c>
      <c r="BQ97" s="90">
        <f t="shared" si="229"/>
        <v>957.41703048281488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3.5387388920826481</v>
      </c>
      <c r="CP97" s="90">
        <f t="shared" ref="CP97:FA97" si="231">+CP95-CO95</f>
        <v>4.4880731510867875</v>
      </c>
      <c r="CQ97" s="90">
        <f t="shared" si="231"/>
        <v>4.6653947374489846</v>
      </c>
      <c r="CR97" s="90">
        <f t="shared" si="231"/>
        <v>6.3295712037324137</v>
      </c>
      <c r="CS97" s="90">
        <f t="shared" si="231"/>
        <v>5.272575758743379</v>
      </c>
      <c r="CT97" s="90">
        <f t="shared" si="231"/>
        <v>11.342329337448071</v>
      </c>
      <c r="CU97" s="90">
        <f t="shared" si="231"/>
        <v>13.7162484383324</v>
      </c>
      <c r="CV97" s="90">
        <f t="shared" si="231"/>
        <v>17.04090886070027</v>
      </c>
      <c r="CW97" s="90">
        <f t="shared" si="231"/>
        <v>0.59570112351484283</v>
      </c>
      <c r="CX97" s="90">
        <f t="shared" si="231"/>
        <v>2.1860699200615841E-2</v>
      </c>
      <c r="CY97" s="90">
        <f t="shared" si="231"/>
        <v>3.0831838894001748</v>
      </c>
      <c r="CZ97" s="90">
        <f t="shared" si="231"/>
        <v>4.3326335122797559</v>
      </c>
      <c r="DA97" s="90">
        <f t="shared" si="231"/>
        <v>4.0473104682150307</v>
      </c>
      <c r="DB97" s="90">
        <f t="shared" si="231"/>
        <v>2.3385482242782984</v>
      </c>
      <c r="DC97" s="90">
        <f t="shared" si="231"/>
        <v>0.58294532690031531</v>
      </c>
      <c r="DD97" s="90">
        <f t="shared" si="231"/>
        <v>7.588232011812579E-5</v>
      </c>
      <c r="DE97" s="90">
        <f t="shared" si="231"/>
        <v>3.0069737729342592</v>
      </c>
      <c r="DF97" s="90">
        <f t="shared" si="231"/>
        <v>4.0490190450230301</v>
      </c>
      <c r="DG97" s="90">
        <f t="shared" si="231"/>
        <v>4.5442611829034405</v>
      </c>
      <c r="DH97" s="90">
        <f t="shared" si="231"/>
        <v>6.1126289165441392</v>
      </c>
      <c r="DI97" s="90">
        <f t="shared" si="231"/>
        <v>7.7039021839082977</v>
      </c>
      <c r="DJ97" s="90">
        <f t="shared" si="231"/>
        <v>8.6590534132398602</v>
      </c>
      <c r="DK97" s="90">
        <f t="shared" si="231"/>
        <v>9.9863718269022854</v>
      </c>
      <c r="DL97" s="90">
        <f t="shared" si="231"/>
        <v>10.912266987436453</v>
      </c>
      <c r="DM97" s="90">
        <f t="shared" si="231"/>
        <v>11.777590969558901</v>
      </c>
      <c r="DN97" s="90">
        <f t="shared" si="231"/>
        <v>14.916462723601569</v>
      </c>
      <c r="DO97" s="90">
        <f t="shared" si="231"/>
        <v>15.254171953206566</v>
      </c>
      <c r="DP97" s="90">
        <f t="shared" si="231"/>
        <v>22.432102437152025</v>
      </c>
      <c r="DQ97" s="90">
        <f t="shared" si="231"/>
        <v>28.073617821100925</v>
      </c>
      <c r="DR97" s="90">
        <f t="shared" si="231"/>
        <v>39.151704913227434</v>
      </c>
      <c r="DS97" s="90">
        <f t="shared" si="231"/>
        <v>32.842452688559092</v>
      </c>
      <c r="DT97" s="90">
        <f t="shared" si="231"/>
        <v>46.612679023038936</v>
      </c>
      <c r="DU97" s="90">
        <f t="shared" si="231"/>
        <v>56.133198090679059</v>
      </c>
      <c r="DV97" s="90">
        <f t="shared" si="231"/>
        <v>52.92361611794928</v>
      </c>
      <c r="DW97" s="90">
        <f t="shared" si="231"/>
        <v>53.59447367094333</v>
      </c>
      <c r="DX97" s="90">
        <f t="shared" si="231"/>
        <v>51.810344442209839</v>
      </c>
      <c r="DY97" s="90">
        <f t="shared" si="231"/>
        <v>36.978758428782498</v>
      </c>
      <c r="DZ97" s="90">
        <f t="shared" si="231"/>
        <v>36.288252462966398</v>
      </c>
      <c r="EA97" s="90">
        <f t="shared" si="231"/>
        <v>37.184140551078031</v>
      </c>
      <c r="EB97" s="90">
        <f t="shared" si="231"/>
        <v>43.780408995321636</v>
      </c>
      <c r="EC97" s="90">
        <f t="shared" si="231"/>
        <v>49.496711883714624</v>
      </c>
      <c r="ED97" s="90">
        <f t="shared" si="231"/>
        <v>53.659632406399282</v>
      </c>
      <c r="EE97" s="90">
        <f t="shared" si="231"/>
        <v>68.837093964050837</v>
      </c>
      <c r="EF97" s="90">
        <f t="shared" si="231"/>
        <v>77.748896030031347</v>
      </c>
      <c r="EG97" s="90">
        <f t="shared" si="231"/>
        <v>82.182849668332096</v>
      </c>
      <c r="EH97" s="90">
        <f t="shared" si="231"/>
        <v>99.203736393221561</v>
      </c>
      <c r="EI97" s="90">
        <f t="shared" si="231"/>
        <v>91.704252139388018</v>
      </c>
      <c r="EJ97" s="90">
        <f t="shared" si="231"/>
        <v>95.523322277326088</v>
      </c>
      <c r="EK97" s="90">
        <f t="shared" si="231"/>
        <v>108.42241983071654</v>
      </c>
      <c r="EL97" s="90">
        <f t="shared" si="231"/>
        <v>118.72302510303689</v>
      </c>
      <c r="EM97" s="90">
        <f t="shared" si="231"/>
        <v>129.70904197628579</v>
      </c>
      <c r="EN97" s="90">
        <f t="shared" si="231"/>
        <v>148.78676514378139</v>
      </c>
      <c r="EO97" s="90">
        <f t="shared" si="231"/>
        <v>172.75820449438402</v>
      </c>
      <c r="EP97" s="90">
        <f t="shared" si="231"/>
        <v>219.52853904610038</v>
      </c>
      <c r="EQ97" s="90">
        <f t="shared" si="231"/>
        <v>294.78083147757889</v>
      </c>
      <c r="ER97" s="90">
        <f t="shared" si="231"/>
        <v>325.92751827891516</v>
      </c>
      <c r="ES97" s="90">
        <f t="shared" si="231"/>
        <v>418.79759345059301</v>
      </c>
      <c r="ET97" s="90">
        <f t="shared" si="231"/>
        <v>516.01156229937533</v>
      </c>
      <c r="EU97" s="90">
        <f t="shared" si="231"/>
        <v>630.60535686706589</v>
      </c>
      <c r="EV97" s="90">
        <f t="shared" si="231"/>
        <v>700.66614160489462</v>
      </c>
      <c r="EW97" s="90">
        <f t="shared" si="231"/>
        <v>836.84310855941294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348</v>
      </c>
      <c r="B98" s="261"/>
      <c r="C98" s="261"/>
      <c r="D98" s="261"/>
      <c r="E98" s="261"/>
      <c r="F98" s="261"/>
      <c r="G98" s="261"/>
      <c r="H98" s="263"/>
      <c r="I98" s="263">
        <f>+I97-I96</f>
        <v>-0.49375531919338567</v>
      </c>
      <c r="J98" s="263">
        <f t="shared" ref="J98:BU98" si="233">+J97-J96</f>
        <v>-0.58638472875617964</v>
      </c>
      <c r="K98" s="263">
        <f t="shared" si="233"/>
        <v>-0.69884561513529775</v>
      </c>
      <c r="L98" s="263">
        <f t="shared" si="233"/>
        <v>-0.82064838493527859</v>
      </c>
      <c r="M98" s="263">
        <f t="shared" si="233"/>
        <v>-0.97486472040505046</v>
      </c>
      <c r="N98" s="263">
        <f t="shared" si="233"/>
        <v>-1.1221720783879423</v>
      </c>
      <c r="O98" s="263">
        <f t="shared" si="233"/>
        <v>-1.3702435424201411</v>
      </c>
      <c r="P98" s="263">
        <f t="shared" si="233"/>
        <v>-1.6701697361272281</v>
      </c>
      <c r="Q98" s="263">
        <f t="shared" si="233"/>
        <v>-2.0396968733210619</v>
      </c>
      <c r="R98" s="263">
        <f t="shared" si="233"/>
        <v>-2.1817778578590898</v>
      </c>
      <c r="S98" s="263">
        <f t="shared" si="233"/>
        <v>-2.3194236795986711</v>
      </c>
      <c r="T98" s="263">
        <f t="shared" si="233"/>
        <v>-2.5074019339177092</v>
      </c>
      <c r="U98" s="263">
        <f t="shared" si="233"/>
        <v>-2.7216971837796997</v>
      </c>
      <c r="V98" s="263">
        <f t="shared" si="233"/>
        <v>-2.9404231534558214</v>
      </c>
      <c r="W98" s="263">
        <f t="shared" si="233"/>
        <v>-3.141557108415074</v>
      </c>
      <c r="X98" s="263">
        <f t="shared" si="233"/>
        <v>-3.3223080647187659</v>
      </c>
      <c r="Y98" s="263">
        <f t="shared" si="233"/>
        <v>-3.4983069110604728</v>
      </c>
      <c r="Z98" s="263">
        <f t="shared" si="233"/>
        <v>-3.7233126495292783</v>
      </c>
      <c r="AA98" s="263">
        <f t="shared" si="233"/>
        <v>-3.9705549053521185</v>
      </c>
      <c r="AB98" s="263">
        <f t="shared" si="233"/>
        <v>-4.2325564466350123</v>
      </c>
      <c r="AC98" s="263">
        <f t="shared" si="233"/>
        <v>-4.5258328470036773</v>
      </c>
      <c r="AD98" s="263">
        <f t="shared" si="233"/>
        <v>-4.8520818900947926</v>
      </c>
      <c r="AE98" s="263">
        <f t="shared" si="233"/>
        <v>-5.2029307544413719</v>
      </c>
      <c r="AF98" s="263">
        <f t="shared" si="233"/>
        <v>-5.5845795427366234</v>
      </c>
      <c r="AG98" s="263">
        <f t="shared" si="233"/>
        <v>-5.9918131513550925</v>
      </c>
      <c r="AH98" s="263">
        <f t="shared" si="233"/>
        <v>-6.4240948833981584</v>
      </c>
      <c r="AI98" s="263">
        <f t="shared" si="233"/>
        <v>-6.9163709106385802</v>
      </c>
      <c r="AJ98" s="263">
        <f t="shared" si="233"/>
        <v>-7.4288807019776968</v>
      </c>
      <c r="AK98" s="263">
        <f t="shared" si="233"/>
        <v>-8.0656283742824328</v>
      </c>
      <c r="AL98" s="263">
        <f t="shared" si="233"/>
        <v>-8.8110332925358108</v>
      </c>
      <c r="AM98" s="263">
        <f t="shared" si="233"/>
        <v>-9.7542842588431284</v>
      </c>
      <c r="AN98" s="263">
        <f t="shared" si="233"/>
        <v>-10.643217163734803</v>
      </c>
      <c r="AO98" s="263">
        <f t="shared" si="233"/>
        <v>-11.776762296622735</v>
      </c>
      <c r="AP98" s="263">
        <f t="shared" si="233"/>
        <v>-13.106671944953632</v>
      </c>
      <c r="AQ98" s="263">
        <f t="shared" si="233"/>
        <v>-14.450888319366769</v>
      </c>
      <c r="AR98" s="263">
        <f t="shared" si="233"/>
        <v>-15.865952146822522</v>
      </c>
      <c r="AS98" s="263">
        <f t="shared" si="233"/>
        <v>-17.316464645741561</v>
      </c>
      <c r="AT98" s="263">
        <f t="shared" si="233"/>
        <v>-18.602729193181986</v>
      </c>
      <c r="AU98" s="263">
        <f t="shared" si="233"/>
        <v>-19.924197290533897</v>
      </c>
      <c r="AV98" s="263">
        <f t="shared" si="233"/>
        <v>-21.305340642856635</v>
      </c>
      <c r="AW98" s="263">
        <f t="shared" si="233"/>
        <v>-22.835317385749917</v>
      </c>
      <c r="AX98" s="263">
        <f t="shared" si="233"/>
        <v>-24.509799828851527</v>
      </c>
      <c r="AY98" s="263">
        <f t="shared" si="233"/>
        <v>-26.31334972659964</v>
      </c>
      <c r="AZ98" s="263">
        <f t="shared" si="233"/>
        <v>-28.420470293004726</v>
      </c>
      <c r="BA98" s="263">
        <f t="shared" si="233"/>
        <v>-30.755289444564454</v>
      </c>
      <c r="BB98" s="263">
        <f t="shared" si="233"/>
        <v>-33.262043126004272</v>
      </c>
      <c r="BC98" s="263">
        <f t="shared" si="233"/>
        <v>-36.139916972579954</v>
      </c>
      <c r="BD98" s="263">
        <f t="shared" si="233"/>
        <v>-39.037032326174398</v>
      </c>
      <c r="BE98" s="263">
        <f t="shared" si="233"/>
        <v>-42.118994851482825</v>
      </c>
      <c r="BF98" s="263">
        <f t="shared" si="233"/>
        <v>-45.53007204014142</v>
      </c>
      <c r="BG98" s="263">
        <f t="shared" si="233"/>
        <v>-49.246880226686926</v>
      </c>
      <c r="BH98" s="263">
        <f t="shared" si="233"/>
        <v>-53.292897727669384</v>
      </c>
      <c r="BI98" s="263">
        <f t="shared" si="233"/>
        <v>-57.80513811025196</v>
      </c>
      <c r="BJ98" s="263">
        <f t="shared" si="233"/>
        <v>-62.881276495200041</v>
      </c>
      <c r="BK98" s="263">
        <f t="shared" si="233"/>
        <v>-68.897948593492515</v>
      </c>
      <c r="BL98" s="263">
        <f t="shared" si="233"/>
        <v>-76.345919444003414</v>
      </c>
      <c r="BM98" s="263">
        <f t="shared" si="233"/>
        <v>-84.644001869069825</v>
      </c>
      <c r="BN98" s="263">
        <f t="shared" si="233"/>
        <v>-94.774424076037917</v>
      </c>
      <c r="BO98" s="263">
        <f t="shared" si="233"/>
        <v>-106.91868803476007</v>
      </c>
      <c r="BP98" s="263">
        <f t="shared" si="233"/>
        <v>-121.46513675792244</v>
      </c>
      <c r="BQ98" s="263">
        <f t="shared" si="233"/>
        <v>-137.88173168127742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-1.6210705506003675</v>
      </c>
      <c r="CP98" s="263">
        <f t="shared" ref="CP98" si="235">+CP97-CP96</f>
        <v>-1.7984635316210174</v>
      </c>
      <c r="CQ98" s="263">
        <f t="shared" ref="CQ98" si="236">+CQ97-CQ96</f>
        <v>-2.0234210707212625</v>
      </c>
      <c r="CR98" s="263">
        <f t="shared" ref="CR98" si="237">+CR97-CR96</f>
        <v>-2.2572952655621386</v>
      </c>
      <c r="CS98" s="263">
        <f t="shared" ref="CS98" si="238">+CS97-CS96</f>
        <v>-2.5745365599775942</v>
      </c>
      <c r="CT98" s="263">
        <f t="shared" ref="CT98" si="239">+CT97-CT96</f>
        <v>-2.8389063276238051</v>
      </c>
      <c r="CU98" s="263">
        <f t="shared" ref="CU98" si="240">+CU97-CU96</f>
        <v>-3.4072409214189037</v>
      </c>
      <c r="CV98" s="263">
        <f t="shared" ref="CV98" si="241">+CV97-CV96</f>
        <v>-4.0945280665856174</v>
      </c>
      <c r="CW98" s="263">
        <f t="shared" ref="CW98" si="242">+CW97-CW96</f>
        <v>-4.9483906672966773</v>
      </c>
      <c r="CX98" s="263">
        <f t="shared" ref="CX98" si="243">+CX97-CX96</f>
        <v>-4.978964033479671</v>
      </c>
      <c r="CY98" s="263">
        <f t="shared" ref="CY98" si="244">+CY97-CY96</f>
        <v>-4.9808385288398966</v>
      </c>
      <c r="CZ98" s="263">
        <f t="shared" ref="CZ98" si="245">+CZ97-CZ96</f>
        <v>-5.1360268581118369</v>
      </c>
      <c r="DA98" s="263">
        <f t="shared" ref="DA98" si="246">+DA97-DA96</f>
        <v>-5.3538280720814164</v>
      </c>
      <c r="DB98" s="263">
        <f t="shared" ref="DB98" si="247">+DB97-DB96</f>
        <v>-5.5574051449411108</v>
      </c>
      <c r="DC98" s="263">
        <f t="shared" ref="DC98" si="248">+DC97-DC96</f>
        <v>-5.675486225724188</v>
      </c>
      <c r="DD98" s="263">
        <f t="shared" ref="DD98" si="249">+DD97-DD96</f>
        <v>-5.7057176169332537</v>
      </c>
      <c r="DE98" s="263">
        <f t="shared" ref="DE98" si="250">+DE97-DE96</f>
        <v>-5.7068098568365482</v>
      </c>
      <c r="DF98" s="263">
        <f t="shared" ref="DF98" si="251">+DF97-DF96</f>
        <v>-5.8585030446545989</v>
      </c>
      <c r="DG98" s="263">
        <f t="shared" ref="DG98" si="252">+DG97-DG96</f>
        <v>-6.0624366140828432</v>
      </c>
      <c r="DH98" s="263">
        <f t="shared" ref="DH98" si="253">+DH97-DH96</f>
        <v>-6.2912409920999117</v>
      </c>
      <c r="DI98" s="263">
        <f t="shared" ref="DI98" si="254">+DI97-DI96</f>
        <v>-6.5986543803908901</v>
      </c>
      <c r="DJ98" s="263">
        <f t="shared" ref="DJ98" si="255">+DJ97-DJ96</f>
        <v>-6.9858368526235903</v>
      </c>
      <c r="DK98" s="263">
        <f t="shared" ref="DK98" si="256">+DK97-DK96</f>
        <v>-7.4209512171888896</v>
      </c>
      <c r="DL98" s="263">
        <f t="shared" ref="DL98" si="257">+DL97-DL96</f>
        <v>-7.9226424866843566</v>
      </c>
      <c r="DM98" s="263">
        <f t="shared" ref="DM98" si="258">+DM97-DM96</f>
        <v>-8.4708242808120993</v>
      </c>
      <c r="DN98" s="263">
        <f t="shared" ref="DN98" si="259">+DN97-DN96</f>
        <v>-9.0624748765126988</v>
      </c>
      <c r="DO98" s="263">
        <f t="shared" ref="DO98" si="260">+DO97-DO96</f>
        <v>-9.8114434645104218</v>
      </c>
      <c r="DP98" s="263">
        <f t="shared" ref="DP98" si="261">+DP97-DP96</f>
        <v>-10.577500106228193</v>
      </c>
      <c r="DQ98" s="263">
        <f t="shared" ref="DQ98" si="262">+DQ97-DQ96</f>
        <v>-11.703148439368825</v>
      </c>
      <c r="DR98" s="263">
        <f t="shared" ref="DR98" si="263">+DR97-DR96</f>
        <v>-13.11151237263671</v>
      </c>
      <c r="DS98" s="263">
        <f t="shared" ref="DS98" si="264">+DS97-DS96</f>
        <v>-15.074850154322675</v>
      </c>
      <c r="DT98" s="263">
        <f t="shared" ref="DT98" si="265">+DT97-DT96</f>
        <v>-16.722648385843925</v>
      </c>
      <c r="DU98" s="263">
        <f t="shared" ref="DU98" si="266">+DU97-DU96</f>
        <v>-19.060274246790016</v>
      </c>
      <c r="DV98" s="263">
        <f t="shared" ref="DV98" si="267">+DV97-DV96</f>
        <v>-21.875043519587791</v>
      </c>
      <c r="DW98" s="263">
        <f t="shared" ref="DW98" si="268">+DW97-DW96</f>
        <v>-24.529630174825016</v>
      </c>
      <c r="DX98" s="263">
        <f t="shared" ref="DX98" si="269">+DX97-DX96</f>
        <v>-27.218330885479261</v>
      </c>
      <c r="DY98" s="263">
        <f t="shared" ref="DY98" si="270">+DY97-DY96</f>
        <v>-29.818248124071928</v>
      </c>
      <c r="DZ98" s="263">
        <f t="shared" ref="DZ98" si="271">+DZ97-DZ96</f>
        <v>-31.676097890984593</v>
      </c>
      <c r="EA98" s="263">
        <f t="shared" ref="EA98" si="272">+EA97-EA96</f>
        <v>-33.499861306672273</v>
      </c>
      <c r="EB98" s="263">
        <f t="shared" ref="EB98" si="273">+EB97-EB96</f>
        <v>-35.368985302794698</v>
      </c>
      <c r="EC98" s="263">
        <f t="shared" ref="EC98" si="274">+EC97-EC96</f>
        <v>-37.568917482803371</v>
      </c>
      <c r="ED98" s="263">
        <f t="shared" ref="ED98" si="275">+ED97-ED96</f>
        <v>-40.055660561211624</v>
      </c>
      <c r="EE98" s="263">
        <f t="shared" ref="EE98" si="276">+EE97-EE96</f>
        <v>-42.751495766177626</v>
      </c>
      <c r="EF98" s="263">
        <f t="shared" ref="EF98" si="277">+EF97-EF96</f>
        <v>-46.207980947066815</v>
      </c>
      <c r="EG98" s="263">
        <f t="shared" ref="EG98" si="278">+EG97-EG96</f>
        <v>-50.111515274373204</v>
      </c>
      <c r="EH98" s="263">
        <f t="shared" ref="EH98" si="279">+EH97-EH96</f>
        <v>-54.237979911061728</v>
      </c>
      <c r="EI98" s="263">
        <f t="shared" ref="EI98" si="280">+EI97-EI96</f>
        <v>-59.217675837881075</v>
      </c>
      <c r="EJ98" s="263">
        <f t="shared" ref="EJ98" si="281">+EJ97-EJ96</f>
        <v>-63.822999892369893</v>
      </c>
      <c r="EK98" s="263">
        <f t="shared" ref="EK98" si="282">+EK97-EK96</f>
        <v>-68.620677098046002</v>
      </c>
      <c r="EL98" s="263">
        <f t="shared" ref="EL98" si="283">+EL97-EL96</f>
        <v>-74.065419908378715</v>
      </c>
      <c r="EM98" s="263">
        <f t="shared" ref="EM98" si="284">+EM97-EM96</f>
        <v>-80.027250269416299</v>
      </c>
      <c r="EN98" s="263">
        <f t="shared" ref="EN98" si="285">+EN97-EN96</f>
        <v>-86.540606009674462</v>
      </c>
      <c r="EO98" s="263">
        <f t="shared" ref="EO98" si="286">+EO97-EO96</f>
        <v>-94.010772072622217</v>
      </c>
      <c r="EP98" s="263">
        <f t="shared" ref="EP98" si="287">+EP97-EP96</f>
        <v>-102.68296457572808</v>
      </c>
      <c r="EQ98" s="263">
        <f t="shared" ref="EQ98" si="288">+EQ97-EQ96</f>
        <v>-113.69896213144204</v>
      </c>
      <c r="ER98" s="263">
        <f t="shared" ref="ER98" si="289">+ER97-ER96</f>
        <v>-128.48525201766512</v>
      </c>
      <c r="ES98" s="263">
        <f t="shared" ref="ES98" si="290">+ES97-ES96</f>
        <v>-144.83401135728514</v>
      </c>
      <c r="ET98" s="263">
        <f t="shared" ref="ET98" si="291">+ET97-ET96</f>
        <v>-165.83608614129423</v>
      </c>
      <c r="EU98" s="263">
        <f t="shared" ref="EU98" si="292">+EU97-EU96</f>
        <v>-191.70969917694708</v>
      </c>
      <c r="EV98" s="263">
        <f t="shared" ref="EV98" si="293">+EV97-EV96</f>
        <v>-223.32584740918878</v>
      </c>
      <c r="EW98" s="263">
        <f t="shared" ref="EW98" si="294">+EW97-EW96</f>
        <v>-258.45565360467936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350</v>
      </c>
      <c r="B99" s="261"/>
      <c r="C99" s="261"/>
      <c r="D99" s="261"/>
      <c r="E99" s="261"/>
      <c r="F99" s="261"/>
      <c r="G99" s="261"/>
      <c r="H99" s="262"/>
      <c r="I99" s="263">
        <f>+(-I98)/I95</f>
        <v>1.3329708894975837E-2</v>
      </c>
      <c r="J99" s="263">
        <f t="shared" ref="J99:BU99" si="312">+(-J98)/J95</f>
        <v>1.3719210883071339E-2</v>
      </c>
      <c r="K99" s="263">
        <f t="shared" si="312"/>
        <v>1.4340636668889769E-2</v>
      </c>
      <c r="L99" s="263">
        <f t="shared" si="312"/>
        <v>1.452524934885722E-2</v>
      </c>
      <c r="M99" s="263">
        <f t="shared" si="312"/>
        <v>1.5383620232859319E-2</v>
      </c>
      <c r="N99" s="263">
        <f t="shared" si="312"/>
        <v>1.4682472007077453E-2</v>
      </c>
      <c r="O99" s="263">
        <f t="shared" si="312"/>
        <v>1.4864446376524202E-2</v>
      </c>
      <c r="P99" s="263">
        <f t="shared" si="312"/>
        <v>1.4959260295967678E-2</v>
      </c>
      <c r="Q99" s="263">
        <f t="shared" si="312"/>
        <v>1.7713039799914086E-2</v>
      </c>
      <c r="R99" s="263">
        <f t="shared" si="312"/>
        <v>1.849413720288692E-2</v>
      </c>
      <c r="S99" s="263">
        <f t="shared" si="312"/>
        <v>1.8747980230662695E-2</v>
      </c>
      <c r="T99" s="263">
        <f t="shared" si="312"/>
        <v>1.9187756464867162E-2</v>
      </c>
      <c r="U99" s="263">
        <f t="shared" si="312"/>
        <v>1.9814823103575463E-2</v>
      </c>
      <c r="V99" s="263">
        <f t="shared" si="312"/>
        <v>2.0661785309359918E-2</v>
      </c>
      <c r="W99" s="263">
        <f t="shared" si="312"/>
        <v>2.1601994885828552E-2</v>
      </c>
      <c r="X99" s="263">
        <f t="shared" si="312"/>
        <v>2.2476500795820514E-2</v>
      </c>
      <c r="Y99" s="263">
        <f t="shared" si="312"/>
        <v>2.2860568964357977E-2</v>
      </c>
      <c r="Z99" s="263">
        <f t="shared" si="312"/>
        <v>2.3385850271605991E-2</v>
      </c>
      <c r="AA99" s="263">
        <f t="shared" si="312"/>
        <v>2.3940877899097192E-2</v>
      </c>
      <c r="AB99" s="263">
        <f t="shared" si="312"/>
        <v>2.4322289546196803E-2</v>
      </c>
      <c r="AC99" s="263">
        <f t="shared" si="312"/>
        <v>2.4624167611228223E-2</v>
      </c>
      <c r="AD99" s="263">
        <f t="shared" si="312"/>
        <v>2.4935002562611563E-2</v>
      </c>
      <c r="AE99" s="263">
        <f t="shared" si="312"/>
        <v>2.5160020725004312E-2</v>
      </c>
      <c r="AF99" s="263">
        <f t="shared" si="312"/>
        <v>2.5379386999034675E-2</v>
      </c>
      <c r="AG99" s="263">
        <f t="shared" si="312"/>
        <v>2.5573197018034632E-2</v>
      </c>
      <c r="AH99" s="263">
        <f t="shared" si="312"/>
        <v>2.5507080816535691E-2</v>
      </c>
      <c r="AI99" s="263">
        <f t="shared" si="312"/>
        <v>2.5615752227831301E-2</v>
      </c>
      <c r="AJ99" s="263">
        <f t="shared" si="312"/>
        <v>2.5132779525702632E-2</v>
      </c>
      <c r="AK99" s="263">
        <f t="shared" si="312"/>
        <v>2.4643188635299004E-2</v>
      </c>
      <c r="AL99" s="263">
        <f t="shared" si="312"/>
        <v>2.3765517321268685E-2</v>
      </c>
      <c r="AM99" s="263">
        <f t="shared" si="312"/>
        <v>2.3854257972471316E-2</v>
      </c>
      <c r="AN99" s="263">
        <f t="shared" si="312"/>
        <v>2.3057041163121451E-2</v>
      </c>
      <c r="AO99" s="263">
        <f t="shared" si="312"/>
        <v>2.2431053087566807E-2</v>
      </c>
      <c r="AP99" s="263">
        <f t="shared" si="312"/>
        <v>2.2339174006256995E-2</v>
      </c>
      <c r="AQ99" s="263">
        <f t="shared" si="312"/>
        <v>2.2218952007857378E-2</v>
      </c>
      <c r="AR99" s="263">
        <f t="shared" si="312"/>
        <v>2.2235284904522177E-2</v>
      </c>
      <c r="AS99" s="263">
        <f t="shared" si="312"/>
        <v>2.2694374369463508E-2</v>
      </c>
      <c r="AT99" s="263">
        <f t="shared" si="312"/>
        <v>2.2898750741163321E-2</v>
      </c>
      <c r="AU99" s="263">
        <f t="shared" si="312"/>
        <v>2.3083112573555803E-2</v>
      </c>
      <c r="AV99" s="263">
        <f t="shared" si="312"/>
        <v>2.3132974493045352E-2</v>
      </c>
      <c r="AW99" s="263">
        <f t="shared" si="312"/>
        <v>2.3177775006379301E-2</v>
      </c>
      <c r="AX99" s="263">
        <f t="shared" si="312"/>
        <v>2.3244591275129425E-2</v>
      </c>
      <c r="AY99" s="263">
        <f t="shared" si="312"/>
        <v>2.308785060306744E-2</v>
      </c>
      <c r="AZ99" s="263">
        <f t="shared" si="312"/>
        <v>2.3008020312519677E-2</v>
      </c>
      <c r="BA99" s="263">
        <f t="shared" si="312"/>
        <v>2.3006977538825898E-2</v>
      </c>
      <c r="BB99" s="263">
        <f t="shared" si="312"/>
        <v>2.2829747382632732E-2</v>
      </c>
      <c r="BC99" s="263">
        <f t="shared" si="312"/>
        <v>2.2993533440589044E-2</v>
      </c>
      <c r="BD99" s="263">
        <f t="shared" si="312"/>
        <v>2.3070824020145694E-2</v>
      </c>
      <c r="BE99" s="263">
        <f t="shared" si="312"/>
        <v>2.3053939458312807E-2</v>
      </c>
      <c r="BF99" s="263">
        <f t="shared" si="312"/>
        <v>2.3062140902580026E-2</v>
      </c>
      <c r="BG99" s="263">
        <f t="shared" si="312"/>
        <v>2.3069438686518669E-2</v>
      </c>
      <c r="BH99" s="263">
        <f t="shared" si="312"/>
        <v>2.3003218734644764E-2</v>
      </c>
      <c r="BI99" s="263">
        <f t="shared" si="312"/>
        <v>2.288657862700565E-2</v>
      </c>
      <c r="BJ99" s="263">
        <f t="shared" si="312"/>
        <v>2.257813083554714E-2</v>
      </c>
      <c r="BK99" s="263">
        <f t="shared" si="312"/>
        <v>2.2049924613232585E-2</v>
      </c>
      <c r="BL99" s="263">
        <f t="shared" si="312"/>
        <v>2.1796298997972228E-2</v>
      </c>
      <c r="BM99" s="263">
        <f t="shared" si="312"/>
        <v>2.1258317560899076E-2</v>
      </c>
      <c r="BN99" s="263">
        <f t="shared" si="312"/>
        <v>2.0744006049417597E-2</v>
      </c>
      <c r="BO99" s="263">
        <f t="shared" si="312"/>
        <v>2.0233816441066227E-2</v>
      </c>
      <c r="BP99" s="263">
        <f t="shared" si="312"/>
        <v>1.9955876599171744E-2</v>
      </c>
      <c r="BQ99" s="263">
        <f t="shared" si="312"/>
        <v>1.9574067655887893E-2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4.5137059822458282E-2</v>
      </c>
      <c r="CP99" s="263">
        <f t="shared" ref="CP99" si="314">+(-CP98)/CP95</f>
        <v>4.4513695915811453E-2</v>
      </c>
      <c r="CQ99" s="263">
        <f t="shared" ref="CQ99" si="315">+(-CQ98)/CQ95</f>
        <v>4.4897196980789117E-2</v>
      </c>
      <c r="CR99" s="263">
        <f t="shared" ref="CR99" si="316">+(-CR98)/CR95</f>
        <v>4.3918436007841059E-2</v>
      </c>
      <c r="CS99" s="263">
        <f t="shared" ref="CS99" si="317">+(-CS98)/CS95</f>
        <v>4.5430311542945238E-2</v>
      </c>
      <c r="CT99" s="263">
        <f t="shared" ref="CT99" si="318">+(-CT98)/CT95</f>
        <v>4.1741043363743527E-2</v>
      </c>
      <c r="CU99" s="263">
        <f t="shared" ref="CU99" si="319">+(-CU98)/CU95</f>
        <v>4.1689703596652576E-2</v>
      </c>
      <c r="CV99" s="263">
        <f t="shared" ref="CV99" si="320">+(-CV98)/CV95</f>
        <v>4.1455387403560404E-2</v>
      </c>
      <c r="CW99" s="263">
        <f t="shared" ref="CW99" si="321">+(-CW98)/CW95</f>
        <v>4.9800034565389631E-2</v>
      </c>
      <c r="CX99" s="263">
        <f t="shared" ref="CX99" si="322">+(-CX98)/CX95</f>
        <v>5.0096699953974845E-2</v>
      </c>
      <c r="CY99" s="263">
        <f t="shared" ref="CY99" si="323">+(-CY98)/CY95</f>
        <v>4.8607654667621535E-2</v>
      </c>
      <c r="CZ99" s="263">
        <f t="shared" ref="CZ99" si="324">+(-CZ98)/CZ95</f>
        <v>4.8088840732654271E-2</v>
      </c>
      <c r="DA99" s="263">
        <f t="shared" ref="DA99" si="325">+(-DA98)/DA95</f>
        <v>4.8297868291582835E-2</v>
      </c>
      <c r="DB99" s="263">
        <f t="shared" ref="DB99" si="326">+(-DB98)/DB95</f>
        <v>4.9098567874535898E-2</v>
      </c>
      <c r="DC99" s="263">
        <f t="shared" ref="DC99" si="327">+(-DC98)/DC95</f>
        <v>4.9884873342735087E-2</v>
      </c>
      <c r="DD99" s="263">
        <f t="shared" ref="DD99" si="328">+(-DD98)/DD95</f>
        <v>5.0150559703787692E-2</v>
      </c>
      <c r="DE99" s="263">
        <f t="shared" ref="DE99" si="329">+(-DE98)/DE95</f>
        <v>4.8868569665638496E-2</v>
      </c>
      <c r="DF99" s="263">
        <f t="shared" ref="DF99" si="330">+(-DF98)/DF95</f>
        <v>4.8486401007736241E-2</v>
      </c>
      <c r="DG99" s="263">
        <f t="shared" ref="DG99" si="331">+(-DG98)/DG95</f>
        <v>4.8355579944953209E-2</v>
      </c>
      <c r="DH99" s="263">
        <f t="shared" ref="DH99" si="332">+(-DH98)/DH95</f>
        <v>4.7847723400017486E-2</v>
      </c>
      <c r="DI99" s="263">
        <f t="shared" ref="DI99" si="333">+(-DI98)/DI95</f>
        <v>4.740802636222298E-2</v>
      </c>
      <c r="DJ99" s="263">
        <f t="shared" ref="DJ99" si="334">+(-DJ98)/DJ95</f>
        <v>4.725025471128224E-2</v>
      </c>
      <c r="DK99" s="263">
        <f t="shared" ref="DK99" si="335">+(-DK98)/DK95</f>
        <v>4.7017451551049298E-2</v>
      </c>
      <c r="DL99" s="263">
        <f t="shared" ref="DL99" si="336">+(-DL98)/DL95</f>
        <v>4.6950038405464467E-2</v>
      </c>
      <c r="DM99" s="263">
        <f t="shared" ref="DM99" si="337">+(-DM98)/DM95</f>
        <v>4.6923578994704777E-2</v>
      </c>
      <c r="DN99" s="263">
        <f t="shared" ref="DN99" si="338">+(-DN98)/DN95</f>
        <v>4.636953141967113E-2</v>
      </c>
      <c r="DO99" s="263">
        <f t="shared" ref="DO99" si="339">+(-DO98)/DO95</f>
        <v>4.6567162534684708E-2</v>
      </c>
      <c r="DP99" s="263">
        <f t="shared" ref="DP99" si="340">+(-DP98)/DP95</f>
        <v>4.5372349263108881E-2</v>
      </c>
      <c r="DQ99" s="263">
        <f t="shared" ref="DQ99" si="341">+(-DQ98)/DQ95</f>
        <v>4.4805283589910455E-2</v>
      </c>
      <c r="DR99" s="263">
        <f t="shared" ref="DR99" si="342">+(-DR98)/DR95</f>
        <v>4.3653836510531681E-2</v>
      </c>
      <c r="DS99" s="263">
        <f t="shared" ref="DS99" si="343">+(-DS98)/DS95</f>
        <v>4.5243415476841936E-2</v>
      </c>
      <c r="DT99" s="263">
        <f t="shared" ref="DT99" si="344">+(-DT98)/DT95</f>
        <v>4.4029328996935437E-2</v>
      </c>
      <c r="DU99" s="263">
        <f t="shared" ref="DU99" si="345">+(-DU98)/DU95</f>
        <v>4.3722219951112209E-2</v>
      </c>
      <c r="DV99" s="263">
        <f t="shared" ref="DV99" si="346">+(-DV98)/DV95</f>
        <v>4.4746700082011648E-2</v>
      </c>
      <c r="DW99" s="263">
        <f t="shared" ref="DW99" si="347">+(-DW98)/DW95</f>
        <v>4.5219383070784151E-2</v>
      </c>
      <c r="DX99" s="263">
        <f t="shared" ref="DX99" si="348">+(-DX98)/DX95</f>
        <v>4.5801390711603392E-2</v>
      </c>
      <c r="DY99" s="263">
        <f t="shared" ref="DY99" si="349">+(-DY98)/DY95</f>
        <v>4.7237022217636836E-2</v>
      </c>
      <c r="DZ99" s="263">
        <f t="shared" ref="DZ99" si="350">+(-DZ98)/DZ95</f>
        <v>4.745229278111536E-2</v>
      </c>
      <c r="EA99" s="263">
        <f t="shared" ref="EA99" si="351">+(-EA98)/EA95</f>
        <v>4.7536426490493625E-2</v>
      </c>
      <c r="EB99" s="263">
        <f t="shared" ref="EB99" si="352">+(-EB98)/EB95</f>
        <v>4.7253139734862261E-2</v>
      </c>
      <c r="EC99" s="263">
        <f t="shared" ref="EC99" si="353">+(-EC98)/EC95</f>
        <v>4.7079025201112942E-2</v>
      </c>
      <c r="ED99" s="263">
        <f t="shared" ref="ED99" si="354">+(-ED98)/ED95</f>
        <v>4.7032644876258599E-2</v>
      </c>
      <c r="EE99" s="263">
        <f t="shared" ref="EE99" si="355">+(-EE98)/EE95</f>
        <v>4.6444096126141615E-2</v>
      </c>
      <c r="EF99" s="263">
        <f t="shared" ref="EF99" si="356">+(-EF98)/EF95</f>
        <v>4.6289332116160258E-2</v>
      </c>
      <c r="EG99" s="263">
        <f t="shared" ref="EG99" si="357">+(-EG98)/EG95</f>
        <v>4.6381282106184522E-2</v>
      </c>
      <c r="EH99" s="263">
        <f t="shared" ref="EH99" si="358">+(-EH98)/EH95</f>
        <v>4.5978840497811965E-2</v>
      </c>
      <c r="EI99" s="263">
        <f t="shared" ref="EI99" si="359">+(-EI98)/EI95</f>
        <v>4.6579187150850514E-2</v>
      </c>
      <c r="EJ99" s="263">
        <f t="shared" ref="EJ99" si="360">+(-EJ98)/EJ95</f>
        <v>4.6693263006515162E-2</v>
      </c>
      <c r="EK99" s="263">
        <f t="shared" ref="EK99" si="361">+(-EK98)/EK95</f>
        <v>4.6513690643718672E-2</v>
      </c>
      <c r="EL99" s="263">
        <f t="shared" ref="EL99" si="362">+(-EL98)/EL95</f>
        <v>4.6465068845238211E-2</v>
      </c>
      <c r="EM99" s="263">
        <f t="shared" ref="EM99" si="363">+(-EM98)/EM95</f>
        <v>4.6427296157838673E-2</v>
      </c>
      <c r="EN99" s="263">
        <f t="shared" ref="EN99" si="364">+(-EN98)/EN95</f>
        <v>4.6216662300151916E-2</v>
      </c>
      <c r="EO99" s="263">
        <f t="shared" ref="EO99" si="365">+(-EO98)/EO95</f>
        <v>4.5965279836701622E-2</v>
      </c>
      <c r="EP99" s="263">
        <f t="shared" ref="EP99" si="366">+(-EP98)/EP95</f>
        <v>4.5338951770175745E-2</v>
      </c>
      <c r="EQ99" s="263">
        <f t="shared" ref="EQ99" si="367">+(-EQ98)/EQ95</f>
        <v>4.4421195881291953E-2</v>
      </c>
      <c r="ER99" s="263">
        <f t="shared" ref="ER99" si="368">+(-ER98)/ER95</f>
        <v>4.4528005964576928E-2</v>
      </c>
      <c r="ES99" s="263">
        <f t="shared" ref="ES99" si="369">+(-ES98)/ES95</f>
        <v>4.3832103986421761E-2</v>
      </c>
      <c r="ET99" s="263">
        <f t="shared" ref="ET99" si="370">+(-ET98)/ET95</f>
        <v>4.3409153763312551E-2</v>
      </c>
      <c r="EU99" s="263">
        <f t="shared" ref="EU99" si="371">+(-EU98)/EU95</f>
        <v>4.3072046815716782E-2</v>
      </c>
      <c r="EV99" s="263">
        <f t="shared" ref="EV99" si="372">+(-EV98)/EV95</f>
        <v>4.3350995241891496E-2</v>
      </c>
      <c r="EW99" s="263">
        <f t="shared" ref="EW99" si="373">+(-EW98)/EW95</f>
        <v>4.3159262525785808E-2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179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344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185</v>
      </c>
      <c r="CN110" s="91"/>
    </row>
    <row r="111" spans="1:172">
      <c r="A111" s="87" t="s">
        <v>343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156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186</v>
      </c>
      <c r="CN112" s="91"/>
    </row>
    <row r="113" spans="1:172">
      <c r="A113" s="91" t="s">
        <v>346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345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155</v>
      </c>
      <c r="D116" s="98">
        <f>Data!CE16</f>
        <v>5.0467951813480525</v>
      </c>
      <c r="H116" s="82">
        <f>+$D116*H111</f>
        <v>5.0467951813480525</v>
      </c>
      <c r="I116" s="82">
        <f t="shared" ref="I116:BT116" si="393">+$D116*I111</f>
        <v>4.7296180010477542</v>
      </c>
      <c r="J116" s="82">
        <f t="shared" si="393"/>
        <v>4.40846916134719</v>
      </c>
      <c r="K116" s="82">
        <f t="shared" si="393"/>
        <v>4.0835709572393757</v>
      </c>
      <c r="L116" s="82">
        <f t="shared" si="393"/>
        <v>3.7552754637565635</v>
      </c>
      <c r="M116" s="82">
        <f t="shared" si="393"/>
        <v>3.4241582559369208</v>
      </c>
      <c r="N116" s="82">
        <f t="shared" si="393"/>
        <v>3.0911593566874207</v>
      </c>
      <c r="O116" s="82">
        <f t="shared" si="393"/>
        <v>2.7577711940633849</v>
      </c>
      <c r="P116" s="82">
        <f t="shared" si="393"/>
        <v>2.4262528160273691</v>
      </c>
      <c r="Q116" s="82">
        <f t="shared" si="393"/>
        <v>2.0998206692980834</v>
      </c>
      <c r="R116" s="82">
        <f t="shared" si="393"/>
        <v>1.7827382076536691</v>
      </c>
      <c r="S116" s="82">
        <f t="shared" si="393"/>
        <v>1.4802155837250375</v>
      </c>
      <c r="T116" s="82">
        <f t="shared" si="393"/>
        <v>1.1980535062149691</v>
      </c>
      <c r="U116" s="82">
        <f t="shared" si="393"/>
        <v>0.94202866297838894</v>
      </c>
      <c r="V116" s="82">
        <f t="shared" si="393"/>
        <v>0.71710860534929588</v>
      </c>
      <c r="W116" s="82">
        <f t="shared" si="393"/>
        <v>0.52666776605518972</v>
      </c>
      <c r="X116" s="82">
        <f t="shared" si="393"/>
        <v>0.37191201581339561</v>
      </c>
      <c r="Y116" s="82">
        <f t="shared" si="393"/>
        <v>0.25168041725433499</v>
      </c>
      <c r="Z116" s="82">
        <f t="shared" si="393"/>
        <v>0.16268638037826358</v>
      </c>
      <c r="AA116" s="82">
        <f t="shared" si="393"/>
        <v>0.10012712567594761</v>
      </c>
      <c r="AB116" s="82">
        <f t="shared" si="393"/>
        <v>5.8485589865595572E-2</v>
      </c>
      <c r="AC116" s="82">
        <f t="shared" si="393"/>
        <v>3.2313622505235118E-2</v>
      </c>
      <c r="AD116" s="82">
        <f t="shared" si="393"/>
        <v>1.6825872359925335E-2</v>
      </c>
      <c r="AE116" s="82">
        <f t="shared" si="393"/>
        <v>8.2223663957938786E-3</v>
      </c>
      <c r="AF116" s="82">
        <f t="shared" si="393"/>
        <v>3.751280030148092E-3</v>
      </c>
      <c r="AG116" s="82">
        <f t="shared" si="393"/>
        <v>1.5866607611180164E-3</v>
      </c>
      <c r="AH116" s="82">
        <f t="shared" si="393"/>
        <v>6.1579163897366421E-4</v>
      </c>
      <c r="AI116" s="82">
        <f t="shared" si="393"/>
        <v>2.156319762848003E-4</v>
      </c>
      <c r="AJ116" s="82">
        <f t="shared" si="393"/>
        <v>6.6028992760409048E-5</v>
      </c>
      <c r="AK116" s="82">
        <f t="shared" si="393"/>
        <v>1.6493828670621986E-5</v>
      </c>
      <c r="AL116" s="82">
        <f t="shared" si="393"/>
        <v>2.7177875294912372E-6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5.0467951813480525</v>
      </c>
      <c r="CO116" s="82">
        <f t="shared" ref="CO116:EZ116" si="395">+$D116*CO111</f>
        <v>4.4119941946349552</v>
      </c>
      <c r="CP116" s="82">
        <f t="shared" si="395"/>
        <v>3.856385267699213</v>
      </c>
      <c r="CQ116" s="82">
        <f t="shared" si="395"/>
        <v>3.3700630705261858</v>
      </c>
      <c r="CR116" s="82">
        <f t="shared" si="395"/>
        <v>2.9443601864513589</v>
      </c>
      <c r="CS116" s="82">
        <f t="shared" si="395"/>
        <v>2.5716923628755262</v>
      </c>
      <c r="CT116" s="82">
        <f t="shared" si="395"/>
        <v>2.2454231052358935</v>
      </c>
      <c r="CU116" s="82">
        <f t="shared" si="395"/>
        <v>1.9597451963100085</v>
      </c>
      <c r="CV116" s="82">
        <f t="shared" si="395"/>
        <v>1.7095770251690021</v>
      </c>
      <c r="CW116" s="82">
        <f t="shared" si="395"/>
        <v>1.4904718745565322</v>
      </c>
      <c r="CX116" s="82">
        <f t="shared" si="395"/>
        <v>1.2985385468719663</v>
      </c>
      <c r="CY116" s="82">
        <f t="shared" si="395"/>
        <v>1.1303719114133723</v>
      </c>
      <c r="CZ116" s="82">
        <f t="shared" si="395"/>
        <v>0.98299213270311847</v>
      </c>
      <c r="DA116" s="82">
        <f t="shared" si="395"/>
        <v>0.85379149474030269</v>
      </c>
      <c r="DB116" s="82">
        <f t="shared" si="395"/>
        <v>0.7404878716678418</v>
      </c>
      <c r="DC116" s="82">
        <f t="shared" si="395"/>
        <v>0.64108401403024173</v>
      </c>
      <c r="DD116" s="82">
        <f t="shared" si="395"/>
        <v>0.55383192365017697</v>
      </c>
      <c r="DE116" s="82">
        <f t="shared" si="395"/>
        <v>0.47720168102256871</v>
      </c>
      <c r="DF116" s="82">
        <f t="shared" si="395"/>
        <v>0.40985416863655821</v>
      </c>
      <c r="DG116" s="82">
        <f t="shared" si="395"/>
        <v>0.35061720320847134</v>
      </c>
      <c r="DH116" s="82">
        <f t="shared" si="395"/>
        <v>0.2984646506849547</v>
      </c>
      <c r="DI116" s="82">
        <f t="shared" si="395"/>
        <v>0.25249815114197932</v>
      </c>
      <c r="DJ116" s="82">
        <f t="shared" si="395"/>
        <v>0.21193112731358163</v>
      </c>
      <c r="DK116" s="82">
        <f t="shared" si="395"/>
        <v>0.17607479126630762</v>
      </c>
      <c r="DL116" s="82">
        <f t="shared" si="395"/>
        <v>0.14432589941961982</v>
      </c>
      <c r="DM116" s="82">
        <f t="shared" si="395"/>
        <v>0.11615603733623203</v>
      </c>
      <c r="DN116" s="82">
        <f t="shared" si="395"/>
        <v>9.1102243027030294E-2</v>
      </c>
      <c r="DO116" s="82">
        <f t="shared" si="395"/>
        <v>6.8758801420791854E-2</v>
      </c>
      <c r="DP116" s="82">
        <f t="shared" si="395"/>
        <v>4.8770063566218845E-2</v>
      </c>
      <c r="DQ116" s="82">
        <f t="shared" si="395"/>
        <v>3.0824162436388497E-2</v>
      </c>
      <c r="DR116" s="82">
        <f t="shared" si="395"/>
        <v>1.464751322042482E-2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1.3960525408193623</v>
      </c>
      <c r="I117" s="82">
        <f>+$D117*H111</f>
        <v>1.3960525408193623</v>
      </c>
      <c r="J117" s="82">
        <f t="shared" ref="J117:BU117" si="397">+$D117*I111</f>
        <v>1.3083144827969884</v>
      </c>
      <c r="K117" s="82">
        <f t="shared" si="397"/>
        <v>1.2194777780101287</v>
      </c>
      <c r="L117" s="82">
        <f t="shared" si="397"/>
        <v>1.1296039180546693</v>
      </c>
      <c r="M117" s="82">
        <f t="shared" si="397"/>
        <v>1.0387902944881577</v>
      </c>
      <c r="N117" s="82">
        <f t="shared" si="397"/>
        <v>0.94719612379661988</v>
      </c>
      <c r="O117" s="82">
        <f t="shared" si="397"/>
        <v>0.85508143661743063</v>
      </c>
      <c r="P117" s="82">
        <f t="shared" si="397"/>
        <v>0.76285907078207627</v>
      </c>
      <c r="Q117" s="82">
        <f t="shared" si="397"/>
        <v>0.67115392774477334</v>
      </c>
      <c r="R117" s="82">
        <f t="shared" si="397"/>
        <v>0.58085574613225721</v>
      </c>
      <c r="S117" s="82">
        <f t="shared" si="397"/>
        <v>0.49314388933570252</v>
      </c>
      <c r="T117" s="82">
        <f t="shared" si="397"/>
        <v>0.40945959809444477</v>
      </c>
      <c r="U117" s="82">
        <f t="shared" si="397"/>
        <v>0.33140747371130652</v>
      </c>
      <c r="V117" s="82">
        <f t="shared" si="397"/>
        <v>0.26058547280382471</v>
      </c>
      <c r="W117" s="82">
        <f t="shared" si="397"/>
        <v>0.19836772735324354</v>
      </c>
      <c r="X117" s="82">
        <f t="shared" si="397"/>
        <v>0.14568767832829119</v>
      </c>
      <c r="Y117" s="82">
        <f t="shared" si="397"/>
        <v>0.10287889561209726</v>
      </c>
      <c r="Z117" s="82">
        <f t="shared" si="397"/>
        <v>6.9620238855926761E-2</v>
      </c>
      <c r="AA117" s="82">
        <f t="shared" si="397"/>
        <v>4.5002566286653681E-2</v>
      </c>
      <c r="AB117" s="82">
        <f t="shared" si="397"/>
        <v>2.7697325368276356E-2</v>
      </c>
      <c r="AC117" s="82">
        <f t="shared" si="397"/>
        <v>1.6178377247196812E-2</v>
      </c>
      <c r="AD117" s="82">
        <f t="shared" si="397"/>
        <v>8.9386458495946831E-3</v>
      </c>
      <c r="AE117" s="82">
        <f t="shared" si="397"/>
        <v>4.6543996765293066E-3</v>
      </c>
      <c r="AF117" s="82">
        <f t="shared" si="397"/>
        <v>2.2744841203025923E-3</v>
      </c>
      <c r="AG117" s="82">
        <f t="shared" si="397"/>
        <v>1.0376850712642402E-3</v>
      </c>
      <c r="AH117" s="82">
        <f t="shared" si="397"/>
        <v>4.3890463301613983E-4</v>
      </c>
      <c r="AI117" s="82">
        <f t="shared" si="397"/>
        <v>1.7034126635091109E-4</v>
      </c>
      <c r="AJ117" s="82">
        <f t="shared" si="397"/>
        <v>5.9648461559695529E-5</v>
      </c>
      <c r="AK117" s="82">
        <f t="shared" si="397"/>
        <v>1.8265045399819472E-5</v>
      </c>
      <c r="AL117" s="82">
        <f t="shared" si="397"/>
        <v>4.5625492210505184E-6</v>
      </c>
      <c r="AM117" s="82">
        <f t="shared" si="397"/>
        <v>7.5179872564987965E-7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1.3960525408193623</v>
      </c>
      <c r="CP117" s="82">
        <f t="shared" ref="CP117:FA117" si="399">+$D117*CO111</f>
        <v>1.2204528783462878</v>
      </c>
      <c r="CQ117" s="82">
        <f t="shared" si="399"/>
        <v>1.0667594498875215</v>
      </c>
      <c r="CR117" s="82">
        <f t="shared" si="399"/>
        <v>0.93223222723948262</v>
      </c>
      <c r="CS117" s="82">
        <f t="shared" si="399"/>
        <v>0.81447361576596367</v>
      </c>
      <c r="CT117" s="82">
        <f t="shared" si="399"/>
        <v>0.7113856474038921</v>
      </c>
      <c r="CU117" s="82">
        <f t="shared" si="399"/>
        <v>0.62113252443142575</v>
      </c>
      <c r="CV117" s="82">
        <f t="shared" si="399"/>
        <v>0.54210784514863897</v>
      </c>
      <c r="CW117" s="82">
        <f t="shared" si="399"/>
        <v>0.47290592622704575</v>
      </c>
      <c r="CX117" s="82">
        <f t="shared" si="399"/>
        <v>0.41229670963953141</v>
      </c>
      <c r="CY117" s="82">
        <f t="shared" si="399"/>
        <v>0.35920380609309083</v>
      </c>
      <c r="CZ117" s="82">
        <f t="shared" si="399"/>
        <v>0.31268528289629566</v>
      </c>
      <c r="DA117" s="82">
        <f t="shared" si="399"/>
        <v>0.27191685320169345</v>
      </c>
      <c r="DB117" s="82">
        <f t="shared" si="399"/>
        <v>0.23617716644561382</v>
      </c>
      <c r="DC117" s="82">
        <f t="shared" si="399"/>
        <v>0.2048349373298094</v>
      </c>
      <c r="DD117" s="82">
        <f t="shared" si="399"/>
        <v>0.17733768352107648</v>
      </c>
      <c r="DE117" s="82">
        <f t="shared" si="399"/>
        <v>0.15320187097273488</v>
      </c>
      <c r="DF117" s="82">
        <f t="shared" si="399"/>
        <v>0.13200429090860771</v>
      </c>
      <c r="DG117" s="82">
        <f t="shared" si="399"/>
        <v>0.11337451450479503</v>
      </c>
      <c r="DH117" s="82">
        <f t="shared" si="399"/>
        <v>9.6988290549849449E-2</v>
      </c>
      <c r="DI117" s="82">
        <f t="shared" si="399"/>
        <v>8.2561768203598229E-2</v>
      </c>
      <c r="DJ117" s="82">
        <f t="shared" si="399"/>
        <v>6.9846441709527612E-2</v>
      </c>
      <c r="DK117" s="82">
        <f t="shared" si="399"/>
        <v>5.8624726808470994E-2</v>
      </c>
      <c r="DL117" s="82">
        <f t="shared" si="399"/>
        <v>4.870608988255181E-2</v>
      </c>
      <c r="DM117" s="82">
        <f t="shared" si="399"/>
        <v>3.992366072937812E-2</v>
      </c>
      <c r="DN117" s="82">
        <f t="shared" si="399"/>
        <v>3.2131268503636956E-2</v>
      </c>
      <c r="DO117" s="82">
        <f t="shared" si="399"/>
        <v>2.5200847920730678E-2</v>
      </c>
      <c r="DP117" s="82">
        <f t="shared" si="399"/>
        <v>1.9020169429889617E-2</v>
      </c>
      <c r="DQ117" s="82">
        <f t="shared" si="399"/>
        <v>1.34908528503737E-2</v>
      </c>
      <c r="DR117" s="82">
        <f t="shared" si="399"/>
        <v>8.5266290272660843E-3</v>
      </c>
      <c r="DS117" s="82">
        <f t="shared" si="399"/>
        <v>4.0518184933744832E-3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1.7091501365509576</v>
      </c>
      <c r="J118" s="82">
        <f>+$D118*H111</f>
        <v>1.7091501365509576</v>
      </c>
      <c r="K118" s="82">
        <f t="shared" ref="K118:BV118" si="401">+$D118*I111</f>
        <v>1.6017347567819096</v>
      </c>
      <c r="L118" s="82">
        <f t="shared" si="401"/>
        <v>1.4929743328883476</v>
      </c>
      <c r="M118" s="82">
        <f t="shared" si="401"/>
        <v>1.3829441474018609</v>
      </c>
      <c r="N118" s="82">
        <f t="shared" si="401"/>
        <v>1.2717634342259134</v>
      </c>
      <c r="O118" s="82">
        <f t="shared" si="401"/>
        <v>1.1596271178858182</v>
      </c>
      <c r="P118" s="82">
        <f t="shared" si="401"/>
        <v>1.0468535470012599</v>
      </c>
      <c r="Q118" s="82">
        <f t="shared" si="401"/>
        <v>0.93394814799096337</v>
      </c>
      <c r="R118" s="82">
        <f t="shared" si="401"/>
        <v>0.821675971148221</v>
      </c>
      <c r="S118" s="82">
        <f t="shared" si="401"/>
        <v>0.71112629989963394</v>
      </c>
      <c r="T118" s="82">
        <f t="shared" si="401"/>
        <v>0.60374299759714056</v>
      </c>
      <c r="U118" s="82">
        <f t="shared" si="401"/>
        <v>0.50129053709144922</v>
      </c>
      <c r="V118" s="82">
        <f t="shared" si="401"/>
        <v>0.4057333892428181</v>
      </c>
      <c r="W118" s="82">
        <f t="shared" si="401"/>
        <v>0.31902788999936454</v>
      </c>
      <c r="X118" s="82">
        <f t="shared" si="401"/>
        <v>0.24285635273734898</v>
      </c>
      <c r="Y118" s="82">
        <f t="shared" si="401"/>
        <v>0.17836156450275728</v>
      </c>
      <c r="Z118" s="82">
        <f t="shared" si="401"/>
        <v>0.12595190606538884</v>
      </c>
      <c r="AA118" s="82">
        <f t="shared" si="401"/>
        <v>8.5234213805076273E-2</v>
      </c>
      <c r="AB118" s="82">
        <f t="shared" si="401"/>
        <v>5.5095449537188999E-2</v>
      </c>
      <c r="AC118" s="82">
        <f t="shared" si="401"/>
        <v>3.390910159262487E-2</v>
      </c>
      <c r="AD118" s="82">
        <f t="shared" si="401"/>
        <v>1.9806758608805958E-2</v>
      </c>
      <c r="AE118" s="82">
        <f t="shared" si="401"/>
        <v>1.0943347279357292E-2</v>
      </c>
      <c r="AF118" s="82">
        <f t="shared" si="401"/>
        <v>5.6982582031145194E-3</v>
      </c>
      <c r="AG118" s="82">
        <f t="shared" si="401"/>
        <v>2.7845906447880337E-3</v>
      </c>
      <c r="AH118" s="82">
        <f t="shared" si="401"/>
        <v>1.2704103387163638E-3</v>
      </c>
      <c r="AI118" s="82">
        <f t="shared" si="401"/>
        <v>5.37339313183806E-4</v>
      </c>
      <c r="AJ118" s="82">
        <f t="shared" si="401"/>
        <v>2.0854429910857755E-4</v>
      </c>
      <c r="AK118" s="82">
        <f t="shared" si="401"/>
        <v>7.3026031068983542E-5</v>
      </c>
      <c r="AL118" s="82">
        <f t="shared" si="401"/>
        <v>2.2361411140650047E-5</v>
      </c>
      <c r="AM118" s="82">
        <f t="shared" si="401"/>
        <v>5.5858081240997985E-6</v>
      </c>
      <c r="AN118" s="82">
        <f t="shared" si="401"/>
        <v>9.2040726049549731E-7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1.7091501365509576</v>
      </c>
      <c r="CQ118" s="82">
        <f t="shared" ref="CQ118:FB118" si="403">+$D118*CO111</f>
        <v>1.4941681223940912</v>
      </c>
      <c r="CR118" s="82">
        <f t="shared" si="403"/>
        <v>1.3060053301233137</v>
      </c>
      <c r="CS118" s="82">
        <f t="shared" si="403"/>
        <v>1.1413072158075233</v>
      </c>
      <c r="CT118" s="82">
        <f t="shared" si="403"/>
        <v>0.99713846785919058</v>
      </c>
      <c r="CU118" s="82">
        <f t="shared" si="403"/>
        <v>0.87093059956550489</v>
      </c>
      <c r="CV118" s="82">
        <f t="shared" si="403"/>
        <v>0.76043609241607757</v>
      </c>
      <c r="CW118" s="82">
        <f t="shared" si="403"/>
        <v>0.66368827137217956</v>
      </c>
      <c r="CX118" s="82">
        <f t="shared" si="403"/>
        <v>0.57896619557909279</v>
      </c>
      <c r="CY118" s="82">
        <f t="shared" si="403"/>
        <v>0.50476393758527971</v>
      </c>
      <c r="CZ118" s="82">
        <f t="shared" si="403"/>
        <v>0.43976370249883584</v>
      </c>
      <c r="DA118" s="82">
        <f t="shared" si="403"/>
        <v>0.3828123070826665</v>
      </c>
      <c r="DB118" s="82">
        <f t="shared" si="403"/>
        <v>0.33290059878936568</v>
      </c>
      <c r="DC118" s="82">
        <f t="shared" si="403"/>
        <v>0.28914544723640861</v>
      </c>
      <c r="DD118" s="82">
        <f t="shared" si="403"/>
        <v>0.2507739865593997</v>
      </c>
      <c r="DE118" s="82">
        <f t="shared" si="403"/>
        <v>0.21710982727611869</v>
      </c>
      <c r="DF118" s="82">
        <f t="shared" si="403"/>
        <v>0.18756099146471353</v>
      </c>
      <c r="DG118" s="82">
        <f t="shared" si="403"/>
        <v>0.16160935583365837</v>
      </c>
      <c r="DH118" s="82">
        <f t="shared" si="403"/>
        <v>0.13880141418856651</v>
      </c>
      <c r="DI118" s="82">
        <f t="shared" si="403"/>
        <v>0.11874019436247571</v>
      </c>
      <c r="DJ118" s="82">
        <f t="shared" si="403"/>
        <v>0.10107818529254549</v>
      </c>
      <c r="DK118" s="82">
        <f t="shared" si="403"/>
        <v>8.5511147965371709E-2</v>
      </c>
      <c r="DL118" s="82">
        <f t="shared" si="403"/>
        <v>7.1772699737470441E-2</v>
      </c>
      <c r="DM118" s="82">
        <f t="shared" si="403"/>
        <v>5.9629575348767616E-2</v>
      </c>
      <c r="DN118" s="82">
        <f t="shared" si="403"/>
        <v>4.8877480031791896E-2</v>
      </c>
      <c r="DO118" s="82">
        <f t="shared" si="403"/>
        <v>3.9337460693502947E-2</v>
      </c>
      <c r="DP118" s="82">
        <f t="shared" si="403"/>
        <v>3.0852730399127521E-2</v>
      </c>
      <c r="DQ118" s="82">
        <f t="shared" si="403"/>
        <v>2.3285889483241517E-2</v>
      </c>
      <c r="DR118" s="82">
        <f t="shared" si="403"/>
        <v>1.6516493697201463E-2</v>
      </c>
      <c r="DS118" s="82">
        <f t="shared" si="403"/>
        <v>1.043892600039102E-2</v>
      </c>
      <c r="DT118" s="82">
        <f t="shared" si="403"/>
        <v>4.960534026295471E-3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1.8273390395197806</v>
      </c>
      <c r="K119" s="82">
        <f>+$D119*H111</f>
        <v>1.8273390395197806</v>
      </c>
      <c r="L119" s="82">
        <f t="shared" ref="L119:BW119" si="405">+$D119*I111</f>
        <v>1.7124958126439229</v>
      </c>
      <c r="M119" s="82">
        <f t="shared" si="405"/>
        <v>1.5962145309207825</v>
      </c>
      <c r="N119" s="82">
        <f t="shared" si="405"/>
        <v>1.478575682720588</v>
      </c>
      <c r="O119" s="82">
        <f t="shared" si="405"/>
        <v>1.3597067470529209</v>
      </c>
      <c r="P119" s="82">
        <f t="shared" si="405"/>
        <v>1.2398161276075728</v>
      </c>
      <c r="Q119" s="82">
        <f t="shared" si="405"/>
        <v>1.1192441870293961</v>
      </c>
      <c r="R119" s="82">
        <f t="shared" si="405"/>
        <v>0.9985313023202641</v>
      </c>
      <c r="S119" s="82">
        <f t="shared" si="405"/>
        <v>0.87849542752542564</v>
      </c>
      <c r="T119" s="82">
        <f t="shared" si="405"/>
        <v>0.76030117076675519</v>
      </c>
      <c r="U119" s="82">
        <f t="shared" si="405"/>
        <v>0.64549223953624246</v>
      </c>
      <c r="V119" s="82">
        <f t="shared" si="405"/>
        <v>0.53595512119115285</v>
      </c>
      <c r="W119" s="82">
        <f t="shared" si="405"/>
        <v>0.43379013109769105</v>
      </c>
      <c r="X119" s="82">
        <f t="shared" si="405"/>
        <v>0.34108888717517294</v>
      </c>
      <c r="Y119" s="82">
        <f t="shared" si="405"/>
        <v>0.25965003592246633</v>
      </c>
      <c r="Z119" s="82">
        <f t="shared" si="405"/>
        <v>0.19069538889276888</v>
      </c>
      <c r="AA119" s="82">
        <f t="shared" si="405"/>
        <v>0.13466156666591428</v>
      </c>
      <c r="AB119" s="82">
        <f t="shared" si="405"/>
        <v>9.1128218088024029E-2</v>
      </c>
      <c r="AC119" s="82">
        <f t="shared" si="405"/>
        <v>5.8905337621400829E-2</v>
      </c>
      <c r="AD119" s="82">
        <f t="shared" si="405"/>
        <v>3.625393920061766E-2</v>
      </c>
      <c r="AE119" s="82">
        <f t="shared" si="405"/>
        <v>2.1176409537229983E-2</v>
      </c>
      <c r="AF119" s="82">
        <f t="shared" si="405"/>
        <v>1.1700087241572735E-2</v>
      </c>
      <c r="AG119" s="82">
        <f t="shared" si="405"/>
        <v>6.0922966620285245E-3</v>
      </c>
      <c r="AH119" s="82">
        <f t="shared" si="405"/>
        <v>2.9771469957408409E-3</v>
      </c>
      <c r="AI119" s="82">
        <f t="shared" si="405"/>
        <v>1.3582600840618109E-3</v>
      </c>
      <c r="AJ119" s="82">
        <f t="shared" si="405"/>
        <v>5.7449669484915941E-4</v>
      </c>
      <c r="AK119" s="82">
        <f t="shared" si="405"/>
        <v>2.2296528027631945E-4</v>
      </c>
      <c r="AL119" s="82">
        <f t="shared" si="405"/>
        <v>7.8075831151279014E-5</v>
      </c>
      <c r="AM119" s="82">
        <f t="shared" si="405"/>
        <v>2.3907718041974424E-5</v>
      </c>
      <c r="AN119" s="82">
        <f t="shared" si="405"/>
        <v>5.9720705830046262E-6</v>
      </c>
      <c r="AO119" s="82">
        <f t="shared" si="405"/>
        <v>9.840540531769309E-7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1.8273390395197806</v>
      </c>
      <c r="CR119" s="82">
        <f t="shared" ref="CR119:FC119" si="407">+$D119*CO111</f>
        <v>1.5974908717887748</v>
      </c>
      <c r="CS119" s="82">
        <f t="shared" si="407"/>
        <v>1.3963164935125036</v>
      </c>
      <c r="CT119" s="82">
        <f t="shared" si="407"/>
        <v>1.2202293917486602</v>
      </c>
      <c r="CU119" s="82">
        <f t="shared" si="407"/>
        <v>1.0660912761023049</v>
      </c>
      <c r="CV119" s="82">
        <f t="shared" si="407"/>
        <v>0.93115604724463408</v>
      </c>
      <c r="CW119" s="82">
        <f t="shared" si="407"/>
        <v>0.81302076922037603</v>
      </c>
      <c r="CX119" s="82">
        <f t="shared" si="407"/>
        <v>0.70958277006440351</v>
      </c>
      <c r="CY119" s="82">
        <f t="shared" si="407"/>
        <v>0.61900210468279016</v>
      </c>
      <c r="CZ119" s="82">
        <f t="shared" si="407"/>
        <v>0.53966870970893621</v>
      </c>
      <c r="DA119" s="82">
        <f t="shared" si="407"/>
        <v>0.47017366383127351</v>
      </c>
      <c r="DB119" s="82">
        <f t="shared" si="407"/>
        <v>0.40928404040175725</v>
      </c>
      <c r="DC119" s="82">
        <f t="shared" si="407"/>
        <v>0.35592090328290621</v>
      </c>
      <c r="DD119" s="82">
        <f t="shared" si="407"/>
        <v>0.30914005302116609</v>
      </c>
      <c r="DE119" s="82">
        <f t="shared" si="407"/>
        <v>0.26811517954808844</v>
      </c>
      <c r="DF119" s="82">
        <f t="shared" si="407"/>
        <v>0.23212312058532825</v>
      </c>
      <c r="DG119" s="82">
        <f t="shared" si="407"/>
        <v>0.20053096253214311</v>
      </c>
      <c r="DH119" s="82">
        <f t="shared" si="407"/>
        <v>0.17278475351640535</v>
      </c>
      <c r="DI119" s="82">
        <f t="shared" si="407"/>
        <v>0.14839962707966603</v>
      </c>
      <c r="DJ119" s="82">
        <f t="shared" si="407"/>
        <v>0.12695116015763155</v>
      </c>
      <c r="DK119" s="82">
        <f t="shared" si="407"/>
        <v>0.10806781105936834</v>
      </c>
      <c r="DL119" s="82">
        <f t="shared" si="407"/>
        <v>9.1424302435245672E-2</v>
      </c>
      <c r="DM119" s="82">
        <f t="shared" si="407"/>
        <v>7.673583109947027E-2</v>
      </c>
      <c r="DN119" s="82">
        <f t="shared" si="407"/>
        <v>6.3753001339412002E-2</v>
      </c>
      <c r="DO119" s="82">
        <f t="shared" si="407"/>
        <v>5.2257391264456041E-2</v>
      </c>
      <c r="DP119" s="82">
        <f t="shared" si="407"/>
        <v>4.2057673052568398E-2</v>
      </c>
      <c r="DQ119" s="82">
        <f t="shared" si="407"/>
        <v>3.2986217845013481E-2</v>
      </c>
      <c r="DR119" s="82">
        <f t="shared" si="407"/>
        <v>2.4896124695363571E-2</v>
      </c>
      <c r="DS119" s="82">
        <f t="shared" si="407"/>
        <v>1.7658620552658974E-2</v>
      </c>
      <c r="DT119" s="82">
        <f t="shared" si="407"/>
        <v>1.1160784885561085E-2</v>
      </c>
      <c r="DU119" s="82">
        <f t="shared" si="407"/>
        <v>5.3035583529298103E-3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2.3572532441966212</v>
      </c>
      <c r="L120" s="82">
        <f>+$D120*H111</f>
        <v>2.3572532441966212</v>
      </c>
      <c r="M120" s="82">
        <f t="shared" ref="M120:BX120" si="409">+$D120*I111</f>
        <v>2.2091063687277606</v>
      </c>
      <c r="N120" s="82">
        <f t="shared" si="409"/>
        <v>2.0591044136153434</v>
      </c>
      <c r="O120" s="82">
        <f t="shared" si="409"/>
        <v>1.9073512082351656</v>
      </c>
      <c r="P120" s="82">
        <f t="shared" si="409"/>
        <v>1.7540111995247707</v>
      </c>
      <c r="Q120" s="82">
        <f t="shared" si="409"/>
        <v>1.599353226634004</v>
      </c>
      <c r="R120" s="82">
        <f t="shared" si="409"/>
        <v>1.4438163547453144</v>
      </c>
      <c r="S120" s="82">
        <f t="shared" si="409"/>
        <v>1.2880976660165315</v>
      </c>
      <c r="T120" s="82">
        <f t="shared" si="409"/>
        <v>1.1332523148470668</v>
      </c>
      <c r="U120" s="82">
        <f t="shared" si="409"/>
        <v>0.98078263671716537</v>
      </c>
      <c r="V120" s="82">
        <f t="shared" si="409"/>
        <v>0.83268000236585493</v>
      </c>
      <c r="W120" s="82">
        <f t="shared" si="409"/>
        <v>0.69137796591028411</v>
      </c>
      <c r="X120" s="82">
        <f t="shared" si="409"/>
        <v>0.55958591794724299</v>
      </c>
      <c r="Y120" s="82">
        <f t="shared" si="409"/>
        <v>0.44000202943422545</v>
      </c>
      <c r="Z120" s="82">
        <f t="shared" si="409"/>
        <v>0.33494654045964606</v>
      </c>
      <c r="AA120" s="82">
        <f t="shared" si="409"/>
        <v>0.24599557848824136</v>
      </c>
      <c r="AB120" s="82">
        <f t="shared" si="409"/>
        <v>0.17371238069496184</v>
      </c>
      <c r="AC120" s="82">
        <f t="shared" si="409"/>
        <v>0.11755469733865255</v>
      </c>
      <c r="AD120" s="82">
        <f t="shared" si="409"/>
        <v>7.5987430468860889E-2</v>
      </c>
      <c r="AE120" s="82">
        <f t="shared" si="409"/>
        <v>4.6767301495414672E-2</v>
      </c>
      <c r="AF120" s="82">
        <f t="shared" si="409"/>
        <v>2.7317404708427834E-2</v>
      </c>
      <c r="AG120" s="82">
        <f t="shared" si="409"/>
        <v>1.5093022154678417E-2</v>
      </c>
      <c r="AH120" s="82">
        <f t="shared" si="409"/>
        <v>7.8590156290586546E-3</v>
      </c>
      <c r="AI120" s="82">
        <f t="shared" si="409"/>
        <v>3.8404966250842006E-3</v>
      </c>
      <c r="AJ120" s="82">
        <f t="shared" si="409"/>
        <v>1.7521450154421771E-3</v>
      </c>
      <c r="AK120" s="82">
        <f t="shared" si="409"/>
        <v>7.4109629818301594E-4</v>
      </c>
      <c r="AL120" s="82">
        <f t="shared" si="409"/>
        <v>2.8762348907769483E-4</v>
      </c>
      <c r="AM120" s="82">
        <f t="shared" si="409"/>
        <v>1.0071721902415351E-4</v>
      </c>
      <c r="AN120" s="82">
        <f t="shared" si="409"/>
        <v>3.0840771579308369E-5</v>
      </c>
      <c r="AO120" s="82">
        <f t="shared" si="409"/>
        <v>7.703924915903092E-6</v>
      </c>
      <c r="AP120" s="82">
        <f t="shared" si="409"/>
        <v>1.2694221264630539E-6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2.3572532441966212</v>
      </c>
      <c r="CS120" s="82">
        <f t="shared" ref="CS120:FD120" si="411">+$D120*CO111</f>
        <v>2.060750883474908</v>
      </c>
      <c r="CT120" s="82">
        <f t="shared" si="411"/>
        <v>1.8012374896355241</v>
      </c>
      <c r="CU120" s="82">
        <f t="shared" si="411"/>
        <v>1.5740864886898633</v>
      </c>
      <c r="CV120" s="82">
        <f t="shared" si="411"/>
        <v>1.37524951027276</v>
      </c>
      <c r="CW120" s="82">
        <f t="shared" si="411"/>
        <v>1.2011841074645611</v>
      </c>
      <c r="CX120" s="82">
        <f t="shared" si="411"/>
        <v>1.0487905114464218</v>
      </c>
      <c r="CY120" s="82">
        <f t="shared" si="411"/>
        <v>0.91535629162714771</v>
      </c>
      <c r="CZ120" s="82">
        <f t="shared" si="411"/>
        <v>0.79850793304974355</v>
      </c>
      <c r="DA120" s="82">
        <f t="shared" si="411"/>
        <v>0.69616846640955476</v>
      </c>
      <c r="DB120" s="82">
        <f t="shared" si="411"/>
        <v>0.60652039409903047</v>
      </c>
      <c r="DC120" s="82">
        <f t="shared" si="411"/>
        <v>0.52797325026694897</v>
      </c>
      <c r="DD120" s="82">
        <f t="shared" si="411"/>
        <v>0.4591352156310895</v>
      </c>
      <c r="DE120" s="82">
        <f t="shared" si="411"/>
        <v>0.39878828019061269</v>
      </c>
      <c r="DF120" s="82">
        <f t="shared" si="411"/>
        <v>0.34586651034073174</v>
      </c>
      <c r="DG120" s="82">
        <f t="shared" si="411"/>
        <v>0.2994370323290439</v>
      </c>
      <c r="DH120" s="82">
        <f t="shared" si="411"/>
        <v>0.25868339250005312</v>
      </c>
      <c r="DI120" s="82">
        <f t="shared" si="411"/>
        <v>0.22289099721817174</v>
      </c>
      <c r="DJ120" s="82">
        <f t="shared" si="411"/>
        <v>0.19143437249775061</v>
      </c>
      <c r="DK120" s="82">
        <f t="shared" si="411"/>
        <v>0.16376601586465608</v>
      </c>
      <c r="DL120" s="82">
        <f t="shared" si="411"/>
        <v>0.13940664140786338</v>
      </c>
      <c r="DM120" s="82">
        <f t="shared" si="411"/>
        <v>0.11793664385922131</v>
      </c>
      <c r="DN120" s="82">
        <f t="shared" si="411"/>
        <v>9.8988629309253159E-2</v>
      </c>
      <c r="DO120" s="82">
        <f t="shared" si="411"/>
        <v>8.2240879215328383E-2</v>
      </c>
      <c r="DP120" s="82">
        <f t="shared" si="411"/>
        <v>6.7411631025933505E-2</v>
      </c>
      <c r="DQ120" s="82">
        <f t="shared" si="411"/>
        <v>5.425407332871382E-2</v>
      </c>
      <c r="DR120" s="82">
        <f t="shared" si="411"/>
        <v>4.2551966190887476E-2</v>
      </c>
      <c r="DS120" s="82">
        <f t="shared" si="411"/>
        <v>3.2115808526419938E-2</v>
      </c>
      <c r="DT120" s="82">
        <f t="shared" si="411"/>
        <v>2.2779484094386581E-2</v>
      </c>
      <c r="DU120" s="82">
        <f t="shared" si="411"/>
        <v>1.4397326281708159E-2</v>
      </c>
      <c r="DV120" s="82">
        <f t="shared" si="411"/>
        <v>6.8415493035793341E-3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2.1646294574588834</v>
      </c>
      <c r="M121" s="82">
        <f>+$D121*H111</f>
        <v>2.1646294574588834</v>
      </c>
      <c r="N121" s="82">
        <f t="shared" ref="N121:BY121" si="413">+$D121*I111</f>
        <v>2.0285884565779275</v>
      </c>
      <c r="O121" s="82">
        <f t="shared" si="413"/>
        <v>1.8908439645458783</v>
      </c>
      <c r="P121" s="82">
        <f t="shared" si="413"/>
        <v>1.7514913262841825</v>
      </c>
      <c r="Q121" s="82">
        <f t="shared" si="413"/>
        <v>1.6106815508904293</v>
      </c>
      <c r="R121" s="82">
        <f t="shared" si="413"/>
        <v>1.4686615092277751</v>
      </c>
      <c r="S121" s="82">
        <f t="shared" si="413"/>
        <v>1.3258343881112189</v>
      </c>
      <c r="T121" s="82">
        <f t="shared" si="413"/>
        <v>1.1828403073822844</v>
      </c>
      <c r="U121" s="82">
        <f t="shared" si="413"/>
        <v>1.0406481991235799</v>
      </c>
      <c r="V121" s="82">
        <f t="shared" si="413"/>
        <v>0.90063763493757498</v>
      </c>
      <c r="W121" s="82">
        <f t="shared" si="413"/>
        <v>0.76463725999552312</v>
      </c>
      <c r="X121" s="82">
        <f t="shared" si="413"/>
        <v>0.63488176967488075</v>
      </c>
      <c r="Y121" s="82">
        <f t="shared" si="413"/>
        <v>0.51385915575676533</v>
      </c>
      <c r="Z121" s="82">
        <f t="shared" si="413"/>
        <v>0.40404710719981124</v>
      </c>
      <c r="AA121" s="82">
        <f t="shared" si="413"/>
        <v>0.30757626484887657</v>
      </c>
      <c r="AB121" s="82">
        <f t="shared" si="413"/>
        <v>0.22589396235268072</v>
      </c>
      <c r="AC121" s="82">
        <f t="shared" si="413"/>
        <v>0.15951741176021975</v>
      </c>
      <c r="AD121" s="82">
        <f t="shared" si="413"/>
        <v>0.10794867346068045</v>
      </c>
      <c r="AE121" s="82">
        <f t="shared" si="413"/>
        <v>6.9778090578283714E-2</v>
      </c>
      <c r="AF121" s="82">
        <f t="shared" si="413"/>
        <v>4.2945694830229045E-2</v>
      </c>
      <c r="AG121" s="82">
        <f t="shared" si="413"/>
        <v>2.5085153272677654E-2</v>
      </c>
      <c r="AH121" s="82">
        <f t="shared" si="413"/>
        <v>1.3859690484477849E-2</v>
      </c>
      <c r="AI121" s="82">
        <f t="shared" si="413"/>
        <v>7.2168133734345349E-3</v>
      </c>
      <c r="AJ121" s="82">
        <f t="shared" si="413"/>
        <v>3.5266690782567731E-3</v>
      </c>
      <c r="AK121" s="82">
        <f t="shared" si="413"/>
        <v>1.608967862703482E-3</v>
      </c>
      <c r="AL121" s="82">
        <f t="shared" si="413"/>
        <v>6.8053735075351135E-4</v>
      </c>
      <c r="AM121" s="82">
        <f t="shared" si="413"/>
        <v>2.6412023343163124E-4</v>
      </c>
      <c r="AN121" s="82">
        <f t="shared" si="413"/>
        <v>9.2487075671550566E-5</v>
      </c>
      <c r="AO121" s="82">
        <f t="shared" si="413"/>
        <v>2.8320606967319626E-5</v>
      </c>
      <c r="AP121" s="82">
        <f t="shared" si="413"/>
        <v>7.0743959530316405E-6</v>
      </c>
      <c r="AQ121" s="82">
        <f t="shared" si="413"/>
        <v>1.1656908461816601E-6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2.1646294574588834</v>
      </c>
      <c r="CT121" s="82">
        <f t="shared" ref="CT121:FE121" si="415">+$D121*CO111</f>
        <v>1.8923558925356294</v>
      </c>
      <c r="CU121" s="82">
        <f t="shared" si="415"/>
        <v>1.6540487279181466</v>
      </c>
      <c r="CV121" s="82">
        <f t="shared" si="415"/>
        <v>1.4454594517558292</v>
      </c>
      <c r="CW121" s="82">
        <f t="shared" si="415"/>
        <v>1.262870507706898</v>
      </c>
      <c r="CX121" s="82">
        <f t="shared" si="415"/>
        <v>1.1030289211609066</v>
      </c>
      <c r="CY121" s="82">
        <f t="shared" si="415"/>
        <v>0.96308822200985766</v>
      </c>
      <c r="CZ121" s="82">
        <f t="shared" si="415"/>
        <v>0.84055762689245306</v>
      </c>
      <c r="DA121" s="82">
        <f t="shared" si="415"/>
        <v>0.7332575734700767</v>
      </c>
      <c r="DB121" s="82">
        <f t="shared" si="415"/>
        <v>0.63928081272306492</v>
      </c>
      <c r="DC121" s="82">
        <f t="shared" si="415"/>
        <v>0.55695836450689917</v>
      </c>
      <c r="DD121" s="82">
        <f t="shared" si="415"/>
        <v>0.48482972845272337</v>
      </c>
      <c r="DE121" s="82">
        <f t="shared" si="415"/>
        <v>0.42161681828568687</v>
      </c>
      <c r="DF121" s="82">
        <f t="shared" si="415"/>
        <v>0.36620115412511195</v>
      </c>
      <c r="DG121" s="82">
        <f t="shared" si="415"/>
        <v>0.31760390550961431</v>
      </c>
      <c r="DH121" s="82">
        <f t="shared" si="415"/>
        <v>0.27496842879705957</v>
      </c>
      <c r="DI121" s="82">
        <f t="shared" si="415"/>
        <v>0.23754498713262009</v>
      </c>
      <c r="DJ121" s="82">
        <f t="shared" si="415"/>
        <v>0.2046773801536432</v>
      </c>
      <c r="DK121" s="82">
        <f t="shared" si="415"/>
        <v>0.17579124470354249</v>
      </c>
      <c r="DL121" s="82">
        <f t="shared" si="415"/>
        <v>0.15038381766746853</v>
      </c>
      <c r="DM121" s="82">
        <f t="shared" si="415"/>
        <v>0.1280149781529786</v>
      </c>
      <c r="DN121" s="82">
        <f t="shared" si="415"/>
        <v>0.10829940908555763</v>
      </c>
      <c r="DO121" s="82">
        <f t="shared" si="415"/>
        <v>9.0899738279632367E-2</v>
      </c>
      <c r="DP121" s="82">
        <f t="shared" si="415"/>
        <v>7.5520536537638516E-2</v>
      </c>
      <c r="DQ121" s="82">
        <f t="shared" si="415"/>
        <v>6.190306563511231E-2</v>
      </c>
      <c r="DR121" s="82">
        <f t="shared" si="415"/>
        <v>4.9820682441989027E-2</v>
      </c>
      <c r="DS121" s="82">
        <f t="shared" si="415"/>
        <v>3.9074817148456779E-2</v>
      </c>
      <c r="DT121" s="82">
        <f t="shared" si="415"/>
        <v>2.9491453817084717E-2</v>
      </c>
      <c r="DU121" s="82">
        <f t="shared" si="415"/>
        <v>2.0918050454621563E-2</v>
      </c>
      <c r="DV121" s="82">
        <f t="shared" si="415"/>
        <v>1.3220843647053204E-2</v>
      </c>
      <c r="DW121" s="82">
        <f t="shared" si="415"/>
        <v>6.282489670401261E-3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3.9308863077118472</v>
      </c>
      <c r="M122" s="82"/>
      <c r="N122" s="82">
        <f>+$D122*H111</f>
        <v>3.9308863077118472</v>
      </c>
      <c r="O122" s="82">
        <f t="shared" ref="O122:BZ122" si="417">+$D122*I111</f>
        <v>3.6838409273546313</v>
      </c>
      <c r="P122" s="82">
        <f t="shared" si="417"/>
        <v>3.4337020706437289</v>
      </c>
      <c r="Q122" s="82">
        <f t="shared" si="417"/>
        <v>3.1806428803980804</v>
      </c>
      <c r="R122" s="82">
        <f t="shared" si="417"/>
        <v>2.9249375835030347</v>
      </c>
      <c r="S122" s="82">
        <f t="shared" si="417"/>
        <v>2.6670344882325141</v>
      </c>
      <c r="T122" s="82">
        <f t="shared" si="417"/>
        <v>2.4076657667950543</v>
      </c>
      <c r="U122" s="82">
        <f t="shared" si="417"/>
        <v>2.147993852932685</v>
      </c>
      <c r="V122" s="82">
        <f t="shared" si="417"/>
        <v>1.8897782911455059</v>
      </c>
      <c r="W122" s="82">
        <f t="shared" si="417"/>
        <v>1.6355243319760384</v>
      </c>
      <c r="X122" s="82">
        <f t="shared" si="417"/>
        <v>1.3885527268076543</v>
      </c>
      <c r="Y122" s="82">
        <f t="shared" si="417"/>
        <v>1.1529215990438215</v>
      </c>
      <c r="Z122" s="82">
        <f t="shared" si="417"/>
        <v>0.93314904890367645</v>
      </c>
      <c r="AA122" s="82">
        <f t="shared" si="417"/>
        <v>0.73373446706524259</v>
      </c>
      <c r="AB122" s="82">
        <f t="shared" si="417"/>
        <v>0.55854701778425153</v>
      </c>
      <c r="AC122" s="82">
        <f t="shared" si="417"/>
        <v>0.4102150049502386</v>
      </c>
      <c r="AD122" s="82">
        <f t="shared" si="417"/>
        <v>0.28967766634109532</v>
      </c>
      <c r="AE122" s="82">
        <f t="shared" si="417"/>
        <v>0.19603076220739557</v>
      </c>
      <c r="AF122" s="82">
        <f t="shared" si="417"/>
        <v>0.12671440827311323</v>
      </c>
      <c r="AG122" s="82">
        <f t="shared" si="417"/>
        <v>7.798777901761296E-2</v>
      </c>
      <c r="AH122" s="82">
        <f t="shared" si="417"/>
        <v>4.5553702129776469E-2</v>
      </c>
      <c r="AI122" s="82">
        <f t="shared" si="417"/>
        <v>2.5168680656556669E-2</v>
      </c>
      <c r="AJ122" s="82">
        <f t="shared" si="417"/>
        <v>1.3105463744472957E-2</v>
      </c>
      <c r="AK122" s="82">
        <f t="shared" si="417"/>
        <v>6.4042994258353952E-3</v>
      </c>
      <c r="AL122" s="82">
        <f t="shared" si="417"/>
        <v>2.9218255897128058E-3</v>
      </c>
      <c r="AM122" s="82">
        <f t="shared" si="417"/>
        <v>1.2358304303517434E-3</v>
      </c>
      <c r="AN122" s="82">
        <f t="shared" si="417"/>
        <v>4.7963248657110032E-4</v>
      </c>
      <c r="AO122" s="82">
        <f t="shared" si="417"/>
        <v>1.679530776710375E-4</v>
      </c>
      <c r="AP122" s="82">
        <f t="shared" si="417"/>
        <v>5.1429165287537467E-5</v>
      </c>
      <c r="AQ122" s="82">
        <f t="shared" si="417"/>
        <v>1.2846839024240896E-5</v>
      </c>
      <c r="AR122" s="82">
        <f t="shared" si="417"/>
        <v>2.116851071434503E-6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3.9308863077118472</v>
      </c>
      <c r="CU122" s="82">
        <f t="shared" ref="CU122:FF122" si="419">+$D122*CO111</f>
        <v>3.4364476754458249</v>
      </c>
      <c r="CV122" s="82">
        <f t="shared" si="419"/>
        <v>3.0036907584609747</v>
      </c>
      <c r="CW122" s="82">
        <f t="shared" si="419"/>
        <v>2.6249004177970674</v>
      </c>
      <c r="CX122" s="82">
        <f t="shared" si="419"/>
        <v>2.2933257098818949</v>
      </c>
      <c r="CY122" s="82">
        <f t="shared" si="419"/>
        <v>2.0030593542284993</v>
      </c>
      <c r="CZ122" s="82">
        <f t="shared" si="419"/>
        <v>1.7489322673550503</v>
      </c>
      <c r="DA122" s="82">
        <f t="shared" si="419"/>
        <v>1.5264212796369878</v>
      </c>
      <c r="DB122" s="82">
        <f t="shared" si="419"/>
        <v>1.331568387211735</v>
      </c>
      <c r="DC122" s="82">
        <f t="shared" si="419"/>
        <v>1.1609100970408144</v>
      </c>
      <c r="DD122" s="82">
        <f t="shared" si="419"/>
        <v>1.01141560347048</v>
      </c>
      <c r="DE122" s="82">
        <f t="shared" si="419"/>
        <v>0.88043269233882893</v>
      </c>
      <c r="DF122" s="82">
        <f t="shared" si="419"/>
        <v>0.76564040667072053</v>
      </c>
      <c r="DG122" s="82">
        <f t="shared" si="419"/>
        <v>0.6650076287460952</v>
      </c>
      <c r="DH122" s="82">
        <f t="shared" si="419"/>
        <v>0.57675683897841645</v>
      </c>
      <c r="DI122" s="82">
        <f t="shared" si="419"/>
        <v>0.4993324044847211</v>
      </c>
      <c r="DJ122" s="82">
        <f t="shared" si="419"/>
        <v>0.43137283111788194</v>
      </c>
      <c r="DK122" s="82">
        <f t="shared" si="419"/>
        <v>0.37168648350964761</v>
      </c>
      <c r="DL122" s="82">
        <f t="shared" si="419"/>
        <v>0.31923033960370267</v>
      </c>
      <c r="DM122" s="82">
        <f t="shared" si="419"/>
        <v>0.27309140034731127</v>
      </c>
      <c r="DN122" s="82">
        <f t="shared" si="419"/>
        <v>0.23247042262573167</v>
      </c>
      <c r="DO122" s="82">
        <f t="shared" si="419"/>
        <v>0.19666768501222287</v>
      </c>
      <c r="DP122" s="82">
        <f t="shared" si="419"/>
        <v>0.16507053220899101</v>
      </c>
      <c r="DQ122" s="82">
        <f t="shared" si="419"/>
        <v>0.13714247581909494</v>
      </c>
      <c r="DR122" s="82">
        <f t="shared" si="419"/>
        <v>0.11241365688338502</v>
      </c>
      <c r="DS122" s="82">
        <f t="shared" si="419"/>
        <v>9.0472499936305906E-2</v>
      </c>
      <c r="DT122" s="82">
        <f t="shared" si="419"/>
        <v>7.0958409614145429E-2</v>
      </c>
      <c r="DU122" s="82">
        <f t="shared" si="419"/>
        <v>5.3555379469050132E-2</v>
      </c>
      <c r="DV122" s="82">
        <f t="shared" si="419"/>
        <v>3.7986398934358657E-2</v>
      </c>
      <c r="DW122" s="82">
        <f t="shared" si="419"/>
        <v>2.4008558642461215E-2</v>
      </c>
      <c r="DX122" s="82">
        <f t="shared" si="419"/>
        <v>1.1408766770046843E-2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4.7694902563666988</v>
      </c>
      <c r="M123" s="82"/>
      <c r="N123" s="82"/>
      <c r="O123" s="82">
        <f>+$D123*H111</f>
        <v>4.7694902563666988</v>
      </c>
      <c r="P123" s="82">
        <f t="shared" ref="P123:CA123" si="421">+$D123*I111</f>
        <v>4.4697409270150645</v>
      </c>
      <c r="Q123" s="82">
        <f t="shared" si="421"/>
        <v>4.1662381679856857</v>
      </c>
      <c r="R123" s="82">
        <f t="shared" si="421"/>
        <v>3.8591920598871696</v>
      </c>
      <c r="S123" s="82">
        <f t="shared" si="421"/>
        <v>3.5489353323777473</v>
      </c>
      <c r="T123" s="82">
        <f t="shared" si="421"/>
        <v>3.2360119345256289</v>
      </c>
      <c r="U123" s="82">
        <f t="shared" si="421"/>
        <v>2.9213102380468166</v>
      </c>
      <c r="V123" s="82">
        <f t="shared" si="421"/>
        <v>2.6062406669455371</v>
      </c>
      <c r="W123" s="82">
        <f t="shared" si="421"/>
        <v>2.2929381418712143</v>
      </c>
      <c r="X123" s="82">
        <f t="shared" si="421"/>
        <v>1.9844423762922507</v>
      </c>
      <c r="Y123" s="82">
        <f t="shared" si="421"/>
        <v>1.6847825611154745</v>
      </c>
      <c r="Z123" s="82">
        <f t="shared" si="421"/>
        <v>1.3988825680880801</v>
      </c>
      <c r="AA123" s="82">
        <f t="shared" si="421"/>
        <v>1.1322243759002635</v>
      </c>
      <c r="AB123" s="82">
        <f t="shared" si="421"/>
        <v>0.89026726226156216</v>
      </c>
      <c r="AC123" s="82">
        <f t="shared" si="421"/>
        <v>0.67770582777179311</v>
      </c>
      <c r="AD123" s="82">
        <f t="shared" si="421"/>
        <v>0.4977290910925532</v>
      </c>
      <c r="AE123" s="82">
        <f t="shared" si="421"/>
        <v>0.35147666428061358</v>
      </c>
      <c r="AF123" s="82">
        <f t="shared" si="421"/>
        <v>0.23785139968613103</v>
      </c>
      <c r="AG123" s="82">
        <f t="shared" si="421"/>
        <v>0.15374729470404924</v>
      </c>
      <c r="AH123" s="82">
        <f t="shared" si="421"/>
        <v>9.4625466885279064E-2</v>
      </c>
      <c r="AI123" s="82">
        <f t="shared" si="421"/>
        <v>5.5271997570408134E-2</v>
      </c>
      <c r="AJ123" s="82">
        <f t="shared" si="421"/>
        <v>3.053809440419249E-2</v>
      </c>
      <c r="AK123" s="82">
        <f t="shared" si="421"/>
        <v>1.5901345585040718E-2</v>
      </c>
      <c r="AL123" s="82">
        <f t="shared" si="421"/>
        <v>7.77057419606649E-3</v>
      </c>
      <c r="AM123" s="82">
        <f t="shared" si="421"/>
        <v>3.54515943480695E-3</v>
      </c>
      <c r="AN123" s="82">
        <f t="shared" si="421"/>
        <v>1.4994789303675235E-3</v>
      </c>
      <c r="AO123" s="82">
        <f t="shared" si="421"/>
        <v>5.8195589805022836E-4</v>
      </c>
      <c r="AP123" s="82">
        <f t="shared" si="421"/>
        <v>2.0378370290365913E-4</v>
      </c>
      <c r="AQ123" s="82">
        <f t="shared" si="421"/>
        <v>6.2400915094073324E-5</v>
      </c>
      <c r="AR123" s="82">
        <f t="shared" si="421"/>
        <v>1.5587546612838849E-5</v>
      </c>
      <c r="AS123" s="82">
        <f t="shared" si="421"/>
        <v>2.5684539742547995E-6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4.7694902563666988</v>
      </c>
      <c r="CV123" s="82">
        <f t="shared" ref="CV123:FG123" si="423">+$D123*CO111</f>
        <v>4.1695695121982466</v>
      </c>
      <c r="CW123" s="82">
        <f t="shared" si="423"/>
        <v>3.6444894825659473</v>
      </c>
      <c r="CX123" s="82">
        <f t="shared" si="423"/>
        <v>3.1848891030133872</v>
      </c>
      <c r="CY123" s="82">
        <f t="shared" si="423"/>
        <v>2.7825772031356211</v>
      </c>
      <c r="CZ123" s="82">
        <f t="shared" si="423"/>
        <v>2.4303862602625346</v>
      </c>
      <c r="DA123" s="82">
        <f t="shared" si="423"/>
        <v>2.1220444335493367</v>
      </c>
      <c r="DB123" s="82">
        <f t="shared" si="423"/>
        <v>1.8520635934080745</v>
      </c>
      <c r="DC123" s="82">
        <f t="shared" si="423"/>
        <v>1.6156413468465651</v>
      </c>
      <c r="DD123" s="82">
        <f t="shared" si="423"/>
        <v>1.408575309209825</v>
      </c>
      <c r="DE123" s="82">
        <f t="shared" si="423"/>
        <v>1.2271880915064401</v>
      </c>
      <c r="DF123" s="82">
        <f t="shared" si="423"/>
        <v>1.0682616638538931</v>
      </c>
      <c r="DG123" s="82">
        <f t="shared" si="423"/>
        <v>0.92897992300934451</v>
      </c>
      <c r="DH123" s="82">
        <f t="shared" si="423"/>
        <v>0.80687843845585172</v>
      </c>
      <c r="DI123" s="82">
        <f t="shared" si="423"/>
        <v>0.69980047970445236</v>
      </c>
      <c r="DJ123" s="82">
        <f t="shared" si="423"/>
        <v>0.60585853963920144</v>
      </c>
      <c r="DK123" s="82">
        <f t="shared" si="423"/>
        <v>0.52340066687801912</v>
      </c>
      <c r="DL123" s="82">
        <f t="shared" si="423"/>
        <v>0.45098100599973323</v>
      </c>
      <c r="DM123" s="82">
        <f t="shared" si="423"/>
        <v>0.3873340196304918</v>
      </c>
      <c r="DN123" s="82">
        <f t="shared" si="423"/>
        <v>0.33135193213263453</v>
      </c>
      <c r="DO123" s="82">
        <f t="shared" si="423"/>
        <v>0.28206499217024761</v>
      </c>
      <c r="DP123" s="82">
        <f t="shared" si="423"/>
        <v>0.2386242017653267</v>
      </c>
      <c r="DQ123" s="82">
        <f t="shared" si="423"/>
        <v>0.20028620350567539</v>
      </c>
      <c r="DR123" s="82">
        <f t="shared" si="423"/>
        <v>0.16640005610692099</v>
      </c>
      <c r="DS123" s="82">
        <f t="shared" si="423"/>
        <v>0.13639566225458916</v>
      </c>
      <c r="DT123" s="82">
        <f t="shared" si="423"/>
        <v>0.1097736421602401</v>
      </c>
      <c r="DU123" s="82">
        <f t="shared" si="423"/>
        <v>8.6096472085183659E-2</v>
      </c>
      <c r="DV123" s="82">
        <f t="shared" si="423"/>
        <v>6.498072967730821E-2</v>
      </c>
      <c r="DW123" s="82">
        <f t="shared" si="423"/>
        <v>4.6090307734528102E-2</v>
      </c>
      <c r="DX123" s="82">
        <f t="shared" si="423"/>
        <v>2.9130475305270846E-2</v>
      </c>
      <c r="DY123" s="82">
        <f t="shared" si="423"/>
        <v>1.3842680171173089E-2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5.9155457478254609</v>
      </c>
      <c r="M124" s="82"/>
      <c r="N124" s="82"/>
      <c r="O124" s="82"/>
      <c r="P124" s="82">
        <f>+$D124*H111</f>
        <v>5.9155457478254609</v>
      </c>
      <c r="Q124" s="82">
        <f t="shared" ref="Q124:CB124" si="425">+$D124*I111</f>
        <v>5.5437699866122774</v>
      </c>
      <c r="R124" s="82">
        <f t="shared" si="425"/>
        <v>5.1673388882925106</v>
      </c>
      <c r="S124" s="82">
        <f t="shared" si="425"/>
        <v>4.7865130135097855</v>
      </c>
      <c r="T124" s="82">
        <f t="shared" si="425"/>
        <v>4.4017050431606171</v>
      </c>
      <c r="U124" s="82">
        <f t="shared" si="425"/>
        <v>4.0135896312278261</v>
      </c>
      <c r="V124" s="82">
        <f t="shared" si="425"/>
        <v>3.623268615275725</v>
      </c>
      <c r="W124" s="82">
        <f t="shared" si="425"/>
        <v>3.2324913285186327</v>
      </c>
      <c r="X124" s="82">
        <f t="shared" si="425"/>
        <v>2.8439056893064794</v>
      </c>
      <c r="Y124" s="82">
        <f t="shared" si="425"/>
        <v>2.4612818204649933</v>
      </c>
      <c r="Z124" s="82">
        <f t="shared" si="425"/>
        <v>2.0896170826878557</v>
      </c>
      <c r="AA124" s="82">
        <f t="shared" si="425"/>
        <v>1.7350184993698778</v>
      </c>
      <c r="AB124" s="82">
        <f t="shared" si="425"/>
        <v>1.4042853077434172</v>
      </c>
      <c r="AC124" s="82">
        <f t="shared" si="425"/>
        <v>1.1041885892668639</v>
      </c>
      <c r="AD124" s="82">
        <f t="shared" si="425"/>
        <v>0.84055100487948997</v>
      </c>
      <c r="AE124" s="82">
        <f t="shared" si="425"/>
        <v>0.61732785897848186</v>
      </c>
      <c r="AF124" s="82">
        <f t="shared" si="425"/>
        <v>0.4359325997300465</v>
      </c>
      <c r="AG124" s="82">
        <f t="shared" si="425"/>
        <v>0.29500444709985985</v>
      </c>
      <c r="AH124" s="82">
        <f t="shared" si="425"/>
        <v>0.190691060582865</v>
      </c>
      <c r="AI124" s="82">
        <f t="shared" si="425"/>
        <v>0.11736291473119108</v>
      </c>
      <c r="AJ124" s="82">
        <f t="shared" si="425"/>
        <v>6.8553244188933854E-2</v>
      </c>
      <c r="AK124" s="82">
        <f t="shared" si="425"/>
        <v>3.7876059031312186E-2</v>
      </c>
      <c r="AL124" s="82">
        <f t="shared" si="425"/>
        <v>1.9722262171460586E-2</v>
      </c>
      <c r="AM124" s="82">
        <f t="shared" si="425"/>
        <v>9.6377567985053911E-3</v>
      </c>
      <c r="AN124" s="82">
        <f t="shared" si="425"/>
        <v>4.3970218393760323E-3</v>
      </c>
      <c r="AO124" s="82">
        <f t="shared" si="425"/>
        <v>1.8597870492866129E-3</v>
      </c>
      <c r="AP124" s="82">
        <f t="shared" si="425"/>
        <v>7.2179343139186307E-4</v>
      </c>
      <c r="AQ124" s="82">
        <f t="shared" si="425"/>
        <v>2.5275066147345212E-4</v>
      </c>
      <c r="AR124" s="82">
        <f t="shared" si="425"/>
        <v>7.7395161349247209E-5</v>
      </c>
      <c r="AS124" s="82">
        <f t="shared" si="425"/>
        <v>1.933306079439459E-5</v>
      </c>
      <c r="AT124" s="82">
        <f t="shared" si="425"/>
        <v>3.1856249136071664E-6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5.9155457478254609</v>
      </c>
      <c r="CW124" s="82">
        <f t="shared" ref="CW124:FH124" si="427">+$D124*CO111</f>
        <v>5.1714707174884831</v>
      </c>
      <c r="CX124" s="82">
        <f t="shared" si="427"/>
        <v>4.520219793469276</v>
      </c>
      <c r="CY124" s="82">
        <f t="shared" si="427"/>
        <v>3.9501825515791475</v>
      </c>
      <c r="CZ124" s="82">
        <f t="shared" si="427"/>
        <v>3.4511995742170223</v>
      </c>
      <c r="DA124" s="82">
        <f t="shared" si="427"/>
        <v>3.0143810626885768</v>
      </c>
      <c r="DB124" s="82">
        <f t="shared" si="427"/>
        <v>2.6319481225111314</v>
      </c>
      <c r="DC124" s="82">
        <f t="shared" si="427"/>
        <v>2.2970938875622133</v>
      </c>
      <c r="DD124" s="82">
        <f t="shared" si="427"/>
        <v>2.0038620031965078</v>
      </c>
      <c r="DE124" s="82">
        <f t="shared" si="427"/>
        <v>1.7470402984396991</v>
      </c>
      <c r="DF124" s="82">
        <f t="shared" si="427"/>
        <v>1.5220677486032008</v>
      </c>
      <c r="DG124" s="82">
        <f t="shared" si="427"/>
        <v>1.3249530669950047</v>
      </c>
      <c r="DH124" s="82">
        <f t="shared" si="427"/>
        <v>1.1522034720665211</v>
      </c>
      <c r="DI124" s="82">
        <f t="shared" si="427"/>
        <v>1.0007623580419331</v>
      </c>
      <c r="DJ124" s="82">
        <f t="shared" si="427"/>
        <v>0.86795475606976757</v>
      </c>
      <c r="DK124" s="82">
        <f t="shared" si="427"/>
        <v>0.75143961205544596</v>
      </c>
      <c r="DL124" s="82">
        <f t="shared" si="427"/>
        <v>0.64916802906269067</v>
      </c>
      <c r="DM124" s="82">
        <f t="shared" si="427"/>
        <v>0.55934672868459656</v>
      </c>
      <c r="DN124" s="82">
        <f t="shared" si="427"/>
        <v>0.48040607898395404</v>
      </c>
      <c r="DO124" s="82">
        <f t="shared" si="427"/>
        <v>0.41097211815128903</v>
      </c>
      <c r="DP124" s="82">
        <f t="shared" si="427"/>
        <v>0.34984207438432041</v>
      </c>
      <c r="DQ124" s="82">
        <f t="shared" si="427"/>
        <v>0.29596294492830055</v>
      </c>
      <c r="DR124" s="82">
        <f t="shared" si="427"/>
        <v>0.24841275184796399</v>
      </c>
      <c r="DS124" s="82">
        <f t="shared" si="427"/>
        <v>0.20638413990409751</v>
      </c>
      <c r="DT124" s="82">
        <f t="shared" si="427"/>
        <v>0.16917002373469953</v>
      </c>
      <c r="DU124" s="82">
        <f t="shared" si="427"/>
        <v>0.13615102813922084</v>
      </c>
      <c r="DV124" s="82">
        <f t="shared" si="427"/>
        <v>0.10678449728803134</v>
      </c>
      <c r="DW124" s="82">
        <f t="shared" si="427"/>
        <v>8.0594876699889059E-2</v>
      </c>
      <c r="DX124" s="82">
        <f t="shared" si="427"/>
        <v>5.7165296348179025E-2</v>
      </c>
      <c r="DY124" s="82">
        <f t="shared" si="427"/>
        <v>3.6130204709863785E-2</v>
      </c>
      <c r="DZ124" s="82">
        <f t="shared" si="427"/>
        <v>1.7168922342546238E-2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1.5592599132461971</v>
      </c>
      <c r="M125" s="82"/>
      <c r="N125" s="82"/>
      <c r="O125" s="82"/>
      <c r="P125" s="82"/>
      <c r="Q125" s="82">
        <f>+$D125*H111</f>
        <v>1.5592599132461971</v>
      </c>
      <c r="R125" s="82">
        <f t="shared" ref="R125:CC125" si="429">+$D125*I111</f>
        <v>1.4612647212743655</v>
      </c>
      <c r="S125" s="82">
        <f t="shared" si="429"/>
        <v>1.362042443782046</v>
      </c>
      <c r="T125" s="82">
        <f t="shared" si="429"/>
        <v>1.2616617611216336</v>
      </c>
      <c r="U125" s="82">
        <f t="shared" si="429"/>
        <v>1.1602314505397817</v>
      </c>
      <c r="V125" s="82">
        <f t="shared" si="429"/>
        <v>1.0579293419368188</v>
      </c>
      <c r="W125" s="82">
        <f t="shared" si="429"/>
        <v>0.95504586517639223</v>
      </c>
      <c r="X125" s="82">
        <f t="shared" si="429"/>
        <v>0.85204212144379865</v>
      </c>
      <c r="Y125" s="82">
        <f t="shared" si="429"/>
        <v>0.74961606712592099</v>
      </c>
      <c r="Z125" s="82">
        <f t="shared" si="429"/>
        <v>0.64876145692279452</v>
      </c>
      <c r="AA125" s="82">
        <f t="shared" si="429"/>
        <v>0.55079552926581021</v>
      </c>
      <c r="AB125" s="82">
        <f t="shared" si="429"/>
        <v>0.45732801505296455</v>
      </c>
      <c r="AC125" s="82">
        <f t="shared" si="429"/>
        <v>0.37015110362891168</v>
      </c>
      <c r="AD125" s="82">
        <f t="shared" si="429"/>
        <v>0.29104956284728078</v>
      </c>
      <c r="AE125" s="82">
        <f t="shared" si="429"/>
        <v>0.22155816940967521</v>
      </c>
      <c r="AF125" s="82">
        <f t="shared" si="429"/>
        <v>0.16271948943833087</v>
      </c>
      <c r="AG125" s="82">
        <f t="shared" si="429"/>
        <v>0.11490608924563371</v>
      </c>
      <c r="AH125" s="82">
        <f t="shared" si="429"/>
        <v>7.7759285144783197E-2</v>
      </c>
      <c r="AI125" s="82">
        <f t="shared" si="429"/>
        <v>5.0263650938810446E-2</v>
      </c>
      <c r="AJ125" s="82">
        <f t="shared" si="429"/>
        <v>3.0935317896805696E-2</v>
      </c>
      <c r="AK125" s="82">
        <f t="shared" si="429"/>
        <v>1.8069731879949657E-2</v>
      </c>
      <c r="AL125" s="82">
        <f t="shared" si="429"/>
        <v>9.9836300887338209E-3</v>
      </c>
      <c r="AM125" s="82">
        <f t="shared" si="429"/>
        <v>5.1985284390362102E-3</v>
      </c>
      <c r="AN125" s="82">
        <f t="shared" si="429"/>
        <v>2.5403857006852885E-3</v>
      </c>
      <c r="AO125" s="82">
        <f t="shared" si="429"/>
        <v>1.158997019730156E-3</v>
      </c>
      <c r="AP125" s="82">
        <f t="shared" si="429"/>
        <v>4.9021536080471315E-4</v>
      </c>
      <c r="AQ125" s="82">
        <f t="shared" si="429"/>
        <v>1.9025523784132152E-4</v>
      </c>
      <c r="AR125" s="82">
        <f t="shared" si="429"/>
        <v>6.6621744008468778E-5</v>
      </c>
      <c r="AS125" s="82">
        <f t="shared" si="429"/>
        <v>2.0400344738347089E-5</v>
      </c>
      <c r="AT125" s="82">
        <f t="shared" si="429"/>
        <v>5.0959400843332981E-6</v>
      </c>
      <c r="AU125" s="82">
        <f t="shared" si="429"/>
        <v>8.3968875200601229E-7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1.5592599132461971</v>
      </c>
      <c r="CX125" s="82">
        <f t="shared" ref="CX125:FI125" si="431">+$D125*CO111</f>
        <v>1.3631315395152719</v>
      </c>
      <c r="CY125" s="82">
        <f t="shared" si="431"/>
        <v>1.1914703771177064</v>
      </c>
      <c r="CZ125" s="82">
        <f t="shared" si="431"/>
        <v>1.0412160712215113</v>
      </c>
      <c r="DA125" s="82">
        <f t="shared" si="431"/>
        <v>0.90969073321208005</v>
      </c>
      <c r="DB125" s="82">
        <f t="shared" si="431"/>
        <v>0.79455112928955907</v>
      </c>
      <c r="DC125" s="82">
        <f t="shared" si="431"/>
        <v>0.6937468453665121</v>
      </c>
      <c r="DD125" s="82">
        <f t="shared" si="431"/>
        <v>0.60548368122337226</v>
      </c>
      <c r="DE125" s="82">
        <f t="shared" si="431"/>
        <v>0.5281916202592315</v>
      </c>
      <c r="DF125" s="82">
        <f t="shared" si="431"/>
        <v>0.46049680288315981</v>
      </c>
      <c r="DG125" s="82">
        <f t="shared" si="431"/>
        <v>0.40119700308535017</v>
      </c>
      <c r="DH125" s="82">
        <f t="shared" si="431"/>
        <v>0.34924017028477045</v>
      </c>
      <c r="DI125" s="82">
        <f t="shared" si="431"/>
        <v>0.30370565328766674</v>
      </c>
      <c r="DJ125" s="82">
        <f t="shared" si="431"/>
        <v>0.26378777108674056</v>
      </c>
      <c r="DK125" s="82">
        <f t="shared" si="431"/>
        <v>0.22878143713933141</v>
      </c>
      <c r="DL125" s="82">
        <f t="shared" si="431"/>
        <v>0.19806958043288581</v>
      </c>
      <c r="DM125" s="82">
        <f t="shared" si="431"/>
        <v>0.17111213873218473</v>
      </c>
      <c r="DN125" s="82">
        <f t="shared" si="431"/>
        <v>0.14743642747820765</v>
      </c>
      <c r="DO125" s="82">
        <f t="shared" si="431"/>
        <v>0.12662871237447956</v>
      </c>
      <c r="DP125" s="82">
        <f t="shared" si="431"/>
        <v>0.10832683519195939</v>
      </c>
      <c r="DQ125" s="82">
        <f t="shared" si="431"/>
        <v>9.2213761131825833E-2</v>
      </c>
      <c r="DR125" s="82">
        <f t="shared" si="431"/>
        <v>7.8011932542763424E-2</v>
      </c>
      <c r="DS125" s="82">
        <f t="shared" si="431"/>
        <v>6.5478328189430474E-2</v>
      </c>
      <c r="DT125" s="82">
        <f t="shared" si="431"/>
        <v>5.4400139868844614E-2</v>
      </c>
      <c r="DU125" s="82">
        <f t="shared" si="431"/>
        <v>4.4590989196455717E-2</v>
      </c>
      <c r="DV125" s="82">
        <f t="shared" si="431"/>
        <v>3.5887617030564097E-2</v>
      </c>
      <c r="DW125" s="82">
        <f t="shared" si="431"/>
        <v>2.814698644475554E-2</v>
      </c>
      <c r="DX125" s="82">
        <f t="shared" si="431"/>
        <v>2.1243747543893531E-2</v>
      </c>
      <c r="DY125" s="82">
        <f t="shared" si="431"/>
        <v>1.5068018881828573E-2</v>
      </c>
      <c r="DZ125" s="82">
        <f t="shared" si="431"/>
        <v>9.5234458937586038E-3</v>
      </c>
      <c r="EA125" s="82">
        <f t="shared" si="431"/>
        <v>4.5255017040837222E-3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1.4133017630386213</v>
      </c>
      <c r="M126" s="82"/>
      <c r="N126" s="82"/>
      <c r="O126" s="82"/>
      <c r="P126" s="82"/>
      <c r="Q126" s="82"/>
      <c r="R126" s="82">
        <f>+$D126*H111</f>
        <v>1.4133017630386213</v>
      </c>
      <c r="S126" s="82">
        <f t="shared" ref="S126:CD126" si="433">+$D126*I111</f>
        <v>1.3244796388971987</v>
      </c>
      <c r="T126" s="82">
        <f t="shared" si="433"/>
        <v>1.2345452934289964</v>
      </c>
      <c r="U126" s="82">
        <f t="shared" si="433"/>
        <v>1.143560978002309</v>
      </c>
      <c r="V126" s="82">
        <f t="shared" si="433"/>
        <v>1.0516252875166574</v>
      </c>
      <c r="W126" s="82">
        <f t="shared" si="433"/>
        <v>0.95889940569101006</v>
      </c>
      <c r="X126" s="82">
        <f t="shared" si="433"/>
        <v>0.86564657602623873</v>
      </c>
      <c r="Y126" s="82">
        <f t="shared" si="433"/>
        <v>0.77228473725890845</v>
      </c>
      <c r="Z126" s="82">
        <f t="shared" si="433"/>
        <v>0.67944651194522432</v>
      </c>
      <c r="AA126" s="82">
        <f t="shared" si="433"/>
        <v>0.58803263206556766</v>
      </c>
      <c r="AB126" s="82">
        <f t="shared" si="433"/>
        <v>0.49923703288474741</v>
      </c>
      <c r="AC126" s="82">
        <f t="shared" si="433"/>
        <v>0.41451876269665544</v>
      </c>
      <c r="AD126" s="82">
        <f t="shared" si="433"/>
        <v>0.33550224879463864</v>
      </c>
      <c r="AE126" s="82">
        <f t="shared" si="433"/>
        <v>0.26380519168694483</v>
      </c>
      <c r="AF126" s="82">
        <f t="shared" si="433"/>
        <v>0.20081870173293076</v>
      </c>
      <c r="AG126" s="82">
        <f t="shared" si="433"/>
        <v>0.14748775322849353</v>
      </c>
      <c r="AH126" s="82">
        <f t="shared" si="433"/>
        <v>0.10415003754995261</v>
      </c>
      <c r="AI126" s="82">
        <f t="shared" si="433"/>
        <v>7.0480446431122279E-2</v>
      </c>
      <c r="AJ126" s="82">
        <f t="shared" si="433"/>
        <v>4.5558605005554496E-2</v>
      </c>
      <c r="AK126" s="82">
        <f t="shared" si="433"/>
        <v>2.8039545525603754E-2</v>
      </c>
      <c r="AL126" s="82">
        <f t="shared" si="433"/>
        <v>1.6378272606521981E-2</v>
      </c>
      <c r="AM126" s="82">
        <f t="shared" si="433"/>
        <v>9.0490891775430876E-3</v>
      </c>
      <c r="AN126" s="82">
        <f t="shared" si="433"/>
        <v>4.7119080954249031E-3</v>
      </c>
      <c r="AO126" s="82">
        <f t="shared" si="433"/>
        <v>2.3025869895558146E-3</v>
      </c>
      <c r="AP126" s="82">
        <f t="shared" si="433"/>
        <v>1.0505064084736114E-3</v>
      </c>
      <c r="AQ126" s="82">
        <f t="shared" si="433"/>
        <v>4.4432761197043792E-4</v>
      </c>
      <c r="AR126" s="82">
        <f t="shared" si="433"/>
        <v>1.7244595386838258E-4</v>
      </c>
      <c r="AS126" s="82">
        <f t="shared" si="433"/>
        <v>6.0385460733004759E-5</v>
      </c>
      <c r="AT126" s="82">
        <f t="shared" si="433"/>
        <v>1.8490723028514899E-5</v>
      </c>
      <c r="AU126" s="82">
        <f t="shared" si="433"/>
        <v>4.618922762231152E-6</v>
      </c>
      <c r="AV126" s="82">
        <f t="shared" si="433"/>
        <v>7.6108773369486303E-7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1.4133017630386213</v>
      </c>
      <c r="CY126" s="82">
        <f t="shared" ref="CY126:FJ126" si="435">+$D126*CO111</f>
        <v>1.235532441823443</v>
      </c>
      <c r="CZ126" s="82">
        <f t="shared" si="435"/>
        <v>1.0799400217267481</v>
      </c>
      <c r="DA126" s="82">
        <f t="shared" si="435"/>
        <v>0.94375061954739026</v>
      </c>
      <c r="DB126" s="82">
        <f t="shared" si="435"/>
        <v>0.82453701666191059</v>
      </c>
      <c r="DC126" s="82">
        <f t="shared" si="435"/>
        <v>0.72017532311943455</v>
      </c>
      <c r="DD126" s="82">
        <f t="shared" si="435"/>
        <v>0.62880705861137776</v>
      </c>
      <c r="DE126" s="82">
        <f t="shared" si="435"/>
        <v>0.54880597320210345</v>
      </c>
      <c r="DF126" s="82">
        <f t="shared" si="435"/>
        <v>0.47874901534567393</v>
      </c>
      <c r="DG126" s="82">
        <f t="shared" si="435"/>
        <v>0.41739092877305173</v>
      </c>
      <c r="DH126" s="82">
        <f t="shared" si="435"/>
        <v>0.36364202463583051</v>
      </c>
      <c r="DI126" s="82">
        <f t="shared" si="435"/>
        <v>0.31654873199413869</v>
      </c>
      <c r="DJ126" s="82">
        <f t="shared" si="435"/>
        <v>0.2752765793501698</v>
      </c>
      <c r="DK126" s="82">
        <f t="shared" si="435"/>
        <v>0.23909530334090884</v>
      </c>
      <c r="DL126" s="82">
        <f t="shared" si="435"/>
        <v>0.20736581868918588</v>
      </c>
      <c r="DM126" s="82">
        <f t="shared" si="435"/>
        <v>0.17952881674956395</v>
      </c>
      <c r="DN126" s="82">
        <f t="shared" si="435"/>
        <v>0.15509478906825583</v>
      </c>
      <c r="DO126" s="82">
        <f t="shared" si="435"/>
        <v>0.1336352978236067</v>
      </c>
      <c r="DP126" s="82">
        <f t="shared" si="435"/>
        <v>0.11477533728009404</v>
      </c>
      <c r="DQ126" s="82">
        <f t="shared" si="435"/>
        <v>9.8186649871897971E-2</v>
      </c>
      <c r="DR126" s="82">
        <f t="shared" si="435"/>
        <v>8.3581877579799069E-2</v>
      </c>
      <c r="DS126" s="82">
        <f t="shared" si="435"/>
        <v>7.0709444181888029E-2</v>
      </c>
      <c r="DT126" s="82">
        <f t="shared" si="435"/>
        <v>5.9349077010698456E-2</v>
      </c>
      <c r="DU126" s="82">
        <f t="shared" si="435"/>
        <v>4.9307888269969409E-2</v>
      </c>
      <c r="DV126" s="82">
        <f t="shared" si="435"/>
        <v>4.041694595725584E-2</v>
      </c>
      <c r="DW126" s="82">
        <f t="shared" si="435"/>
        <v>3.2528273182472769E-2</v>
      </c>
      <c r="DX126" s="82">
        <f t="shared" si="435"/>
        <v>2.5512222323332535E-2</v>
      </c>
      <c r="DY126" s="82">
        <f t="shared" si="435"/>
        <v>1.9255177153131586E-2</v>
      </c>
      <c r="DZ126" s="82">
        <f t="shared" si="435"/>
        <v>1.3657541934014378E-2</v>
      </c>
      <c r="EA126" s="82">
        <f t="shared" si="435"/>
        <v>8.6319815942877912E-3</v>
      </c>
      <c r="EB126" s="82">
        <f t="shared" si="435"/>
        <v>4.1018815931080366E-3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2.2900809494463337</v>
      </c>
      <c r="M127" s="82"/>
      <c r="N127" s="82"/>
      <c r="O127" s="82"/>
      <c r="P127" s="82"/>
      <c r="Q127" s="82"/>
      <c r="R127" s="82"/>
      <c r="S127" s="82">
        <f>+$D127*H111</f>
        <v>2.2900809494463337</v>
      </c>
      <c r="T127" s="82">
        <f t="shared" ref="T127:CE127" si="437">+$D127*I111</f>
        <v>2.1461556677370015</v>
      </c>
      <c r="U127" s="82">
        <f t="shared" si="437"/>
        <v>2.0004281687385963</v>
      </c>
      <c r="V127" s="82">
        <f t="shared" si="437"/>
        <v>1.8529993231047435</v>
      </c>
      <c r="W127" s="82">
        <f t="shared" si="437"/>
        <v>1.704028891692615</v>
      </c>
      <c r="X127" s="82">
        <f t="shared" si="437"/>
        <v>1.5537780528109228</v>
      </c>
      <c r="Y127" s="82">
        <f t="shared" si="437"/>
        <v>1.4026733600395032</v>
      </c>
      <c r="Z127" s="82">
        <f t="shared" si="437"/>
        <v>1.2513920314811515</v>
      </c>
      <c r="AA127" s="82">
        <f t="shared" si="437"/>
        <v>1.1009591538526924</v>
      </c>
      <c r="AB127" s="82">
        <f t="shared" si="437"/>
        <v>0.95283425207850825</v>
      </c>
      <c r="AC127" s="82">
        <f t="shared" si="437"/>
        <v>0.80895195079172211</v>
      </c>
      <c r="AD127" s="82">
        <f t="shared" si="437"/>
        <v>0.67167645754485283</v>
      </c>
      <c r="AE127" s="82">
        <f t="shared" si="437"/>
        <v>0.54363995613299887</v>
      </c>
      <c r="AF127" s="82">
        <f t="shared" si="437"/>
        <v>0.42746373042683411</v>
      </c>
      <c r="AG127" s="82">
        <f t="shared" si="437"/>
        <v>0.32540190294700899</v>
      </c>
      <c r="AH127" s="82">
        <f t="shared" si="437"/>
        <v>0.23898568782581012</v>
      </c>
      <c r="AI127" s="82">
        <f t="shared" si="437"/>
        <v>0.16876227223014437</v>
      </c>
      <c r="AJ127" s="82">
        <f t="shared" si="437"/>
        <v>0.11420485836893082</v>
      </c>
      <c r="AK127" s="82">
        <f t="shared" si="437"/>
        <v>7.3822092447018067E-2</v>
      </c>
      <c r="AL127" s="82">
        <f t="shared" si="437"/>
        <v>4.543462034693832E-2</v>
      </c>
      <c r="AM127" s="82">
        <f t="shared" si="437"/>
        <v>2.6538967870805497E-2</v>
      </c>
      <c r="AN127" s="82">
        <f t="shared" si="437"/>
        <v>1.466293135499762E-2</v>
      </c>
      <c r="AO127" s="82">
        <f t="shared" si="437"/>
        <v>7.6350650986767733E-3</v>
      </c>
      <c r="AP127" s="82">
        <f t="shared" si="437"/>
        <v>3.7310578229857176E-3</v>
      </c>
      <c r="AQ127" s="82">
        <f t="shared" si="437"/>
        <v>1.7022158863966295E-3</v>
      </c>
      <c r="AR127" s="82">
        <f t="shared" si="437"/>
        <v>7.1997801608818636E-4</v>
      </c>
      <c r="AS127" s="82">
        <f t="shared" si="437"/>
        <v>2.7942736936378701E-4</v>
      </c>
      <c r="AT127" s="82">
        <f t="shared" si="437"/>
        <v>9.7847180881507784E-5</v>
      </c>
      <c r="AU127" s="82">
        <f t="shared" si="437"/>
        <v>2.9961932869911391E-5</v>
      </c>
      <c r="AV127" s="82">
        <f t="shared" si="437"/>
        <v>7.4843938508980271E-6</v>
      </c>
      <c r="AW127" s="82">
        <f t="shared" si="437"/>
        <v>1.2332486701527313E-6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2.2900809494463337</v>
      </c>
      <c r="CZ127" s="82">
        <f t="shared" ref="CZ127:FK127" si="439">+$D127*CO111</f>
        <v>2.0020277207886399</v>
      </c>
      <c r="DA127" s="82">
        <f t="shared" si="439"/>
        <v>1.749909421314082</v>
      </c>
      <c r="DB127" s="82">
        <f t="shared" si="439"/>
        <v>1.5292313158988058</v>
      </c>
      <c r="DC127" s="82">
        <f t="shared" si="439"/>
        <v>1.336060396550397</v>
      </c>
      <c r="DD127" s="82">
        <f t="shared" si="439"/>
        <v>1.1669551619260985</v>
      </c>
      <c r="DE127" s="82">
        <f t="shared" si="439"/>
        <v>1.0189041742276161</v>
      </c>
      <c r="DF127" s="82">
        <f t="shared" si="439"/>
        <v>0.88927229629313587</v>
      </c>
      <c r="DG127" s="82">
        <f t="shared" si="439"/>
        <v>0.77575364885422404</v>
      </c>
      <c r="DH127" s="82">
        <f t="shared" si="439"/>
        <v>0.6763304479290857</v>
      </c>
      <c r="DI127" s="82">
        <f t="shared" si="439"/>
        <v>0.58923698732685492</v>
      </c>
      <c r="DJ127" s="82">
        <f t="shared" si="439"/>
        <v>0.51292812311545966</v>
      </c>
      <c r="DK127" s="82">
        <f t="shared" si="439"/>
        <v>0.44605169729866728</v>
      </c>
      <c r="DL127" s="82">
        <f t="shared" si="439"/>
        <v>0.3874244082918793</v>
      </c>
      <c r="DM127" s="82">
        <f t="shared" si="439"/>
        <v>0.3360106973371616</v>
      </c>
      <c r="DN127" s="82">
        <f t="shared" si="439"/>
        <v>0.29090427385505441</v>
      </c>
      <c r="DO127" s="82">
        <f t="shared" si="439"/>
        <v>0.25131194985561212</v>
      </c>
      <c r="DP127" s="82">
        <f t="shared" si="439"/>
        <v>0.21653949476539763</v>
      </c>
      <c r="DQ127" s="82">
        <f t="shared" si="439"/>
        <v>0.18597925810712951</v>
      </c>
      <c r="DR127" s="82">
        <f t="shared" si="439"/>
        <v>0.15909933903864112</v>
      </c>
      <c r="DS127" s="82">
        <f t="shared" si="439"/>
        <v>0.13543410938150993</v>
      </c>
      <c r="DT127" s="82">
        <f t="shared" si="439"/>
        <v>0.11457592094042807</v>
      </c>
      <c r="DU127" s="82">
        <f t="shared" si="439"/>
        <v>9.6167849063745744E-2</v>
      </c>
      <c r="DV127" s="82">
        <f t="shared" si="439"/>
        <v>7.989734290128353E-2</v>
      </c>
      <c r="DW127" s="82">
        <f t="shared" si="439"/>
        <v>6.5490669007949351E-2</v>
      </c>
      <c r="DX127" s="82">
        <f t="shared" si="439"/>
        <v>5.2708049110054993E-2</v>
      </c>
      <c r="DY127" s="82">
        <f t="shared" si="439"/>
        <v>4.1339405248521394E-2</v>
      </c>
      <c r="DZ127" s="82">
        <f t="shared" si="439"/>
        <v>3.1200636360768426E-2</v>
      </c>
      <c r="EA127" s="82">
        <f t="shared" si="439"/>
        <v>2.213035985471707E-2</v>
      </c>
      <c r="EB127" s="82">
        <f t="shared" si="439"/>
        <v>1.3987060033483921E-2</v>
      </c>
      <c r="EC127" s="82">
        <f t="shared" si="439"/>
        <v>6.6465924963291737E-3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2.7020550192946122</v>
      </c>
      <c r="M128" s="82"/>
      <c r="N128" s="82"/>
      <c r="O128" s="82"/>
      <c r="P128" s="82"/>
      <c r="Q128" s="82"/>
      <c r="R128" s="82"/>
      <c r="S128" s="82"/>
      <c r="T128" s="82">
        <f>+$D128*H111</f>
        <v>2.7020550192946122</v>
      </c>
      <c r="U128" s="82">
        <f t="shared" ref="U128:CF128" si="441">+$D128*I111</f>
        <v>2.5322383017064789</v>
      </c>
      <c r="V128" s="82">
        <f t="shared" si="441"/>
        <v>2.360295156983542</v>
      </c>
      <c r="W128" s="82">
        <f t="shared" si="441"/>
        <v>2.1863446019037869</v>
      </c>
      <c r="X128" s="82">
        <f t="shared" si="441"/>
        <v>2.0105751375008176</v>
      </c>
      <c r="Y128" s="82">
        <f t="shared" si="441"/>
        <v>1.8332949267503391</v>
      </c>
      <c r="Z128" s="82">
        <f t="shared" si="441"/>
        <v>1.655007258080506</v>
      </c>
      <c r="AA128" s="82">
        <f t="shared" si="441"/>
        <v>1.4765111777321327</v>
      </c>
      <c r="AB128" s="82">
        <f t="shared" si="441"/>
        <v>1.2990161803779201</v>
      </c>
      <c r="AC128" s="82">
        <f t="shared" si="441"/>
        <v>1.1242443521514021</v>
      </c>
      <c r="AD128" s="82">
        <f t="shared" si="441"/>
        <v>0.95447834694813005</v>
      </c>
      <c r="AE128" s="82">
        <f t="shared" si="441"/>
        <v>0.79250768139435379</v>
      </c>
      <c r="AF128" s="82">
        <f t="shared" si="441"/>
        <v>0.64143805594008163</v>
      </c>
      <c r="AG128" s="82">
        <f t="shared" si="441"/>
        <v>0.50436231026919576</v>
      </c>
      <c r="AH128" s="82">
        <f t="shared" si="441"/>
        <v>0.38394007223131504</v>
      </c>
      <c r="AI128" s="82">
        <f t="shared" si="441"/>
        <v>0.28197801369660197</v>
      </c>
      <c r="AJ128" s="82">
        <f t="shared" si="441"/>
        <v>0.19912175805718674</v>
      </c>
      <c r="AK128" s="82">
        <f t="shared" si="441"/>
        <v>0.13474973924315042</v>
      </c>
      <c r="AL128" s="82">
        <f t="shared" si="441"/>
        <v>8.7102316396073978E-2</v>
      </c>
      <c r="AM128" s="82">
        <f t="shared" si="441"/>
        <v>5.360808053002266E-2</v>
      </c>
      <c r="AN128" s="82">
        <f t="shared" si="441"/>
        <v>3.1313195002799138E-2</v>
      </c>
      <c r="AO128" s="82">
        <f t="shared" si="441"/>
        <v>1.7300719118650585E-2</v>
      </c>
      <c r="AP128" s="82">
        <f t="shared" si="441"/>
        <v>9.0085749927348337E-3</v>
      </c>
      <c r="AQ128" s="82">
        <f t="shared" si="441"/>
        <v>4.4022564007243368E-3</v>
      </c>
      <c r="AR128" s="82">
        <f t="shared" si="441"/>
        <v>2.0084359816507987E-3</v>
      </c>
      <c r="AS128" s="82">
        <f t="shared" si="441"/>
        <v>8.49498447914341E-4</v>
      </c>
      <c r="AT128" s="82">
        <f t="shared" si="441"/>
        <v>3.2969495078339972E-4</v>
      </c>
      <c r="AU128" s="82">
        <f t="shared" si="441"/>
        <v>1.1544939766807211E-4</v>
      </c>
      <c r="AV128" s="82">
        <f t="shared" si="441"/>
        <v>3.5351934226816513E-5</v>
      </c>
      <c r="AW128" s="82">
        <f t="shared" si="441"/>
        <v>8.8307987436365787E-6</v>
      </c>
      <c r="AX128" s="82">
        <f t="shared" si="441"/>
        <v>1.4551039167546611E-6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2.7020550192946122</v>
      </c>
      <c r="DA128" s="82">
        <f t="shared" ref="DA128:FL128" si="443">+$D128*CO111</f>
        <v>2.3621824604199069</v>
      </c>
      <c r="DB128" s="82">
        <f t="shared" si="443"/>
        <v>2.0647093441460247</v>
      </c>
      <c r="DC128" s="82">
        <f t="shared" si="443"/>
        <v>1.8043323550575237</v>
      </c>
      <c r="DD128" s="82">
        <f t="shared" si="443"/>
        <v>1.5764109567622735</v>
      </c>
      <c r="DE128" s="82">
        <f t="shared" si="443"/>
        <v>1.3768845390974087</v>
      </c>
      <c r="DF128" s="82">
        <f t="shared" si="443"/>
        <v>1.2021999217178676</v>
      </c>
      <c r="DG128" s="82">
        <f t="shared" si="443"/>
        <v>1.0492479195110751</v>
      </c>
      <c r="DH128" s="82">
        <f t="shared" si="443"/>
        <v>0.91530783710044894</v>
      </c>
      <c r="DI128" s="82">
        <f t="shared" si="443"/>
        <v>0.79799890129228168</v>
      </c>
      <c r="DJ128" s="82">
        <f t="shared" si="443"/>
        <v>0.69523776421331041</v>
      </c>
      <c r="DK128" s="82">
        <f t="shared" si="443"/>
        <v>0.60520131829251378</v>
      </c>
      <c r="DL128" s="82">
        <f t="shared" si="443"/>
        <v>0.52629415909605126</v>
      </c>
      <c r="DM128" s="82">
        <f t="shared" si="443"/>
        <v>0.45712011502275046</v>
      </c>
      <c r="DN128" s="82">
        <f t="shared" si="443"/>
        <v>0.39645733549116041</v>
      </c>
      <c r="DO128" s="82">
        <f t="shared" si="443"/>
        <v>0.3432364927948694</v>
      </c>
      <c r="DP128" s="82">
        <f t="shared" si="443"/>
        <v>0.29652170840521891</v>
      </c>
      <c r="DQ128" s="82">
        <f t="shared" si="443"/>
        <v>0.25549386315266298</v>
      </c>
      <c r="DR128" s="82">
        <f t="shared" si="443"/>
        <v>0.21943599328860047</v>
      </c>
      <c r="DS128" s="82">
        <f t="shared" si="443"/>
        <v>0.18772051167874657</v>
      </c>
      <c r="DT128" s="82">
        <f t="shared" si="443"/>
        <v>0.15979802597217327</v>
      </c>
      <c r="DU128" s="82">
        <f t="shared" si="443"/>
        <v>0.13518755410905239</v>
      </c>
      <c r="DV128" s="82">
        <f t="shared" si="443"/>
        <v>0.11346796248415772</v>
      </c>
      <c r="DW128" s="82">
        <f t="shared" si="443"/>
        <v>9.42704739179243E-2</v>
      </c>
      <c r="DX128" s="82">
        <f t="shared" si="443"/>
        <v>7.7272111692241546E-2</v>
      </c>
      <c r="DY128" s="82">
        <f t="shared" si="443"/>
        <v>6.2189962625331434E-2</v>
      </c>
      <c r="DZ128" s="82">
        <f t="shared" si="443"/>
        <v>4.8776156787569878E-2</v>
      </c>
      <c r="EA128" s="82">
        <f t="shared" si="443"/>
        <v>3.6813474259144725E-2</v>
      </c>
      <c r="EB128" s="82">
        <f t="shared" si="443"/>
        <v>2.6111500529573551E-2</v>
      </c>
      <c r="EC128" s="82">
        <f t="shared" si="443"/>
        <v>1.6503261938311656E-2</v>
      </c>
      <c r="ED128" s="82">
        <f t="shared" si="443"/>
        <v>7.842281129954885E-3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2.6958353773891179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2.6958353773891179</v>
      </c>
      <c r="V129" s="82">
        <f t="shared" ref="V129:CG129" si="445">+$D129*I111</f>
        <v>2.5264095471683485</v>
      </c>
      <c r="W129" s="82">
        <f t="shared" si="445"/>
        <v>2.354862184463411</v>
      </c>
      <c r="X129" s="82">
        <f t="shared" si="445"/>
        <v>2.1813120320971953</v>
      </c>
      <c r="Y129" s="82">
        <f t="shared" si="445"/>
        <v>2.0059471572080221</v>
      </c>
      <c r="Z129" s="82">
        <f t="shared" si="445"/>
        <v>1.8290750134361671</v>
      </c>
      <c r="AA129" s="82">
        <f t="shared" si="445"/>
        <v>1.6511977307308585</v>
      </c>
      <c r="AB129" s="82">
        <f t="shared" si="445"/>
        <v>1.4731125160729963</v>
      </c>
      <c r="AC129" s="82">
        <f t="shared" si="445"/>
        <v>1.2960260800973185</v>
      </c>
      <c r="AD129" s="82">
        <f t="shared" si="445"/>
        <v>1.1216565450065714</v>
      </c>
      <c r="AE129" s="82">
        <f t="shared" si="445"/>
        <v>0.95228131043992637</v>
      </c>
      <c r="AF129" s="82">
        <f t="shared" si="445"/>
        <v>0.79068347206092826</v>
      </c>
      <c r="AG129" s="82">
        <f t="shared" si="445"/>
        <v>0.63996158155891036</v>
      </c>
      <c r="AH129" s="82">
        <f t="shared" si="445"/>
        <v>0.50320135946023659</v>
      </c>
      <c r="AI129" s="82">
        <f t="shared" si="445"/>
        <v>0.38305631163229076</v>
      </c>
      <c r="AJ129" s="82">
        <f t="shared" si="445"/>
        <v>0.28132895131338181</v>
      </c>
      <c r="AK129" s="82">
        <f t="shared" si="445"/>
        <v>0.19866341578737184</v>
      </c>
      <c r="AL129" s="82">
        <f t="shared" si="445"/>
        <v>0.13443956971700588</v>
      </c>
      <c r="AM129" s="82">
        <f t="shared" si="445"/>
        <v>8.6901822618836208E-2</v>
      </c>
      <c r="AN129" s="82">
        <f t="shared" si="445"/>
        <v>5.3484684425296157E-2</v>
      </c>
      <c r="AO129" s="82">
        <f t="shared" si="445"/>
        <v>3.1241117691847432E-2</v>
      </c>
      <c r="AP129" s="82">
        <f t="shared" si="445"/>
        <v>1.7260895992601274E-2</v>
      </c>
      <c r="AQ129" s="82">
        <f t="shared" si="445"/>
        <v>8.9878388825766382E-3</v>
      </c>
      <c r="AR129" s="82">
        <f t="shared" si="445"/>
        <v>4.3921232027719784E-3</v>
      </c>
      <c r="AS129" s="82">
        <f t="shared" si="445"/>
        <v>2.0038129253078384E-3</v>
      </c>
      <c r="AT129" s="82">
        <f t="shared" si="445"/>
        <v>8.4754305614490185E-4</v>
      </c>
      <c r="AU129" s="82">
        <f t="shared" si="445"/>
        <v>3.2893605264206665E-4</v>
      </c>
      <c r="AV129" s="82">
        <f t="shared" si="445"/>
        <v>1.1518365403717896E-4</v>
      </c>
      <c r="AW129" s="82">
        <f t="shared" si="445"/>
        <v>3.5270560468700075E-5</v>
      </c>
      <c r="AX129" s="82">
        <f t="shared" si="445"/>
        <v>8.8104718422475588E-6</v>
      </c>
      <c r="AY129" s="82">
        <f t="shared" si="445"/>
        <v>1.4517545307381399E-6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2.6958353773891179</v>
      </c>
      <c r="DB129" s="82">
        <f t="shared" ref="DB129:FM129" si="447">+$D129*CO111</f>
        <v>2.3567451436686415</v>
      </c>
      <c r="DC129" s="82">
        <f t="shared" si="447"/>
        <v>2.0599567567013515</v>
      </c>
      <c r="DD129" s="82">
        <f t="shared" si="447"/>
        <v>1.8001791083446257</v>
      </c>
      <c r="DE129" s="82">
        <f t="shared" si="447"/>
        <v>1.5727823438817266</v>
      </c>
      <c r="DF129" s="82">
        <f t="shared" si="447"/>
        <v>1.3737151999398984</v>
      </c>
      <c r="DG129" s="82">
        <f t="shared" si="447"/>
        <v>1.1994326749525333</v>
      </c>
      <c r="DH129" s="82">
        <f t="shared" si="447"/>
        <v>1.0468327405887943</v>
      </c>
      <c r="DI129" s="82">
        <f t="shared" si="447"/>
        <v>0.91320096402073514</v>
      </c>
      <c r="DJ129" s="82">
        <f t="shared" si="447"/>
        <v>0.79616205216390545</v>
      </c>
      <c r="DK129" s="82">
        <f t="shared" si="447"/>
        <v>0.69363745263500953</v>
      </c>
      <c r="DL129" s="82">
        <f t="shared" si="447"/>
        <v>0.60380825432688989</v>
      </c>
      <c r="DM129" s="82">
        <f t="shared" si="447"/>
        <v>0.52508272513813536</v>
      </c>
      <c r="DN129" s="82">
        <f t="shared" si="447"/>
        <v>0.4560679072020592</v>
      </c>
      <c r="DO129" s="82">
        <f t="shared" si="447"/>
        <v>0.39554476241624015</v>
      </c>
      <c r="DP129" s="82">
        <f t="shared" si="447"/>
        <v>0.3424464244732261</v>
      </c>
      <c r="DQ129" s="82">
        <f t="shared" si="447"/>
        <v>0.2958391690674495</v>
      </c>
      <c r="DR129" s="82">
        <f t="shared" si="447"/>
        <v>0.25490576249352992</v>
      </c>
      <c r="DS129" s="82">
        <f t="shared" si="447"/>
        <v>0.21893089132373086</v>
      </c>
      <c r="DT129" s="82">
        <f t="shared" si="447"/>
        <v>0.18728841301583229</v>
      </c>
      <c r="DU129" s="82">
        <f t="shared" si="447"/>
        <v>0.15943019982072382</v>
      </c>
      <c r="DV129" s="82">
        <f t="shared" si="447"/>
        <v>0.13487637681227868</v>
      </c>
      <c r="DW129" s="82">
        <f t="shared" si="447"/>
        <v>0.11320677975865505</v>
      </c>
      <c r="DX129" s="82">
        <f t="shared" si="447"/>
        <v>9.4053480338650783E-2</v>
      </c>
      <c r="DY129" s="82">
        <f t="shared" si="447"/>
        <v>7.7094245268140169E-2</v>
      </c>
      <c r="DZ129" s="82">
        <f t="shared" si="447"/>
        <v>6.2046812580316205E-2</v>
      </c>
      <c r="EA129" s="82">
        <f t="shared" si="447"/>
        <v>4.8663882897297978E-2</v>
      </c>
      <c r="EB129" s="82">
        <f t="shared" si="447"/>
        <v>3.6728736300237881E-2</v>
      </c>
      <c r="EC129" s="82">
        <f t="shared" si="447"/>
        <v>2.6051396578414383E-2</v>
      </c>
      <c r="ED129" s="82">
        <f t="shared" si="447"/>
        <v>1.6465274414447072E-2</v>
      </c>
      <c r="EE129" s="82">
        <f t="shared" si="447"/>
        <v>7.8242296173090514E-3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2.2752310616337921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2.2752310616337921</v>
      </c>
      <c r="W130" s="82">
        <f t="shared" ref="W130:CH130" si="449">+$D130*I111</f>
        <v>2.13223905448285</v>
      </c>
      <c r="X130" s="82">
        <f t="shared" si="449"/>
        <v>1.9874565164090146</v>
      </c>
      <c r="Y130" s="82">
        <f t="shared" si="449"/>
        <v>1.8409836639764172</v>
      </c>
      <c r="Z130" s="82">
        <f t="shared" si="449"/>
        <v>1.6929792220828648</v>
      </c>
      <c r="AA130" s="82">
        <f t="shared" si="449"/>
        <v>1.5437026754425334</v>
      </c>
      <c r="AB130" s="82">
        <f t="shared" si="449"/>
        <v>1.393577811675039</v>
      </c>
      <c r="AC130" s="82">
        <f t="shared" si="449"/>
        <v>1.2432774575044123</v>
      </c>
      <c r="AD130" s="82">
        <f t="shared" si="449"/>
        <v>1.0938200525362713</v>
      </c>
      <c r="AE130" s="82">
        <f t="shared" si="449"/>
        <v>0.94665565749619285</v>
      </c>
      <c r="AF130" s="82">
        <f t="shared" si="449"/>
        <v>0.80370635206391372</v>
      </c>
      <c r="AG130" s="82">
        <f t="shared" si="449"/>
        <v>0.66732101323478255</v>
      </c>
      <c r="AH130" s="82">
        <f t="shared" si="449"/>
        <v>0.5401147565714105</v>
      </c>
      <c r="AI130" s="82">
        <f t="shared" si="449"/>
        <v>0.42469186839186818</v>
      </c>
      <c r="AJ130" s="82">
        <f t="shared" si="449"/>
        <v>0.32329185449919368</v>
      </c>
      <c r="AK130" s="82">
        <f t="shared" si="449"/>
        <v>0.23743599996264775</v>
      </c>
      <c r="AL130" s="82">
        <f t="shared" si="449"/>
        <v>0.16766794374790747</v>
      </c>
      <c r="AM130" s="82">
        <f t="shared" si="449"/>
        <v>0.11346430405147935</v>
      </c>
      <c r="AN130" s="82">
        <f t="shared" si="449"/>
        <v>7.3343397669355145E-2</v>
      </c>
      <c r="AO130" s="82">
        <f t="shared" si="449"/>
        <v>4.5140002370608459E-2</v>
      </c>
      <c r="AP130" s="82">
        <f t="shared" si="449"/>
        <v>2.6366877580443759E-2</v>
      </c>
      <c r="AQ130" s="82">
        <f t="shared" si="449"/>
        <v>1.456785048649061E-2</v>
      </c>
      <c r="AR130" s="82">
        <f t="shared" si="449"/>
        <v>7.5855559928155961E-3</v>
      </c>
      <c r="AS130" s="82">
        <f t="shared" si="449"/>
        <v>3.7068640100522323E-3</v>
      </c>
      <c r="AT130" s="82">
        <f t="shared" si="449"/>
        <v>1.6911779731072205E-3</v>
      </c>
      <c r="AU130" s="82">
        <f t="shared" si="449"/>
        <v>7.153093633189509E-4</v>
      </c>
      <c r="AV130" s="82">
        <f t="shared" si="449"/>
        <v>2.7761543992617957E-4</v>
      </c>
      <c r="AW130" s="82">
        <f t="shared" si="449"/>
        <v>9.7212696908696621E-5</v>
      </c>
      <c r="AX130" s="82">
        <f t="shared" si="449"/>
        <v>2.9767646575414833E-5</v>
      </c>
      <c r="AY130" s="82">
        <f t="shared" si="449"/>
        <v>7.4358617633936176E-6</v>
      </c>
      <c r="AZ130" s="82">
        <f t="shared" si="449"/>
        <v>1.2252517456766939E-6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2.2752310616337921</v>
      </c>
      <c r="DC130" s="82">
        <f t="shared" ref="DC130:FN130" si="451">+$D130*CO111</f>
        <v>1.9890456962630449</v>
      </c>
      <c r="DD130" s="82">
        <f t="shared" si="451"/>
        <v>1.7385622422569809</v>
      </c>
      <c r="DE130" s="82">
        <f t="shared" si="451"/>
        <v>1.5193151103227485</v>
      </c>
      <c r="DF130" s="82">
        <f t="shared" si="451"/>
        <v>1.3273967958142092</v>
      </c>
      <c r="DG130" s="82">
        <f t="shared" si="451"/>
        <v>1.1593881135905109</v>
      </c>
      <c r="DH130" s="82">
        <f t="shared" si="451"/>
        <v>1.0122971533348968</v>
      </c>
      <c r="DI130" s="82">
        <f t="shared" si="451"/>
        <v>0.88350586526896313</v>
      </c>
      <c r="DJ130" s="82">
        <f t="shared" si="451"/>
        <v>0.77072332245530784</v>
      </c>
      <c r="DK130" s="82">
        <f t="shared" si="451"/>
        <v>0.67194482510715836</v>
      </c>
      <c r="DL130" s="82">
        <f t="shared" si="451"/>
        <v>0.58541611664587778</v>
      </c>
      <c r="DM130" s="82">
        <f t="shared" si="451"/>
        <v>0.50960207252934231</v>
      </c>
      <c r="DN130" s="82">
        <f t="shared" si="451"/>
        <v>0.44315930274594179</v>
      </c>
      <c r="DO130" s="82">
        <f t="shared" si="451"/>
        <v>0.38491217875677675</v>
      </c>
      <c r="DP130" s="82">
        <f t="shared" si="451"/>
        <v>0.33383185682042044</v>
      </c>
      <c r="DQ130" s="82">
        <f t="shared" si="451"/>
        <v>0.2890179231424384</v>
      </c>
      <c r="DR130" s="82">
        <f t="shared" si="451"/>
        <v>0.2496823331111869</v>
      </c>
      <c r="DS130" s="82">
        <f t="shared" si="451"/>
        <v>0.21513535784830395</v>
      </c>
      <c r="DT130" s="82">
        <f t="shared" si="451"/>
        <v>0.184773287148322</v>
      </c>
      <c r="DU130" s="82">
        <f t="shared" si="451"/>
        <v>0.15806766924708002</v>
      </c>
      <c r="DV130" s="82">
        <f t="shared" si="451"/>
        <v>0.13455589530318526</v>
      </c>
      <c r="DW130" s="82">
        <f t="shared" si="451"/>
        <v>0.11383296049075692</v>
      </c>
      <c r="DX130" s="82">
        <f t="shared" si="451"/>
        <v>9.5544254613900939E-2</v>
      </c>
      <c r="DY130" s="82">
        <f t="shared" si="451"/>
        <v>7.9379253539031483E-2</v>
      </c>
      <c r="DZ130" s="82">
        <f t="shared" si="451"/>
        <v>6.5065998828595442E-2</v>
      </c>
      <c r="EA130" s="82">
        <f t="shared" si="451"/>
        <v>5.2366267036241629E-2</v>
      </c>
      <c r="EB130" s="82">
        <f t="shared" si="451"/>
        <v>4.1071342440380854E-2</v>
      </c>
      <c r="EC130" s="82">
        <f t="shared" si="451"/>
        <v>3.0998317770349459E-2</v>
      </c>
      <c r="ED130" s="82">
        <f t="shared" si="451"/>
        <v>2.1986856909472635E-2</v>
      </c>
      <c r="EE130" s="82">
        <f t="shared" si="451"/>
        <v>1.3896361810622088E-2</v>
      </c>
      <c r="EF130" s="82">
        <f t="shared" si="451"/>
        <v>6.6034930797212012E-3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1.8121545502093135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1.8121545502093135</v>
      </c>
      <c r="X131" s="82">
        <f t="shared" ref="X131:CI131" si="453">+$D131*I111</f>
        <v>1.6982656266746323</v>
      </c>
      <c r="Y131" s="82">
        <f t="shared" si="453"/>
        <v>1.5829505979790617</v>
      </c>
      <c r="Z131" s="82">
        <f t="shared" si="453"/>
        <v>1.466289283665223</v>
      </c>
      <c r="AA131" s="82">
        <f t="shared" si="453"/>
        <v>1.3484081034408297</v>
      </c>
      <c r="AB131" s="82">
        <f t="shared" si="453"/>
        <v>1.2295137292406286</v>
      </c>
      <c r="AC131" s="82">
        <f t="shared" si="453"/>
        <v>1.1099436954259241</v>
      </c>
      <c r="AD131" s="82">
        <f t="shared" si="453"/>
        <v>0.9902338886721469</v>
      </c>
      <c r="AE131" s="82">
        <f t="shared" si="453"/>
        <v>0.87119546613891707</v>
      </c>
      <c r="AF131" s="82">
        <f t="shared" si="453"/>
        <v>0.75398335849953779</v>
      </c>
      <c r="AG131" s="82">
        <f t="shared" si="453"/>
        <v>0.64012844562649085</v>
      </c>
      <c r="AH131" s="82">
        <f t="shared" si="453"/>
        <v>0.5315015388878076</v>
      </c>
      <c r="AI131" s="82">
        <f t="shared" si="453"/>
        <v>0.43018550083139412</v>
      </c>
      <c r="AJ131" s="82">
        <f t="shared" si="453"/>
        <v>0.33825456883072846</v>
      </c>
      <c r="AK131" s="82">
        <f t="shared" si="453"/>
        <v>0.25749244331941917</v>
      </c>
      <c r="AL131" s="82">
        <f t="shared" si="453"/>
        <v>0.18911078306343215</v>
      </c>
      <c r="AM131" s="82">
        <f t="shared" si="453"/>
        <v>0.13354258049238696</v>
      </c>
      <c r="AN131" s="82">
        <f t="shared" si="453"/>
        <v>9.0370977409904893E-2</v>
      </c>
      <c r="AO131" s="82">
        <f t="shared" si="453"/>
        <v>5.8415856769682868E-2</v>
      </c>
      <c r="AP131" s="82">
        <f t="shared" si="453"/>
        <v>3.5952682816143562E-2</v>
      </c>
      <c r="AQ131" s="82">
        <f t="shared" si="453"/>
        <v>2.1000441664110695E-2</v>
      </c>
      <c r="AR131" s="82">
        <f t="shared" si="453"/>
        <v>1.1602863986441119E-2</v>
      </c>
      <c r="AS131" s="82">
        <f t="shared" si="453"/>
        <v>6.0416720042391972E-3</v>
      </c>
      <c r="AT131" s="82">
        <f t="shared" si="453"/>
        <v>2.9524080415813565E-3</v>
      </c>
      <c r="AU131" s="82">
        <f t="shared" si="453"/>
        <v>1.3469734616664995E-3</v>
      </c>
      <c r="AV131" s="82">
        <f t="shared" si="453"/>
        <v>5.6972284679295622E-4</v>
      </c>
      <c r="AW131" s="82">
        <f t="shared" si="453"/>
        <v>2.2111252397782172E-4</v>
      </c>
      <c r="AX131" s="82">
        <f t="shared" si="453"/>
        <v>7.7427050822132218E-5</v>
      </c>
      <c r="AY131" s="82">
        <f t="shared" si="453"/>
        <v>2.3709054038636856E-5</v>
      </c>
      <c r="AZ131" s="82">
        <f t="shared" si="453"/>
        <v>5.9224449580013867E-6</v>
      </c>
      <c r="BA131" s="82">
        <f t="shared" si="453"/>
        <v>9.7587693993837501E-7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1.8121545502093135</v>
      </c>
      <c r="DD131" s="82">
        <f t="shared" ref="DD131:FO131" si="455">+$D131*CO111</f>
        <v>1.584216332942048</v>
      </c>
      <c r="DE131" s="82">
        <f t="shared" si="455"/>
        <v>1.3847136368935471</v>
      </c>
      <c r="DF131" s="82">
        <f t="shared" si="455"/>
        <v>1.2100897516738798</v>
      </c>
      <c r="DG131" s="82">
        <f t="shared" si="455"/>
        <v>1.057232464882351</v>
      </c>
      <c r="DH131" s="82">
        <f t="shared" si="455"/>
        <v>0.92341849622647232</v>
      </c>
      <c r="DI131" s="82">
        <f t="shared" si="455"/>
        <v>0.80626487723075435</v>
      </c>
      <c r="DJ131" s="82">
        <f t="shared" si="455"/>
        <v>0.70368640833080531</v>
      </c>
      <c r="DK131" s="82">
        <f t="shared" si="455"/>
        <v>0.61385843367350523</v>
      </c>
      <c r="DL131" s="82">
        <f t="shared" si="455"/>
        <v>0.53518426890372994</v>
      </c>
      <c r="DM131" s="82">
        <f t="shared" si="455"/>
        <v>0.46626670030775286</v>
      </c>
      <c r="DN131" s="82">
        <f t="shared" si="455"/>
        <v>0.40588304638695283</v>
      </c>
      <c r="DO131" s="82">
        <f t="shared" si="455"/>
        <v>0.35296333655095952</v>
      </c>
      <c r="DP131" s="82">
        <f t="shared" si="455"/>
        <v>0.30657121728296027</v>
      </c>
      <c r="DQ131" s="82">
        <f t="shared" si="455"/>
        <v>0.26588724483549575</v>
      </c>
      <c r="DR131" s="82">
        <f t="shared" si="455"/>
        <v>0.23019426613248054</v>
      </c>
      <c r="DS131" s="82">
        <f t="shared" si="455"/>
        <v>0.19886462684339912</v>
      </c>
      <c r="DT131" s="82">
        <f t="shared" si="455"/>
        <v>0.17134897822455197</v>
      </c>
      <c r="DU131" s="82">
        <f t="shared" si="455"/>
        <v>0.14716648287252387</v>
      </c>
      <c r="DV131" s="82">
        <f t="shared" si="455"/>
        <v>0.12589624451654091</v>
      </c>
      <c r="DW131" s="82">
        <f t="shared" si="455"/>
        <v>0.10716980883517913</v>
      </c>
      <c r="DX131" s="82">
        <f t="shared" si="455"/>
        <v>9.0664601409315787E-2</v>
      </c>
      <c r="DY131" s="82">
        <f t="shared" si="455"/>
        <v>7.6098185658826742E-2</v>
      </c>
      <c r="DZ131" s="82">
        <f t="shared" si="455"/>
        <v>6.3223238254175834E-2</v>
      </c>
      <c r="EA131" s="82">
        <f t="shared" si="455"/>
        <v>5.182315230721439E-2</v>
      </c>
      <c r="EB131" s="82">
        <f t="shared" si="455"/>
        <v>4.1708189857015548E-2</v>
      </c>
      <c r="EC131" s="82">
        <f t="shared" si="455"/>
        <v>3.2712114976619674E-2</v>
      </c>
      <c r="ED131" s="82">
        <f t="shared" si="455"/>
        <v>2.4689247410342532E-2</v>
      </c>
      <c r="EE131" s="82">
        <f t="shared" si="455"/>
        <v>1.7511884162082044E-2</v>
      </c>
      <c r="EF131" s="82">
        <f t="shared" si="455"/>
        <v>1.1068043026975411E-2</v>
      </c>
      <c r="EG131" s="82">
        <f t="shared" si="455"/>
        <v>5.2594878091632496E-3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1.6601807437739682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1.6601807437739682</v>
      </c>
      <c r="Y132" s="82">
        <f t="shared" ref="Y132:CJ132" si="457">+$D132*I111</f>
        <v>1.5558429554989095</v>
      </c>
      <c r="Z132" s="82">
        <f t="shared" si="457"/>
        <v>1.4501986603773835</v>
      </c>
      <c r="AA132" s="82">
        <f t="shared" si="457"/>
        <v>1.3433209839977247</v>
      </c>
      <c r="AB132" s="82">
        <f t="shared" si="457"/>
        <v>1.2353257440556999</v>
      </c>
      <c r="AC132" s="82">
        <f t="shared" si="457"/>
        <v>1.1264022802333502</v>
      </c>
      <c r="AD132" s="82">
        <f t="shared" si="457"/>
        <v>1.0168598200449266</v>
      </c>
      <c r="AE132" s="82">
        <f t="shared" si="457"/>
        <v>0.90718930877944526</v>
      </c>
      <c r="AF132" s="82">
        <f t="shared" si="457"/>
        <v>0.79813387703601546</v>
      </c>
      <c r="AG132" s="82">
        <f t="shared" si="457"/>
        <v>0.69075159884258963</v>
      </c>
      <c r="AH132" s="82">
        <f t="shared" si="457"/>
        <v>0.58644496897260268</v>
      </c>
      <c r="AI132" s="82">
        <f t="shared" si="457"/>
        <v>0.48692790581567585</v>
      </c>
      <c r="AJ132" s="82">
        <f t="shared" si="457"/>
        <v>0.39410859556573064</v>
      </c>
      <c r="AK132" s="82">
        <f t="shared" si="457"/>
        <v>0.30988732258044882</v>
      </c>
      <c r="AL132" s="82">
        <f t="shared" si="457"/>
        <v>0.23589819975168952</v>
      </c>
      <c r="AM132" s="82">
        <f t="shared" si="457"/>
        <v>0.17325127177793004</v>
      </c>
      <c r="AN132" s="82">
        <f t="shared" si="457"/>
        <v>0.12234321878436799</v>
      </c>
      <c r="AO132" s="82">
        <f t="shared" si="457"/>
        <v>8.2792141804145167E-2</v>
      </c>
      <c r="AP132" s="82">
        <f t="shared" si="457"/>
        <v>5.3516892656249378E-2</v>
      </c>
      <c r="AQ132" s="82">
        <f t="shared" si="457"/>
        <v>3.2937561363891678E-2</v>
      </c>
      <c r="AR132" s="82">
        <f t="shared" si="457"/>
        <v>1.9239269000250605E-2</v>
      </c>
      <c r="AS132" s="82">
        <f t="shared" si="457"/>
        <v>1.0629806028792106E-2</v>
      </c>
      <c r="AT132" s="82">
        <f t="shared" si="457"/>
        <v>5.5349956329484385E-3</v>
      </c>
      <c r="AU132" s="82">
        <f t="shared" si="457"/>
        <v>2.7048084711266095E-3</v>
      </c>
      <c r="AV132" s="82">
        <f t="shared" si="457"/>
        <v>1.2340114165069367E-3</v>
      </c>
      <c r="AW132" s="82">
        <f t="shared" si="457"/>
        <v>5.2194383719893125E-4</v>
      </c>
      <c r="AX132" s="82">
        <f t="shared" si="457"/>
        <v>2.025692314559147E-4</v>
      </c>
      <c r="AY132" s="82">
        <f t="shared" si="457"/>
        <v>7.0933739513147435E-5</v>
      </c>
      <c r="AZ132" s="82">
        <f t="shared" si="457"/>
        <v>2.1720727386907975E-5</v>
      </c>
      <c r="BA132" s="82">
        <f t="shared" si="457"/>
        <v>5.4257673961635575E-6</v>
      </c>
      <c r="BB132" s="82">
        <f t="shared" si="457"/>
        <v>8.9403638546812789E-7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1.6601807437739682</v>
      </c>
      <c r="DE132" s="82">
        <f t="shared" ref="DE132:FP132" si="458">+$D132*CO111</f>
        <v>1.4513582462482624</v>
      </c>
      <c r="DF132" s="82">
        <f t="shared" si="458"/>
        <v>1.2685865647311116</v>
      </c>
      <c r="DG132" s="82">
        <f t="shared" si="458"/>
        <v>1.1086072673741607</v>
      </c>
      <c r="DH132" s="82">
        <f t="shared" si="458"/>
        <v>0.96856914311620523</v>
      </c>
      <c r="DI132" s="82">
        <f t="shared" si="458"/>
        <v>0.84597729575704772</v>
      </c>
      <c r="DJ132" s="82">
        <f t="shared" si="458"/>
        <v>0.73864860113899877</v>
      </c>
      <c r="DK132" s="82">
        <f t="shared" si="458"/>
        <v>0.64467273204226971</v>
      </c>
      <c r="DL132" s="82">
        <f t="shared" si="458"/>
        <v>0.56237805482445724</v>
      </c>
      <c r="DM132" s="82">
        <f t="shared" si="458"/>
        <v>0.49030178883037046</v>
      </c>
      <c r="DN132" s="82">
        <f t="shared" si="458"/>
        <v>0.42716389571990304</v>
      </c>
      <c r="DO132" s="82">
        <f t="shared" si="458"/>
        <v>0.3718442324679776</v>
      </c>
      <c r="DP132" s="82">
        <f t="shared" si="458"/>
        <v>0.32336256007106529</v>
      </c>
      <c r="DQ132" s="82">
        <f t="shared" si="458"/>
        <v>0.28086105099023029</v>
      </c>
      <c r="DR132" s="82">
        <f t="shared" si="458"/>
        <v>0.24358898298162154</v>
      </c>
      <c r="DS132" s="82">
        <f t="shared" si="458"/>
        <v>0.21088934600869574</v>
      </c>
      <c r="DT132" s="82">
        <f t="shared" si="458"/>
        <v>0.18218712309337676</v>
      </c>
      <c r="DU132" s="82">
        <f t="shared" si="458"/>
        <v>0.15697903585590334</v>
      </c>
      <c r="DV132" s="82">
        <f t="shared" si="458"/>
        <v>0.13482457164908204</v>
      </c>
      <c r="DW132" s="82">
        <f t="shared" si="458"/>
        <v>0.11533813207912008</v>
      </c>
      <c r="DX132" s="82">
        <f t="shared" si="458"/>
        <v>9.8182162730850314E-2</v>
      </c>
      <c r="DY132" s="82">
        <f t="shared" si="458"/>
        <v>8.3061141437579061E-2</v>
      </c>
      <c r="DZ132" s="82">
        <f t="shared" si="458"/>
        <v>6.9716317767890126E-2</v>
      </c>
      <c r="EA132" s="82">
        <f t="shared" si="458"/>
        <v>5.7921109817312633E-2</v>
      </c>
      <c r="EB132" s="82">
        <f t="shared" si="458"/>
        <v>4.747707613137369E-2</v>
      </c>
      <c r="EC132" s="82">
        <f t="shared" si="458"/>
        <v>3.8210390857826113E-2</v>
      </c>
      <c r="ED132" s="82">
        <f t="shared" si="458"/>
        <v>2.9968759213186952E-2</v>
      </c>
      <c r="EE132" s="82">
        <f t="shared" si="458"/>
        <v>2.2618718212631245E-2</v>
      </c>
      <c r="EF132" s="82">
        <f t="shared" si="458"/>
        <v>1.6043274493188712E-2</v>
      </c>
      <c r="EG132" s="82">
        <f t="shared" si="458"/>
        <v>1.0139837080961949E-2</v>
      </c>
      <c r="EH132" s="82">
        <f t="shared" si="458"/>
        <v>4.8184082212404033E-3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2.5477482753319056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2.5477482753319056</v>
      </c>
      <c r="Z133" s="82">
        <f t="shared" ref="Z133:CJ133" si="459">+$D133*I111</f>
        <v>2.3876293117030163</v>
      </c>
      <c r="AA133" s="82">
        <f t="shared" si="459"/>
        <v>2.2255053551977313</v>
      </c>
      <c r="AB133" s="82">
        <f t="shared" si="459"/>
        <v>2.061488625881402</v>
      </c>
      <c r="AC133" s="82">
        <f t="shared" si="459"/>
        <v>1.8957568600250638</v>
      </c>
      <c r="AD133" s="82">
        <f t="shared" si="459"/>
        <v>1.728600622285716</v>
      </c>
      <c r="AE133" s="82">
        <f t="shared" si="459"/>
        <v>1.5604944597083552</v>
      </c>
      <c r="AF133" s="82">
        <f t="shared" si="459"/>
        <v>1.3921917872558187</v>
      </c>
      <c r="AG133" s="82">
        <f t="shared" si="459"/>
        <v>1.2248330287701055</v>
      </c>
      <c r="AH133" s="82">
        <f t="shared" si="459"/>
        <v>1.0600419269009225</v>
      </c>
      <c r="AI133" s="82">
        <f t="shared" si="459"/>
        <v>0.89997077961557381</v>
      </c>
      <c r="AJ133" s="82">
        <f t="shared" si="459"/>
        <v>0.74724980211056291</v>
      </c>
      <c r="AK133" s="82">
        <f t="shared" si="459"/>
        <v>0.60480733703942746</v>
      </c>
      <c r="AL133" s="82">
        <f t="shared" si="459"/>
        <v>0.47555960073167308</v>
      </c>
      <c r="AM133" s="82">
        <f t="shared" si="459"/>
        <v>0.3620143371889965</v>
      </c>
      <c r="AN133" s="82">
        <f t="shared" si="459"/>
        <v>0.2658750443447962</v>
      </c>
      <c r="AO133" s="82">
        <f t="shared" si="459"/>
        <v>0.18775047585955204</v>
      </c>
      <c r="AP133" s="82">
        <f t="shared" si="459"/>
        <v>0.12705456154915129</v>
      </c>
      <c r="AQ133" s="82">
        <f t="shared" si="459"/>
        <v>8.212814868345783E-2</v>
      </c>
      <c r="AR133" s="82">
        <f t="shared" si="459"/>
        <v>5.0546674193878607E-2</v>
      </c>
      <c r="AS133" s="82">
        <f t="shared" si="459"/>
        <v>2.9524986720788432E-2</v>
      </c>
      <c r="AT133" s="82">
        <f t="shared" si="459"/>
        <v>1.6312723827529813E-2</v>
      </c>
      <c r="AU133" s="82">
        <f t="shared" si="459"/>
        <v>8.4941206737270507E-3</v>
      </c>
      <c r="AV133" s="82">
        <f t="shared" si="459"/>
        <v>4.1508559494255722E-3</v>
      </c>
      <c r="AW133" s="82">
        <f t="shared" si="459"/>
        <v>1.8937398653344913E-3</v>
      </c>
      <c r="AX133" s="82">
        <f t="shared" si="459"/>
        <v>8.0098598663468328E-4</v>
      </c>
      <c r="AY133" s="82">
        <f t="shared" si="459"/>
        <v>3.1086700168796931E-4</v>
      </c>
      <c r="AZ133" s="82">
        <f t="shared" si="459"/>
        <v>1.0885640806593348E-4</v>
      </c>
      <c r="BA133" s="82">
        <f t="shared" si="459"/>
        <v>3.3333084934566393E-5</v>
      </c>
      <c r="BB133" s="82">
        <f t="shared" si="459"/>
        <v>8.3264967249914336E-6</v>
      </c>
      <c r="BC133" s="82">
        <f t="shared" si="459"/>
        <v>1.3720070345970179E-6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2.5477482753319056</v>
      </c>
      <c r="DF133" s="82">
        <f t="shared" ref="DF133:FP133" si="460">+$D133*CO111</f>
        <v>2.2272848800559193</v>
      </c>
      <c r="DG133" s="82">
        <f t="shared" si="460"/>
        <v>1.9467996147550517</v>
      </c>
      <c r="DH133" s="82">
        <f t="shared" si="460"/>
        <v>1.7012920214050387</v>
      </c>
      <c r="DI133" s="82">
        <f t="shared" si="460"/>
        <v>1.4863865715635503</v>
      </c>
      <c r="DJ133" s="82">
        <f t="shared" si="460"/>
        <v>1.2982545450656151</v>
      </c>
      <c r="DK133" s="82">
        <f t="shared" si="460"/>
        <v>1.1335456736778211</v>
      </c>
      <c r="DL133" s="82">
        <f t="shared" si="460"/>
        <v>0.98932832908331825</v>
      </c>
      <c r="DM133" s="82">
        <f t="shared" si="460"/>
        <v>0.8630371871477367</v>
      </c>
      <c r="DN133" s="82">
        <f t="shared" si="460"/>
        <v>0.75242743392209654</v>
      </c>
      <c r="DO133" s="82">
        <f t="shared" si="460"/>
        <v>0.65553469565637412</v>
      </c>
      <c r="DP133" s="82">
        <f t="shared" si="460"/>
        <v>0.5706399773128491</v>
      </c>
      <c r="DQ133" s="82">
        <f t="shared" si="460"/>
        <v>0.49623898350680551</v>
      </c>
      <c r="DR133" s="82">
        <f t="shared" si="460"/>
        <v>0.43101527406083973</v>
      </c>
      <c r="DS133" s="82">
        <f t="shared" si="460"/>
        <v>0.37381677483531495</v>
      </c>
      <c r="DT133" s="82">
        <f t="shared" si="460"/>
        <v>0.32363522441426412</v>
      </c>
      <c r="DU133" s="82">
        <f t="shared" si="460"/>
        <v>0.27958818965317916</v>
      </c>
      <c r="DV133" s="82">
        <f t="shared" si="460"/>
        <v>0.24090332896885769</v>
      </c>
      <c r="DW133" s="82">
        <f t="shared" si="460"/>
        <v>0.20690462239096949</v>
      </c>
      <c r="DX133" s="82">
        <f t="shared" si="460"/>
        <v>0.17700032251704603</v>
      </c>
      <c r="DY133" s="82">
        <f t="shared" si="460"/>
        <v>0.15067241124436095</v>
      </c>
      <c r="DZ133" s="82">
        <f t="shared" si="460"/>
        <v>0.12746737404243932</v>
      </c>
      <c r="EA133" s="82">
        <f t="shared" si="460"/>
        <v>0.10698812705890286</v>
      </c>
      <c r="EB133" s="82">
        <f t="shared" si="460"/>
        <v>8.8886952939179156E-2</v>
      </c>
      <c r="EC133" s="82">
        <f t="shared" si="460"/>
        <v>7.2859319254926516E-2</v>
      </c>
      <c r="ED133" s="82">
        <f t="shared" si="460"/>
        <v>5.8638469198531225E-2</v>
      </c>
      <c r="EE133" s="82">
        <f t="shared" si="460"/>
        <v>4.5990687993204174E-2</v>
      </c>
      <c r="EF133" s="82">
        <f t="shared" si="460"/>
        <v>3.4711160536322574E-2</v>
      </c>
      <c r="EG133" s="82">
        <f t="shared" si="460"/>
        <v>2.462034635324193E-2</v>
      </c>
      <c r="EH133" s="82">
        <f t="shared" si="460"/>
        <v>1.5560807178404756E-2</v>
      </c>
      <c r="EI133" s="82">
        <f t="shared" si="460"/>
        <v>7.3944305651949486E-3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2.9108918355426594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2.9108918355426594</v>
      </c>
      <c r="AA134" s="82">
        <f t="shared" ref="AA134:CJ134" si="461">+$D134*I111</f>
        <v>2.7279502991060718</v>
      </c>
      <c r="AB134" s="82">
        <f t="shared" si="461"/>
        <v>2.5427179879290076</v>
      </c>
      <c r="AC134" s="82">
        <f t="shared" si="461"/>
        <v>2.3553231173752769</v>
      </c>
      <c r="AD134" s="82">
        <f t="shared" si="461"/>
        <v>2.1659687573734296</v>
      </c>
      <c r="AE134" s="82">
        <f t="shared" si="461"/>
        <v>1.9749868882434791</v>
      </c>
      <c r="AF134" s="82">
        <f t="shared" si="461"/>
        <v>1.7829196966418683</v>
      </c>
      <c r="AG134" s="82">
        <f t="shared" si="461"/>
        <v>1.5906279856099863</v>
      </c>
      <c r="AH134" s="82">
        <f t="shared" si="461"/>
        <v>1.3994147294184365</v>
      </c>
      <c r="AI134" s="82">
        <f t="shared" si="461"/>
        <v>1.2111351110410706</v>
      </c>
      <c r="AJ134" s="82">
        <f t="shared" si="461"/>
        <v>1.0282482064554257</v>
      </c>
      <c r="AK134" s="82">
        <f t="shared" si="461"/>
        <v>0.85375912884923366</v>
      </c>
      <c r="AL134" s="82">
        <f t="shared" si="461"/>
        <v>0.69101361249474913</v>
      </c>
      <c r="AM134" s="82">
        <f t="shared" si="461"/>
        <v>0.54334353691336135</v>
      </c>
      <c r="AN134" s="82">
        <f t="shared" si="461"/>
        <v>0.41361408765375629</v>
      </c>
      <c r="AO134" s="82">
        <f t="shared" si="461"/>
        <v>0.3037715709009699</v>
      </c>
      <c r="AP134" s="82">
        <f t="shared" si="461"/>
        <v>0.21451150908055136</v>
      </c>
      <c r="AQ134" s="82">
        <f t="shared" si="461"/>
        <v>0.14516429643493564</v>
      </c>
      <c r="AR134" s="82">
        <f t="shared" si="461"/>
        <v>9.3834292730417768E-2</v>
      </c>
      <c r="AS134" s="82">
        <f t="shared" si="461"/>
        <v>5.7751349554197258E-2</v>
      </c>
      <c r="AT134" s="82">
        <f t="shared" si="461"/>
        <v>3.3733333713611167E-2</v>
      </c>
      <c r="AU134" s="82">
        <f t="shared" si="461"/>
        <v>1.8637859581646751E-2</v>
      </c>
      <c r="AV134" s="82">
        <f t="shared" si="461"/>
        <v>9.7048310300769779E-3</v>
      </c>
      <c r="AW134" s="82">
        <f t="shared" si="461"/>
        <v>4.7424986254273925E-3</v>
      </c>
      <c r="AX134" s="82">
        <f t="shared" si="461"/>
        <v>2.1636642701389694E-3</v>
      </c>
      <c r="AY134" s="82">
        <f t="shared" si="461"/>
        <v>9.1515460591381863E-4</v>
      </c>
      <c r="AZ134" s="82">
        <f t="shared" si="461"/>
        <v>3.5517646147174836E-4</v>
      </c>
      <c r="BA134" s="82">
        <f t="shared" si="461"/>
        <v>1.2437226728937575E-4</v>
      </c>
      <c r="BB134" s="82">
        <f t="shared" si="461"/>
        <v>3.8084219594590426E-5</v>
      </c>
      <c r="BC134" s="82">
        <f t="shared" si="461"/>
        <v>9.5133147847162141E-6</v>
      </c>
      <c r="BD134" s="82">
        <f t="shared" si="461"/>
        <v>1.5675661971727838E-6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2.9108918355426594</v>
      </c>
      <c r="DG134" s="82">
        <f t="shared" ref="DG134:FP134" si="462">+$D134*CO111</f>
        <v>2.5447511575443102</v>
      </c>
      <c r="DH134" s="82">
        <f t="shared" si="462"/>
        <v>2.2242868963535343</v>
      </c>
      <c r="DI134" s="82">
        <f t="shared" si="462"/>
        <v>1.9437858531516976</v>
      </c>
      <c r="DJ134" s="82">
        <f t="shared" si="462"/>
        <v>1.6982488331037826</v>
      </c>
      <c r="DK134" s="82">
        <f t="shared" si="462"/>
        <v>1.4833013890257005</v>
      </c>
      <c r="DL134" s="82">
        <f t="shared" si="462"/>
        <v>1.2951157218597731</v>
      </c>
      <c r="DM134" s="82">
        <f t="shared" si="462"/>
        <v>1.1303423433480788</v>
      </c>
      <c r="DN134" s="82">
        <f t="shared" si="462"/>
        <v>0.98605028061917666</v>
      </c>
      <c r="DO134" s="82">
        <f t="shared" si="462"/>
        <v>0.85967475493897205</v>
      </c>
      <c r="DP134" s="82">
        <f t="shared" si="462"/>
        <v>0.74897140034468024</v>
      </c>
      <c r="DQ134" s="82">
        <f t="shared" si="462"/>
        <v>0.6519762046655988</v>
      </c>
      <c r="DR134" s="82">
        <f t="shared" si="462"/>
        <v>0.56697045762096254</v>
      </c>
      <c r="DS134" s="82">
        <f t="shared" si="462"/>
        <v>0.49245008009844815</v>
      </c>
      <c r="DT134" s="82">
        <f t="shared" si="462"/>
        <v>0.42709878695345227</v>
      </c>
      <c r="DU134" s="82">
        <f t="shared" si="462"/>
        <v>0.36976460412627332</v>
      </c>
      <c r="DV134" s="82">
        <f t="shared" si="462"/>
        <v>0.31943932077417186</v>
      </c>
      <c r="DW134" s="82">
        <f t="shared" si="462"/>
        <v>0.27524050952763041</v>
      </c>
      <c r="DX134" s="82">
        <f t="shared" si="462"/>
        <v>0.2363957938409158</v>
      </c>
      <c r="DY134" s="82">
        <f t="shared" si="462"/>
        <v>0.2022290815352101</v>
      </c>
      <c r="DZ134" s="82">
        <f t="shared" si="462"/>
        <v>0.17214851874469397</v>
      </c>
      <c r="EA134" s="82">
        <f t="shared" si="462"/>
        <v>0.14563594919904777</v>
      </c>
      <c r="EB134" s="82">
        <f t="shared" si="462"/>
        <v>0.12223769065850497</v>
      </c>
      <c r="EC134" s="82">
        <f t="shared" si="462"/>
        <v>0.10155646383990351</v>
      </c>
      <c r="ED134" s="82">
        <f t="shared" si="462"/>
        <v>8.3244329754175728E-2</v>
      </c>
      <c r="EE134" s="82">
        <f t="shared" si="462"/>
        <v>6.699650938493433E-2</v>
      </c>
      <c r="EF134" s="82">
        <f t="shared" si="462"/>
        <v>5.2545975395849313E-2</v>
      </c>
      <c r="EG134" s="82">
        <f t="shared" si="462"/>
        <v>3.9658719342761203E-2</v>
      </c>
      <c r="EH134" s="82">
        <f t="shared" si="462"/>
        <v>2.8129609931164822E-2</v>
      </c>
      <c r="EI134" s="82">
        <f t="shared" si="462"/>
        <v>1.7778768416267944E-2</v>
      </c>
      <c r="EJ134" s="82">
        <f t="shared" si="462"/>
        <v>8.4483964797931223E-3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3.1315068489262332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3.1315068489262332</v>
      </c>
      <c r="AB135" s="82">
        <f t="shared" ref="AB135:CJ135" si="463">+$D135*I111</f>
        <v>2.9347002663836483</v>
      </c>
      <c r="AC135" s="82">
        <f t="shared" si="463"/>
        <v>2.7354292924467982</v>
      </c>
      <c r="AD135" s="82">
        <f t="shared" si="463"/>
        <v>2.5338318598567775</v>
      </c>
      <c r="AE135" s="82">
        <f t="shared" si="463"/>
        <v>2.330126429108855</v>
      </c>
      <c r="AF135" s="82">
        <f t="shared" si="463"/>
        <v>2.1246701411428406</v>
      </c>
      <c r="AG135" s="82">
        <f t="shared" si="463"/>
        <v>1.9180462746664193</v>
      </c>
      <c r="AH135" s="82">
        <f t="shared" si="463"/>
        <v>1.7111808725461699</v>
      </c>
      <c r="AI135" s="82">
        <f t="shared" si="463"/>
        <v>1.5054756608107098</v>
      </c>
      <c r="AJ135" s="82">
        <f t="shared" si="463"/>
        <v>1.302926425808983</v>
      </c>
      <c r="AK135" s="82">
        <f t="shared" si="463"/>
        <v>1.106178615637569</v>
      </c>
      <c r="AL135" s="82">
        <f t="shared" si="463"/>
        <v>0.91846509948599864</v>
      </c>
      <c r="AM135" s="82">
        <f t="shared" si="463"/>
        <v>0.74338518312727342</v>
      </c>
      <c r="AN135" s="82">
        <f t="shared" si="463"/>
        <v>0.58452326753900075</v>
      </c>
      <c r="AO135" s="82">
        <f t="shared" si="463"/>
        <v>0.44496168922698931</v>
      </c>
      <c r="AP135" s="82">
        <f t="shared" si="463"/>
        <v>0.32679426393324923</v>
      </c>
      <c r="AQ135" s="82">
        <f t="shared" si="463"/>
        <v>0.23076922737461297</v>
      </c>
      <c r="AR135" s="82">
        <f t="shared" si="463"/>
        <v>0.15616622471333219</v>
      </c>
      <c r="AS135" s="82">
        <f t="shared" si="463"/>
        <v>0.10094594610543919</v>
      </c>
      <c r="AT135" s="82">
        <f t="shared" si="463"/>
        <v>6.2128294997257145E-2</v>
      </c>
      <c r="AU135" s="82">
        <f t="shared" si="463"/>
        <v>3.6289965938083195E-2</v>
      </c>
      <c r="AV135" s="82">
        <f t="shared" si="463"/>
        <v>2.0050413490672239E-2</v>
      </c>
      <c r="AW135" s="82">
        <f t="shared" si="463"/>
        <v>1.044035524346178E-2</v>
      </c>
      <c r="AX135" s="82">
        <f t="shared" si="463"/>
        <v>5.1019301868976919E-3</v>
      </c>
      <c r="AY135" s="82">
        <f t="shared" si="463"/>
        <v>2.3276472859576534E-3</v>
      </c>
      <c r="AZ135" s="82">
        <f t="shared" si="463"/>
        <v>9.8451370856631479E-4</v>
      </c>
      <c r="BA135" s="82">
        <f t="shared" si="463"/>
        <v>3.8209510504495163E-4</v>
      </c>
      <c r="BB135" s="82">
        <f t="shared" si="463"/>
        <v>1.3379837824188933E-4</v>
      </c>
      <c r="BC135" s="82">
        <f t="shared" si="463"/>
        <v>4.0970603249583644E-5</v>
      </c>
      <c r="BD135" s="82">
        <f t="shared" si="463"/>
        <v>1.02343240791619E-5</v>
      </c>
      <c r="BE135" s="82">
        <f t="shared" si="463"/>
        <v>1.6863712428794861E-6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3.1315068489262332</v>
      </c>
      <c r="DH135" s="82">
        <f t="shared" ref="DH135:FP135" si="464">+$D135*CO111</f>
        <v>2.7376165549543252</v>
      </c>
      <c r="DI135" s="82">
        <f t="shared" si="464"/>
        <v>2.3928644702146609</v>
      </c>
      <c r="DJ135" s="82">
        <f t="shared" si="464"/>
        <v>2.0911043954526414</v>
      </c>
      <c r="DK135" s="82">
        <f t="shared" si="464"/>
        <v>1.8269582493964647</v>
      </c>
      <c r="DL135" s="82">
        <f t="shared" si="464"/>
        <v>1.5957200477323281</v>
      </c>
      <c r="DM135" s="82">
        <f t="shared" si="464"/>
        <v>1.3932718844566239</v>
      </c>
      <c r="DN135" s="82">
        <f t="shared" si="464"/>
        <v>1.2160104152980171</v>
      </c>
      <c r="DO135" s="82">
        <f t="shared" si="464"/>
        <v>1.0607825304401743</v>
      </c>
      <c r="DP135" s="82">
        <f t="shared" si="464"/>
        <v>0.92482906787173869</v>
      </c>
      <c r="DQ135" s="82">
        <f t="shared" si="464"/>
        <v>0.80573556227382048</v>
      </c>
      <c r="DR135" s="82">
        <f t="shared" si="464"/>
        <v>0.7013891499910847</v>
      </c>
      <c r="DS135" s="82">
        <f t="shared" si="464"/>
        <v>0.60994086056375052</v>
      </c>
      <c r="DT135" s="82">
        <f t="shared" si="464"/>
        <v>0.52977262148769488</v>
      </c>
      <c r="DU135" s="82">
        <f t="shared" si="464"/>
        <v>0.45946838703592263</v>
      </c>
      <c r="DV135" s="82">
        <f t="shared" si="464"/>
        <v>0.39778887561998966</v>
      </c>
      <c r="DW135" s="82">
        <f t="shared" si="464"/>
        <v>0.34364946460959056</v>
      </c>
      <c r="DX135" s="82">
        <f t="shared" si="464"/>
        <v>0.29610084791317531</v>
      </c>
      <c r="DY135" s="82">
        <f t="shared" si="464"/>
        <v>0.25431211095900336</v>
      </c>
      <c r="DZ135" s="82">
        <f t="shared" si="464"/>
        <v>0.21755592088550185</v>
      </c>
      <c r="EA135" s="82">
        <f t="shared" si="464"/>
        <v>0.18519556752304303</v>
      </c>
      <c r="EB135" s="82">
        <f t="shared" si="464"/>
        <v>0.15667362380082067</v>
      </c>
      <c r="EC135" s="82">
        <f t="shared" si="464"/>
        <v>0.13150202313260248</v>
      </c>
      <c r="ED135" s="82">
        <f t="shared" si="464"/>
        <v>0.10925337664018692</v>
      </c>
      <c r="EE135" s="82">
        <f t="shared" si="464"/>
        <v>8.9553375215289693E-2</v>
      </c>
      <c r="EF135" s="82">
        <f t="shared" si="464"/>
        <v>7.2074140794709668E-2</v>
      </c>
      <c r="EG135" s="82">
        <f t="shared" si="464"/>
        <v>5.6528408175955391E-2</v>
      </c>
      <c r="EH135" s="82">
        <f t="shared" si="464"/>
        <v>4.2664433533768774E-2</v>
      </c>
      <c r="EI135" s="82">
        <f t="shared" si="464"/>
        <v>3.0261538777047799E-2</v>
      </c>
      <c r="EJ135" s="82">
        <f t="shared" si="464"/>
        <v>1.9126212242316948E-2</v>
      </c>
      <c r="EK135" s="82">
        <f t="shared" si="464"/>
        <v>9.0886961569234571E-3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3.6799628005701686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3.6799628005701686</v>
      </c>
      <c r="AC136" s="82">
        <f t="shared" ref="AC136:CJ136" si="465">+$D136*I111</f>
        <v>3.448687271694225</v>
      </c>
      <c r="AD136" s="82">
        <f t="shared" si="465"/>
        <v>3.2145157348916018</v>
      </c>
      <c r="AE136" s="82">
        <f t="shared" si="465"/>
        <v>2.9776102806129017</v>
      </c>
      <c r="AF136" s="82">
        <f t="shared" si="465"/>
        <v>2.7382276307925708</v>
      </c>
      <c r="AG136" s="82">
        <f t="shared" si="465"/>
        <v>2.4967874764728006</v>
      </c>
      <c r="AH136" s="82">
        <f t="shared" si="465"/>
        <v>2.2539752525097807</v>
      </c>
      <c r="AI136" s="82">
        <f t="shared" si="465"/>
        <v>2.0108791900539269</v>
      </c>
      <c r="AJ136" s="82">
        <f t="shared" si="465"/>
        <v>1.7691465151503201</v>
      </c>
      <c r="AK136" s="82">
        <f t="shared" si="465"/>
        <v>1.5311225586177379</v>
      </c>
      <c r="AL136" s="82">
        <f t="shared" si="465"/>
        <v>1.2999160955781615</v>
      </c>
      <c r="AM136" s="82">
        <f t="shared" si="465"/>
        <v>1.0793262038974618</v>
      </c>
      <c r="AN136" s="82">
        <f t="shared" si="465"/>
        <v>0.87358257617780166</v>
      </c>
      <c r="AO136" s="82">
        <f t="shared" si="465"/>
        <v>0.68689738978179615</v>
      </c>
      <c r="AP136" s="82">
        <f t="shared" si="465"/>
        <v>0.52289282541267612</v>
      </c>
      <c r="AQ136" s="82">
        <f t="shared" si="465"/>
        <v>0.38402941227046161</v>
      </c>
      <c r="AR136" s="82">
        <f t="shared" si="465"/>
        <v>0.2711864329934599</v>
      </c>
      <c r="AS136" s="82">
        <f t="shared" si="465"/>
        <v>0.18351736891381831</v>
      </c>
      <c r="AT136" s="82">
        <f t="shared" si="465"/>
        <v>0.11862574295941704</v>
      </c>
      <c r="AU136" s="82">
        <f t="shared" si="465"/>
        <v>7.3009520809814349E-2</v>
      </c>
      <c r="AV136" s="82">
        <f t="shared" si="465"/>
        <v>4.2645835097533426E-2</v>
      </c>
      <c r="AW136" s="82">
        <f t="shared" si="465"/>
        <v>2.3562067509775454E-2</v>
      </c>
      <c r="AX136" s="82">
        <f t="shared" si="465"/>
        <v>1.2268891870331047E-2</v>
      </c>
      <c r="AY136" s="82">
        <f t="shared" si="465"/>
        <v>5.9954884995149444E-3</v>
      </c>
      <c r="AZ136" s="82">
        <f t="shared" si="465"/>
        <v>2.7353142874681456E-3</v>
      </c>
      <c r="BA136" s="82">
        <f t="shared" si="465"/>
        <v>1.1569426474087722E-3</v>
      </c>
      <c r="BB136" s="82">
        <f t="shared" si="465"/>
        <v>4.490157105444336E-4</v>
      </c>
      <c r="BC136" s="82">
        <f t="shared" si="465"/>
        <v>1.5723199036770438E-4</v>
      </c>
      <c r="BD136" s="82">
        <f t="shared" si="465"/>
        <v>4.8146244970559432E-5</v>
      </c>
      <c r="BE136" s="82">
        <f t="shared" si="465"/>
        <v>1.2026776155130968E-5</v>
      </c>
      <c r="BF136" s="82">
        <f t="shared" si="465"/>
        <v>1.9817243714078731E-6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3.6799628005701686</v>
      </c>
      <c r="DI136" s="82">
        <f t="shared" ref="DI136:FP136" si="466">+$D136*CO111</f>
        <v>3.217086077238303</v>
      </c>
      <c r="DJ136" s="82">
        <f t="shared" si="466"/>
        <v>2.8119536893924977</v>
      </c>
      <c r="DK136" s="82">
        <f t="shared" si="466"/>
        <v>2.4573429848997792</v>
      </c>
      <c r="DL136" s="82">
        <f t="shared" si="466"/>
        <v>2.1469339587359015</v>
      </c>
      <c r="DM136" s="82">
        <f t="shared" si="466"/>
        <v>1.8751964147204547</v>
      </c>
      <c r="DN136" s="82">
        <f t="shared" si="466"/>
        <v>1.6372912317399986</v>
      </c>
      <c r="DO136" s="82">
        <f t="shared" si="466"/>
        <v>1.4289839713864845</v>
      </c>
      <c r="DP136" s="82">
        <f t="shared" si="466"/>
        <v>1.2465692843217184</v>
      </c>
      <c r="DQ136" s="82">
        <f t="shared" si="466"/>
        <v>1.0868047655143902</v>
      </c>
      <c r="DR136" s="82">
        <f t="shared" si="466"/>
        <v>0.94685307722729306</v>
      </c>
      <c r="DS136" s="82">
        <f t="shared" si="466"/>
        <v>0.82423130627217189</v>
      </c>
      <c r="DT136" s="82">
        <f t="shared" si="466"/>
        <v>0.71676665123437244</v>
      </c>
      <c r="DU136" s="82">
        <f t="shared" si="466"/>
        <v>0.62255764840614636</v>
      </c>
      <c r="DV136" s="82">
        <f t="shared" si="466"/>
        <v>0.53994024407449148</v>
      </c>
      <c r="DW136" s="82">
        <f t="shared" si="466"/>
        <v>0.46745810735305798</v>
      </c>
      <c r="DX136" s="82">
        <f t="shared" si="466"/>
        <v>0.40383665347331887</v>
      </c>
      <c r="DY136" s="82">
        <f t="shared" si="466"/>
        <v>0.34796031371012276</v>
      </c>
      <c r="DZ136" s="82">
        <f t="shared" si="466"/>
        <v>0.29885264609416501</v>
      </c>
      <c r="EA136" s="82">
        <f t="shared" si="466"/>
        <v>0.2556589317941142</v>
      </c>
      <c r="EB136" s="82">
        <f t="shared" si="466"/>
        <v>0.21763094644003861</v>
      </c>
      <c r="EC136" s="82">
        <f t="shared" si="466"/>
        <v>0.18411363450002999</v>
      </c>
      <c r="ED136" s="82">
        <f t="shared" si="466"/>
        <v>0.1545334488071223</v>
      </c>
      <c r="EE136" s="82">
        <f t="shared" si="466"/>
        <v>0.12838814707061189</v>
      </c>
      <c r="EF136" s="82">
        <f t="shared" si="466"/>
        <v>0.10523786322574051</v>
      </c>
      <c r="EG136" s="82">
        <f t="shared" si="466"/>
        <v>8.469729424303625E-2</v>
      </c>
      <c r="EH136" s="82">
        <f t="shared" si="466"/>
        <v>6.6428862939990549E-2</v>
      </c>
      <c r="EI136" s="82">
        <f t="shared" si="466"/>
        <v>5.0136734768918903E-2</v>
      </c>
      <c r="EJ136" s="82">
        <f t="shared" si="466"/>
        <v>3.5561581807088308E-2</v>
      </c>
      <c r="EK136" s="82">
        <f t="shared" si="466"/>
        <v>2.2476000520857908E-2</v>
      </c>
      <c r="EL136" s="82">
        <f t="shared" si="466"/>
        <v>1.068050155299253E-2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4.263967480812461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4.263967480812461</v>
      </c>
      <c r="AD137" s="82">
        <f t="shared" ref="AD137:CJ137" si="467">+$D137*I111</f>
        <v>3.9959888658976759</v>
      </c>
      <c r="AE137" s="82">
        <f t="shared" si="467"/>
        <v>3.7246546508606224</v>
      </c>
      <c r="AF137" s="82">
        <f t="shared" si="467"/>
        <v>3.4501526496678476</v>
      </c>
      <c r="AG137" s="82">
        <f t="shared" si="467"/>
        <v>3.1727803256469476</v>
      </c>
      <c r="AH137" s="82">
        <f t="shared" si="467"/>
        <v>2.8930239741908039</v>
      </c>
      <c r="AI137" s="82">
        <f t="shared" si="467"/>
        <v>2.6116778076584537</v>
      </c>
      <c r="AJ137" s="82">
        <f t="shared" si="467"/>
        <v>2.3300027578822129</v>
      </c>
      <c r="AK137" s="82">
        <f t="shared" si="467"/>
        <v>2.0499074632561127</v>
      </c>
      <c r="AL137" s="82">
        <f t="shared" si="467"/>
        <v>1.7741094551479881</v>
      </c>
      <c r="AM137" s="82">
        <f t="shared" si="467"/>
        <v>1.5062108667161496</v>
      </c>
      <c r="AN137" s="82">
        <f t="shared" si="467"/>
        <v>1.2506136838922601</v>
      </c>
      <c r="AO137" s="82">
        <f t="shared" si="467"/>
        <v>1.0122188452691385</v>
      </c>
      <c r="AP137" s="82">
        <f t="shared" si="467"/>
        <v>0.79590699455731972</v>
      </c>
      <c r="AQ137" s="82">
        <f t="shared" si="467"/>
        <v>0.60587514720647384</v>
      </c>
      <c r="AR137" s="82">
        <f t="shared" si="467"/>
        <v>0.44497431477923088</v>
      </c>
      <c r="AS137" s="82">
        <f t="shared" si="467"/>
        <v>0.31422332077446008</v>
      </c>
      <c r="AT137" s="82">
        <f t="shared" si="467"/>
        <v>0.21264130525763561</v>
      </c>
      <c r="AU137" s="82">
        <f t="shared" si="467"/>
        <v>0.13745147377245268</v>
      </c>
      <c r="AV137" s="82">
        <f t="shared" si="467"/>
        <v>8.4596024306146531E-2</v>
      </c>
      <c r="AW137" s="82">
        <f t="shared" si="467"/>
        <v>4.941366636092058E-2</v>
      </c>
      <c r="AX137" s="82">
        <f t="shared" si="467"/>
        <v>2.7301332944676508E-2</v>
      </c>
      <c r="AY137" s="82">
        <f t="shared" si="467"/>
        <v>1.4215946952667693E-2</v>
      </c>
      <c r="AZ137" s="82">
        <f t="shared" si="467"/>
        <v>6.9469637001645448E-3</v>
      </c>
      <c r="BA137" s="82">
        <f t="shared" si="467"/>
        <v>3.1694046390248255E-3</v>
      </c>
      <c r="BB137" s="82">
        <f t="shared" si="467"/>
        <v>1.3405477427521125E-3</v>
      </c>
      <c r="BC137" s="82">
        <f t="shared" si="467"/>
        <v>5.2027384294176069E-4</v>
      </c>
      <c r="BD137" s="82">
        <f t="shared" si="467"/>
        <v>1.8218447582335172E-4</v>
      </c>
      <c r="BE137" s="82">
        <f t="shared" si="467"/>
        <v>5.5786983185234355E-5</v>
      </c>
      <c r="BF137" s="82">
        <f t="shared" si="467"/>
        <v>1.3935407829813833E-5</v>
      </c>
      <c r="BG137" s="82">
        <f t="shared" si="467"/>
        <v>2.296221112427401E-6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4.263967480812461</v>
      </c>
      <c r="DJ137" s="82">
        <f t="shared" ref="DJ137:FP137" si="468">+$D137*CO111</f>
        <v>3.7276329027546882</v>
      </c>
      <c r="DK137" s="82">
        <f t="shared" si="468"/>
        <v>3.2582066012358895</v>
      </c>
      <c r="DL137" s="82">
        <f t="shared" si="468"/>
        <v>2.8473196998599639</v>
      </c>
      <c r="DM137" s="82">
        <f t="shared" si="468"/>
        <v>2.4876492181071685</v>
      </c>
      <c r="DN137" s="82">
        <f t="shared" si="468"/>
        <v>2.1727873258026631</v>
      </c>
      <c r="DO137" s="82">
        <f t="shared" si="468"/>
        <v>1.8971269404345747</v>
      </c>
      <c r="DP137" s="82">
        <f t="shared" si="468"/>
        <v>1.6557616244517883</v>
      </c>
      <c r="DQ137" s="82">
        <f t="shared" si="468"/>
        <v>1.4443979950297106</v>
      </c>
      <c r="DR137" s="82">
        <f t="shared" si="468"/>
        <v>1.2592790822307689</v>
      </c>
      <c r="DS137" s="82">
        <f t="shared" si="468"/>
        <v>1.0971172669948852</v>
      </c>
      <c r="DT137" s="82">
        <f t="shared" si="468"/>
        <v>0.9550356014652065</v>
      </c>
      <c r="DU137" s="82">
        <f t="shared" si="468"/>
        <v>0.8305164638405248</v>
      </c>
      <c r="DV137" s="82">
        <f t="shared" si="468"/>
        <v>0.72135663092126667</v>
      </c>
      <c r="DW137" s="82">
        <f t="shared" si="468"/>
        <v>0.62562796611934801</v>
      </c>
      <c r="DX137" s="82">
        <f t="shared" si="468"/>
        <v>0.54164302098019901</v>
      </c>
      <c r="DY137" s="82">
        <f t="shared" si="468"/>
        <v>0.46792493600847435</v>
      </c>
      <c r="DZ137" s="82">
        <f t="shared" si="468"/>
        <v>0.40318110336424723</v>
      </c>
      <c r="EA137" s="82">
        <f t="shared" si="468"/>
        <v>0.34628012117482182</v>
      </c>
      <c r="EB137" s="82">
        <f t="shared" si="468"/>
        <v>0.29623162798831881</v>
      </c>
      <c r="EC137" s="82">
        <f t="shared" si="468"/>
        <v>0.25216865732854266</v>
      </c>
      <c r="ED137" s="82">
        <f t="shared" si="468"/>
        <v>0.21333219731478908</v>
      </c>
      <c r="EE137" s="82">
        <f t="shared" si="468"/>
        <v>0.17905767968884731</v>
      </c>
      <c r="EF137" s="82">
        <f t="shared" si="468"/>
        <v>0.14876315704768447</v>
      </c>
      <c r="EG137" s="82">
        <f t="shared" si="468"/>
        <v>0.12193895722946475</v>
      </c>
      <c r="EH137" s="82">
        <f t="shared" si="468"/>
        <v>9.8138630181032124E-2</v>
      </c>
      <c r="EI137" s="82">
        <f t="shared" si="468"/>
        <v>7.6971025717863586E-2</v>
      </c>
      <c r="EJ137" s="82">
        <f t="shared" si="468"/>
        <v>5.809336078496953E-2</v>
      </c>
      <c r="EK137" s="82">
        <f t="shared" si="468"/>
        <v>4.1205152499960783E-2</v>
      </c>
      <c r="EL137" s="82">
        <f t="shared" si="468"/>
        <v>2.6042908723102637E-2</v>
      </c>
      <c r="EM137" s="82">
        <f t="shared" si="468"/>
        <v>1.2375481429777232E-2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4.6869213925703725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4.6869213925703725</v>
      </c>
      <c r="AE138" s="82">
        <f t="shared" ref="AE138:CJ138" si="469">+$D138*I111</f>
        <v>4.3923612889468417</v>
      </c>
      <c r="AF138" s="82">
        <f t="shared" si="469"/>
        <v>4.0941127345861172</v>
      </c>
      <c r="AG138" s="82">
        <f t="shared" si="469"/>
        <v>3.7923821732056049</v>
      </c>
      <c r="AH138" s="82">
        <f t="shared" si="469"/>
        <v>3.4874965742861659</v>
      </c>
      <c r="AI138" s="82">
        <f t="shared" si="469"/>
        <v>3.1799904701126422</v>
      </c>
      <c r="AJ138" s="82">
        <f t="shared" si="469"/>
        <v>2.8707368530126161</v>
      </c>
      <c r="AK138" s="82">
        <f t="shared" si="469"/>
        <v>2.5611217298930473</v>
      </c>
      <c r="AL138" s="82">
        <f t="shared" si="469"/>
        <v>2.2532430619039494</v>
      </c>
      <c r="AM138" s="82">
        <f t="shared" si="469"/>
        <v>1.9500879393456592</v>
      </c>
      <c r="AN138" s="82">
        <f t="shared" si="469"/>
        <v>1.655615800237942</v>
      </c>
      <c r="AO138" s="82">
        <f t="shared" si="469"/>
        <v>1.374665274829679</v>
      </c>
      <c r="AP138" s="82">
        <f t="shared" si="469"/>
        <v>1.1126234384298921</v>
      </c>
      <c r="AQ138" s="82">
        <f t="shared" si="469"/>
        <v>0.87485505836369737</v>
      </c>
      <c r="AR138" s="82">
        <f t="shared" si="469"/>
        <v>0.66597346284818959</v>
      </c>
      <c r="AS138" s="82">
        <f t="shared" si="469"/>
        <v>0.48911246262265945</v>
      </c>
      <c r="AT138" s="82">
        <f t="shared" si="469"/>
        <v>0.34539194091173087</v>
      </c>
      <c r="AU138" s="82">
        <f t="shared" si="469"/>
        <v>0.23373374375880551</v>
      </c>
      <c r="AV138" s="82">
        <f t="shared" si="469"/>
        <v>0.15108563931676203</v>
      </c>
      <c r="AW138" s="82">
        <f t="shared" si="469"/>
        <v>9.2987321744614437E-2</v>
      </c>
      <c r="AX138" s="82">
        <f t="shared" si="469"/>
        <v>5.4315135139868548E-2</v>
      </c>
      <c r="AY138" s="82">
        <f t="shared" si="469"/>
        <v>3.0009422445151746E-2</v>
      </c>
      <c r="AZ138" s="82">
        <f t="shared" si="469"/>
        <v>1.5626063329030885E-2</v>
      </c>
      <c r="BA138" s="82">
        <f t="shared" si="469"/>
        <v>7.6360509141376104E-3</v>
      </c>
      <c r="BB138" s="82">
        <f t="shared" si="469"/>
        <v>3.4837860446174868E-3</v>
      </c>
      <c r="BC138" s="82">
        <f t="shared" si="469"/>
        <v>1.4735201245178406E-3</v>
      </c>
      <c r="BD138" s="82">
        <f t="shared" si="469"/>
        <v>5.7188114483788354E-4</v>
      </c>
      <c r="BE138" s="82">
        <f t="shared" si="469"/>
        <v>2.0025582300360015E-4</v>
      </c>
      <c r="BF138" s="82">
        <f t="shared" si="469"/>
        <v>6.1320637667719249E-5</v>
      </c>
      <c r="BG138" s="82">
        <f t="shared" si="469"/>
        <v>1.5317696808349508E-5</v>
      </c>
      <c r="BH138" s="82">
        <f t="shared" si="469"/>
        <v>2.5239891960566928E-6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4.6869213925703725</v>
      </c>
      <c r="DK138" s="82">
        <f t="shared" ref="DK138:FP138" si="470">+$D138*CO111</f>
        <v>4.097386406952892</v>
      </c>
      <c r="DL138" s="82">
        <f t="shared" si="470"/>
        <v>3.5813965020757501</v>
      </c>
      <c r="DM138" s="82">
        <f t="shared" si="470"/>
        <v>3.1297526711479318</v>
      </c>
      <c r="DN138" s="82">
        <f t="shared" si="470"/>
        <v>2.7344055483593537</v>
      </c>
      <c r="DO138" s="82">
        <f t="shared" si="470"/>
        <v>2.388311694363547</v>
      </c>
      <c r="DP138" s="82">
        <f t="shared" si="470"/>
        <v>2.0853078456991789</v>
      </c>
      <c r="DQ138" s="82">
        <f t="shared" si="470"/>
        <v>1.8200008826431007</v>
      </c>
      <c r="DR138" s="82">
        <f t="shared" si="470"/>
        <v>1.5876715506752841</v>
      </c>
      <c r="DS138" s="82">
        <f t="shared" si="470"/>
        <v>1.384190216337948</v>
      </c>
      <c r="DT138" s="82">
        <f t="shared" si="470"/>
        <v>1.2059431531726614</v>
      </c>
      <c r="DU138" s="82">
        <f t="shared" si="470"/>
        <v>1.0497680414581148</v>
      </c>
      <c r="DV138" s="82">
        <f t="shared" si="470"/>
        <v>0.91289753000516793</v>
      </c>
      <c r="DW138" s="82">
        <f t="shared" si="470"/>
        <v>0.79290985223301169</v>
      </c>
      <c r="DX138" s="82">
        <f t="shared" si="470"/>
        <v>0.68768561472151446</v>
      </c>
      <c r="DY138" s="82">
        <f t="shared" si="470"/>
        <v>0.59536998665965968</v>
      </c>
      <c r="DZ138" s="82">
        <f t="shared" si="470"/>
        <v>0.51433961505667025</v>
      </c>
      <c r="EA138" s="82">
        <f t="shared" si="470"/>
        <v>0.44317367497323307</v>
      </c>
      <c r="EB138" s="82">
        <f t="shared" si="470"/>
        <v>0.38062853787217144</v>
      </c>
      <c r="EC138" s="82">
        <f t="shared" si="470"/>
        <v>0.32561560579956622</v>
      </c>
      <c r="ED138" s="82">
        <f t="shared" si="470"/>
        <v>0.27718191564249334</v>
      </c>
      <c r="EE138" s="82">
        <f t="shared" si="470"/>
        <v>0.23449316717776941</v>
      </c>
      <c r="EF138" s="82">
        <f t="shared" si="470"/>
        <v>0.19681887191075959</v>
      </c>
      <c r="EG138" s="82">
        <f t="shared" si="470"/>
        <v>0.16351935757733435</v>
      </c>
      <c r="EH138" s="82">
        <f t="shared" si="470"/>
        <v>0.13403439632180411</v>
      </c>
      <c r="EI138" s="82">
        <f t="shared" si="470"/>
        <v>0.10787325356088059</v>
      </c>
      <c r="EJ138" s="82">
        <f t="shared" si="470"/>
        <v>8.4605979916244592E-2</v>
      </c>
      <c r="EK138" s="82">
        <f t="shared" si="470"/>
        <v>6.3855790799207057E-2</v>
      </c>
      <c r="EL138" s="82">
        <f t="shared" si="470"/>
        <v>4.5292397656698936E-2</v>
      </c>
      <c r="EM138" s="82">
        <f t="shared" si="470"/>
        <v>2.862617188530004E-2</v>
      </c>
      <c r="EN138" s="82">
        <f t="shared" si="470"/>
        <v>1.3603037292753544E-2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5.2403833271770006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5.2403833271770006</v>
      </c>
      <c r="AF139" s="82">
        <f t="shared" ref="AF139:CJ139" si="471">+$D139*I111</f>
        <v>4.9110396649753723</v>
      </c>
      <c r="AG139" s="82">
        <f t="shared" si="471"/>
        <v>4.5775719959625913</v>
      </c>
      <c r="AH139" s="82">
        <f t="shared" si="471"/>
        <v>4.2402111420629156</v>
      </c>
      <c r="AI139" s="82">
        <f t="shared" si="471"/>
        <v>3.899322683424272</v>
      </c>
      <c r="AJ139" s="82">
        <f t="shared" si="471"/>
        <v>3.5555042733543845</v>
      </c>
      <c r="AK139" s="82">
        <f t="shared" si="471"/>
        <v>3.2097319927505077</v>
      </c>
      <c r="AL139" s="82">
        <f t="shared" si="471"/>
        <v>2.8635555171625864</v>
      </c>
      <c r="AM139" s="82">
        <f t="shared" si="471"/>
        <v>2.5193205485366841</v>
      </c>
      <c r="AN139" s="82">
        <f t="shared" si="471"/>
        <v>2.1803669120790587</v>
      </c>
      <c r="AO139" s="82">
        <f t="shared" si="471"/>
        <v>1.8511216018111296</v>
      </c>
      <c r="AP139" s="82">
        <f t="shared" si="471"/>
        <v>1.5369946246774986</v>
      </c>
      <c r="AQ139" s="82">
        <f t="shared" si="471"/>
        <v>1.2440091966161151</v>
      </c>
      <c r="AR139" s="82">
        <f t="shared" si="471"/>
        <v>0.97816359131027297</v>
      </c>
      <c r="AS139" s="82">
        <f t="shared" si="471"/>
        <v>0.74461590855443038</v>
      </c>
      <c r="AT139" s="82">
        <f t="shared" si="471"/>
        <v>0.54687001969038973</v>
      </c>
      <c r="AU139" s="82">
        <f t="shared" si="471"/>
        <v>0.38617805098338048</v>
      </c>
      <c r="AV139" s="82">
        <f t="shared" si="471"/>
        <v>0.26133453309755184</v>
      </c>
      <c r="AW139" s="82">
        <f t="shared" si="471"/>
        <v>0.16892680694549322</v>
      </c>
      <c r="AX139" s="82">
        <f t="shared" si="471"/>
        <v>0.10396786497886723</v>
      </c>
      <c r="AY139" s="82">
        <f t="shared" si="471"/>
        <v>6.072901693028749E-2</v>
      </c>
      <c r="AZ139" s="82">
        <f t="shared" si="471"/>
        <v>3.3553128774267839E-2</v>
      </c>
      <c r="BA139" s="82">
        <f t="shared" si="471"/>
        <v>1.7471289761477667E-2</v>
      </c>
      <c r="BB139" s="82">
        <f t="shared" si="471"/>
        <v>8.5377651008514549E-3</v>
      </c>
      <c r="BC139" s="82">
        <f t="shared" si="471"/>
        <v>3.8951739904588712E-3</v>
      </c>
      <c r="BD139" s="82">
        <f t="shared" si="471"/>
        <v>1.6475228931775027E-3</v>
      </c>
      <c r="BE139" s="82">
        <f t="shared" si="471"/>
        <v>6.3941256221747972E-4</v>
      </c>
      <c r="BF139" s="82">
        <f t="shared" si="471"/>
        <v>2.2390332334177676E-4</v>
      </c>
      <c r="BG139" s="82">
        <f t="shared" si="471"/>
        <v>6.8561774420873873E-5</v>
      </c>
      <c r="BH139" s="82">
        <f t="shared" si="471"/>
        <v>1.712650933136423E-5</v>
      </c>
      <c r="BI139" s="82">
        <f t="shared" si="471"/>
        <v>2.8220381340205675E-6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5.2403833271770006</v>
      </c>
      <c r="DL139" s="82">
        <f t="shared" ref="DL139:FP139" si="472">+$D139*CO111</f>
        <v>4.5812322446957312</v>
      </c>
      <c r="DM139" s="82">
        <f t="shared" si="472"/>
        <v>4.004310920861256</v>
      </c>
      <c r="DN139" s="82">
        <f t="shared" si="472"/>
        <v>3.4993340707761926</v>
      </c>
      <c r="DO139" s="82">
        <f t="shared" si="472"/>
        <v>3.0573018075526619</v>
      </c>
      <c r="DP139" s="82">
        <f t="shared" si="472"/>
        <v>2.670338957057016</v>
      </c>
      <c r="DQ139" s="82">
        <f t="shared" si="472"/>
        <v>2.3315544578912601</v>
      </c>
      <c r="DR139" s="82">
        <f t="shared" si="472"/>
        <v>2.0349183359398806</v>
      </c>
      <c r="DS139" s="82">
        <f t="shared" si="472"/>
        <v>1.7751540566438231</v>
      </c>
      <c r="DT139" s="82">
        <f t="shared" si="472"/>
        <v>1.5476443327676308</v>
      </c>
      <c r="DU139" s="82">
        <f t="shared" si="472"/>
        <v>1.348348705704133</v>
      </c>
      <c r="DV139" s="82">
        <f t="shared" si="472"/>
        <v>1.1737314286048719</v>
      </c>
      <c r="DW139" s="82">
        <f t="shared" si="472"/>
        <v>1.0206983635875686</v>
      </c>
      <c r="DX139" s="82">
        <f t="shared" si="472"/>
        <v>0.88654176623976</v>
      </c>
      <c r="DY139" s="82">
        <f t="shared" si="472"/>
        <v>0.76889197148445287</v>
      </c>
      <c r="DZ139" s="82">
        <f t="shared" si="472"/>
        <v>0.66567511811454572</v>
      </c>
      <c r="EA139" s="82">
        <f t="shared" si="472"/>
        <v>0.57507615713850313</v>
      </c>
      <c r="EB139" s="82">
        <f t="shared" si="472"/>
        <v>0.49550648343599663</v>
      </c>
      <c r="EC139" s="82">
        <f t="shared" si="472"/>
        <v>0.42557561278389588</v>
      </c>
      <c r="ED139" s="82">
        <f t="shared" si="472"/>
        <v>0.36406639855440359</v>
      </c>
      <c r="EE139" s="82">
        <f t="shared" si="472"/>
        <v>0.30991334559833766</v>
      </c>
      <c r="EF139" s="82">
        <f t="shared" si="472"/>
        <v>0.2621836341363093</v>
      </c>
      <c r="EG139" s="82">
        <f t="shared" si="472"/>
        <v>0.22006051487654515</v>
      </c>
      <c r="EH139" s="82">
        <f t="shared" si="472"/>
        <v>0.18282877892454241</v>
      </c>
      <c r="EI139" s="82">
        <f t="shared" si="472"/>
        <v>0.14986204310284265</v>
      </c>
      <c r="EJ139" s="82">
        <f t="shared" si="472"/>
        <v>0.1206116237206101</v>
      </c>
      <c r="EK139" s="82">
        <f t="shared" si="472"/>
        <v>9.4596800201381517E-2</v>
      </c>
      <c r="EL139" s="82">
        <f t="shared" si="472"/>
        <v>7.1396294799890403E-2</v>
      </c>
      <c r="EM139" s="82">
        <f t="shared" si="472"/>
        <v>5.0640816358532952E-2</v>
      </c>
      <c r="EN139" s="82">
        <f t="shared" si="472"/>
        <v>3.2006535058690333E-2</v>
      </c>
      <c r="EO139" s="82">
        <f t="shared" si="472"/>
        <v>1.5209371751126997E-2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5.6978567873698172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5.6978567873698172</v>
      </c>
      <c r="AG140" s="82">
        <f t="shared" ref="AG140:CJ140" si="473">+$D140*I111</f>
        <v>5.3397621778932853</v>
      </c>
      <c r="AH140" s="82">
        <f t="shared" si="473"/>
        <v>4.9771835452579447</v>
      </c>
      <c r="AI140" s="82">
        <f t="shared" si="473"/>
        <v>4.6103718616132969</v>
      </c>
      <c r="AJ140" s="82">
        <f t="shared" si="473"/>
        <v>4.2397246214167348</v>
      </c>
      <c r="AK140" s="82">
        <f t="shared" si="473"/>
        <v>3.8658916517406903</v>
      </c>
      <c r="AL140" s="82">
        <f t="shared" si="473"/>
        <v>3.4899342431088165</v>
      </c>
      <c r="AM140" s="82">
        <f t="shared" si="473"/>
        <v>3.1135373541966906</v>
      </c>
      <c r="AN140" s="82">
        <f t="shared" si="473"/>
        <v>2.7392514613569121</v>
      </c>
      <c r="AO140" s="82">
        <f t="shared" si="473"/>
        <v>2.3707079488856291</v>
      </c>
      <c r="AP140" s="82">
        <f t="shared" si="473"/>
        <v>2.0127202772413102</v>
      </c>
      <c r="AQ140" s="82">
        <f t="shared" si="473"/>
        <v>1.6711707345819917</v>
      </c>
      <c r="AR140" s="82">
        <f t="shared" si="473"/>
        <v>1.3526083497994825</v>
      </c>
      <c r="AS140" s="82">
        <f t="shared" si="473"/>
        <v>1.0635550321292413</v>
      </c>
      <c r="AT140" s="82">
        <f t="shared" si="473"/>
        <v>0.80961917166200115</v>
      </c>
      <c r="AU140" s="82">
        <f t="shared" si="473"/>
        <v>0.59461051968130307</v>
      </c>
      <c r="AV140" s="82">
        <f t="shared" si="473"/>
        <v>0.41989051020705626</v>
      </c>
      <c r="AW140" s="82">
        <f t="shared" si="473"/>
        <v>0.28414843919178689</v>
      </c>
      <c r="AX140" s="82">
        <f t="shared" si="473"/>
        <v>0.18367373022721226</v>
      </c>
      <c r="AY140" s="82">
        <f t="shared" si="473"/>
        <v>0.11304402142988089</v>
      </c>
      <c r="AZ140" s="82">
        <f t="shared" si="473"/>
        <v>6.6030520994909581E-2</v>
      </c>
      <c r="BA140" s="82">
        <f t="shared" si="473"/>
        <v>3.6482240055317645E-2</v>
      </c>
      <c r="BB140" s="82">
        <f t="shared" si="473"/>
        <v>1.8996493335758969E-2</v>
      </c>
      <c r="BC140" s="82">
        <f t="shared" si="473"/>
        <v>9.2830924364958201E-3</v>
      </c>
      <c r="BD140" s="82">
        <f t="shared" si="473"/>
        <v>4.2352137570589631E-3</v>
      </c>
      <c r="BE140" s="82">
        <f t="shared" si="473"/>
        <v>1.7913478677323337E-3</v>
      </c>
      <c r="BF140" s="82">
        <f t="shared" si="473"/>
        <v>6.9523181418162233E-4</v>
      </c>
      <c r="BG140" s="82">
        <f t="shared" si="473"/>
        <v>2.4344957056888805E-4</v>
      </c>
      <c r="BH140" s="82">
        <f t="shared" si="473"/>
        <v>7.454706027174177E-5</v>
      </c>
      <c r="BI140" s="82">
        <f t="shared" si="473"/>
        <v>1.8621614363893299E-5</v>
      </c>
      <c r="BJ140" s="82">
        <f t="shared" si="473"/>
        <v>3.0683955986112228E-6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5.6978567873698172</v>
      </c>
      <c r="DM140" s="82">
        <f t="shared" ref="DM140:FP140" si="474">+$D140*CO111</f>
        <v>4.9811633253208711</v>
      </c>
      <c r="DN140" s="82">
        <f t="shared" si="474"/>
        <v>4.3538780914829349</v>
      </c>
      <c r="DO140" s="82">
        <f t="shared" si="474"/>
        <v>3.8048179191478306</v>
      </c>
      <c r="DP140" s="82">
        <f t="shared" si="474"/>
        <v>3.3241972519186214</v>
      </c>
      <c r="DQ140" s="82">
        <f t="shared" si="474"/>
        <v>2.9034534309996372</v>
      </c>
      <c r="DR140" s="82">
        <f t="shared" si="474"/>
        <v>2.5350938211183571</v>
      </c>
      <c r="DS140" s="82">
        <f t="shared" si="474"/>
        <v>2.2125620452319854</v>
      </c>
      <c r="DT140" s="82">
        <f t="shared" si="474"/>
        <v>1.9301209394015462</v>
      </c>
      <c r="DU140" s="82">
        <f t="shared" si="474"/>
        <v>1.6827501377928549</v>
      </c>
      <c r="DV140" s="82">
        <f t="shared" si="474"/>
        <v>1.466056459017909</v>
      </c>
      <c r="DW140" s="82">
        <f t="shared" si="474"/>
        <v>1.2761954936277993</v>
      </c>
      <c r="DX140" s="82">
        <f t="shared" si="474"/>
        <v>1.1098029925909383</v>
      </c>
      <c r="DY140" s="82">
        <f t="shared" si="474"/>
        <v>0.96393483161034899</v>
      </c>
      <c r="DZ140" s="82">
        <f t="shared" si="474"/>
        <v>0.83601447927606432</v>
      </c>
      <c r="EA140" s="82">
        <f t="shared" si="474"/>
        <v>0.72378703104824582</v>
      </c>
      <c r="EB140" s="82">
        <f t="shared" si="474"/>
        <v>0.62527898831617224</v>
      </c>
      <c r="EC140" s="82">
        <f t="shared" si="474"/>
        <v>0.53876306437156596</v>
      </c>
      <c r="ED140" s="82">
        <f t="shared" si="474"/>
        <v>0.46272738890383219</v>
      </c>
      <c r="EE140" s="82">
        <f t="shared" si="474"/>
        <v>0.39584856117271361</v>
      </c>
      <c r="EF140" s="82">
        <f t="shared" si="474"/>
        <v>0.3369680707432593</v>
      </c>
      <c r="EG140" s="82">
        <f t="shared" si="474"/>
        <v>0.28507166480617213</v>
      </c>
      <c r="EH140" s="82">
        <f t="shared" si="474"/>
        <v>0.23927129372745373</v>
      </c>
      <c r="EI140" s="82">
        <f t="shared" si="474"/>
        <v>0.19878931251445719</v>
      </c>
      <c r="EJ140" s="82">
        <f t="shared" si="474"/>
        <v>0.16294465617320267</v>
      </c>
      <c r="EK140" s="82">
        <f t="shared" si="474"/>
        <v>0.13114074218352706</v>
      </c>
      <c r="EL140" s="82">
        <f t="shared" si="474"/>
        <v>0.10285488416383987</v>
      </c>
      <c r="EM140" s="82">
        <f t="shared" si="474"/>
        <v>7.7629027786743729E-2</v>
      </c>
      <c r="EN140" s="82">
        <f t="shared" si="474"/>
        <v>5.506164362251996E-2</v>
      </c>
      <c r="EO140" s="82">
        <f t="shared" si="474"/>
        <v>3.4800632251188936E-2</v>
      </c>
      <c r="EP140" s="82">
        <f t="shared" si="474"/>
        <v>1.6537115064533644E-2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6.1554100255464261</v>
      </c>
      <c r="AG141" s="82">
        <f>+$D141*H111</f>
        <v>6.1554100255464261</v>
      </c>
      <c r="AH141" s="82">
        <f t="shared" ref="AH141:CJ141" si="475">+$D141*I111</f>
        <v>5.7685594549683845</v>
      </c>
      <c r="AI141" s="82">
        <f t="shared" si="475"/>
        <v>5.3768647821012712</v>
      </c>
      <c r="AJ141" s="82">
        <f t="shared" si="475"/>
        <v>4.9805971328337835</v>
      </c>
      <c r="AK141" s="82">
        <f t="shared" si="475"/>
        <v>4.580185921498269</v>
      </c>
      <c r="AL141" s="82">
        <f t="shared" si="475"/>
        <v>4.1763331580303547</v>
      </c>
      <c r="AM141" s="82">
        <f t="shared" si="475"/>
        <v>3.7701853574396464</v>
      </c>
      <c r="AN141" s="82">
        <f t="shared" si="475"/>
        <v>3.3635627851191376</v>
      </c>
      <c r="AO141" s="82">
        <f t="shared" si="475"/>
        <v>2.9592207275382099</v>
      </c>
      <c r="AP141" s="82">
        <f t="shared" si="475"/>
        <v>2.5610821789273719</v>
      </c>
      <c r="AQ141" s="82">
        <f t="shared" si="475"/>
        <v>2.1743471335773386</v>
      </c>
      <c r="AR141" s="82">
        <f t="shared" si="475"/>
        <v>1.8053702432198602</v>
      </c>
      <c r="AS141" s="82">
        <f t="shared" si="475"/>
        <v>1.4612264413961928</v>
      </c>
      <c r="AT141" s="82">
        <f t="shared" si="475"/>
        <v>1.1489613642098333</v>
      </c>
      <c r="AU141" s="82">
        <f t="shared" si="475"/>
        <v>0.87463377057311431</v>
      </c>
      <c r="AV141" s="82">
        <f t="shared" si="475"/>
        <v>0.64235934505317505</v>
      </c>
      <c r="AW141" s="82">
        <f t="shared" si="475"/>
        <v>0.453608848486589</v>
      </c>
      <c r="AX141" s="82">
        <f t="shared" si="475"/>
        <v>0.30696632376256539</v>
      </c>
      <c r="AY141" s="82">
        <f t="shared" si="475"/>
        <v>0.19842322519867708</v>
      </c>
      <c r="AZ141" s="82">
        <f t="shared" si="475"/>
        <v>0.12212176065568969</v>
      </c>
      <c r="BA141" s="82">
        <f t="shared" si="475"/>
        <v>7.1332949579404739E-2</v>
      </c>
      <c r="BB141" s="82">
        <f t="shared" si="475"/>
        <v>3.941186213887872E-2</v>
      </c>
      <c r="BC141" s="82">
        <f t="shared" si="475"/>
        <v>2.0521962887581305E-2</v>
      </c>
      <c r="BD141" s="82">
        <f t="shared" si="475"/>
        <v>1.0028549748449802E-2</v>
      </c>
      <c r="BE141" s="82">
        <f t="shared" si="475"/>
        <v>4.5753128225897019E-3</v>
      </c>
      <c r="BF141" s="82">
        <f t="shared" si="475"/>
        <v>1.9351979236689001E-3</v>
      </c>
      <c r="BG141" s="82">
        <f t="shared" si="475"/>
        <v>7.5106080036592415E-4</v>
      </c>
      <c r="BH141" s="82">
        <f t="shared" si="475"/>
        <v>2.6299922643131958E-4</v>
      </c>
      <c r="BI141" s="82">
        <f t="shared" si="475"/>
        <v>8.0533389885973343E-5</v>
      </c>
      <c r="BJ141" s="82">
        <f t="shared" si="475"/>
        <v>2.0116980125132187E-5</v>
      </c>
      <c r="BK141" s="82">
        <f t="shared" si="475"/>
        <v>3.3147960250423507E-6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6.1554100255464261</v>
      </c>
      <c r="DN141" s="82">
        <f t="shared" ref="DN141:FP141" si="476">+$D141*CO111</f>
        <v>5.3811641492164828</v>
      </c>
      <c r="DO141" s="82">
        <f t="shared" si="476"/>
        <v>4.703506222502317</v>
      </c>
      <c r="DP141" s="82">
        <f t="shared" si="476"/>
        <v>4.1103550403049409</v>
      </c>
      <c r="DQ141" s="82">
        <f t="shared" si="476"/>
        <v>3.59113923970685</v>
      </c>
      <c r="DR141" s="82">
        <f t="shared" si="476"/>
        <v>3.1366085573611246</v>
      </c>
      <c r="DS141" s="82">
        <f t="shared" si="476"/>
        <v>2.7386686792133177</v>
      </c>
      <c r="DT141" s="82">
        <f t="shared" si="476"/>
        <v>2.3902367334948811</v>
      </c>
      <c r="DU141" s="82">
        <f t="shared" si="476"/>
        <v>2.0851148465585769</v>
      </c>
      <c r="DV141" s="82">
        <f t="shared" si="476"/>
        <v>1.817879503679334</v>
      </c>
      <c r="DW141" s="82">
        <f t="shared" si="476"/>
        <v>1.5837847391776188</v>
      </c>
      <c r="DX141" s="82">
        <f t="shared" si="476"/>
        <v>1.3786774271769473</v>
      </c>
      <c r="DY141" s="82">
        <f t="shared" si="476"/>
        <v>1.1989231603922208</v>
      </c>
      <c r="DZ141" s="82">
        <f t="shared" si="476"/>
        <v>1.0413413934200804</v>
      </c>
      <c r="EA141" s="82">
        <f t="shared" si="476"/>
        <v>0.90314869244253282</v>
      </c>
      <c r="EB141" s="82">
        <f t="shared" si="476"/>
        <v>0.78190907801517739</v>
      </c>
      <c r="EC141" s="82">
        <f t="shared" si="476"/>
        <v>0.67549057427635995</v>
      </c>
      <c r="ED141" s="82">
        <f t="shared" si="476"/>
        <v>0.5820271887454177</v>
      </c>
      <c r="EE141" s="82">
        <f t="shared" si="476"/>
        <v>0.49988564385598738</v>
      </c>
      <c r="EF141" s="82">
        <f t="shared" si="476"/>
        <v>0.42763626622588574</v>
      </c>
      <c r="EG141" s="82">
        <f t="shared" si="476"/>
        <v>0.3640275139136227</v>
      </c>
      <c r="EH141" s="82">
        <f t="shared" si="476"/>
        <v>0.30796368687903142</v>
      </c>
      <c r="EI141" s="82">
        <f t="shared" si="476"/>
        <v>0.25848542271194858</v>
      </c>
      <c r="EJ141" s="82">
        <f t="shared" si="476"/>
        <v>0.21475262943346282</v>
      </c>
      <c r="EK141" s="82">
        <f t="shared" si="476"/>
        <v>0.17602955069720819</v>
      </c>
      <c r="EL141" s="82">
        <f t="shared" si="476"/>
        <v>0.14167169680070249</v>
      </c>
      <c r="EM141" s="82">
        <f t="shared" si="476"/>
        <v>0.11111440823888581</v>
      </c>
      <c r="EN141" s="82">
        <f t="shared" si="476"/>
        <v>8.3862847688827055E-2</v>
      </c>
      <c r="EO141" s="82">
        <f t="shared" si="476"/>
        <v>5.9483241826717728E-2</v>
      </c>
      <c r="EP141" s="82">
        <f t="shared" si="476"/>
        <v>3.7595216701331834E-2</v>
      </c>
      <c r="EQ141" s="82">
        <f t="shared" si="476"/>
        <v>1.7865089920737317E-2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7.3251226557714206</v>
      </c>
      <c r="AH142" s="82">
        <f>+$D142*H111</f>
        <v>7.3251226557714206</v>
      </c>
      <c r="AI142" s="82">
        <f t="shared" ref="AI142:CJ142" si="477">+$D142*I111</f>
        <v>6.8647588673026325</v>
      </c>
      <c r="AJ142" s="82">
        <f t="shared" si="477"/>
        <v>6.3986304517371453</v>
      </c>
      <c r="AK142" s="82">
        <f t="shared" si="477"/>
        <v>5.9270600570190659</v>
      </c>
      <c r="AL142" s="82">
        <f t="shared" si="477"/>
        <v>5.4505586990907151</v>
      </c>
      <c r="AM142" s="82">
        <f t="shared" si="477"/>
        <v>4.969961790842981</v>
      </c>
      <c r="AN142" s="82">
        <f t="shared" si="477"/>
        <v>4.4866337195444927</v>
      </c>
      <c r="AO142" s="82">
        <f t="shared" si="477"/>
        <v>4.002740655639526</v>
      </c>
      <c r="AP142" s="82">
        <f t="shared" si="477"/>
        <v>3.5215614727134694</v>
      </c>
      <c r="AQ142" s="82">
        <f t="shared" si="477"/>
        <v>3.047764651630652</v>
      </c>
      <c r="AR142" s="82">
        <f t="shared" si="477"/>
        <v>2.5875383416501343</v>
      </c>
      <c r="AS142" s="82">
        <f t="shared" si="477"/>
        <v>2.1484447690373627</v>
      </c>
      <c r="AT142" s="82">
        <f t="shared" si="477"/>
        <v>1.7389033170269304</v>
      </c>
      <c r="AU142" s="82">
        <f t="shared" si="477"/>
        <v>1.3672985040232735</v>
      </c>
      <c r="AV142" s="82">
        <f t="shared" si="477"/>
        <v>1.0408404349569158</v>
      </c>
      <c r="AW142" s="82">
        <f t="shared" si="477"/>
        <v>0.76442689797546037</v>
      </c>
      <c r="AX142" s="82">
        <f t="shared" si="477"/>
        <v>0.53980814261232479</v>
      </c>
      <c r="AY142" s="82">
        <f t="shared" si="477"/>
        <v>0.36529913741244618</v>
      </c>
      <c r="AZ142" s="82">
        <f t="shared" si="477"/>
        <v>0.236129592716293</v>
      </c>
      <c r="BA142" s="82">
        <f t="shared" si="477"/>
        <v>0.14532856008439116</v>
      </c>
      <c r="BB142" s="82">
        <f t="shared" si="477"/>
        <v>8.4888350718880484E-2</v>
      </c>
      <c r="BC142" s="82">
        <f t="shared" si="477"/>
        <v>4.690129870495708E-2</v>
      </c>
      <c r="BD142" s="82">
        <f t="shared" si="477"/>
        <v>2.4421751705383334E-2</v>
      </c>
      <c r="BE142" s="82">
        <f t="shared" si="477"/>
        <v>1.1934275159903619E-2</v>
      </c>
      <c r="BF142" s="82">
        <f t="shared" si="477"/>
        <v>5.4447595651466209E-3</v>
      </c>
      <c r="BG142" s="82">
        <f t="shared" si="477"/>
        <v>2.3029436049323919E-3</v>
      </c>
      <c r="BH142" s="82">
        <f t="shared" si="477"/>
        <v>8.9378489195508304E-4</v>
      </c>
      <c r="BI142" s="82">
        <f t="shared" si="477"/>
        <v>3.1297697212484202E-4</v>
      </c>
      <c r="BJ142" s="82">
        <f t="shared" si="477"/>
        <v>9.5837150791177122E-5</v>
      </c>
      <c r="BK142" s="82">
        <f t="shared" si="477"/>
        <v>2.393981006443642E-5</v>
      </c>
      <c r="BL142" s="82">
        <f t="shared" si="477"/>
        <v>3.9447067476456667E-6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7.3251226557714206</v>
      </c>
      <c r="DO142" s="82">
        <f t="shared" ref="DO142:FP142" si="478">+$D142*CO111</f>
        <v>6.4037468276293135</v>
      </c>
      <c r="DP142" s="82">
        <f t="shared" si="478"/>
        <v>5.5973135581581435</v>
      </c>
      <c r="DQ142" s="82">
        <f t="shared" si="478"/>
        <v>4.8914458507301735</v>
      </c>
      <c r="DR142" s="82">
        <f t="shared" si="478"/>
        <v>4.2735634662243669</v>
      </c>
      <c r="DS142" s="82">
        <f t="shared" si="478"/>
        <v>3.7326583136552083</v>
      </c>
      <c r="DT142" s="82">
        <f t="shared" si="478"/>
        <v>3.2590979163855471</v>
      </c>
      <c r="DU142" s="82">
        <f t="shared" si="478"/>
        <v>2.844453444452085</v>
      </c>
      <c r="DV142" s="82">
        <f t="shared" si="478"/>
        <v>2.4813492422148933</v>
      </c>
      <c r="DW142" s="82">
        <f t="shared" si="478"/>
        <v>2.1633311643901245</v>
      </c>
      <c r="DX142" s="82">
        <f t="shared" si="478"/>
        <v>1.8847513693915343</v>
      </c>
      <c r="DY142" s="82">
        <f t="shared" si="478"/>
        <v>1.6406675127897765</v>
      </c>
      <c r="DZ142" s="82">
        <f t="shared" si="478"/>
        <v>1.4267545408461257</v>
      </c>
      <c r="EA142" s="82">
        <f t="shared" si="478"/>
        <v>1.2392275090816334</v>
      </c>
      <c r="EB142" s="82">
        <f t="shared" si="478"/>
        <v>1.0747740477213534</v>
      </c>
      <c r="EC142" s="82">
        <f t="shared" si="478"/>
        <v>0.9304952681221057</v>
      </c>
      <c r="ED142" s="82">
        <f t="shared" si="478"/>
        <v>0.80385405502740082</v>
      </c>
      <c r="EE142" s="82">
        <f t="shared" si="478"/>
        <v>0.6926298213863562</v>
      </c>
      <c r="EF142" s="82">
        <f t="shared" si="478"/>
        <v>0.59487891787993763</v>
      </c>
      <c r="EG142" s="82">
        <f t="shared" si="478"/>
        <v>0.50889999027849619</v>
      </c>
      <c r="EH142" s="82">
        <f t="shared" si="478"/>
        <v>0.4332036661125771</v>
      </c>
      <c r="EI142" s="82">
        <f t="shared" si="478"/>
        <v>0.36648602945215353</v>
      </c>
      <c r="EJ142" s="82">
        <f t="shared" si="478"/>
        <v>0.30760541023842897</v>
      </c>
      <c r="EK142" s="82">
        <f t="shared" si="478"/>
        <v>0.25556207380513163</v>
      </c>
      <c r="EL142" s="82">
        <f t="shared" si="478"/>
        <v>0.2094804480198568</v>
      </c>
      <c r="EM142" s="82">
        <f t="shared" si="478"/>
        <v>0.16859357079535597</v>
      </c>
      <c r="EN142" s="82">
        <f t="shared" si="478"/>
        <v>0.13222948037503698</v>
      </c>
      <c r="EO142" s="82">
        <f t="shared" si="478"/>
        <v>9.9799305494421883E-2</v>
      </c>
      <c r="EP142" s="82">
        <f t="shared" si="478"/>
        <v>7.0786842880534259E-2</v>
      </c>
      <c r="EQ142" s="82">
        <f t="shared" si="478"/>
        <v>4.4739436116299186E-2</v>
      </c>
      <c r="ER142" s="82">
        <f t="shared" si="478"/>
        <v>2.1259993141426767E-2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7.6945536885184911</v>
      </c>
      <c r="AI143" s="82">
        <f>+$D143*H111</f>
        <v>7.6945536885184911</v>
      </c>
      <c r="AJ143" s="82">
        <f t="shared" ref="AJ143:CJ143" si="479">+$D143*I111</f>
        <v>7.2109721769062718</v>
      </c>
      <c r="AK143" s="82">
        <f t="shared" si="479"/>
        <v>6.7213353083021943</v>
      </c>
      <c r="AL143" s="82">
        <f t="shared" si="479"/>
        <v>6.2259820028916391</v>
      </c>
      <c r="AM143" s="82">
        <f t="shared" si="479"/>
        <v>5.7254490489017318</v>
      </c>
      <c r="AN143" s="82">
        <f t="shared" si="479"/>
        <v>5.2206139919577268</v>
      </c>
      <c r="AO143" s="82">
        <f t="shared" si="479"/>
        <v>4.7129100300528526</v>
      </c>
      <c r="AP143" s="82">
        <f t="shared" si="479"/>
        <v>4.2046125810285853</v>
      </c>
      <c r="AQ143" s="82">
        <f t="shared" si="479"/>
        <v>3.69916588329925</v>
      </c>
      <c r="AR143" s="82">
        <f t="shared" si="479"/>
        <v>3.2014738652142372</v>
      </c>
      <c r="AS143" s="82">
        <f t="shared" si="479"/>
        <v>2.7180367656014779</v>
      </c>
      <c r="AT143" s="82">
        <f t="shared" si="479"/>
        <v>2.2567981997065623</v>
      </c>
      <c r="AU143" s="82">
        <f t="shared" si="479"/>
        <v>1.8266021691069592</v>
      </c>
      <c r="AV143" s="82">
        <f t="shared" si="479"/>
        <v>1.4362560521971404</v>
      </c>
      <c r="AW143" s="82">
        <f t="shared" si="479"/>
        <v>1.0933335842024214</v>
      </c>
      <c r="AX143" s="82">
        <f t="shared" si="479"/>
        <v>0.8029795655074109</v>
      </c>
      <c r="AY143" s="82">
        <f t="shared" si="479"/>
        <v>0.56703251672617327</v>
      </c>
      <c r="AZ143" s="82">
        <f t="shared" si="479"/>
        <v>0.38372242449413968</v>
      </c>
      <c r="BA143" s="82">
        <f t="shared" si="479"/>
        <v>0.24803841710035901</v>
      </c>
      <c r="BB143" s="82">
        <f t="shared" si="479"/>
        <v>0.15265797729180408</v>
      </c>
      <c r="BC143" s="82">
        <f t="shared" si="479"/>
        <v>8.9169561088724994E-2</v>
      </c>
      <c r="BD143" s="82">
        <f t="shared" si="479"/>
        <v>4.9266691891117508E-2</v>
      </c>
      <c r="BE143" s="82">
        <f t="shared" si="479"/>
        <v>2.5653424317295684E-2</v>
      </c>
      <c r="BF143" s="82">
        <f t="shared" si="479"/>
        <v>1.2536161545237682E-2</v>
      </c>
      <c r="BG143" s="82">
        <f t="shared" si="479"/>
        <v>5.7193574447639388E-3</v>
      </c>
      <c r="BH143" s="82">
        <f t="shared" si="479"/>
        <v>2.4190889412371852E-3</v>
      </c>
      <c r="BI143" s="82">
        <f t="shared" si="479"/>
        <v>9.3886152632768817E-4</v>
      </c>
      <c r="BJ143" s="82">
        <f t="shared" si="479"/>
        <v>3.2876147314572698E-4</v>
      </c>
      <c r="BK143" s="82">
        <f t="shared" si="479"/>
        <v>1.006705466612689E-4</v>
      </c>
      <c r="BL143" s="82">
        <f t="shared" si="479"/>
        <v>2.5147176708175173E-5</v>
      </c>
      <c r="BM143" s="82">
        <f t="shared" si="479"/>
        <v>4.1436518242197606E-6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7.6945536885184911</v>
      </c>
      <c r="DP143" s="82">
        <f t="shared" ref="DP143:FP143" si="480">+$D143*CO111</f>
        <v>6.7267097205602484</v>
      </c>
      <c r="DQ143" s="82">
        <f t="shared" si="480"/>
        <v>5.8796052583210505</v>
      </c>
      <c r="DR143" s="82">
        <f t="shared" si="480"/>
        <v>5.1381382239749893</v>
      </c>
      <c r="DS143" s="82">
        <f t="shared" si="480"/>
        <v>4.4890939138399437</v>
      </c>
      <c r="DT143" s="82">
        <f t="shared" si="480"/>
        <v>3.920909061186256</v>
      </c>
      <c r="DU143" s="82">
        <f t="shared" si="480"/>
        <v>3.423465390577328</v>
      </c>
      <c r="DV143" s="82">
        <f t="shared" si="480"/>
        <v>2.9879089772760921</v>
      </c>
      <c r="DW143" s="82">
        <f t="shared" si="480"/>
        <v>2.6064921860583463</v>
      </c>
      <c r="DX143" s="82">
        <f t="shared" si="480"/>
        <v>2.2724353669804906</v>
      </c>
      <c r="DY143" s="82">
        <f t="shared" si="480"/>
        <v>1.9798058384545432</v>
      </c>
      <c r="DZ143" s="82">
        <f t="shared" si="480"/>
        <v>1.7234119966882053</v>
      </c>
      <c r="EA143" s="82">
        <f t="shared" si="480"/>
        <v>1.4987106606642788</v>
      </c>
      <c r="EB143" s="82">
        <f t="shared" si="480"/>
        <v>1.3017259981858265</v>
      </c>
      <c r="EC143" s="82">
        <f t="shared" si="480"/>
        <v>1.1289785853213636</v>
      </c>
      <c r="ED143" s="82">
        <f t="shared" si="480"/>
        <v>0.97742333254130964</v>
      </c>
      <c r="EE143" s="82">
        <f t="shared" si="480"/>
        <v>0.84439516917416713</v>
      </c>
      <c r="EF143" s="82">
        <f t="shared" si="480"/>
        <v>0.72756151635593813</v>
      </c>
      <c r="EG143" s="82">
        <f t="shared" si="480"/>
        <v>0.62488069987312944</v>
      </c>
      <c r="EH143" s="82">
        <f t="shared" si="480"/>
        <v>0.53456556037313918</v>
      </c>
      <c r="EI143" s="82">
        <f t="shared" si="480"/>
        <v>0.45505161123001386</v>
      </c>
      <c r="EJ143" s="82">
        <f t="shared" si="480"/>
        <v>0.38496917556591975</v>
      </c>
      <c r="EK143" s="82">
        <f t="shared" si="480"/>
        <v>0.32311900498942381</v>
      </c>
      <c r="EL143" s="82">
        <f t="shared" si="480"/>
        <v>0.26845094478975956</v>
      </c>
      <c r="EM143" s="82">
        <f t="shared" si="480"/>
        <v>0.22004526473201394</v>
      </c>
      <c r="EN143" s="82">
        <f t="shared" si="480"/>
        <v>0.17709632220312546</v>
      </c>
      <c r="EO143" s="82">
        <f t="shared" si="480"/>
        <v>0.13889826611285258</v>
      </c>
      <c r="EP143" s="82">
        <f t="shared" si="480"/>
        <v>0.10483252640126851</v>
      </c>
      <c r="EQ143" s="82">
        <f t="shared" si="480"/>
        <v>7.4356865895733357E-2</v>
      </c>
      <c r="ER143" s="82">
        <f t="shared" si="480"/>
        <v>4.6995799165175045E-2</v>
      </c>
      <c r="ES143" s="82">
        <f t="shared" si="480"/>
        <v>2.2332207436192839E-2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10.182784813463121</v>
      </c>
      <c r="AJ144" s="82">
        <f>+$D144*H111</f>
        <v>10.182784813463121</v>
      </c>
      <c r="AK144" s="82">
        <f t="shared" ref="AK144:CJ144" si="481">+$D144*I111</f>
        <v>9.5428248272375189</v>
      </c>
      <c r="AL144" s="82">
        <f t="shared" si="481"/>
        <v>8.8948513291549798</v>
      </c>
      <c r="AM144" s="82">
        <f t="shared" si="481"/>
        <v>8.2393128379283951</v>
      </c>
      <c r="AN144" s="82">
        <f t="shared" si="481"/>
        <v>7.5769197260145047</v>
      </c>
      <c r="AO144" s="82">
        <f t="shared" si="481"/>
        <v>6.9088333159055155</v>
      </c>
      <c r="AP144" s="82">
        <f t="shared" si="481"/>
        <v>6.2369502668945964</v>
      </c>
      <c r="AQ144" s="82">
        <f t="shared" si="481"/>
        <v>5.5642818114948245</v>
      </c>
      <c r="AR144" s="82">
        <f t="shared" si="481"/>
        <v>4.8953859708779355</v>
      </c>
      <c r="AS144" s="82">
        <f t="shared" si="481"/>
        <v>4.2367524842989814</v>
      </c>
      <c r="AT144" s="82">
        <f t="shared" si="481"/>
        <v>3.5969836093937388</v>
      </c>
      <c r="AU144" s="82">
        <f t="shared" si="481"/>
        <v>2.9865917329699676</v>
      </c>
      <c r="AV144" s="82">
        <f t="shared" si="481"/>
        <v>2.4172807911620877</v>
      </c>
      <c r="AW144" s="82">
        <f t="shared" si="481"/>
        <v>1.9007062538767534</v>
      </c>
      <c r="AX144" s="82">
        <f t="shared" si="481"/>
        <v>1.44689101771791</v>
      </c>
      <c r="AY144" s="82">
        <f t="shared" si="481"/>
        <v>1.0626435861212886</v>
      </c>
      <c r="AZ144" s="82">
        <f t="shared" si="481"/>
        <v>0.75039701245762191</v>
      </c>
      <c r="BA144" s="82">
        <f t="shared" si="481"/>
        <v>0.50780890418044478</v>
      </c>
      <c r="BB144" s="82">
        <f t="shared" si="481"/>
        <v>0.32824799579652675</v>
      </c>
      <c r="BC144" s="82">
        <f t="shared" si="481"/>
        <v>0.20202384644355906</v>
      </c>
      <c r="BD144" s="82">
        <f t="shared" si="481"/>
        <v>0.11800482383173365</v>
      </c>
      <c r="BE144" s="82">
        <f t="shared" si="481"/>
        <v>6.5198339280810189E-2</v>
      </c>
      <c r="BF144" s="82">
        <f t="shared" si="481"/>
        <v>3.3949116495381799E-2</v>
      </c>
      <c r="BG144" s="82">
        <f t="shared" si="481"/>
        <v>1.6590050647439819E-2</v>
      </c>
      <c r="BH144" s="82">
        <f t="shared" si="481"/>
        <v>7.568858245568081E-3</v>
      </c>
      <c r="BI144" s="82">
        <f t="shared" si="481"/>
        <v>3.2013633448296128E-3</v>
      </c>
      <c r="BJ144" s="82">
        <f t="shared" si="481"/>
        <v>1.2424664612451504E-3</v>
      </c>
      <c r="BK144" s="82">
        <f t="shared" si="481"/>
        <v>4.3507492071897407E-4</v>
      </c>
      <c r="BL144" s="82">
        <f t="shared" si="481"/>
        <v>1.3322494782706148E-4</v>
      </c>
      <c r="BM144" s="82">
        <f t="shared" si="481"/>
        <v>3.3279160748150296E-5</v>
      </c>
      <c r="BN144" s="82">
        <f t="shared" si="481"/>
        <v>5.4836078317191848E-6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10.182784813463121</v>
      </c>
      <c r="DQ144" s="82">
        <f t="shared" ref="DQ144:FP144" si="482">+$D144*CO111</f>
        <v>8.9019636953477406</v>
      </c>
      <c r="DR144" s="82">
        <f t="shared" si="482"/>
        <v>7.7809262963394845</v>
      </c>
      <c r="DS144" s="82">
        <f t="shared" si="482"/>
        <v>6.7996868947236742</v>
      </c>
      <c r="DT144" s="82">
        <f t="shared" si="482"/>
        <v>5.9407574737268982</v>
      </c>
      <c r="DU144" s="82">
        <f t="shared" si="482"/>
        <v>5.1888354879884728</v>
      </c>
      <c r="DV144" s="82">
        <f t="shared" si="482"/>
        <v>4.5305306584064438</v>
      </c>
      <c r="DW144" s="82">
        <f t="shared" si="482"/>
        <v>3.9541259167788314</v>
      </c>
      <c r="DX144" s="82">
        <f t="shared" si="482"/>
        <v>3.4493682314815963</v>
      </c>
      <c r="DY144" s="82">
        <f t="shared" si="482"/>
        <v>3.007285579018522</v>
      </c>
      <c r="DZ144" s="82">
        <f t="shared" si="482"/>
        <v>2.6200267931722152</v>
      </c>
      <c r="EA144" s="82">
        <f t="shared" si="482"/>
        <v>2.2807214320179394</v>
      </c>
      <c r="EB144" s="82">
        <f t="shared" si="482"/>
        <v>1.9833571605276381</v>
      </c>
      <c r="EC144" s="82">
        <f t="shared" si="482"/>
        <v>1.7226724592741012</v>
      </c>
      <c r="ED144" s="82">
        <f t="shared" si="482"/>
        <v>1.4940627434297526</v>
      </c>
      <c r="EE144" s="82">
        <f t="shared" si="482"/>
        <v>1.2934982157285448</v>
      </c>
      <c r="EF144" s="82">
        <f t="shared" si="482"/>
        <v>1.1174519865990884</v>
      </c>
      <c r="EG144" s="82">
        <f t="shared" si="482"/>
        <v>0.96283717802427837</v>
      </c>
      <c r="EH144" s="82">
        <f t="shared" si="482"/>
        <v>0.82695188811132281</v>
      </c>
      <c r="EI144" s="82">
        <f t="shared" si="482"/>
        <v>0.70743103373108962</v>
      </c>
      <c r="EJ144" s="82">
        <f t="shared" si="482"/>
        <v>0.60220421141373304</v>
      </c>
      <c r="EK144" s="82">
        <f t="shared" si="482"/>
        <v>0.50945882416200716</v>
      </c>
      <c r="EL144" s="82">
        <f t="shared" si="482"/>
        <v>0.42760781588374674</v>
      </c>
      <c r="EM144" s="82">
        <f t="shared" si="482"/>
        <v>0.35526143742994837</v>
      </c>
      <c r="EN144" s="82">
        <f t="shared" si="482"/>
        <v>0.29120254022414166</v>
      </c>
      <c r="EO144" s="82">
        <f t="shared" si="482"/>
        <v>0.23436495646797825</v>
      </c>
      <c r="EP144" s="82">
        <f t="shared" si="482"/>
        <v>0.18381458003220943</v>
      </c>
      <c r="EQ144" s="82">
        <f t="shared" si="482"/>
        <v>0.13873281037582086</v>
      </c>
      <c r="ER144" s="82">
        <f t="shared" si="482"/>
        <v>9.8402064040386344E-2</v>
      </c>
      <c r="ES144" s="82">
        <f t="shared" si="482"/>
        <v>6.2193095195342885E-2</v>
      </c>
      <c r="ET144" s="82">
        <f t="shared" si="482"/>
        <v>2.9553899022330035E-2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12.330426230795521</v>
      </c>
      <c r="AK145" s="82">
        <f>+$D145*H111</f>
        <v>12.330426230795521</v>
      </c>
      <c r="AL145" s="82">
        <f t="shared" ref="AL145:CJ145" si="483">+$D145*I111</f>
        <v>11.555492895232671</v>
      </c>
      <c r="AM145" s="82">
        <f t="shared" si="483"/>
        <v>10.770855925682493</v>
      </c>
      <c r="AN145" s="82">
        <f t="shared" si="483"/>
        <v>9.9770584375111433</v>
      </c>
      <c r="AO145" s="82">
        <f t="shared" si="483"/>
        <v>9.174960627151588</v>
      </c>
      <c r="AP145" s="82">
        <f t="shared" si="483"/>
        <v>8.3659687505134475</v>
      </c>
      <c r="AQ145" s="82">
        <f t="shared" si="483"/>
        <v>7.5523794894895211</v>
      </c>
      <c r="AR145" s="82">
        <f t="shared" si="483"/>
        <v>6.7378391727655735</v>
      </c>
      <c r="AS145" s="82">
        <f t="shared" si="483"/>
        <v>5.9278671494043653</v>
      </c>
      <c r="AT145" s="82">
        <f t="shared" si="483"/>
        <v>5.1303219033675456</v>
      </c>
      <c r="AU145" s="82">
        <f t="shared" si="483"/>
        <v>4.3556199862310621</v>
      </c>
      <c r="AV145" s="82">
        <f t="shared" si="483"/>
        <v>3.6164909422617555</v>
      </c>
      <c r="AW145" s="82">
        <f t="shared" si="483"/>
        <v>2.9271071735833165</v>
      </c>
      <c r="AX145" s="82">
        <f t="shared" si="483"/>
        <v>2.3015823941258713</v>
      </c>
      <c r="AY145" s="82">
        <f t="shared" si="483"/>
        <v>1.7520534200411697</v>
      </c>
      <c r="AZ145" s="82">
        <f t="shared" si="483"/>
        <v>1.2867647297203695</v>
      </c>
      <c r="BA145" s="82">
        <f t="shared" si="483"/>
        <v>0.90866252949631432</v>
      </c>
      <c r="BB145" s="82">
        <f t="shared" si="483"/>
        <v>0.6149103950482655</v>
      </c>
      <c r="BC145" s="82">
        <f t="shared" si="483"/>
        <v>0.39747846701270273</v>
      </c>
      <c r="BD145" s="82">
        <f t="shared" si="483"/>
        <v>0.24463250290238384</v>
      </c>
      <c r="BE145" s="82">
        <f t="shared" si="483"/>
        <v>0.1428931084953721</v>
      </c>
      <c r="BF145" s="82">
        <f t="shared" si="483"/>
        <v>7.8949258734163225E-2</v>
      </c>
      <c r="BG145" s="82">
        <f t="shared" si="483"/>
        <v>4.1109292223629169E-2</v>
      </c>
      <c r="BH145" s="82">
        <f t="shared" si="483"/>
        <v>2.0089042380916952E-2</v>
      </c>
      <c r="BI145" s="82">
        <f t="shared" si="483"/>
        <v>9.1651989075653903E-3</v>
      </c>
      <c r="BJ145" s="82">
        <f t="shared" si="483"/>
        <v>3.8765598296061164E-3</v>
      </c>
      <c r="BK145" s="82">
        <f t="shared" si="483"/>
        <v>1.5045138756507393E-3</v>
      </c>
      <c r="BL145" s="82">
        <f t="shared" si="483"/>
        <v>5.2683615661814438E-4</v>
      </c>
      <c r="BM145" s="82">
        <f t="shared" si="483"/>
        <v>1.6132329430267921E-4</v>
      </c>
      <c r="BN145" s="82">
        <f t="shared" si="483"/>
        <v>4.0298036749761796E-5</v>
      </c>
      <c r="BO145" s="82">
        <f t="shared" si="483"/>
        <v>6.6401503209837879E-6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12.330426230795521</v>
      </c>
      <c r="DR145" s="82">
        <f t="shared" ref="DR145:FP145" si="484">+$D145*CO111</f>
        <v>10.779468354234483</v>
      </c>
      <c r="DS145" s="82">
        <f t="shared" si="484"/>
        <v>9.4219940283351153</v>
      </c>
      <c r="DT145" s="82">
        <f t="shared" si="484"/>
        <v>8.2338023619083707</v>
      </c>
      <c r="DU145" s="82">
        <f t="shared" si="484"/>
        <v>7.1937169572695669</v>
      </c>
      <c r="DV145" s="82">
        <f t="shared" si="484"/>
        <v>6.2832078238346112</v>
      </c>
      <c r="DW145" s="82">
        <f t="shared" si="484"/>
        <v>5.4860605515279683</v>
      </c>
      <c r="DX145" s="82">
        <f t="shared" si="484"/>
        <v>4.788086836486567</v>
      </c>
      <c r="DY145" s="82">
        <f t="shared" si="484"/>
        <v>4.1768711899813207</v>
      </c>
      <c r="DZ145" s="82">
        <f t="shared" si="484"/>
        <v>3.6415493076114562</v>
      </c>
      <c r="EA145" s="82">
        <f t="shared" si="484"/>
        <v>3.1726141411929345</v>
      </c>
      <c r="EB145" s="82">
        <f t="shared" si="484"/>
        <v>2.761746210458047</v>
      </c>
      <c r="EC145" s="82">
        <f t="shared" si="484"/>
        <v>2.4016651245415894</v>
      </c>
      <c r="ED145" s="82">
        <f t="shared" si="484"/>
        <v>2.0859996619803201</v>
      </c>
      <c r="EE145" s="82">
        <f t="shared" si="484"/>
        <v>1.8091740893594659</v>
      </c>
      <c r="EF145" s="82">
        <f t="shared" si="484"/>
        <v>1.5663086887212867</v>
      </c>
      <c r="EG145" s="82">
        <f t="shared" si="484"/>
        <v>1.3531327175841501</v>
      </c>
      <c r="EH145" s="82">
        <f t="shared" si="484"/>
        <v>1.1659082474372762</v>
      </c>
      <c r="EI145" s="82">
        <f t="shared" si="484"/>
        <v>1.0013635208408076</v>
      </c>
      <c r="EJ145" s="82">
        <f t="shared" si="484"/>
        <v>0.85663463724222499</v>
      </c>
      <c r="EK145" s="82">
        <f t="shared" si="484"/>
        <v>0.72921452635372619</v>
      </c>
      <c r="EL145" s="82">
        <f t="shared" si="484"/>
        <v>0.61690829807696068</v>
      </c>
      <c r="EM145" s="82">
        <f t="shared" si="484"/>
        <v>0.51779417183548915</v>
      </c>
      <c r="EN145" s="82">
        <f t="shared" si="484"/>
        <v>0.43018928781492727</v>
      </c>
      <c r="EO145" s="82">
        <f t="shared" si="484"/>
        <v>0.35261978979529068</v>
      </c>
      <c r="EP145" s="82">
        <f t="shared" si="484"/>
        <v>0.28379464554639788</v>
      </c>
      <c r="EQ145" s="82">
        <f t="shared" si="484"/>
        <v>0.22258273750763735</v>
      </c>
      <c r="ER145" s="82">
        <f t="shared" si="484"/>
        <v>0.16799281487990347</v>
      </c>
      <c r="ES145" s="82">
        <f t="shared" si="484"/>
        <v>0.11915594936306516</v>
      </c>
      <c r="ET145" s="82">
        <f t="shared" si="484"/>
        <v>7.531018148955762E-2</v>
      </c>
      <c r="EU145" s="82">
        <f t="shared" si="484"/>
        <v>3.5787083632113539E-2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16.280519715838572</v>
      </c>
      <c r="AL146" s="82">
        <f>+$D146*H111</f>
        <v>16.280519715838572</v>
      </c>
      <c r="AM146" s="82">
        <f t="shared" ref="AM146:CJ146" si="485">+$D146*I111</f>
        <v>15.257333881712094</v>
      </c>
      <c r="AN146" s="82">
        <f t="shared" si="485"/>
        <v>14.22133582183697</v>
      </c>
      <c r="AO146" s="82">
        <f t="shared" si="485"/>
        <v>13.17324264041229</v>
      </c>
      <c r="AP146" s="82">
        <f t="shared" si="485"/>
        <v>12.114190100689404</v>
      </c>
      <c r="AQ146" s="82">
        <f t="shared" si="485"/>
        <v>11.046034957384942</v>
      </c>
      <c r="AR146" s="82">
        <f t="shared" si="485"/>
        <v>9.9718096421551046</v>
      </c>
      <c r="AS146" s="82">
        <f t="shared" si="485"/>
        <v>8.896328597335291</v>
      </c>
      <c r="AT146" s="82">
        <f t="shared" si="485"/>
        <v>7.826879314010796</v>
      </c>
      <c r="AU146" s="82">
        <f t="shared" si="485"/>
        <v>6.7738377678923971</v>
      </c>
      <c r="AV146" s="82">
        <f t="shared" si="485"/>
        <v>5.7509574878629586</v>
      </c>
      <c r="AW146" s="82">
        <f t="shared" si="485"/>
        <v>4.7750459704786277</v>
      </c>
      <c r="AX146" s="82">
        <f t="shared" si="485"/>
        <v>3.8648157945162258</v>
      </c>
      <c r="AY146" s="82">
        <f t="shared" si="485"/>
        <v>3.0389020495989518</v>
      </c>
      <c r="AZ146" s="82">
        <f t="shared" si="485"/>
        <v>2.3133296217240629</v>
      </c>
      <c r="BA146" s="82">
        <f t="shared" si="485"/>
        <v>1.6989841356446436</v>
      </c>
      <c r="BB146" s="82">
        <f t="shared" si="485"/>
        <v>1.1997556247943315</v>
      </c>
      <c r="BC146" s="82">
        <f t="shared" si="485"/>
        <v>0.81189900678814475</v>
      </c>
      <c r="BD146" s="82">
        <f t="shared" si="485"/>
        <v>0.52481202982746356</v>
      </c>
      <c r="BE146" s="82">
        <f t="shared" si="485"/>
        <v>0.32300134740599656</v>
      </c>
      <c r="BF146" s="82">
        <f t="shared" si="485"/>
        <v>0.18866939605917216</v>
      </c>
      <c r="BG146" s="82">
        <f t="shared" si="485"/>
        <v>0.10424091911455839</v>
      </c>
      <c r="BH146" s="82">
        <f t="shared" si="485"/>
        <v>5.4278792153950067E-2</v>
      </c>
      <c r="BI146" s="82">
        <f t="shared" si="485"/>
        <v>2.6524634626011154E-2</v>
      </c>
      <c r="BJ146" s="82">
        <f t="shared" si="485"/>
        <v>1.2101301181425068E-2</v>
      </c>
      <c r="BK146" s="82">
        <f t="shared" si="485"/>
        <v>5.1184287999635819E-3</v>
      </c>
      <c r="BL146" s="82">
        <f t="shared" si="485"/>
        <v>1.9864899523188884E-3</v>
      </c>
      <c r="BM146" s="82">
        <f t="shared" si="485"/>
        <v>6.956098900633824E-4</v>
      </c>
      <c r="BN146" s="82">
        <f t="shared" si="485"/>
        <v>2.1300375383287529E-4</v>
      </c>
      <c r="BO146" s="82">
        <f t="shared" si="485"/>
        <v>5.3207648262436137E-5</v>
      </c>
      <c r="BP146" s="82">
        <f t="shared" si="485"/>
        <v>8.767344793557374E-6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16.280519715838572</v>
      </c>
      <c r="DS146" s="82">
        <f t="shared" ref="DS146:FP146" si="486">+$D146*CO111</f>
        <v>14.232707270821576</v>
      </c>
      <c r="DT146" s="82">
        <f t="shared" si="486"/>
        <v>12.44036148221022</v>
      </c>
      <c r="DU146" s="82">
        <f t="shared" si="486"/>
        <v>10.871528621984943</v>
      </c>
      <c r="DV146" s="82">
        <f t="shared" si="486"/>
        <v>9.498248362289857</v>
      </c>
      <c r="DW146" s="82">
        <f t="shared" si="486"/>
        <v>8.2960545677787874</v>
      </c>
      <c r="DX146" s="82">
        <f t="shared" si="486"/>
        <v>7.2435384876126001</v>
      </c>
      <c r="DY146" s="82">
        <f t="shared" si="486"/>
        <v>6.3219665470994375</v>
      </c>
      <c r="DZ146" s="82">
        <f t="shared" si="486"/>
        <v>5.5149459139679529</v>
      </c>
      <c r="EA146" s="82">
        <f t="shared" si="486"/>
        <v>4.8081318673881439</v>
      </c>
      <c r="EB146" s="82">
        <f t="shared" si="486"/>
        <v>4.1889717443374552</v>
      </c>
      <c r="EC146" s="82">
        <f t="shared" si="486"/>
        <v>3.6464808910830202</v>
      </c>
      <c r="ED146" s="82">
        <f t="shared" si="486"/>
        <v>3.1710466190768991</v>
      </c>
      <c r="EE146" s="82">
        <f t="shared" si="486"/>
        <v>2.7542566646467117</v>
      </c>
      <c r="EF146" s="82">
        <f t="shared" si="486"/>
        <v>2.3887490894384746</v>
      </c>
      <c r="EG146" s="82">
        <f t="shared" si="486"/>
        <v>2.0680809414461718</v>
      </c>
      <c r="EH146" s="82">
        <f t="shared" si="486"/>
        <v>1.7866133314804069</v>
      </c>
      <c r="EI146" s="82">
        <f t="shared" si="486"/>
        <v>1.5394108730689628</v>
      </c>
      <c r="EJ146" s="82">
        <f t="shared" si="486"/>
        <v>1.3221536902798936</v>
      </c>
      <c r="EK146" s="82">
        <f t="shared" si="486"/>
        <v>1.1310604223932401</v>
      </c>
      <c r="EL146" s="82">
        <f t="shared" si="486"/>
        <v>0.96282085072835166</v>
      </c>
      <c r="EM146" s="82">
        <f t="shared" si="486"/>
        <v>0.81453694476694483</v>
      </c>
      <c r="EN146" s="82">
        <f t="shared" si="486"/>
        <v>0.68367127506589953</v>
      </c>
      <c r="EO146" s="82">
        <f t="shared" si="486"/>
        <v>0.56800187201327756</v>
      </c>
      <c r="EP146" s="82">
        <f t="shared" si="486"/>
        <v>0.46558272459545808</v>
      </c>
      <c r="EQ146" s="82">
        <f t="shared" si="486"/>
        <v>0.37470921406821966</v>
      </c>
      <c r="ER146" s="82">
        <f t="shared" si="486"/>
        <v>0.29388786555877378</v>
      </c>
      <c r="ES146" s="82">
        <f t="shared" si="486"/>
        <v>0.22180987774297187</v>
      </c>
      <c r="ET146" s="82">
        <f t="shared" si="486"/>
        <v>0.15732795821930701</v>
      </c>
      <c r="EU146" s="82">
        <f t="shared" si="486"/>
        <v>9.943605124386852E-2</v>
      </c>
      <c r="EV146" s="82">
        <f t="shared" si="486"/>
        <v>4.7251596152438825E-2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14.999928347823726</v>
      </c>
      <c r="AM147" s="82">
        <f>+$D147*H111</f>
        <v>14.999928347823726</v>
      </c>
      <c r="AN147" s="82">
        <f t="shared" ref="AN147:CJ147" si="487">+$D147*I111</f>
        <v>14.057224154942567</v>
      </c>
      <c r="AO147" s="82">
        <f t="shared" si="487"/>
        <v>13.102715518987093</v>
      </c>
      <c r="AP147" s="82">
        <f t="shared" si="487"/>
        <v>12.137063138251467</v>
      </c>
      <c r="AQ147" s="82">
        <f t="shared" si="487"/>
        <v>11.161313439243422</v>
      </c>
      <c r="AR147" s="82">
        <f t="shared" si="487"/>
        <v>10.177177128266873</v>
      </c>
      <c r="AS147" s="82">
        <f t="shared" si="487"/>
        <v>9.1874481122951046</v>
      </c>
      <c r="AT147" s="82">
        <f t="shared" si="487"/>
        <v>8.1965621397763275</v>
      </c>
      <c r="AU147" s="82">
        <f t="shared" si="487"/>
        <v>7.2112334831061942</v>
      </c>
      <c r="AV147" s="82">
        <f t="shared" si="487"/>
        <v>6.2410219656144807</v>
      </c>
      <c r="AW147" s="82">
        <f t="shared" si="487"/>
        <v>5.2985992925890733</v>
      </c>
      <c r="AX147" s="82">
        <f t="shared" si="487"/>
        <v>4.3994509183305004</v>
      </c>
      <c r="AY147" s="82">
        <f t="shared" si="487"/>
        <v>3.5608175296076419</v>
      </c>
      <c r="AZ147" s="82">
        <f t="shared" si="487"/>
        <v>2.799868419169262</v>
      </c>
      <c r="BA147" s="82">
        <f t="shared" si="487"/>
        <v>2.1313679892541315</v>
      </c>
      <c r="BB147" s="82">
        <f t="shared" si="487"/>
        <v>1.5653456243148085</v>
      </c>
      <c r="BC147" s="82">
        <f t="shared" si="487"/>
        <v>1.1053853759536763</v>
      </c>
      <c r="BD147" s="82">
        <f t="shared" si="487"/>
        <v>0.74803674207301785</v>
      </c>
      <c r="BE147" s="82">
        <f t="shared" si="487"/>
        <v>0.48353142165538082</v>
      </c>
      <c r="BF147" s="82">
        <f t="shared" si="487"/>
        <v>0.29759474217687237</v>
      </c>
      <c r="BG147" s="82">
        <f t="shared" si="487"/>
        <v>0.17382905900488879</v>
      </c>
      <c r="BH147" s="82">
        <f t="shared" si="487"/>
        <v>9.6041548115230219E-2</v>
      </c>
      <c r="BI147" s="82">
        <f t="shared" si="487"/>
        <v>5.0009336761134913E-2</v>
      </c>
      <c r="BJ147" s="82">
        <f t="shared" si="487"/>
        <v>2.4438262769664796E-2</v>
      </c>
      <c r="BK147" s="82">
        <f t="shared" si="487"/>
        <v>1.1149438335203724E-2</v>
      </c>
      <c r="BL147" s="82">
        <f t="shared" si="487"/>
        <v>4.7158239781620237E-3</v>
      </c>
      <c r="BM147" s="82">
        <f t="shared" si="487"/>
        <v>1.8302368393968869E-3</v>
      </c>
      <c r="BN147" s="82">
        <f t="shared" si="487"/>
        <v>6.4089468217881391E-4</v>
      </c>
      <c r="BO147" s="82">
        <f t="shared" si="487"/>
        <v>1.9624932748321932E-4</v>
      </c>
      <c r="BP147" s="82">
        <f t="shared" si="487"/>
        <v>4.9022446790583967E-5</v>
      </c>
      <c r="BQ147" s="82">
        <f t="shared" si="487"/>
        <v>8.0777239301572423E-6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14.999928347823726</v>
      </c>
      <c r="DT147" s="82">
        <f t="shared" ref="DT147:FP147" si="488">+$D147*CO111</f>
        <v>13.113192513761042</v>
      </c>
      <c r="DU147" s="82">
        <f t="shared" si="488"/>
        <v>11.461828867332807</v>
      </c>
      <c r="DV147" s="82">
        <f t="shared" si="488"/>
        <v>10.016397093419783</v>
      </c>
      <c r="DW147" s="82">
        <f t="shared" si="488"/>
        <v>8.7511361646260237</v>
      </c>
      <c r="DX147" s="82">
        <f t="shared" si="488"/>
        <v>7.6435044002468393</v>
      </c>
      <c r="DY147" s="82">
        <f t="shared" si="488"/>
        <v>6.673777016663009</v>
      </c>
      <c r="DZ147" s="82">
        <f t="shared" si="488"/>
        <v>5.8246939826850426</v>
      </c>
      <c r="EA147" s="82">
        <f t="shared" si="488"/>
        <v>5.0811518916785143</v>
      </c>
      <c r="EB147" s="82">
        <f t="shared" si="488"/>
        <v>4.4299343483209697</v>
      </c>
      <c r="EC147" s="82">
        <f t="shared" si="488"/>
        <v>3.8594760556072059</v>
      </c>
      <c r="ED147" s="82">
        <f t="shared" si="488"/>
        <v>3.3596563895157203</v>
      </c>
      <c r="EE147" s="82">
        <f t="shared" si="488"/>
        <v>2.9216187753200464</v>
      </c>
      <c r="EF147" s="82">
        <f t="shared" si="488"/>
        <v>2.5376126402785824</v>
      </c>
      <c r="EG147" s="82">
        <f t="shared" si="488"/>
        <v>2.2008551205922426</v>
      </c>
      <c r="EH147" s="82">
        <f t="shared" si="488"/>
        <v>1.9054100532806355</v>
      </c>
      <c r="EI147" s="82">
        <f t="shared" si="488"/>
        <v>1.6460820922934758</v>
      </c>
      <c r="EJ147" s="82">
        <f t="shared" si="488"/>
        <v>1.4183240582566279</v>
      </c>
      <c r="EK147" s="82">
        <f t="shared" si="488"/>
        <v>1.2181558675743795</v>
      </c>
      <c r="EL147" s="82">
        <f t="shared" si="488"/>
        <v>1.0420935933914053</v>
      </c>
      <c r="EM147" s="82">
        <f t="shared" si="488"/>
        <v>0.88708739185185592</v>
      </c>
      <c r="EN147" s="82">
        <f t="shared" si="488"/>
        <v>0.75046718541012514</v>
      </c>
      <c r="EO147" s="82">
        <f t="shared" si="488"/>
        <v>0.62989513347520087</v>
      </c>
      <c r="EP147" s="82">
        <f t="shared" si="488"/>
        <v>0.52332404188179571</v>
      </c>
      <c r="EQ147" s="82">
        <f t="shared" si="488"/>
        <v>0.42896096874120604</v>
      </c>
      <c r="ER147" s="82">
        <f t="shared" si="488"/>
        <v>0.34523537702697549</v>
      </c>
      <c r="ES147" s="82">
        <f t="shared" si="488"/>
        <v>0.27077126545216051</v>
      </c>
      <c r="ET147" s="82">
        <f t="shared" si="488"/>
        <v>0.20436278024633969</v>
      </c>
      <c r="EU147" s="82">
        <f t="shared" si="488"/>
        <v>0.14495287261027442</v>
      </c>
      <c r="EV147" s="82">
        <f t="shared" si="488"/>
        <v>9.1614621024506432E-2</v>
      </c>
      <c r="EW147" s="82">
        <f t="shared" si="488"/>
        <v>4.353488518658008E-2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19.923643014986265</v>
      </c>
      <c r="AN148" s="82">
        <f>+$D148*H111</f>
        <v>19.923643014986265</v>
      </c>
      <c r="AO148" s="82">
        <f t="shared" ref="AO148:CJ148" si="489">+$D148*I111</f>
        <v>18.671496913207051</v>
      </c>
      <c r="AP148" s="82">
        <f t="shared" si="489"/>
        <v>17.403671569210829</v>
      </c>
      <c r="AQ148" s="82">
        <f t="shared" si="489"/>
        <v>16.121044554986486</v>
      </c>
      <c r="AR148" s="82">
        <f t="shared" si="489"/>
        <v>14.825005785718824</v>
      </c>
      <c r="AS148" s="82">
        <f t="shared" si="489"/>
        <v>13.51782750570877</v>
      </c>
      <c r="AT148" s="82">
        <f t="shared" si="489"/>
        <v>12.203220719693283</v>
      </c>
      <c r="AU148" s="82">
        <f t="shared" si="489"/>
        <v>10.887077207055377</v>
      </c>
      <c r="AV148" s="82">
        <f t="shared" si="489"/>
        <v>9.5783151948168364</v>
      </c>
      <c r="AW148" s="82">
        <f t="shared" si="489"/>
        <v>8.2896325107867135</v>
      </c>
      <c r="AX148" s="82">
        <f t="shared" si="489"/>
        <v>7.0378603375341964</v>
      </c>
      <c r="AY148" s="82">
        <f t="shared" si="489"/>
        <v>5.843567217538582</v>
      </c>
      <c r="AZ148" s="82">
        <f t="shared" si="489"/>
        <v>4.7296530794229401</v>
      </c>
      <c r="BA148" s="82">
        <f t="shared" si="489"/>
        <v>3.7189230227593515</v>
      </c>
      <c r="BB148" s="82">
        <f t="shared" si="489"/>
        <v>2.8309878531939394</v>
      </c>
      <c r="BC148" s="82">
        <f t="shared" si="489"/>
        <v>2.0791690927272923</v>
      </c>
      <c r="BD148" s="82">
        <f t="shared" si="489"/>
        <v>1.4682272550777011</v>
      </c>
      <c r="BE148" s="82">
        <f t="shared" si="489"/>
        <v>0.99357921355127443</v>
      </c>
      <c r="BF148" s="82">
        <f t="shared" si="489"/>
        <v>0.64225023001448667</v>
      </c>
      <c r="BG148" s="82">
        <f t="shared" si="489"/>
        <v>0.39527998192932162</v>
      </c>
      <c r="BH148" s="82">
        <f t="shared" si="489"/>
        <v>0.23088831072628851</v>
      </c>
      <c r="BI148" s="82">
        <f t="shared" si="489"/>
        <v>0.12756711064770485</v>
      </c>
      <c r="BJ148" s="82">
        <f t="shared" si="489"/>
        <v>6.6424862168734305E-2</v>
      </c>
      <c r="BK148" s="82">
        <f t="shared" si="489"/>
        <v>3.2460103277751527E-2</v>
      </c>
      <c r="BL148" s="82">
        <f t="shared" si="489"/>
        <v>1.4809232688130187E-2</v>
      </c>
      <c r="BM148" s="82">
        <f t="shared" si="489"/>
        <v>6.2637894851040581E-3</v>
      </c>
      <c r="BN148" s="82">
        <f t="shared" si="489"/>
        <v>2.4310106405482177E-3</v>
      </c>
      <c r="BO148" s="82">
        <f t="shared" si="489"/>
        <v>8.5126785687522025E-4</v>
      </c>
      <c r="BP148" s="82">
        <f t="shared" si="489"/>
        <v>2.6066801467582206E-4</v>
      </c>
      <c r="BQ148" s="82">
        <f t="shared" si="489"/>
        <v>6.5114026342563168E-5</v>
      </c>
      <c r="BR148" s="82">
        <f t="shared" si="489"/>
        <v>1.0729230448718408E-5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19.923643014986265</v>
      </c>
      <c r="DU148" s="82">
        <f t="shared" ref="DU148:FP148" si="490">+$D148*CO111</f>
        <v>17.417587629268297</v>
      </c>
      <c r="DV148" s="82">
        <f t="shared" si="490"/>
        <v>15.224165166411289</v>
      </c>
      <c r="DW148" s="82">
        <f t="shared" si="490"/>
        <v>13.304271551043479</v>
      </c>
      <c r="DX148" s="82">
        <f t="shared" si="490"/>
        <v>11.623689718813976</v>
      </c>
      <c r="DY148" s="82">
        <f t="shared" si="490"/>
        <v>10.152478700079209</v>
      </c>
      <c r="DZ148" s="82">
        <f t="shared" si="490"/>
        <v>8.8644390665309594</v>
      </c>
      <c r="EA148" s="82">
        <f t="shared" si="490"/>
        <v>7.7366451953347122</v>
      </c>
      <c r="EB148" s="82">
        <f t="shared" si="490"/>
        <v>6.7490359985227952</v>
      </c>
      <c r="EC148" s="82">
        <f t="shared" si="490"/>
        <v>5.8840568094165686</v>
      </c>
      <c r="ED148" s="82">
        <f t="shared" si="490"/>
        <v>5.1263460313769817</v>
      </c>
      <c r="EE148" s="82">
        <f t="shared" si="490"/>
        <v>4.462460953517847</v>
      </c>
      <c r="EF148" s="82">
        <f t="shared" si="490"/>
        <v>3.8806378374336234</v>
      </c>
      <c r="EG148" s="82">
        <f t="shared" si="490"/>
        <v>3.3705819909841463</v>
      </c>
      <c r="EH148" s="82">
        <f t="shared" si="490"/>
        <v>2.9232840806700424</v>
      </c>
      <c r="EI148" s="82">
        <f t="shared" si="490"/>
        <v>2.5308594026875588</v>
      </c>
      <c r="EJ148" s="82">
        <f t="shared" si="490"/>
        <v>2.1864072427369368</v>
      </c>
      <c r="EK148" s="82">
        <f t="shared" si="490"/>
        <v>1.8838878133955548</v>
      </c>
      <c r="EL148" s="82">
        <f t="shared" si="490"/>
        <v>1.6180145717618755</v>
      </c>
      <c r="EM148" s="82">
        <f t="shared" si="490"/>
        <v>1.3841599947340362</v>
      </c>
      <c r="EN148" s="82">
        <f t="shared" si="490"/>
        <v>1.178273129612373</v>
      </c>
      <c r="EO148" s="82">
        <f t="shared" si="490"/>
        <v>0.9968074479997211</v>
      </c>
      <c r="EP148" s="82">
        <f t="shared" si="490"/>
        <v>0.83665771497220676</v>
      </c>
      <c r="EQ148" s="82">
        <f t="shared" si="490"/>
        <v>0.69510474649202958</v>
      </c>
      <c r="ER148" s="82">
        <f t="shared" si="490"/>
        <v>0.56976706890752848</v>
      </c>
      <c r="ES148" s="82">
        <f t="shared" si="490"/>
        <v>0.45855861765017025</v>
      </c>
      <c r="ET148" s="82">
        <f t="shared" si="490"/>
        <v>0.35965172009422497</v>
      </c>
      <c r="EU148" s="82">
        <f t="shared" si="490"/>
        <v>0.27144470191878595</v>
      </c>
      <c r="EV148" s="82">
        <f t="shared" si="490"/>
        <v>0.19253353888873034</v>
      </c>
      <c r="EW148" s="82">
        <f t="shared" si="490"/>
        <v>0.12168704822582342</v>
      </c>
      <c r="EX148" s="82">
        <f t="shared" si="490"/>
        <v>5.7825176963707203E-2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23.770046192349326</v>
      </c>
      <c r="AO149" s="82">
        <f>+$D149*H111</f>
        <v>23.770046192349326</v>
      </c>
      <c r="AP149" s="82">
        <f t="shared" ref="AP149:CJ149" si="491">+$D149*I111</f>
        <v>22.2761642423227</v>
      </c>
      <c r="AQ149" s="82">
        <f t="shared" si="491"/>
        <v>20.763576059129829</v>
      </c>
      <c r="AR149" s="82">
        <f t="shared" si="491"/>
        <v>19.233328636370096</v>
      </c>
      <c r="AS149" s="82">
        <f t="shared" si="491"/>
        <v>17.687080222393021</v>
      </c>
      <c r="AT149" s="82">
        <f t="shared" si="491"/>
        <v>16.127541734672526</v>
      </c>
      <c r="AU149" s="82">
        <f t="shared" si="491"/>
        <v>14.559140614211797</v>
      </c>
      <c r="AV149" s="82">
        <f t="shared" si="491"/>
        <v>12.988906090955586</v>
      </c>
      <c r="AW149" s="82">
        <f t="shared" si="491"/>
        <v>11.427478120061799</v>
      </c>
      <c r="AX149" s="82">
        <f t="shared" si="491"/>
        <v>9.8900059367047817</v>
      </c>
      <c r="AY149" s="82">
        <f t="shared" si="491"/>
        <v>8.3965701048075321</v>
      </c>
      <c r="AZ149" s="82">
        <f t="shared" si="491"/>
        <v>6.971710072525914</v>
      </c>
      <c r="BA149" s="82">
        <f t="shared" si="491"/>
        <v>5.6427467650924497</v>
      </c>
      <c r="BB149" s="82">
        <f t="shared" si="491"/>
        <v>4.4368879712554978</v>
      </c>
      <c r="BC149" s="82">
        <f t="shared" si="491"/>
        <v>3.3775305043250987</v>
      </c>
      <c r="BD149" s="82">
        <f t="shared" si="491"/>
        <v>2.4805677023352777</v>
      </c>
      <c r="BE149" s="82">
        <f t="shared" si="491"/>
        <v>1.7516791305592099</v>
      </c>
      <c r="BF149" s="82">
        <f t="shared" si="491"/>
        <v>1.1853968565943105</v>
      </c>
      <c r="BG149" s="82">
        <f t="shared" si="491"/>
        <v>0.76624127540371167</v>
      </c>
      <c r="BH149" s="82">
        <f t="shared" si="491"/>
        <v>0.47159163724744441</v>
      </c>
      <c r="BI149" s="82">
        <f t="shared" si="491"/>
        <v>0.27546296664265774</v>
      </c>
      <c r="BJ149" s="82">
        <f t="shared" si="491"/>
        <v>0.15219486267845941</v>
      </c>
      <c r="BK149" s="82">
        <f t="shared" si="491"/>
        <v>7.9248661546666446E-2</v>
      </c>
      <c r="BL149" s="82">
        <f t="shared" si="491"/>
        <v>3.8726760650158912E-2</v>
      </c>
      <c r="BM149" s="82">
        <f t="shared" si="491"/>
        <v>1.7668262014397813E-2</v>
      </c>
      <c r="BN149" s="82">
        <f t="shared" si="491"/>
        <v>7.4730592837907311E-3</v>
      </c>
      <c r="BO149" s="82">
        <f t="shared" si="491"/>
        <v>2.9003348020469285E-3</v>
      </c>
      <c r="BP149" s="82">
        <f t="shared" si="491"/>
        <v>1.0156112647052541E-3</v>
      </c>
      <c r="BQ149" s="82">
        <f t="shared" si="491"/>
        <v>3.1099185751580055E-4</v>
      </c>
      <c r="BR149" s="82">
        <f t="shared" si="491"/>
        <v>7.7684759397082798E-5</v>
      </c>
      <c r="BS149" s="82">
        <f t="shared" si="491"/>
        <v>1.2800585875914585E-5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23.770046192349326</v>
      </c>
      <c r="DV149" s="82">
        <f t="shared" ref="DV149:FP149" si="492">+$D149*CO111</f>
        <v>20.78017871508651</v>
      </c>
      <c r="DW149" s="82">
        <f t="shared" si="492"/>
        <v>18.163300204352783</v>
      </c>
      <c r="DX149" s="82">
        <f t="shared" si="492"/>
        <v>15.872757260606866</v>
      </c>
      <c r="DY149" s="82">
        <f t="shared" si="492"/>
        <v>13.867726968101101</v>
      </c>
      <c r="DZ149" s="82">
        <f t="shared" si="492"/>
        <v>12.112488036761375</v>
      </c>
      <c r="EA149" s="82">
        <f t="shared" si="492"/>
        <v>10.57578304942602</v>
      </c>
      <c r="EB149" s="82">
        <f t="shared" si="492"/>
        <v>9.230260426197983</v>
      </c>
      <c r="EC149" s="82">
        <f t="shared" si="492"/>
        <v>8.0519861411914526</v>
      </c>
      <c r="ED149" s="82">
        <f t="shared" si="492"/>
        <v>7.0200164725414727</v>
      </c>
      <c r="EE149" s="82">
        <f t="shared" si="492"/>
        <v>6.1160241564326938</v>
      </c>
      <c r="EF149" s="82">
        <f t="shared" si="492"/>
        <v>5.3239712695558739</v>
      </c>
      <c r="EG149" s="82">
        <f t="shared" si="492"/>
        <v>4.6298229988457473</v>
      </c>
      <c r="EH149" s="82">
        <f t="shared" si="492"/>
        <v>4.021297187493758</v>
      </c>
      <c r="EI149" s="82">
        <f t="shared" si="492"/>
        <v>3.487645185100916</v>
      </c>
      <c r="EJ149" s="82">
        <f t="shared" si="492"/>
        <v>3.0194600888489354</v>
      </c>
      <c r="EK149" s="82">
        <f t="shared" si="492"/>
        <v>2.608508951703878</v>
      </c>
      <c r="EL149" s="82">
        <f t="shared" si="492"/>
        <v>2.2475859616603944</v>
      </c>
      <c r="EM149" s="82">
        <f t="shared" si="492"/>
        <v>1.930383970529127</v>
      </c>
      <c r="EN149" s="82">
        <f t="shared" si="492"/>
        <v>1.6513820784523188</v>
      </c>
      <c r="EO149" s="82">
        <f t="shared" si="492"/>
        <v>1.4057472670546853</v>
      </c>
      <c r="EP149" s="82">
        <f t="shared" si="492"/>
        <v>1.1892483250181118</v>
      </c>
      <c r="EQ149" s="82">
        <f t="shared" si="492"/>
        <v>0.99818052938992108</v>
      </c>
      <c r="ER149" s="82">
        <f t="shared" si="492"/>
        <v>0.82929973801521661</v>
      </c>
      <c r="ES149" s="82">
        <f t="shared" si="492"/>
        <v>0.67976471655431192</v>
      </c>
      <c r="ET149" s="82">
        <f t="shared" si="492"/>
        <v>0.54708667060766014</v>
      </c>
      <c r="EU149" s="82">
        <f t="shared" si="492"/>
        <v>0.42908508214924529</v>
      </c>
      <c r="EV149" s="82">
        <f t="shared" si="492"/>
        <v>0.32384906206283398</v>
      </c>
      <c r="EW149" s="82">
        <f t="shared" si="492"/>
        <v>0.22970352909451389</v>
      </c>
      <c r="EX149" s="82">
        <f t="shared" si="492"/>
        <v>0.14517961173881516</v>
      </c>
      <c r="EY149" s="82">
        <f t="shared" si="492"/>
        <v>6.898874500382339E-2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23.761405340420083</v>
      </c>
      <c r="AP150" s="82">
        <f>+$D150*H111</f>
        <v>23.761405340420083</v>
      </c>
      <c r="AQ150" s="82">
        <f t="shared" ref="AQ150:CJ150" si="493">+$D150*I111</f>
        <v>22.268066444143773</v>
      </c>
      <c r="AR150" s="82">
        <f t="shared" si="493"/>
        <v>20.75602811476335</v>
      </c>
      <c r="AS150" s="82">
        <f t="shared" si="493"/>
        <v>19.22633696527663</v>
      </c>
      <c r="AT150" s="82">
        <f t="shared" si="493"/>
        <v>17.680650641229164</v>
      </c>
      <c r="AU150" s="82">
        <f t="shared" si="493"/>
        <v>16.121679074626165</v>
      </c>
      <c r="AV150" s="82">
        <f t="shared" si="493"/>
        <v>14.553848097014042</v>
      </c>
      <c r="AW150" s="82">
        <f t="shared" si="493"/>
        <v>12.984184383082299</v>
      </c>
      <c r="AX150" s="82">
        <f t="shared" si="493"/>
        <v>11.423324020168131</v>
      </c>
      <c r="AY150" s="82">
        <f t="shared" si="493"/>
        <v>9.8864107364183855</v>
      </c>
      <c r="AZ150" s="82">
        <f t="shared" si="493"/>
        <v>8.3935177960992498</v>
      </c>
      <c r="BA150" s="82">
        <f t="shared" si="493"/>
        <v>6.9691757268228036</v>
      </c>
      <c r="BB150" s="82">
        <f t="shared" si="493"/>
        <v>5.6406955221593558</v>
      </c>
      <c r="BC150" s="82">
        <f t="shared" si="493"/>
        <v>4.4352750803222607</v>
      </c>
      <c r="BD150" s="82">
        <f t="shared" si="493"/>
        <v>3.3763027094466955</v>
      </c>
      <c r="BE150" s="82">
        <f t="shared" si="493"/>
        <v>2.4796659700440191</v>
      </c>
      <c r="BF150" s="82">
        <f t="shared" si="493"/>
        <v>1.7510423627602656</v>
      </c>
      <c r="BG150" s="82">
        <f t="shared" si="493"/>
        <v>1.1849659428875243</v>
      </c>
      <c r="BH150" s="82">
        <f t="shared" si="493"/>
        <v>0.76596273251198732</v>
      </c>
      <c r="BI150" s="82">
        <f t="shared" si="493"/>
        <v>0.4714202049550732</v>
      </c>
      <c r="BJ150" s="82">
        <f t="shared" si="493"/>
        <v>0.27536283075367002</v>
      </c>
      <c r="BK150" s="82">
        <f t="shared" si="493"/>
        <v>0.15213953702775793</v>
      </c>
      <c r="BL150" s="82">
        <f t="shared" si="493"/>
        <v>7.9219853190785519E-2</v>
      </c>
      <c r="BM150" s="82">
        <f t="shared" si="493"/>
        <v>3.8712682755578084E-2</v>
      </c>
      <c r="BN150" s="82">
        <f t="shared" si="493"/>
        <v>1.7661839274001008E-2</v>
      </c>
      <c r="BO150" s="82">
        <f t="shared" si="493"/>
        <v>7.4703426883660877E-3</v>
      </c>
      <c r="BP150" s="82">
        <f t="shared" si="493"/>
        <v>2.8992804766423031E-3</v>
      </c>
      <c r="BQ150" s="82">
        <f t="shared" si="493"/>
        <v>1.0152420712049564E-3</v>
      </c>
      <c r="BR150" s="82">
        <f t="shared" si="493"/>
        <v>3.1087880621710935E-4</v>
      </c>
      <c r="BS150" s="82">
        <f t="shared" si="493"/>
        <v>7.7656519548591245E-5</v>
      </c>
      <c r="BT150" s="82">
        <f t="shared" si="493"/>
        <v>1.2795932625926499E-5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23.761405340420083</v>
      </c>
      <c r="DW150" s="82">
        <f t="shared" ref="DW150:FP150" si="494">+$D150*CO111</f>
        <v>20.772624735347165</v>
      </c>
      <c r="DX150" s="82">
        <f t="shared" si="494"/>
        <v>18.15669750840755</v>
      </c>
      <c r="DY150" s="82">
        <f t="shared" si="494"/>
        <v>15.866987219434549</v>
      </c>
      <c r="DZ150" s="82">
        <f t="shared" si="494"/>
        <v>13.862685792566277</v>
      </c>
      <c r="EA150" s="82">
        <f t="shared" si="494"/>
        <v>12.108084923078993</v>
      </c>
      <c r="EB150" s="82">
        <f t="shared" si="494"/>
        <v>10.57193855646095</v>
      </c>
      <c r="EC150" s="82">
        <f t="shared" si="494"/>
        <v>9.2269050556208398</v>
      </c>
      <c r="ED150" s="82">
        <f t="shared" si="494"/>
        <v>8.0490590951344387</v>
      </c>
      <c r="EE150" s="82">
        <f t="shared" si="494"/>
        <v>7.0174645665674911</v>
      </c>
      <c r="EF150" s="82">
        <f t="shared" si="494"/>
        <v>6.1138008684044021</v>
      </c>
      <c r="EG150" s="82">
        <f t="shared" si="494"/>
        <v>5.3220359074180177</v>
      </c>
      <c r="EH150" s="82">
        <f t="shared" si="494"/>
        <v>4.6281399724574976</v>
      </c>
      <c r="EI150" s="82">
        <f t="shared" si="494"/>
        <v>4.0198353715057102</v>
      </c>
      <c r="EJ150" s="82">
        <f t="shared" si="494"/>
        <v>3.486377361497111</v>
      </c>
      <c r="EK150" s="82">
        <f t="shared" si="494"/>
        <v>3.0183624591967728</v>
      </c>
      <c r="EL150" s="82">
        <f t="shared" si="494"/>
        <v>2.6075607103994485</v>
      </c>
      <c r="EM150" s="82">
        <f t="shared" si="494"/>
        <v>2.2467689225458805</v>
      </c>
      <c r="EN150" s="82">
        <f t="shared" si="494"/>
        <v>1.9296822402118634</v>
      </c>
      <c r="EO150" s="82">
        <f t="shared" si="494"/>
        <v>1.6507817704889667</v>
      </c>
      <c r="EP150" s="82">
        <f t="shared" si="494"/>
        <v>1.4052362518935759</v>
      </c>
      <c r="EQ150" s="82">
        <f t="shared" si="494"/>
        <v>1.188816011231238</v>
      </c>
      <c r="ER150" s="82">
        <f t="shared" si="494"/>
        <v>0.99781767228466689</v>
      </c>
      <c r="ES150" s="82">
        <f t="shared" si="494"/>
        <v>0.82899827220471034</v>
      </c>
      <c r="ET150" s="82">
        <f t="shared" si="494"/>
        <v>0.67951760949297346</v>
      </c>
      <c r="EU150" s="82">
        <f t="shared" si="494"/>
        <v>0.54688779447275782</v>
      </c>
      <c r="EV150" s="82">
        <f t="shared" si="494"/>
        <v>0.42892910177672533</v>
      </c>
      <c r="EW150" s="82">
        <f t="shared" si="494"/>
        <v>0.32373133693221939</v>
      </c>
      <c r="EX150" s="82">
        <f t="shared" si="494"/>
        <v>0.22962002760838007</v>
      </c>
      <c r="EY150" s="82">
        <f t="shared" si="494"/>
        <v>0.1451268362617282</v>
      </c>
      <c r="EZ150" s="82">
        <f t="shared" si="494"/>
        <v>6.8963666317583633E-2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24.939806138981584</v>
      </c>
      <c r="AQ151" s="82">
        <f>+$D151*H111</f>
        <v>24.939806138981584</v>
      </c>
      <c r="AR151" s="82">
        <f t="shared" ref="AR151:CJ151" si="495">+$D151*I111</f>
        <v>23.372407997358305</v>
      </c>
      <c r="AS151" s="82">
        <f t="shared" si="495"/>
        <v>21.785383060524723</v>
      </c>
      <c r="AT151" s="82">
        <f t="shared" si="495"/>
        <v>20.179829846219757</v>
      </c>
      <c r="AU151" s="82">
        <f t="shared" si="495"/>
        <v>18.557488207703802</v>
      </c>
      <c r="AV151" s="82">
        <f t="shared" si="495"/>
        <v>16.921202470802356</v>
      </c>
      <c r="AW151" s="82">
        <f t="shared" si="495"/>
        <v>15.275617957590855</v>
      </c>
      <c r="AX151" s="82">
        <f t="shared" si="495"/>
        <v>13.62810981705764</v>
      </c>
      <c r="AY151" s="82">
        <f t="shared" si="495"/>
        <v>11.989841612656409</v>
      </c>
      <c r="AZ151" s="82">
        <f t="shared" si="495"/>
        <v>10.376708096351241</v>
      </c>
      <c r="BA151" s="82">
        <f t="shared" si="495"/>
        <v>8.8097780270056383</v>
      </c>
      <c r="BB151" s="82">
        <f t="shared" si="495"/>
        <v>7.3147984761571339</v>
      </c>
      <c r="BC151" s="82">
        <f t="shared" si="495"/>
        <v>5.9204348731163368</v>
      </c>
      <c r="BD151" s="82">
        <f t="shared" si="495"/>
        <v>4.655233943092087</v>
      </c>
      <c r="BE151" s="82">
        <f t="shared" si="495"/>
        <v>3.54374389198607</v>
      </c>
      <c r="BF151" s="82">
        <f t="shared" si="495"/>
        <v>2.6026401930498877</v>
      </c>
      <c r="BG151" s="82">
        <f t="shared" si="495"/>
        <v>1.837881911559244</v>
      </c>
      <c r="BH151" s="82">
        <f t="shared" si="495"/>
        <v>1.243732029882872</v>
      </c>
      <c r="BI151" s="82">
        <f t="shared" si="495"/>
        <v>0.80394916819325835</v>
      </c>
      <c r="BJ151" s="82">
        <f t="shared" si="495"/>
        <v>0.49479937542156477</v>
      </c>
      <c r="BK151" s="82">
        <f t="shared" si="495"/>
        <v>0.28901891611585612</v>
      </c>
      <c r="BL151" s="82">
        <f t="shared" si="495"/>
        <v>0.15968460220205194</v>
      </c>
      <c r="BM151" s="82">
        <f t="shared" si="495"/>
        <v>8.3148608116031711E-2</v>
      </c>
      <c r="BN151" s="82">
        <f t="shared" si="495"/>
        <v>4.0632563150700567E-2</v>
      </c>
      <c r="BO151" s="82">
        <f t="shared" si="495"/>
        <v>1.8537743927213735E-2</v>
      </c>
      <c r="BP151" s="82">
        <f t="shared" si="495"/>
        <v>7.8408198408484765E-3</v>
      </c>
      <c r="BQ151" s="82">
        <f t="shared" si="495"/>
        <v>3.0430646670124447E-3</v>
      </c>
      <c r="BR151" s="82">
        <f t="shared" si="495"/>
        <v>1.0655910320640199E-3</v>
      </c>
      <c r="BS151" s="82">
        <f t="shared" si="495"/>
        <v>3.2629623747816838E-4</v>
      </c>
      <c r="BT151" s="82">
        <f t="shared" si="495"/>
        <v>8.1507743974862867E-5</v>
      </c>
      <c r="BU151" s="82">
        <f t="shared" si="495"/>
        <v>1.3430522079231301E-5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24.939806138981584</v>
      </c>
      <c r="DX151" s="82">
        <f t="shared" ref="DX151:FP151" si="496">+$D151*CO111</f>
        <v>21.802802758307433</v>
      </c>
      <c r="DY151" s="82">
        <f t="shared" si="496"/>
        <v>19.057143695685497</v>
      </c>
      <c r="DZ151" s="82">
        <f t="shared" si="496"/>
        <v>16.653879667177971</v>
      </c>
      <c r="EA151" s="82">
        <f t="shared" si="496"/>
        <v>14.550178799572</v>
      </c>
      <c r="EB151" s="82">
        <f t="shared" si="496"/>
        <v>12.708561904048441</v>
      </c>
      <c r="EC151" s="82">
        <f t="shared" si="496"/>
        <v>11.09623333864223</v>
      </c>
      <c r="ED151" s="82">
        <f t="shared" si="496"/>
        <v>9.6844955108157986</v>
      </c>
      <c r="EE151" s="82">
        <f t="shared" si="496"/>
        <v>8.4482365650478179</v>
      </c>
      <c r="EF151" s="82">
        <f t="shared" si="496"/>
        <v>7.3654821072241994</v>
      </c>
      <c r="EG151" s="82">
        <f t="shared" si="496"/>
        <v>6.417002961140823</v>
      </c>
      <c r="EH151" s="82">
        <f t="shared" si="496"/>
        <v>5.5859719530106604</v>
      </c>
      <c r="EI151" s="82">
        <f t="shared" si="496"/>
        <v>4.8576635953772644</v>
      </c>
      <c r="EJ151" s="82">
        <f t="shared" si="496"/>
        <v>4.2191913079077592</v>
      </c>
      <c r="EK151" s="82">
        <f t="shared" si="496"/>
        <v>3.6592774828500469</v>
      </c>
      <c r="EL151" s="82">
        <f t="shared" si="496"/>
        <v>3.1680522894617806</v>
      </c>
      <c r="EM151" s="82">
        <f t="shared" si="496"/>
        <v>2.7368776249257669</v>
      </c>
      <c r="EN151" s="82">
        <f t="shared" si="496"/>
        <v>2.3581930683226227</v>
      </c>
      <c r="EO151" s="82">
        <f t="shared" si="496"/>
        <v>2.0253810871553752</v>
      </c>
      <c r="EP151" s="82">
        <f t="shared" si="496"/>
        <v>1.7326490897289564</v>
      </c>
      <c r="EQ151" s="82">
        <f t="shared" si="496"/>
        <v>1.4749262175195605</v>
      </c>
      <c r="ER151" s="82">
        <f t="shared" si="496"/>
        <v>1.2477730348966076</v>
      </c>
      <c r="ES151" s="82">
        <f t="shared" si="496"/>
        <v>1.0473025038842041</v>
      </c>
      <c r="ET151" s="82">
        <f t="shared" si="496"/>
        <v>0.8701108331823374</v>
      </c>
      <c r="EU151" s="82">
        <f t="shared" si="496"/>
        <v>0.71321696700955062</v>
      </c>
      <c r="EV151" s="82">
        <f t="shared" si="496"/>
        <v>0.57400963362736246</v>
      </c>
      <c r="EW151" s="82">
        <f t="shared" si="496"/>
        <v>0.45020100841770788</v>
      </c>
      <c r="EX151" s="82">
        <f t="shared" si="496"/>
        <v>0.33978616451901084</v>
      </c>
      <c r="EY151" s="82">
        <f t="shared" si="496"/>
        <v>0.24100758739379155</v>
      </c>
      <c r="EZ151" s="82">
        <f t="shared" si="496"/>
        <v>0.15232412014681096</v>
      </c>
      <c r="FA151" s="82">
        <f t="shared" si="496"/>
        <v>7.2383785552792679E-2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25.352673673075639</v>
      </c>
      <c r="AR152" s="82">
        <f>+$D152*H111</f>
        <v>25.352673673075639</v>
      </c>
      <c r="AS152" s="82">
        <f t="shared" ref="AS152:CJ152" si="497">+$D152*I111</f>
        <v>23.759327943805957</v>
      </c>
      <c r="AT152" s="82">
        <f t="shared" si="497"/>
        <v>22.146030506353686</v>
      </c>
      <c r="AU152" s="82">
        <f t="shared" si="497"/>
        <v>20.513898063936328</v>
      </c>
      <c r="AV152" s="82">
        <f t="shared" si="497"/>
        <v>18.864699272320642</v>
      </c>
      <c r="AW152" s="82">
        <f t="shared" si="497"/>
        <v>17.201325543896608</v>
      </c>
      <c r="AX152" s="82">
        <f t="shared" si="497"/>
        <v>15.528499102005835</v>
      </c>
      <c r="AY152" s="82">
        <f t="shared" si="497"/>
        <v>13.853717187988122</v>
      </c>
      <c r="AZ152" s="82">
        <f t="shared" si="497"/>
        <v>12.188328173185781</v>
      </c>
      <c r="BA152" s="82">
        <f t="shared" si="497"/>
        <v>10.548489940198776</v>
      </c>
      <c r="BB152" s="82">
        <f t="shared" si="497"/>
        <v>8.9556200319376913</v>
      </c>
      <c r="BC152" s="82">
        <f t="shared" si="497"/>
        <v>7.4358917513981764</v>
      </c>
      <c r="BD152" s="82">
        <f t="shared" si="497"/>
        <v>6.0184450714798041</v>
      </c>
      <c r="BE152" s="82">
        <f t="shared" si="497"/>
        <v>4.7322992958861185</v>
      </c>
      <c r="BF152" s="82">
        <f t="shared" si="497"/>
        <v>3.6024090152830106</v>
      </c>
      <c r="BG152" s="82">
        <f t="shared" si="497"/>
        <v>2.6457257580559057</v>
      </c>
      <c r="BH152" s="82">
        <f t="shared" si="497"/>
        <v>1.8683072391882147</v>
      </c>
      <c r="BI152" s="82">
        <f t="shared" si="497"/>
        <v>1.2643214672421674</v>
      </c>
      <c r="BJ152" s="82">
        <f t="shared" si="497"/>
        <v>0.81725819348235673</v>
      </c>
      <c r="BK152" s="82">
        <f t="shared" si="497"/>
        <v>0.50299056170678114</v>
      </c>
      <c r="BL152" s="82">
        <f t="shared" si="497"/>
        <v>0.29380349730058231</v>
      </c>
      <c r="BM152" s="82">
        <f t="shared" si="497"/>
        <v>0.16232811063898814</v>
      </c>
      <c r="BN152" s="82">
        <f t="shared" si="497"/>
        <v>8.4525096794608928E-2</v>
      </c>
      <c r="BO152" s="82">
        <f t="shared" si="497"/>
        <v>4.1305217382993482E-2</v>
      </c>
      <c r="BP152" s="82">
        <f t="shared" si="497"/>
        <v>1.8844628133941107E-2</v>
      </c>
      <c r="BQ152" s="82">
        <f t="shared" si="497"/>
        <v>7.9706211686906767E-3</v>
      </c>
      <c r="BR152" s="82">
        <f t="shared" si="497"/>
        <v>3.093441265697966E-3</v>
      </c>
      <c r="BS152" s="82">
        <f t="shared" si="497"/>
        <v>1.0832314234651929E-3</v>
      </c>
      <c r="BT152" s="82">
        <f t="shared" si="497"/>
        <v>3.3169792834140304E-4</v>
      </c>
      <c r="BU152" s="82">
        <f t="shared" si="497"/>
        <v>8.2857068868446234E-5</v>
      </c>
      <c r="BV152" s="82">
        <f t="shared" si="497"/>
        <v>1.3652858471966165E-5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25.352673673075639</v>
      </c>
      <c r="DY152" s="82">
        <f t="shared" ref="DY152:FP152" si="498">+$D152*CO111</f>
        <v>22.163738579580382</v>
      </c>
      <c r="DZ152" s="82">
        <f t="shared" si="498"/>
        <v>19.372626337397602</v>
      </c>
      <c r="EA152" s="82">
        <f t="shared" si="498"/>
        <v>16.929577328698276</v>
      </c>
      <c r="EB152" s="82">
        <f t="shared" si="498"/>
        <v>14.791050617425361</v>
      </c>
      <c r="EC152" s="82">
        <f t="shared" si="498"/>
        <v>12.918946563254151</v>
      </c>
      <c r="ED152" s="82">
        <f t="shared" si="498"/>
        <v>11.279926606774609</v>
      </c>
      <c r="EE152" s="82">
        <f t="shared" si="498"/>
        <v>9.8448180794121054</v>
      </c>
      <c r="EF152" s="82">
        <f t="shared" si="498"/>
        <v>8.5880934099092823</v>
      </c>
      <c r="EG152" s="82">
        <f t="shared" si="498"/>
        <v>7.4874144277112631</v>
      </c>
      <c r="EH152" s="82">
        <f t="shared" si="498"/>
        <v>6.5232336260496178</v>
      </c>
      <c r="EI152" s="82">
        <f t="shared" si="498"/>
        <v>5.6784452646677748</v>
      </c>
      <c r="EJ152" s="82">
        <f t="shared" si="498"/>
        <v>4.9380800821336353</v>
      </c>
      <c r="EK152" s="82">
        <f t="shared" si="498"/>
        <v>4.2890381664382353</v>
      </c>
      <c r="EL152" s="82">
        <f t="shared" si="498"/>
        <v>3.7198552139876111</v>
      </c>
      <c r="EM152" s="82">
        <f t="shared" si="498"/>
        <v>3.2204980033274828</v>
      </c>
      <c r="EN152" s="82">
        <f t="shared" si="498"/>
        <v>2.7821854316434029</v>
      </c>
      <c r="EO152" s="82">
        <f t="shared" si="498"/>
        <v>2.3972319185691071</v>
      </c>
      <c r="EP152" s="82">
        <f t="shared" si="498"/>
        <v>2.0589103812643437</v>
      </c>
      <c r="EQ152" s="82">
        <f t="shared" si="498"/>
        <v>1.7613323342233307</v>
      </c>
      <c r="ER152" s="82">
        <f t="shared" si="498"/>
        <v>1.4993429730871255</v>
      </c>
      <c r="ES152" s="82">
        <f t="shared" si="498"/>
        <v>1.2684293693186144</v>
      </c>
      <c r="ET152" s="82">
        <f t="shared" si="498"/>
        <v>1.0646401367358624</v>
      </c>
      <c r="EU152" s="82">
        <f t="shared" si="498"/>
        <v>0.88451513576923735</v>
      </c>
      <c r="EV152" s="82">
        <f t="shared" si="498"/>
        <v>0.72502396056845486</v>
      </c>
      <c r="EW152" s="82">
        <f t="shared" si="498"/>
        <v>0.58351211093858502</v>
      </c>
      <c r="EX152" s="82">
        <f t="shared" si="498"/>
        <v>0.45765388833009624</v>
      </c>
      <c r="EY152" s="82">
        <f t="shared" si="498"/>
        <v>0.34541117519802206</v>
      </c>
      <c r="EZ152" s="82">
        <f t="shared" si="498"/>
        <v>0.24499736212382461</v>
      </c>
      <c r="FA152" s="82">
        <f t="shared" si="498"/>
        <v>0.15484577903692406</v>
      </c>
      <c r="FB152" s="82">
        <f t="shared" si="498"/>
        <v>7.3582067323029188E-2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21.534185644598875</v>
      </c>
      <c r="AR153" s="82"/>
      <c r="AS153" s="82">
        <f>+$D153*H111</f>
        <v>21.534185644598875</v>
      </c>
      <c r="AT153" s="82">
        <f t="shared" ref="AT153:CJ153" si="499">+$D153*I111</f>
        <v>20.180821373336212</v>
      </c>
      <c r="AU153" s="82">
        <f t="shared" si="499"/>
        <v>18.810510416549526</v>
      </c>
      <c r="AV153" s="82">
        <f t="shared" si="499"/>
        <v>17.424201285417787</v>
      </c>
      <c r="AW153" s="82">
        <f t="shared" si="499"/>
        <v>16.023396249962452</v>
      </c>
      <c r="AX153" s="82">
        <f t="shared" si="499"/>
        <v>14.610551233057128</v>
      </c>
      <c r="AY153" s="82">
        <f t="shared" si="499"/>
        <v>13.189677221290635</v>
      </c>
      <c r="AZ153" s="82">
        <f t="shared" si="499"/>
        <v>11.767142260452369</v>
      </c>
      <c r="BA153" s="82">
        <f t="shared" si="499"/>
        <v>10.352585489135768</v>
      </c>
      <c r="BB153" s="82">
        <f t="shared" si="499"/>
        <v>8.9597311735866008</v>
      </c>
      <c r="BC153" s="82">
        <f t="shared" si="499"/>
        <v>7.6067710576436038</v>
      </c>
      <c r="BD153" s="82">
        <f t="shared" si="499"/>
        <v>6.315936357347681</v>
      </c>
      <c r="BE153" s="82">
        <f t="shared" si="499"/>
        <v>5.1119781342314194</v>
      </c>
      <c r="BF153" s="82">
        <f t="shared" si="499"/>
        <v>4.0195449551989419</v>
      </c>
      <c r="BG153" s="82">
        <f t="shared" si="499"/>
        <v>3.0598328800825856</v>
      </c>
      <c r="BH153" s="82">
        <f t="shared" si="499"/>
        <v>2.2472402861075151</v>
      </c>
      <c r="BI153" s="82">
        <f t="shared" si="499"/>
        <v>1.5869125066897229</v>
      </c>
      <c r="BJ153" s="82">
        <f t="shared" si="499"/>
        <v>1.0738959346508068</v>
      </c>
      <c r="BK153" s="82">
        <f t="shared" si="499"/>
        <v>0.69416700916671281</v>
      </c>
      <c r="BL153" s="82">
        <f t="shared" si="499"/>
        <v>0.42723273580324028</v>
      </c>
      <c r="BM153" s="82">
        <f t="shared" si="499"/>
        <v>0.24955234053370001</v>
      </c>
      <c r="BN153" s="82">
        <f t="shared" si="499"/>
        <v>0.13787909373634477</v>
      </c>
      <c r="BO153" s="82">
        <f t="shared" si="499"/>
        <v>7.1794365733339416E-2</v>
      </c>
      <c r="BP153" s="82">
        <f t="shared" si="499"/>
        <v>3.5084040077418326E-2</v>
      </c>
      <c r="BQ153" s="82">
        <f t="shared" si="499"/>
        <v>1.6006348122197436E-2</v>
      </c>
      <c r="BR153" s="82">
        <f t="shared" si="499"/>
        <v>6.7701276071579003E-3</v>
      </c>
      <c r="BS153" s="82">
        <f t="shared" si="499"/>
        <v>2.6275232093941748E-3</v>
      </c>
      <c r="BT153" s="82">
        <f t="shared" si="499"/>
        <v>9.2008073269744112E-4</v>
      </c>
      <c r="BU153" s="82">
        <f t="shared" si="499"/>
        <v>2.8173930919239801E-4</v>
      </c>
      <c r="BV153" s="82">
        <f t="shared" si="499"/>
        <v>7.0377567509785226E-5</v>
      </c>
      <c r="BW153" s="82">
        <f t="shared" si="499"/>
        <v>1.1596535840990342E-5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21.534185644598875</v>
      </c>
      <c r="DZ153" s="82">
        <f t="shared" ref="DZ153:FP153" si="500">+$D153*CO111</f>
        <v>18.825551391761415</v>
      </c>
      <c r="EA153" s="82">
        <f t="shared" si="500"/>
        <v>16.45482197863814</v>
      </c>
      <c r="EB153" s="82">
        <f t="shared" si="500"/>
        <v>14.379732322589158</v>
      </c>
      <c r="EC153" s="82">
        <f t="shared" si="500"/>
        <v>12.563299397197516</v>
      </c>
      <c r="ED153" s="82">
        <f t="shared" si="500"/>
        <v>10.973161932077124</v>
      </c>
      <c r="EE153" s="82">
        <f t="shared" si="500"/>
        <v>9.5810026484779414</v>
      </c>
      <c r="EF153" s="82">
        <f t="shared" si="500"/>
        <v>8.3620427136450814</v>
      </c>
      <c r="EG153" s="82">
        <f t="shared" si="500"/>
        <v>7.2945993865153991</v>
      </c>
      <c r="EH153" s="82">
        <f t="shared" si="500"/>
        <v>6.3596989557599679</v>
      </c>
      <c r="EI153" s="82">
        <f t="shared" si="500"/>
        <v>5.5407380585513231</v>
      </c>
      <c r="EJ153" s="82">
        <f t="shared" si="500"/>
        <v>4.8231873323842169</v>
      </c>
      <c r="EK153" s="82">
        <f t="shared" si="500"/>
        <v>4.1943321082340708</v>
      </c>
      <c r="EL153" s="82">
        <f t="shared" si="500"/>
        <v>3.6430455147986067</v>
      </c>
      <c r="EM153" s="82">
        <f t="shared" si="500"/>
        <v>3.1595899423463267</v>
      </c>
      <c r="EN153" s="82">
        <f t="shared" si="500"/>
        <v>2.7354433211264846</v>
      </c>
      <c r="EO153" s="82">
        <f t="shared" si="500"/>
        <v>2.3631471124220607</v>
      </c>
      <c r="EP153" s="82">
        <f t="shared" si="500"/>
        <v>2.0361732980631446</v>
      </c>
      <c r="EQ153" s="82">
        <f t="shared" si="500"/>
        <v>1.7488079934868475</v>
      </c>
      <c r="ER153" s="82">
        <f t="shared" si="500"/>
        <v>1.4960496062898507</v>
      </c>
      <c r="ES153" s="82">
        <f t="shared" si="500"/>
        <v>1.2735197219720333</v>
      </c>
      <c r="ET153" s="82">
        <f t="shared" si="500"/>
        <v>1.0773851258526794</v>
      </c>
      <c r="EU153" s="82">
        <f t="shared" si="500"/>
        <v>0.90428956901333102</v>
      </c>
      <c r="EV153" s="82">
        <f t="shared" si="500"/>
        <v>0.75129406013459032</v>
      </c>
      <c r="EW153" s="82">
        <f t="shared" si="500"/>
        <v>0.61582461735560956</v>
      </c>
      <c r="EX153" s="82">
        <f t="shared" si="500"/>
        <v>0.49562654751351493</v>
      </c>
      <c r="EY153" s="82">
        <f t="shared" si="500"/>
        <v>0.38872443669477641</v>
      </c>
      <c r="EZ153" s="82">
        <f t="shared" si="500"/>
        <v>0.29338713803319821</v>
      </c>
      <c r="FA153" s="82">
        <f t="shared" si="500"/>
        <v>0.20809713194132806</v>
      </c>
      <c r="FB153" s="82">
        <f t="shared" si="500"/>
        <v>0.13152371205743288</v>
      </c>
      <c r="FC153" s="82">
        <f t="shared" si="500"/>
        <v>6.2499518523375416E-2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22.018431914355581</v>
      </c>
      <c r="AR154" s="82"/>
      <c r="AS154" s="82"/>
      <c r="AT154" s="82">
        <f>+$D154*H111</f>
        <v>22.018431914355581</v>
      </c>
      <c r="AU154" s="82">
        <f t="shared" ref="AU154:CJ154" si="501">+$D154*I111</f>
        <v>20.634634098458488</v>
      </c>
      <c r="AV154" s="82">
        <f t="shared" si="501"/>
        <v>19.233508511381984</v>
      </c>
      <c r="AW154" s="82">
        <f t="shared" si="501"/>
        <v>17.816024993785877</v>
      </c>
      <c r="AX154" s="82">
        <f t="shared" si="501"/>
        <v>16.383719597728525</v>
      </c>
      <c r="AY154" s="82">
        <f t="shared" si="501"/>
        <v>14.939103473223764</v>
      </c>
      <c r="AZ154" s="82">
        <f t="shared" si="501"/>
        <v>13.486277803226594</v>
      </c>
      <c r="BA154" s="82">
        <f t="shared" si="501"/>
        <v>12.03175383385309</v>
      </c>
      <c r="BB154" s="82">
        <f t="shared" si="501"/>
        <v>10.585387462156223</v>
      </c>
      <c r="BC154" s="82">
        <f t="shared" si="501"/>
        <v>9.1612115764417901</v>
      </c>
      <c r="BD154" s="82">
        <f t="shared" si="501"/>
        <v>7.7778270042371123</v>
      </c>
      <c r="BE154" s="82">
        <f t="shared" si="501"/>
        <v>6.4579648822031581</v>
      </c>
      <c r="BF154" s="82">
        <f t="shared" si="501"/>
        <v>5.2269328570816098</v>
      </c>
      <c r="BG154" s="82">
        <f t="shared" si="501"/>
        <v>4.1099337761554793</v>
      </c>
      <c r="BH154" s="82">
        <f t="shared" si="501"/>
        <v>3.1286403419812228</v>
      </c>
      <c r="BI154" s="82">
        <f t="shared" si="501"/>
        <v>2.2977747127979202</v>
      </c>
      <c r="BJ154" s="82">
        <f t="shared" si="501"/>
        <v>1.6225979268155359</v>
      </c>
      <c r="BK154" s="82">
        <f t="shared" si="501"/>
        <v>1.098044983472255</v>
      </c>
      <c r="BL154" s="82">
        <f t="shared" si="501"/>
        <v>0.70977696954900671</v>
      </c>
      <c r="BM154" s="82">
        <f t="shared" si="501"/>
        <v>0.43684005794883357</v>
      </c>
      <c r="BN154" s="82">
        <f t="shared" si="501"/>
        <v>0.25516410556660757</v>
      </c>
      <c r="BO154" s="82">
        <f t="shared" si="501"/>
        <v>0.14097962597476757</v>
      </c>
      <c r="BP154" s="82">
        <f t="shared" si="501"/>
        <v>7.3408829097299413E-2</v>
      </c>
      <c r="BQ154" s="82">
        <f t="shared" si="501"/>
        <v>3.5872986351769116E-2</v>
      </c>
      <c r="BR154" s="82">
        <f t="shared" si="501"/>
        <v>1.6366288103143289E-2</v>
      </c>
      <c r="BS154" s="82">
        <f t="shared" si="501"/>
        <v>6.9223696790732311E-3</v>
      </c>
      <c r="BT154" s="82">
        <f t="shared" si="501"/>
        <v>2.6866091824533618E-3</v>
      </c>
      <c r="BU154" s="82">
        <f t="shared" si="501"/>
        <v>9.40770888807222E-4</v>
      </c>
      <c r="BV154" s="82">
        <f t="shared" si="501"/>
        <v>2.8807487310792828E-4</v>
      </c>
      <c r="BW154" s="82">
        <f t="shared" si="501"/>
        <v>7.1960170869096008E-5</v>
      </c>
      <c r="BX154" s="82">
        <f t="shared" si="501"/>
        <v>1.1857310932084069E-5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22.018431914355581</v>
      </c>
      <c r="EA154" s="82">
        <f t="shared" ref="EA154:FP154" si="502">+$D154*CO111</f>
        <v>19.248887717918709</v>
      </c>
      <c r="EB154" s="82">
        <f t="shared" si="502"/>
        <v>16.824846937750756</v>
      </c>
      <c r="EC154" s="82">
        <f t="shared" si="502"/>
        <v>14.703094062486679</v>
      </c>
      <c r="ED154" s="82">
        <f t="shared" si="502"/>
        <v>12.845814416308791</v>
      </c>
      <c r="EE154" s="82">
        <f t="shared" si="502"/>
        <v>11.219919010368468</v>
      </c>
      <c r="EF154" s="82">
        <f t="shared" si="502"/>
        <v>9.7964537860146077</v>
      </c>
      <c r="EG154" s="82">
        <f t="shared" si="502"/>
        <v>8.5500827007826725</v>
      </c>
      <c r="EH154" s="82">
        <f t="shared" si="502"/>
        <v>7.4586354267255199</v>
      </c>
      <c r="EI154" s="82">
        <f t="shared" si="502"/>
        <v>6.5027115844671428</v>
      </c>
      <c r="EJ154" s="82">
        <f t="shared" si="502"/>
        <v>5.6653344459343513</v>
      </c>
      <c r="EK154" s="82">
        <f t="shared" si="502"/>
        <v>4.931647922099188</v>
      </c>
      <c r="EL154" s="82">
        <f t="shared" si="502"/>
        <v>4.2886514250196841</v>
      </c>
      <c r="EM154" s="82">
        <f t="shared" si="502"/>
        <v>3.7249678698024327</v>
      </c>
      <c r="EN154" s="82">
        <f t="shared" si="502"/>
        <v>3.2306406739037454</v>
      </c>
      <c r="EO154" s="82">
        <f t="shared" si="502"/>
        <v>2.7969561290054599</v>
      </c>
      <c r="EP154" s="82">
        <f t="shared" si="502"/>
        <v>2.4162879737930472</v>
      </c>
      <c r="EQ154" s="82">
        <f t="shared" si="502"/>
        <v>2.0819613924187164</v>
      </c>
      <c r="ER154" s="82">
        <f t="shared" si="502"/>
        <v>1.7881340103301693</v>
      </c>
      <c r="ES154" s="82">
        <f t="shared" si="502"/>
        <v>1.5296917626812421</v>
      </c>
      <c r="ET154" s="82">
        <f t="shared" si="502"/>
        <v>1.3021577761341248</v>
      </c>
      <c r="EU154" s="82">
        <f t="shared" si="502"/>
        <v>1.1016126372569184</v>
      </c>
      <c r="EV154" s="82">
        <f t="shared" si="502"/>
        <v>0.9246246240649455</v>
      </c>
      <c r="EW154" s="82">
        <f t="shared" si="502"/>
        <v>0.76818865518057466</v>
      </c>
      <c r="EX154" s="82">
        <f t="shared" si="502"/>
        <v>0.6296728667717002</v>
      </c>
      <c r="EY154" s="82">
        <f t="shared" si="502"/>
        <v>0.50677186365348292</v>
      </c>
      <c r="EZ154" s="82">
        <f t="shared" si="502"/>
        <v>0.39746581013417254</v>
      </c>
      <c r="FA154" s="82">
        <f t="shared" si="502"/>
        <v>0.29998463048227098</v>
      </c>
      <c r="FB154" s="82">
        <f t="shared" si="502"/>
        <v>0.21277668015145193</v>
      </c>
      <c r="FC154" s="82">
        <f t="shared" si="502"/>
        <v>0.13448132875116384</v>
      </c>
      <c r="FD154" s="82">
        <f t="shared" si="502"/>
        <v>6.3904965620657492E-2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23.012378765657463</v>
      </c>
      <c r="AR155" s="82"/>
      <c r="AS155" s="82"/>
      <c r="AT155" s="82"/>
      <c r="AU155" s="82">
        <f>+$D155*H111</f>
        <v>23.012378765657463</v>
      </c>
      <c r="AV155" s="82">
        <f t="shared" ref="AV155:CJ155" si="503">+$D155*I111</f>
        <v>21.566114127086564</v>
      </c>
      <c r="AW155" s="82">
        <f t="shared" si="503"/>
        <v>20.101739514331477</v>
      </c>
      <c r="AX155" s="82">
        <f t="shared" si="503"/>
        <v>18.620268548193749</v>
      </c>
      <c r="AY155" s="82">
        <f t="shared" si="503"/>
        <v>17.123306620551798</v>
      </c>
      <c r="AZ155" s="82">
        <f t="shared" si="503"/>
        <v>15.613478238703895</v>
      </c>
      <c r="BA155" s="82">
        <f t="shared" si="503"/>
        <v>14.095069719491983</v>
      </c>
      <c r="BB155" s="82">
        <f t="shared" si="503"/>
        <v>12.574886236983064</v>
      </c>
      <c r="BC155" s="82">
        <f t="shared" si="503"/>
        <v>11.063228599015789</v>
      </c>
      <c r="BD155" s="82">
        <f t="shared" si="503"/>
        <v>9.5747631606750829</v>
      </c>
      <c r="BE155" s="82">
        <f t="shared" si="503"/>
        <v>8.1289304202706543</v>
      </c>
      <c r="BF155" s="82">
        <f t="shared" si="503"/>
        <v>6.7494876339345824</v>
      </c>
      <c r="BG155" s="82">
        <f t="shared" si="503"/>
        <v>5.4628848756209223</v>
      </c>
      <c r="BH155" s="82">
        <f t="shared" si="503"/>
        <v>4.2954626890116945</v>
      </c>
      <c r="BI155" s="82">
        <f t="shared" si="503"/>
        <v>3.2698721167444749</v>
      </c>
      <c r="BJ155" s="82">
        <f t="shared" si="503"/>
        <v>2.4014998985727321</v>
      </c>
      <c r="BK155" s="82">
        <f t="shared" si="503"/>
        <v>1.695844564294555</v>
      </c>
      <c r="BL155" s="82">
        <f t="shared" si="503"/>
        <v>1.1476124712095859</v>
      </c>
      <c r="BM155" s="82">
        <f t="shared" si="503"/>
        <v>0.74181742487088942</v>
      </c>
      <c r="BN155" s="82">
        <f t="shared" si="503"/>
        <v>0.45655970927594225</v>
      </c>
      <c r="BO155" s="82">
        <f t="shared" si="503"/>
        <v>0.26668261697921347</v>
      </c>
      <c r="BP155" s="82">
        <f t="shared" si="503"/>
        <v>0.14734366933082407</v>
      </c>
      <c r="BQ155" s="82">
        <f t="shared" si="503"/>
        <v>7.6722619780615398E-2</v>
      </c>
      <c r="BR155" s="82">
        <f t="shared" si="503"/>
        <v>3.7492349709242784E-2</v>
      </c>
      <c r="BS155" s="82">
        <f t="shared" si="503"/>
        <v>1.7105088240723151E-2</v>
      </c>
      <c r="BT155" s="82">
        <f t="shared" si="503"/>
        <v>7.2348563980560001E-3</v>
      </c>
      <c r="BU155" s="82">
        <f t="shared" si="503"/>
        <v>2.8078869713515451E-3</v>
      </c>
      <c r="BV155" s="82">
        <f t="shared" si="503"/>
        <v>9.8323877509283713E-4</v>
      </c>
      <c r="BW155" s="82">
        <f t="shared" si="503"/>
        <v>3.0107902863446838E-4</v>
      </c>
      <c r="BX155" s="82">
        <f t="shared" si="503"/>
        <v>7.5208566828113E-5</v>
      </c>
      <c r="BY155" s="82">
        <f t="shared" si="503"/>
        <v>1.2392568706647407E-5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23.012378765657463</v>
      </c>
      <c r="EB155" s="82">
        <f t="shared" ref="EB155:FP155" si="504">+$D155*CO111</f>
        <v>20.117812962582242</v>
      </c>
      <c r="EC155" s="82">
        <f t="shared" si="504"/>
        <v>17.584347146596709</v>
      </c>
      <c r="ED155" s="82">
        <f t="shared" si="504"/>
        <v>15.366814989782865</v>
      </c>
      <c r="EE155" s="82">
        <f t="shared" si="504"/>
        <v>13.425694802031169</v>
      </c>
      <c r="EF155" s="82">
        <f t="shared" si="504"/>
        <v>11.726403905187293</v>
      </c>
      <c r="EG155" s="82">
        <f t="shared" si="504"/>
        <v>10.238681208585295</v>
      </c>
      <c r="EH155" s="82">
        <f t="shared" si="504"/>
        <v>8.9360469607204056</v>
      </c>
      <c r="EI155" s="82">
        <f t="shared" si="504"/>
        <v>7.795330029966955</v>
      </c>
      <c r="EJ155" s="82">
        <f t="shared" si="504"/>
        <v>6.7962542731311526</v>
      </c>
      <c r="EK155" s="82">
        <f t="shared" si="504"/>
        <v>5.921076605776225</v>
      </c>
      <c r="EL155" s="82">
        <f t="shared" si="504"/>
        <v>5.1542703115121267</v>
      </c>
      <c r="EM155" s="82">
        <f t="shared" si="504"/>
        <v>4.4822479352893572</v>
      </c>
      <c r="EN155" s="82">
        <f t="shared" si="504"/>
        <v>3.8931188126030825</v>
      </c>
      <c r="EO155" s="82">
        <f t="shared" si="504"/>
        <v>3.3764769050215868</v>
      </c>
      <c r="EP155" s="82">
        <f t="shared" si="504"/>
        <v>2.923215153647535</v>
      </c>
      <c r="EQ155" s="82">
        <f t="shared" si="504"/>
        <v>2.5253630356653853</v>
      </c>
      <c r="ER155" s="82">
        <f t="shared" si="504"/>
        <v>2.1759444234799559</v>
      </c>
      <c r="ES155" s="82">
        <f t="shared" si="504"/>
        <v>1.8688532085086149</v>
      </c>
      <c r="ET155" s="82">
        <f t="shared" si="504"/>
        <v>1.5987444689272374</v>
      </c>
      <c r="EU155" s="82">
        <f t="shared" si="504"/>
        <v>1.3609392382528205</v>
      </c>
      <c r="EV155" s="82">
        <f t="shared" si="504"/>
        <v>1.151341174530365</v>
      </c>
      <c r="EW155" s="82">
        <f t="shared" si="504"/>
        <v>0.96636364241558248</v>
      </c>
      <c r="EX155" s="82">
        <f t="shared" si="504"/>
        <v>0.8028659064032081</v>
      </c>
      <c r="EY155" s="82">
        <f t="shared" si="504"/>
        <v>0.65809729616396362</v>
      </c>
      <c r="EZ155" s="82">
        <f t="shared" si="504"/>
        <v>0.529648347327071</v>
      </c>
      <c r="FA155" s="82">
        <f t="shared" si="504"/>
        <v>0.41540804562213396</v>
      </c>
      <c r="FB155" s="82">
        <f t="shared" si="504"/>
        <v>0.31352641129875192</v>
      </c>
      <c r="FC155" s="82">
        <f t="shared" si="504"/>
        <v>0.22238175612096803</v>
      </c>
      <c r="FD155" s="82">
        <f t="shared" si="504"/>
        <v>0.14055202868978953</v>
      </c>
      <c r="FE155" s="82">
        <f t="shared" si="504"/>
        <v>6.6789736870866034E-2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26.931819134648194</v>
      </c>
      <c r="AR156" s="82"/>
      <c r="AS156" s="82"/>
      <c r="AT156" s="82"/>
      <c r="AU156" s="82"/>
      <c r="AV156" s="82">
        <f>+$D156*H111</f>
        <v>26.931819134648194</v>
      </c>
      <c r="AW156" s="82">
        <f t="shared" ref="AW156:CJ156" si="505">+$D156*I111</f>
        <v>25.239228461451184</v>
      </c>
      <c r="AX156" s="82">
        <f t="shared" si="505"/>
        <v>23.525443345288128</v>
      </c>
      <c r="AY156" s="82">
        <f t="shared" si="505"/>
        <v>21.791650045622966</v>
      </c>
      <c r="AZ156" s="82">
        <f t="shared" si="505"/>
        <v>20.039727382726731</v>
      </c>
      <c r="BA156" s="82">
        <f t="shared" si="505"/>
        <v>18.272746866789415</v>
      </c>
      <c r="BB156" s="82">
        <f t="shared" si="505"/>
        <v>16.495724854925452</v>
      </c>
      <c r="BC156" s="82">
        <f t="shared" si="505"/>
        <v>14.716625570174038</v>
      </c>
      <c r="BD156" s="82">
        <f t="shared" si="505"/>
        <v>12.947504241439423</v>
      </c>
      <c r="BE156" s="82">
        <f t="shared" si="505"/>
        <v>11.205525179570744</v>
      </c>
      <c r="BF156" s="82">
        <f t="shared" si="505"/>
        <v>9.5134399649107415</v>
      </c>
      <c r="BG156" s="82">
        <f t="shared" si="505"/>
        <v>7.8990521605677833</v>
      </c>
      <c r="BH156" s="82">
        <f t="shared" si="505"/>
        <v>6.3933167849292705</v>
      </c>
      <c r="BI156" s="82">
        <f t="shared" si="505"/>
        <v>5.027060671047817</v>
      </c>
      <c r="BJ156" s="82">
        <f t="shared" si="505"/>
        <v>3.8267927596000297</v>
      </c>
      <c r="BK156" s="82">
        <f t="shared" si="505"/>
        <v>2.8105204411443636</v>
      </c>
      <c r="BL156" s="82">
        <f t="shared" si="505"/>
        <v>1.9846787483880688</v>
      </c>
      <c r="BM156" s="82">
        <f t="shared" si="505"/>
        <v>1.3430724318429756</v>
      </c>
      <c r="BN156" s="82">
        <f t="shared" si="505"/>
        <v>0.86816286664671904</v>
      </c>
      <c r="BO156" s="82">
        <f t="shared" si="505"/>
        <v>0.53432040379663648</v>
      </c>
      <c r="BP156" s="82">
        <f t="shared" si="505"/>
        <v>0.31210367602489092</v>
      </c>
      <c r="BQ156" s="82">
        <f t="shared" si="505"/>
        <v>0.17243906392567981</v>
      </c>
      <c r="BR156" s="82">
        <f t="shared" si="505"/>
        <v>8.9789923089199697E-2</v>
      </c>
      <c r="BS156" s="82">
        <f t="shared" si="505"/>
        <v>4.3878001122125997E-2</v>
      </c>
      <c r="BT156" s="82">
        <f t="shared" si="505"/>
        <v>2.0018406070598682E-2</v>
      </c>
      <c r="BU156" s="82">
        <f t="shared" si="505"/>
        <v>8.4670883424002117E-3</v>
      </c>
      <c r="BV156" s="82">
        <f t="shared" si="505"/>
        <v>3.2861228660041311E-3</v>
      </c>
      <c r="BW156" s="82">
        <f t="shared" si="505"/>
        <v>1.1507028076772044E-3</v>
      </c>
      <c r="BX156" s="82">
        <f t="shared" si="505"/>
        <v>3.5235844268824353E-4</v>
      </c>
      <c r="BY156" s="82">
        <f t="shared" si="505"/>
        <v>8.8017998478870962E-5</v>
      </c>
      <c r="BZ156" s="82">
        <f t="shared" si="505"/>
        <v>1.450325593976437E-5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26.931819134648194</v>
      </c>
      <c r="EC156" s="82">
        <f t="shared" ref="EC156:FP156" si="506">+$D156*CO111</f>
        <v>23.544254403700123</v>
      </c>
      <c r="ED156" s="82">
        <f t="shared" si="506"/>
        <v>20.579291770555884</v>
      </c>
      <c r="EE156" s="82">
        <f t="shared" si="506"/>
        <v>17.984072233247417</v>
      </c>
      <c r="EF156" s="82">
        <f t="shared" si="506"/>
        <v>15.712342815462934</v>
      </c>
      <c r="EG156" s="82">
        <f t="shared" si="506"/>
        <v>13.723630759356386</v>
      </c>
      <c r="EH156" s="82">
        <f t="shared" si="506"/>
        <v>11.982520942096194</v>
      </c>
      <c r="EI156" s="82">
        <f t="shared" si="506"/>
        <v>10.458023613099908</v>
      </c>
      <c r="EJ156" s="82">
        <f t="shared" si="506"/>
        <v>9.123021161778782</v>
      </c>
      <c r="EK156" s="82">
        <f t="shared" si="506"/>
        <v>7.9537840368854544</v>
      </c>
      <c r="EL156" s="82">
        <f t="shared" si="506"/>
        <v>6.9295471734169505</v>
      </c>
      <c r="EM156" s="82">
        <f t="shared" si="506"/>
        <v>6.0321393635277012</v>
      </c>
      <c r="EN156" s="82">
        <f t="shared" si="506"/>
        <v>5.2456589533461235</v>
      </c>
      <c r="EO156" s="82">
        <f t="shared" si="506"/>
        <v>4.5561900748476152</v>
      </c>
      <c r="EP156" s="82">
        <f t="shared" si="506"/>
        <v>3.9515543457882107</v>
      </c>
      <c r="EQ156" s="82">
        <f t="shared" si="506"/>
        <v>3.4210936040730946</v>
      </c>
      <c r="ER156" s="82">
        <f t="shared" si="506"/>
        <v>2.9554797971327043</v>
      </c>
      <c r="ES156" s="82">
        <f t="shared" si="506"/>
        <v>2.5465486318026125</v>
      </c>
      <c r="ET156" s="82">
        <f t="shared" si="506"/>
        <v>2.187154014511242</v>
      </c>
      <c r="EU156" s="82">
        <f t="shared" si="506"/>
        <v>1.8710406828486512</v>
      </c>
      <c r="EV156" s="82">
        <f t="shared" si="506"/>
        <v>1.5927327544499368</v>
      </c>
      <c r="EW156" s="82">
        <f t="shared" si="506"/>
        <v>1.3474362033793563</v>
      </c>
      <c r="EX156" s="82">
        <f t="shared" si="506"/>
        <v>1.1309535229220251</v>
      </c>
      <c r="EY156" s="82">
        <f t="shared" si="506"/>
        <v>0.93960905132046346</v>
      </c>
      <c r="EZ156" s="82">
        <f t="shared" si="506"/>
        <v>0.77018362741964497</v>
      </c>
      <c r="FA156" s="82">
        <f t="shared" si="506"/>
        <v>0.61985740980699822</v>
      </c>
      <c r="FB156" s="82">
        <f t="shared" si="506"/>
        <v>0.4861598388285247</v>
      </c>
      <c r="FC156" s="82">
        <f t="shared" si="506"/>
        <v>0.36692584843225645</v>
      </c>
      <c r="FD156" s="82">
        <f t="shared" si="506"/>
        <v>0.26025754641381355</v>
      </c>
      <c r="FE156" s="82">
        <f t="shared" si="506"/>
        <v>0.16449067930909964</v>
      </c>
      <c r="FF156" s="82">
        <f t="shared" si="506"/>
        <v>7.8165283640355437E-2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32.484147931929229</v>
      </c>
      <c r="AR157" s="82"/>
      <c r="AS157" s="82"/>
      <c r="AT157" s="82"/>
      <c r="AU157" s="82"/>
      <c r="AV157" s="82"/>
      <c r="AW157" s="82">
        <f>+$D157*H111</f>
        <v>32.484147931929229</v>
      </c>
      <c r="AX157" s="82">
        <f t="shared" ref="AX157:CJ157" si="507">+$D157*I111</f>
        <v>30.442608682707117</v>
      </c>
      <c r="AY157" s="82">
        <f t="shared" si="507"/>
        <v>28.375505493032204</v>
      </c>
      <c r="AZ157" s="82">
        <f t="shared" si="507"/>
        <v>26.28426918448098</v>
      </c>
      <c r="BA157" s="82">
        <f t="shared" si="507"/>
        <v>24.171165919443624</v>
      </c>
      <c r="BB157" s="82">
        <f t="shared" si="507"/>
        <v>22.039900438059938</v>
      </c>
      <c r="BC157" s="82">
        <f t="shared" si="507"/>
        <v>19.896523281727436</v>
      </c>
      <c r="BD157" s="82">
        <f t="shared" si="507"/>
        <v>17.750640596918242</v>
      </c>
      <c r="BE157" s="82">
        <f t="shared" si="507"/>
        <v>15.616792947606934</v>
      </c>
      <c r="BF157" s="82">
        <f t="shared" si="507"/>
        <v>13.51568328037076</v>
      </c>
      <c r="BG157" s="82">
        <f t="shared" si="507"/>
        <v>11.474753696236903</v>
      </c>
      <c r="BH157" s="82">
        <f t="shared" si="507"/>
        <v>9.5275398079514435</v>
      </c>
      <c r="BI157" s="82">
        <f t="shared" si="507"/>
        <v>7.7113783951617014</v>
      </c>
      <c r="BJ157" s="82">
        <f t="shared" si="507"/>
        <v>6.0634516251823873</v>
      </c>
      <c r="BK157" s="82">
        <f t="shared" si="507"/>
        <v>4.6157335858444188</v>
      </c>
      <c r="BL157" s="82">
        <f t="shared" si="507"/>
        <v>3.3899441147809086</v>
      </c>
      <c r="BM157" s="82">
        <f t="shared" si="507"/>
        <v>2.3938449065645093</v>
      </c>
      <c r="BN157" s="82">
        <f t="shared" si="507"/>
        <v>1.6199634841284949</v>
      </c>
      <c r="BO157" s="82">
        <f t="shared" si="507"/>
        <v>1.0471454174024981</v>
      </c>
      <c r="BP157" s="82">
        <f t="shared" si="507"/>
        <v>0.64447718712205848</v>
      </c>
      <c r="BQ157" s="82">
        <f t="shared" si="507"/>
        <v>0.37644772272542992</v>
      </c>
      <c r="BR157" s="82">
        <f t="shared" si="507"/>
        <v>0.20798951729921292</v>
      </c>
      <c r="BS157" s="82">
        <f t="shared" si="507"/>
        <v>0.10830123022301412</v>
      </c>
      <c r="BT157" s="82">
        <f t="shared" si="507"/>
        <v>5.2923995675241135E-2</v>
      </c>
      <c r="BU157" s="82">
        <f t="shared" si="507"/>
        <v>2.4145448954176345E-2</v>
      </c>
      <c r="BV157" s="82">
        <f t="shared" si="507"/>
        <v>1.0212683699237788E-2</v>
      </c>
      <c r="BW157" s="82">
        <f t="shared" si="507"/>
        <v>3.9635978827899498E-3</v>
      </c>
      <c r="BX157" s="82">
        <f t="shared" si="507"/>
        <v>1.3879344742139307E-3</v>
      </c>
      <c r="BY157" s="82">
        <f t="shared" si="507"/>
        <v>4.2500150918597159E-4</v>
      </c>
      <c r="BZ157" s="82">
        <f t="shared" si="507"/>
        <v>1.0616400136081322E-4</v>
      </c>
      <c r="CA157" s="82">
        <f t="shared" si="507"/>
        <v>1.749328216881668E-5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32.484147931929229</v>
      </c>
      <c r="ED157" s="82">
        <f t="shared" ref="ED157:FP157" si="508">+$D157*CO111</f>
        <v>28.398194684622133</v>
      </c>
      <c r="EE157" s="82">
        <f t="shared" si="508"/>
        <v>24.821968202995791</v>
      </c>
      <c r="EF157" s="82">
        <f t="shared" si="508"/>
        <v>21.691711945730816</v>
      </c>
      <c r="EG157" s="82">
        <f t="shared" si="508"/>
        <v>18.951637311348321</v>
      </c>
      <c r="EH157" s="82">
        <f t="shared" si="508"/>
        <v>16.552927580617013</v>
      </c>
      <c r="EI157" s="82">
        <f t="shared" si="508"/>
        <v>14.452866363554589</v>
      </c>
      <c r="EJ157" s="82">
        <f t="shared" si="508"/>
        <v>12.614074987845568</v>
      </c>
      <c r="EK157" s="82">
        <f t="shared" si="508"/>
        <v>11.003845210889578</v>
      </c>
      <c r="EL157" s="82">
        <f t="shared" si="508"/>
        <v>9.5935553399140794</v>
      </c>
      <c r="EM157" s="82">
        <f t="shared" si="508"/>
        <v>8.3581593340259417</v>
      </c>
      <c r="EN157" s="82">
        <f t="shared" si="508"/>
        <v>7.2757397653378728</v>
      </c>
      <c r="EO157" s="82">
        <f t="shared" si="508"/>
        <v>6.3271166566584185</v>
      </c>
      <c r="EP157" s="82">
        <f t="shared" si="508"/>
        <v>5.4955052110434055</v>
      </c>
      <c r="EQ157" s="82">
        <f t="shared" si="508"/>
        <v>4.766216321588959</v>
      </c>
      <c r="ER157" s="82">
        <f t="shared" si="508"/>
        <v>4.1263945137933593</v>
      </c>
      <c r="ES157" s="82">
        <f t="shared" si="508"/>
        <v>3.5647886412683305</v>
      </c>
      <c r="ET157" s="82">
        <f t="shared" si="508"/>
        <v>3.0715512404768952</v>
      </c>
      <c r="EU157" s="82">
        <f t="shared" si="508"/>
        <v>2.6380629619590739</v>
      </c>
      <c r="EV157" s="82">
        <f t="shared" si="508"/>
        <v>2.2567789433176517</v>
      </c>
      <c r="EW157" s="82">
        <f t="shared" si="508"/>
        <v>1.9210943810705461</v>
      </c>
      <c r="EX157" s="82">
        <f t="shared" si="508"/>
        <v>1.6252269013310323</v>
      </c>
      <c r="EY157" s="82">
        <f t="shared" si="508"/>
        <v>1.3641136292747305</v>
      </c>
      <c r="EZ157" s="82">
        <f t="shared" si="508"/>
        <v>1.1333211198498689</v>
      </c>
      <c r="FA157" s="82">
        <f t="shared" si="508"/>
        <v>0.9289665418724945</v>
      </c>
      <c r="FB157" s="82">
        <f t="shared" si="508"/>
        <v>0.74764870862244626</v>
      </c>
      <c r="FC157" s="82">
        <f t="shared" si="508"/>
        <v>0.58638772390801452</v>
      </c>
      <c r="FD157" s="82">
        <f t="shared" si="508"/>
        <v>0.44257216643742175</v>
      </c>
      <c r="FE157" s="82">
        <f t="shared" si="508"/>
        <v>0.31391286997136941</v>
      </c>
      <c r="FF157" s="82">
        <f t="shared" si="508"/>
        <v>0.19840247453711865</v>
      </c>
      <c r="FG157" s="82">
        <f t="shared" si="508"/>
        <v>9.4280027064636007E-2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37.108734644433454</v>
      </c>
      <c r="AR158" s="82"/>
      <c r="AS158" s="82"/>
      <c r="AT158" s="82"/>
      <c r="AU158" s="82"/>
      <c r="AV158" s="82"/>
      <c r="AW158" s="82"/>
      <c r="AX158" s="82">
        <f>+$D158*H111</f>
        <v>37.108734644433454</v>
      </c>
      <c r="AY158" s="82">
        <f t="shared" ref="AY158:CJ158" si="509">+$D158*I111</f>
        <v>34.77655285458529</v>
      </c>
      <c r="AZ158" s="82">
        <f t="shared" si="509"/>
        <v>32.415167728860283</v>
      </c>
      <c r="BA158" s="82">
        <f t="shared" si="509"/>
        <v>30.026213786911434</v>
      </c>
      <c r="BB158" s="82">
        <f t="shared" si="509"/>
        <v>27.612279812011568</v>
      </c>
      <c r="BC158" s="82">
        <f t="shared" si="509"/>
        <v>25.177597967462695</v>
      </c>
      <c r="BD158" s="82">
        <f t="shared" si="509"/>
        <v>22.729080176447965</v>
      </c>
      <c r="BE158" s="82">
        <f t="shared" si="509"/>
        <v>20.277700158861041</v>
      </c>
      <c r="BF158" s="82">
        <f t="shared" si="509"/>
        <v>17.840068537558462</v>
      </c>
      <c r="BG158" s="82">
        <f t="shared" si="509"/>
        <v>15.439835621992792</v>
      </c>
      <c r="BH158" s="82">
        <f t="shared" si="509"/>
        <v>13.108350291846433</v>
      </c>
      <c r="BI158" s="82">
        <f t="shared" si="509"/>
        <v>10.883922437750979</v>
      </c>
      <c r="BJ158" s="82">
        <f t="shared" si="509"/>
        <v>8.8092042681409399</v>
      </c>
      <c r="BK158" s="82">
        <f t="shared" si="509"/>
        <v>6.9266713678239569</v>
      </c>
      <c r="BL158" s="82">
        <f t="shared" si="509"/>
        <v>5.2728497969356258</v>
      </c>
      <c r="BM158" s="82">
        <f t="shared" si="509"/>
        <v>3.8725515250845173</v>
      </c>
      <c r="BN158" s="82">
        <f t="shared" si="509"/>
        <v>2.7346432359494313</v>
      </c>
      <c r="BO158" s="82">
        <f t="shared" si="509"/>
        <v>1.8505886376384937</v>
      </c>
      <c r="BP158" s="82">
        <f t="shared" si="509"/>
        <v>1.1962216620227055</v>
      </c>
      <c r="BQ158" s="82">
        <f t="shared" si="509"/>
        <v>0.736227804756306</v>
      </c>
      <c r="BR158" s="82">
        <f t="shared" si="509"/>
        <v>0.43004048249602939</v>
      </c>
      <c r="BS158" s="82">
        <f t="shared" si="509"/>
        <v>0.23759982322620551</v>
      </c>
      <c r="BT158" s="82">
        <f t="shared" si="509"/>
        <v>0.1237194714921631</v>
      </c>
      <c r="BU158" s="82">
        <f t="shared" si="509"/>
        <v>6.0458489351517639E-2</v>
      </c>
      <c r="BV158" s="82">
        <f t="shared" si="509"/>
        <v>2.758290166603208E-2</v>
      </c>
      <c r="BW158" s="82">
        <f t="shared" si="509"/>
        <v>1.166660643821414E-2</v>
      </c>
      <c r="BX158" s="82">
        <f t="shared" si="509"/>
        <v>4.527873176107507E-3</v>
      </c>
      <c r="BY158" s="82">
        <f t="shared" si="509"/>
        <v>1.5855269534972584E-3</v>
      </c>
      <c r="BZ158" s="82">
        <f t="shared" si="509"/>
        <v>4.855066003551879E-4</v>
      </c>
      <c r="CA158" s="82">
        <f t="shared" si="509"/>
        <v>1.212779772935764E-4</v>
      </c>
      <c r="CB158" s="82">
        <f t="shared" si="509"/>
        <v>1.998370304873391E-5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37.108734644433454</v>
      </c>
      <c r="EE158" s="82">
        <f t="shared" ref="EE158:FP158" si="510">+$D158*CO111</f>
        <v>32.441087053934524</v>
      </c>
      <c r="EF158" s="82">
        <f t="shared" si="510"/>
        <v>28.35573318185018</v>
      </c>
      <c r="EG158" s="82">
        <f t="shared" si="510"/>
        <v>24.779839824162696</v>
      </c>
      <c r="EH158" s="82">
        <f t="shared" si="510"/>
        <v>21.649676067787873</v>
      </c>
      <c r="EI158" s="82">
        <f t="shared" si="510"/>
        <v>18.909475429825743</v>
      </c>
      <c r="EJ158" s="82">
        <f t="shared" si="510"/>
        <v>16.510440226429321</v>
      </c>
      <c r="EK158" s="82">
        <f t="shared" si="510"/>
        <v>14.409870392470731</v>
      </c>
      <c r="EL158" s="82">
        <f t="shared" si="510"/>
        <v>12.570401195530758</v>
      </c>
      <c r="EM158" s="82">
        <f t="shared" si="510"/>
        <v>10.959336232293044</v>
      </c>
      <c r="EN158" s="82">
        <f t="shared" si="510"/>
        <v>9.548063796908183</v>
      </c>
      <c r="EO158" s="82">
        <f t="shared" si="510"/>
        <v>8.3115461996925095</v>
      </c>
      <c r="EP158" s="82">
        <f t="shared" si="510"/>
        <v>7.2278729172247065</v>
      </c>
      <c r="EQ158" s="82">
        <f t="shared" si="510"/>
        <v>6.2778695947651268</v>
      </c>
      <c r="ER158" s="82">
        <f t="shared" si="510"/>
        <v>5.4447559193007349</v>
      </c>
      <c r="ES158" s="82">
        <f t="shared" si="510"/>
        <v>4.7138462542246433</v>
      </c>
      <c r="ET158" s="82">
        <f t="shared" si="510"/>
        <v>4.0722876902765224</v>
      </c>
      <c r="EU158" s="82">
        <f t="shared" si="510"/>
        <v>3.508830835535115</v>
      </c>
      <c r="EV158" s="82">
        <f t="shared" si="510"/>
        <v>3.0136292518981103</v>
      </c>
      <c r="EW158" s="82">
        <f t="shared" si="510"/>
        <v>2.5780639570479256</v>
      </c>
      <c r="EX158" s="82">
        <f t="shared" si="510"/>
        <v>2.1945898585194983</v>
      </c>
      <c r="EY158" s="82">
        <f t="shared" si="510"/>
        <v>1.8566013781512263</v>
      </c>
      <c r="EZ158" s="82">
        <f t="shared" si="510"/>
        <v>1.5583148679068553</v>
      </c>
      <c r="FA158" s="82">
        <f t="shared" si="510"/>
        <v>1.2946657179240115</v>
      </c>
      <c r="FB158" s="82">
        <f t="shared" si="510"/>
        <v>1.061218320029244</v>
      </c>
      <c r="FC158" s="82">
        <f t="shared" si="510"/>
        <v>0.85408727954515185</v>
      </c>
      <c r="FD158" s="82">
        <f t="shared" si="510"/>
        <v>0.66986846910235365</v>
      </c>
      <c r="FE158" s="82">
        <f t="shared" si="510"/>
        <v>0.50557869394491906</v>
      </c>
      <c r="FF158" s="82">
        <f t="shared" si="510"/>
        <v>0.35860289202137807</v>
      </c>
      <c r="FG158" s="82">
        <f t="shared" si="510"/>
        <v>0.22664792673106279</v>
      </c>
      <c r="FH158" s="82">
        <f t="shared" si="510"/>
        <v>0.10770214795053114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43.414093818753216</v>
      </c>
      <c r="AR159" s="82"/>
      <c r="AS159" s="82"/>
      <c r="AT159" s="82"/>
      <c r="AU159" s="82"/>
      <c r="AV159" s="82"/>
      <c r="AW159" s="82"/>
      <c r="AX159" s="82"/>
      <c r="AY159" s="82">
        <f>+$D159*H111</f>
        <v>43.414093818753216</v>
      </c>
      <c r="AZ159" s="82">
        <f t="shared" ref="AZ159:CJ159" si="511">+$D159*I111</f>
        <v>40.685637567226351</v>
      </c>
      <c r="BA159" s="82">
        <f t="shared" si="511"/>
        <v>37.923015872557166</v>
      </c>
      <c r="BB159" s="82">
        <f t="shared" si="511"/>
        <v>35.128140985062039</v>
      </c>
      <c r="BC159" s="82">
        <f t="shared" si="511"/>
        <v>32.304041563113699</v>
      </c>
      <c r="BD159" s="82">
        <f t="shared" si="511"/>
        <v>29.455668881295097</v>
      </c>
      <c r="BE159" s="82">
        <f t="shared" si="511"/>
        <v>26.591109307530548</v>
      </c>
      <c r="BF159" s="82">
        <f t="shared" si="511"/>
        <v>23.723201169765474</v>
      </c>
      <c r="BG159" s="82">
        <f t="shared" si="511"/>
        <v>20.871377497608425</v>
      </c>
      <c r="BH159" s="82">
        <f t="shared" si="511"/>
        <v>18.063307161023697</v>
      </c>
      <c r="BI159" s="82">
        <f t="shared" si="511"/>
        <v>15.335665708684271</v>
      </c>
      <c r="BJ159" s="82">
        <f t="shared" si="511"/>
        <v>12.733272485739002</v>
      </c>
      <c r="BK159" s="82">
        <f t="shared" si="511"/>
        <v>10.306026983407289</v>
      </c>
      <c r="BL159" s="82">
        <f t="shared" si="511"/>
        <v>8.1036220581423173</v>
      </c>
      <c r="BM159" s="82">
        <f t="shared" si="511"/>
        <v>6.1687901236669074</v>
      </c>
      <c r="BN159" s="82">
        <f t="shared" si="511"/>
        <v>4.5305590944797851</v>
      </c>
      <c r="BO159" s="82">
        <f t="shared" si="511"/>
        <v>3.1993022436332672</v>
      </c>
      <c r="BP159" s="82">
        <f t="shared" si="511"/>
        <v>2.1650328286364253</v>
      </c>
      <c r="BQ159" s="82">
        <f t="shared" si="511"/>
        <v>1.3994785853165408</v>
      </c>
      <c r="BR159" s="82">
        <f t="shared" si="511"/>
        <v>0.8613245181740411</v>
      </c>
      <c r="BS159" s="82">
        <f t="shared" si="511"/>
        <v>0.5031111416714692</v>
      </c>
      <c r="BT159" s="82">
        <f t="shared" si="511"/>
        <v>0.27797177984372495</v>
      </c>
      <c r="BU159" s="82">
        <f t="shared" si="511"/>
        <v>0.14474136059966794</v>
      </c>
      <c r="BV159" s="82">
        <f t="shared" si="511"/>
        <v>7.0731340046934432E-2</v>
      </c>
      <c r="BW159" s="82">
        <f t="shared" si="511"/>
        <v>3.2269671606875758E-2</v>
      </c>
      <c r="BX159" s="82">
        <f t="shared" si="511"/>
        <v>1.3648946839826467E-2</v>
      </c>
      <c r="BY159" s="82">
        <f t="shared" si="511"/>
        <v>5.2972302276125894E-3</v>
      </c>
      <c r="BZ159" s="82">
        <f t="shared" si="511"/>
        <v>1.8549329846690829E-3</v>
      </c>
      <c r="CA159" s="82">
        <f t="shared" si="511"/>
        <v>5.6800182758605215E-4</v>
      </c>
      <c r="CB159" s="82">
        <f t="shared" si="511"/>
        <v>1.4188501803743818E-4</v>
      </c>
      <c r="CC159" s="82">
        <f t="shared" si="511"/>
        <v>2.3379249314661832E-5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43.414093818753216</v>
      </c>
      <c r="EF159" s="82">
        <f t="shared" ref="EF159:FP159" si="512">+$D159*CO111</f>
        <v>37.953339299676792</v>
      </c>
      <c r="EG159" s="82">
        <f t="shared" si="512"/>
        <v>33.173819383815633</v>
      </c>
      <c r="EH159" s="82">
        <f t="shared" si="512"/>
        <v>28.990325357301085</v>
      </c>
      <c r="EI159" s="82">
        <f t="shared" si="512"/>
        <v>25.32829741995932</v>
      </c>
      <c r="EJ159" s="82">
        <f t="shared" si="512"/>
        <v>22.122493484078134</v>
      </c>
      <c r="EK159" s="82">
        <f t="shared" si="512"/>
        <v>19.315824369846631</v>
      </c>
      <c r="EL159" s="82">
        <f t="shared" si="512"/>
        <v>16.858334597745202</v>
      </c>
      <c r="EM159" s="82">
        <f t="shared" si="512"/>
        <v>14.70631057812162</v>
      </c>
      <c r="EN159" s="82">
        <f t="shared" si="512"/>
        <v>12.821500273154776</v>
      </c>
      <c r="EO159" s="82">
        <f t="shared" si="512"/>
        <v>11.170430397000713</v>
      </c>
      <c r="EP159" s="82">
        <f t="shared" si="512"/>
        <v>9.7238089616855294</v>
      </c>
      <c r="EQ159" s="82">
        <f t="shared" si="512"/>
        <v>8.4560025003571404</v>
      </c>
      <c r="ER159" s="82">
        <f t="shared" si="512"/>
        <v>7.3445786330500873</v>
      </c>
      <c r="ES159" s="82">
        <f t="shared" si="512"/>
        <v>6.3699058069659182</v>
      </c>
      <c r="ET159" s="82">
        <f t="shared" si="512"/>
        <v>5.5148030642641563</v>
      </c>
      <c r="EU159" s="82">
        <f t="shared" si="512"/>
        <v>4.7642335837268739</v>
      </c>
      <c r="EV159" s="82">
        <f t="shared" si="512"/>
        <v>4.1050365243565796</v>
      </c>
      <c r="EW159" s="82">
        <f t="shared" si="512"/>
        <v>3.5256923829513962</v>
      </c>
      <c r="EX159" s="82">
        <f t="shared" si="512"/>
        <v>3.0161176761874353</v>
      </c>
      <c r="EY159" s="82">
        <f t="shared" si="512"/>
        <v>2.5674852814131688</v>
      </c>
      <c r="EZ159" s="82">
        <f t="shared" si="512"/>
        <v>2.1720672285756519</v>
      </c>
      <c r="FA159" s="82">
        <f t="shared" si="512"/>
        <v>1.8230971366363899</v>
      </c>
      <c r="FB159" s="82">
        <f t="shared" si="512"/>
        <v>1.5146498386548433</v>
      </c>
      <c r="FC159" s="82">
        <f t="shared" si="512"/>
        <v>1.2415360466849101</v>
      </c>
      <c r="FD159" s="82">
        <f t="shared" si="512"/>
        <v>0.99921017622569563</v>
      </c>
      <c r="FE159" s="82">
        <f t="shared" si="512"/>
        <v>0.78368968498893865</v>
      </c>
      <c r="FF159" s="82">
        <f t="shared" si="512"/>
        <v>0.59148448638843465</v>
      </c>
      <c r="FG159" s="82">
        <f t="shared" si="512"/>
        <v>0.4195351780939181</v>
      </c>
      <c r="FH159" s="82">
        <f t="shared" si="512"/>
        <v>0.26515898343637767</v>
      </c>
      <c r="FI159" s="82">
        <f t="shared" si="512"/>
        <v>0.12600244121519774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47.737125549049246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47.737125549049246</v>
      </c>
      <c r="BA160" s="82">
        <f t="shared" ref="BA160:CJ160" si="513">+$D160*I111</f>
        <v>44.73697865716678</v>
      </c>
      <c r="BB160" s="82">
        <f t="shared" si="513"/>
        <v>41.699264240426309</v>
      </c>
      <c r="BC160" s="82">
        <f t="shared" si="513"/>
        <v>38.626084964699771</v>
      </c>
      <c r="BD160" s="82">
        <f t="shared" si="513"/>
        <v>35.520771072133606</v>
      </c>
      <c r="BE160" s="82">
        <f t="shared" si="513"/>
        <v>32.388766868841415</v>
      </c>
      <c r="BF160" s="82">
        <f t="shared" si="513"/>
        <v>29.238963936493665</v>
      </c>
      <c r="BG160" s="82">
        <f t="shared" si="513"/>
        <v>26.085479001228393</v>
      </c>
      <c r="BH160" s="82">
        <f t="shared" si="513"/>
        <v>22.949680169405134</v>
      </c>
      <c r="BI160" s="82">
        <f t="shared" si="513"/>
        <v>19.861991485455178</v>
      </c>
      <c r="BJ160" s="82">
        <f t="shared" si="513"/>
        <v>16.862740527765656</v>
      </c>
      <c r="BK160" s="82">
        <f t="shared" si="513"/>
        <v>14.001209603490778</v>
      </c>
      <c r="BL160" s="82">
        <f t="shared" si="513"/>
        <v>11.332267029982013</v>
      </c>
      <c r="BM160" s="82">
        <f t="shared" si="513"/>
        <v>8.9105539138187222</v>
      </c>
      <c r="BN160" s="82">
        <f t="shared" si="513"/>
        <v>6.7830578210069197</v>
      </c>
      <c r="BO160" s="82">
        <f t="shared" si="513"/>
        <v>4.9816971696676422</v>
      </c>
      <c r="BP160" s="82">
        <f t="shared" si="513"/>
        <v>3.5178781690406882</v>
      </c>
      <c r="BQ160" s="82">
        <f t="shared" si="513"/>
        <v>2.3806196298812523</v>
      </c>
      <c r="BR160" s="82">
        <f t="shared" si="513"/>
        <v>1.5388340295520218</v>
      </c>
      <c r="BS160" s="82">
        <f t="shared" si="513"/>
        <v>0.94709236208421155</v>
      </c>
      <c r="BT160" s="82">
        <f t="shared" si="513"/>
        <v>0.55320928349590415</v>
      </c>
      <c r="BU160" s="82">
        <f t="shared" si="513"/>
        <v>0.30565128939212433</v>
      </c>
      <c r="BV160" s="82">
        <f t="shared" si="513"/>
        <v>0.15915422608917623</v>
      </c>
      <c r="BW160" s="82">
        <f t="shared" si="513"/>
        <v>7.7774532716711475E-2</v>
      </c>
      <c r="BX160" s="82">
        <f t="shared" si="513"/>
        <v>3.5482978669443006E-2</v>
      </c>
      <c r="BY160" s="82">
        <f t="shared" si="513"/>
        <v>1.5008063778211249E-2</v>
      </c>
      <c r="BZ160" s="82">
        <f t="shared" si="513"/>
        <v>5.8247108759996473E-3</v>
      </c>
      <c r="CA160" s="82">
        <f t="shared" si="513"/>
        <v>2.0396410701073028E-3</v>
      </c>
      <c r="CB160" s="82">
        <f t="shared" si="513"/>
        <v>6.2456156907857087E-4</v>
      </c>
      <c r="CC160" s="82">
        <f t="shared" si="513"/>
        <v>1.5601345839116765E-4</v>
      </c>
      <c r="CD160" s="82">
        <f t="shared" si="513"/>
        <v>2.5707277559123928E-5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47.737125549049246</v>
      </c>
      <c r="EG160" s="82">
        <f t="shared" ref="EG160:FP160" si="514">+$D160*CO111</f>
        <v>41.732607174025944</v>
      </c>
      <c r="EH160" s="82">
        <f t="shared" si="514"/>
        <v>36.477158488624873</v>
      </c>
      <c r="EI160" s="82">
        <f t="shared" si="514"/>
        <v>31.877085977353047</v>
      </c>
      <c r="EJ160" s="82">
        <f t="shared" si="514"/>
        <v>27.850405421982423</v>
      </c>
      <c r="EK160" s="82">
        <f t="shared" si="514"/>
        <v>24.325378143705095</v>
      </c>
      <c r="EL160" s="82">
        <f t="shared" si="514"/>
        <v>21.239230211191227</v>
      </c>
      <c r="EM160" s="82">
        <f t="shared" si="514"/>
        <v>18.537031743659576</v>
      </c>
      <c r="EN160" s="82">
        <f t="shared" si="514"/>
        <v>16.170716296924063</v>
      </c>
      <c r="EO160" s="82">
        <f t="shared" si="514"/>
        <v>14.098222821879371</v>
      </c>
      <c r="EP160" s="82">
        <f t="shared" si="514"/>
        <v>12.282744873698091</v>
      </c>
      <c r="EQ160" s="82">
        <f t="shared" si="514"/>
        <v>10.692073665221628</v>
      </c>
      <c r="ER160" s="82">
        <f t="shared" si="514"/>
        <v>9.2980232338341544</v>
      </c>
      <c r="ES160" s="82">
        <f t="shared" si="514"/>
        <v>8.0759274574407183</v>
      </c>
      <c r="ET160" s="82">
        <f t="shared" si="514"/>
        <v>7.0041999382098963</v>
      </c>
      <c r="EU160" s="82">
        <f t="shared" si="514"/>
        <v>6.0639488954008982</v>
      </c>
      <c r="EV160" s="82">
        <f t="shared" si="514"/>
        <v>5.2386401909217151</v>
      </c>
      <c r="EW160" s="82">
        <f t="shared" si="514"/>
        <v>4.5138024708002655</v>
      </c>
      <c r="EX160" s="82">
        <f t="shared" si="514"/>
        <v>3.8767691578437491</v>
      </c>
      <c r="EY160" s="82">
        <f t="shared" si="514"/>
        <v>3.3164526888425372</v>
      </c>
      <c r="EZ160" s="82">
        <f t="shared" si="514"/>
        <v>2.8231469654956474</v>
      </c>
      <c r="FA160" s="82">
        <f t="shared" si="514"/>
        <v>2.3883544920774553</v>
      </c>
      <c r="FB160" s="82">
        <f t="shared" si="514"/>
        <v>2.0046351137272889</v>
      </c>
      <c r="FC160" s="82">
        <f t="shared" si="514"/>
        <v>1.6654736549972731</v>
      </c>
      <c r="FD160" s="82">
        <f t="shared" si="514"/>
        <v>1.3651640958279454</v>
      </c>
      <c r="FE160" s="82">
        <f t="shared" si="514"/>
        <v>1.0987082174629967</v>
      </c>
      <c r="FF160" s="82">
        <f t="shared" si="514"/>
        <v>0.86172690923820849</v>
      </c>
      <c r="FG160" s="82">
        <f t="shared" si="514"/>
        <v>0.65038255329984218</v>
      </c>
      <c r="FH160" s="82">
        <f t="shared" si="514"/>
        <v>0.4613111021624281</v>
      </c>
      <c r="FI160" s="82">
        <f t="shared" si="514"/>
        <v>0.29156263713819341</v>
      </c>
      <c r="FJ160" s="82">
        <f t="shared" si="514"/>
        <v>0.13854934715183082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51.699409687682603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51.699409687682603</v>
      </c>
      <c r="BB161" s="82">
        <f t="shared" ref="BB161:CJ161" si="515">+$D161*I111</f>
        <v>48.450244148226524</v>
      </c>
      <c r="BC161" s="82">
        <f t="shared" si="515"/>
        <v>45.160392898513535</v>
      </c>
      <c r="BD161" s="82">
        <f t="shared" si="515"/>
        <v>41.832133130207353</v>
      </c>
      <c r="BE161" s="82">
        <f t="shared" si="515"/>
        <v>38.469071502718386</v>
      </c>
      <c r="BF161" s="82">
        <f t="shared" si="515"/>
        <v>35.077104211282425</v>
      </c>
      <c r="BG161" s="82">
        <f t="shared" si="515"/>
        <v>31.665860857980991</v>
      </c>
      <c r="BH161" s="82">
        <f t="shared" si="515"/>
        <v>28.250629887597153</v>
      </c>
      <c r="BI161" s="82">
        <f t="shared" si="515"/>
        <v>24.854553005296978</v>
      </c>
      <c r="BJ161" s="82">
        <f t="shared" si="515"/>
        <v>21.510579516664301</v>
      </c>
      <c r="BK161" s="82">
        <f t="shared" si="515"/>
        <v>18.262384275867003</v>
      </c>
      <c r="BL161" s="82">
        <f t="shared" si="515"/>
        <v>15.163340127595982</v>
      </c>
      <c r="BM161" s="82">
        <f t="shared" si="515"/>
        <v>12.272869577605448</v>
      </c>
      <c r="BN161" s="82">
        <f t="shared" si="515"/>
        <v>9.6501490618945045</v>
      </c>
      <c r="BO161" s="82">
        <f t="shared" si="515"/>
        <v>7.3460662155528693</v>
      </c>
      <c r="BP161" s="82">
        <f t="shared" si="515"/>
        <v>5.3951887540858818</v>
      </c>
      <c r="BQ161" s="82">
        <f t="shared" si="515"/>
        <v>3.8098696266434824</v>
      </c>
      <c r="BR161" s="82">
        <f t="shared" si="515"/>
        <v>2.5782161816448421</v>
      </c>
      <c r="BS161" s="82">
        <f t="shared" si="515"/>
        <v>1.6665605651813684</v>
      </c>
      <c r="BT161" s="82">
        <f t="shared" si="515"/>
        <v>1.0257030660372863</v>
      </c>
      <c r="BU161" s="82">
        <f t="shared" si="515"/>
        <v>0.59912684439069086</v>
      </c>
      <c r="BV161" s="82">
        <f t="shared" si="515"/>
        <v>0.33102100409492691</v>
      </c>
      <c r="BW161" s="82">
        <f t="shared" si="515"/>
        <v>0.17236436931369156</v>
      </c>
      <c r="BX161" s="82">
        <f t="shared" si="515"/>
        <v>8.4229986283064398E-2</v>
      </c>
      <c r="BY161" s="82">
        <f t="shared" si="515"/>
        <v>3.8428142249284904E-2</v>
      </c>
      <c r="BZ161" s="82">
        <f t="shared" si="515"/>
        <v>1.6253765365310445E-2</v>
      </c>
      <c r="CA161" s="82">
        <f t="shared" si="515"/>
        <v>6.3081744119929299E-3</v>
      </c>
      <c r="CB161" s="82">
        <f t="shared" si="515"/>
        <v>2.208935667711165E-3</v>
      </c>
      <c r="CC161" s="82">
        <f t="shared" si="515"/>
        <v>6.7640152320855448E-4</v>
      </c>
      <c r="CD161" s="82">
        <f t="shared" si="515"/>
        <v>1.6896291113862094E-4</v>
      </c>
      <c r="CE161" s="82">
        <f t="shared" si="515"/>
        <v>2.7841036912005424E-5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51.699409687682603</v>
      </c>
      <c r="EH161" s="82">
        <f t="shared" ref="EH161:FP161" si="516">+$D161*CO111</f>
        <v>45.19650336734739</v>
      </c>
      <c r="EI161" s="82">
        <f t="shared" si="516"/>
        <v>39.50484113267909</v>
      </c>
      <c r="EJ161" s="82">
        <f t="shared" si="516"/>
        <v>34.522952704794356</v>
      </c>
      <c r="EK161" s="82">
        <f t="shared" si="516"/>
        <v>30.162048998943188</v>
      </c>
      <c r="EL161" s="82">
        <f t="shared" si="516"/>
        <v>26.344436871613375</v>
      </c>
      <c r="EM161" s="82">
        <f t="shared" si="516"/>
        <v>23.002132020101282</v>
      </c>
      <c r="EN161" s="82">
        <f t="shared" si="516"/>
        <v>20.0756452653258</v>
      </c>
      <c r="EO161" s="82">
        <f t="shared" si="516"/>
        <v>17.512920544806729</v>
      </c>
      <c r="EP161" s="82">
        <f t="shared" si="516"/>
        <v>15.268405651858416</v>
      </c>
      <c r="EQ161" s="82">
        <f t="shared" si="516"/>
        <v>13.302239127534735</v>
      </c>
      <c r="ER161" s="82">
        <f t="shared" si="516"/>
        <v>11.579538786037871</v>
      </c>
      <c r="ES161" s="82">
        <f t="shared" si="516"/>
        <v>10.069779169205912</v>
      </c>
      <c r="ET161" s="82">
        <f t="shared" si="516"/>
        <v>8.746246813734853</v>
      </c>
      <c r="EU161" s="82">
        <f t="shared" si="516"/>
        <v>7.5855636043248644</v>
      </c>
      <c r="EV161" s="82">
        <f t="shared" si="516"/>
        <v>6.5672697017834016</v>
      </c>
      <c r="EW161" s="82">
        <f t="shared" si="516"/>
        <v>5.673458598979586</v>
      </c>
      <c r="EX161" s="82">
        <f t="shared" si="516"/>
        <v>4.888457788423012</v>
      </c>
      <c r="EY161" s="82">
        <f t="shared" si="516"/>
        <v>4.1985493397586451</v>
      </c>
      <c r="EZ161" s="82">
        <f t="shared" si="516"/>
        <v>3.5917253981728634</v>
      </c>
      <c r="FA161" s="82">
        <f t="shared" si="516"/>
        <v>3.0574742383206672</v>
      </c>
      <c r="FB161" s="82">
        <f t="shared" si="516"/>
        <v>2.5865930540467716</v>
      </c>
      <c r="FC161" s="82">
        <f t="shared" si="516"/>
        <v>2.1710241416277611</v>
      </c>
      <c r="FD161" s="82">
        <f t="shared" si="516"/>
        <v>1.8037115520345999</v>
      </c>
      <c r="FE161" s="82">
        <f t="shared" si="516"/>
        <v>1.4784756532649965</v>
      </c>
      <c r="FF161" s="82">
        <f t="shared" si="516"/>
        <v>1.1899033636509821</v>
      </c>
      <c r="FG161" s="82">
        <f t="shared" si="516"/>
        <v>0.93325209692048405</v>
      </c>
      <c r="FH161" s="82">
        <f t="shared" si="516"/>
        <v>0.70436570468033322</v>
      </c>
      <c r="FI161" s="82">
        <f t="shared" si="516"/>
        <v>0.49960091626519754</v>
      </c>
      <c r="FJ161" s="82">
        <f t="shared" si="516"/>
        <v>0.31576296338875015</v>
      </c>
      <c r="FK161" s="82">
        <f t="shared" si="516"/>
        <v>0.15004924108812667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62.167388213433036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62.167388213433036</v>
      </c>
      <c r="BC162" s="82">
        <f t="shared" ref="BC162:CJ162" si="517">+$D162*I111</f>
        <v>58.260339048243061</v>
      </c>
      <c r="BD162" s="82">
        <f t="shared" si="517"/>
        <v>54.304366223004358</v>
      </c>
      <c r="BE162" s="82">
        <f t="shared" si="517"/>
        <v>50.302208009953475</v>
      </c>
      <c r="BF162" s="82">
        <f t="shared" si="517"/>
        <v>46.25820133666997</v>
      </c>
      <c r="BG162" s="82">
        <f t="shared" si="517"/>
        <v>42.179436246549294</v>
      </c>
      <c r="BH162" s="82">
        <f t="shared" si="517"/>
        <v>38.077492121533325</v>
      </c>
      <c r="BI162" s="82">
        <f t="shared" si="517"/>
        <v>33.970752975825519</v>
      </c>
      <c r="BJ162" s="82">
        <f t="shared" si="517"/>
        <v>29.887046194258126</v>
      </c>
      <c r="BK162" s="82">
        <f t="shared" si="517"/>
        <v>25.865992582638558</v>
      </c>
      <c r="BL162" s="82">
        <f t="shared" si="517"/>
        <v>21.960110179966144</v>
      </c>
      <c r="BM162" s="82">
        <f t="shared" si="517"/>
        <v>18.233578642759181</v>
      </c>
      <c r="BN162" s="82">
        <f t="shared" si="517"/>
        <v>14.75785221016959</v>
      </c>
      <c r="BO162" s="82">
        <f t="shared" si="517"/>
        <v>11.604089227951562</v>
      </c>
      <c r="BP162" s="82">
        <f t="shared" si="517"/>
        <v>8.8334809434519634</v>
      </c>
      <c r="BQ162" s="82">
        <f t="shared" si="517"/>
        <v>6.4875942643483491</v>
      </c>
      <c r="BR162" s="82">
        <f t="shared" si="517"/>
        <v>4.5812833367523345</v>
      </c>
      <c r="BS162" s="82">
        <f t="shared" si="517"/>
        <v>3.1002475121230808</v>
      </c>
      <c r="BT162" s="82">
        <f t="shared" si="517"/>
        <v>2.0040019463029299</v>
      </c>
      <c r="BU162" s="82">
        <f t="shared" si="517"/>
        <v>1.2333850827941004</v>
      </c>
      <c r="BV162" s="82">
        <f t="shared" si="517"/>
        <v>0.72043668098591596</v>
      </c>
      <c r="BW162" s="82">
        <f t="shared" si="517"/>
        <v>0.39804538180776583</v>
      </c>
      <c r="BX162" s="82">
        <f t="shared" si="517"/>
        <v>0.20726431357766092</v>
      </c>
      <c r="BY162" s="82">
        <f t="shared" si="517"/>
        <v>0.10128468174210058</v>
      </c>
      <c r="BZ162" s="82">
        <f t="shared" si="517"/>
        <v>4.6208984821377884E-2</v>
      </c>
      <c r="CA162" s="82">
        <f t="shared" si="517"/>
        <v>1.9544790694893517E-2</v>
      </c>
      <c r="CB162" s="82">
        <f t="shared" si="517"/>
        <v>7.5854391753691916E-3</v>
      </c>
      <c r="CC162" s="82">
        <f t="shared" si="517"/>
        <v>2.6561959222102362E-3</v>
      </c>
      <c r="CD162" s="82">
        <f t="shared" si="517"/>
        <v>8.1335776047520506E-4</v>
      </c>
      <c r="CE162" s="82">
        <f t="shared" si="517"/>
        <v>2.031741359114399E-4</v>
      </c>
      <c r="CF162" s="82">
        <f t="shared" si="517"/>
        <v>3.3478226548987557E-5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62.167388213433036</v>
      </c>
      <c r="EI162" s="82">
        <f t="shared" ref="EI162:FP162" si="518">+$D162*CO111</f>
        <v>54.347788257184718</v>
      </c>
      <c r="EJ162" s="82">
        <f t="shared" si="518"/>
        <v>47.503691238284688</v>
      </c>
      <c r="EK162" s="82">
        <f t="shared" si="518"/>
        <v>41.513081407277113</v>
      </c>
      <c r="EL162" s="82">
        <f t="shared" si="518"/>
        <v>36.269191868096563</v>
      </c>
      <c r="EM162" s="82">
        <f t="shared" si="518"/>
        <v>31.678598346782781</v>
      </c>
      <c r="EN162" s="82">
        <f t="shared" si="518"/>
        <v>27.659551234121128</v>
      </c>
      <c r="EO162" s="82">
        <f t="shared" si="518"/>
        <v>24.140516117769643</v>
      </c>
      <c r="EP162" s="82">
        <f t="shared" si="518"/>
        <v>21.058896742478627</v>
      </c>
      <c r="EQ162" s="82">
        <f t="shared" si="518"/>
        <v>18.359917594676205</v>
      </c>
      <c r="ER162" s="82">
        <f t="shared" si="518"/>
        <v>15.995646158149372</v>
      </c>
      <c r="ES162" s="82">
        <f t="shared" si="518"/>
        <v>13.924137381700714</v>
      </c>
      <c r="ET162" s="82">
        <f t="shared" si="518"/>
        <v>12.108685082040937</v>
      </c>
      <c r="EU162" s="82">
        <f t="shared" si="518"/>
        <v>10.517166914760741</v>
      </c>
      <c r="EV162" s="82">
        <f t="shared" si="518"/>
        <v>9.1214712171095638</v>
      </c>
      <c r="EW162" s="82">
        <f t="shared" si="518"/>
        <v>7.8969954883325437</v>
      </c>
      <c r="EX162" s="82">
        <f t="shared" si="518"/>
        <v>6.8222075525871171</v>
      </c>
      <c r="EY162" s="82">
        <f t="shared" si="518"/>
        <v>5.8782615688217144</v>
      </c>
      <c r="EZ162" s="82">
        <f t="shared" si="518"/>
        <v>5.0486620314393065</v>
      </c>
      <c r="FA162" s="82">
        <f t="shared" si="518"/>
        <v>4.3189697625785115</v>
      </c>
      <c r="FB162" s="82">
        <f t="shared" si="518"/>
        <v>3.6765446467280816</v>
      </c>
      <c r="FC162" s="82">
        <f t="shared" si="518"/>
        <v>3.1103205145378303</v>
      </c>
      <c r="FD162" s="82">
        <f t="shared" si="518"/>
        <v>2.6106081568173911</v>
      </c>
      <c r="FE162" s="82">
        <f t="shared" si="518"/>
        <v>2.1689229520758779</v>
      </c>
      <c r="FF162" s="82">
        <f t="shared" si="518"/>
        <v>1.7778340305214808</v>
      </c>
      <c r="FG162" s="82">
        <f t="shared" si="518"/>
        <v>1.4308322820595865</v>
      </c>
      <c r="FH162" s="82">
        <f t="shared" si="518"/>
        <v>1.1222148523695608</v>
      </c>
      <c r="FI162" s="82">
        <f t="shared" si="518"/>
        <v>0.84698406561348494</v>
      </c>
      <c r="FJ162" s="82">
        <f t="shared" si="518"/>
        <v>0.60075896999352341</v>
      </c>
      <c r="FK162" s="82">
        <f t="shared" si="518"/>
        <v>0.3796979278293261</v>
      </c>
      <c r="FL162" s="82">
        <f t="shared" si="518"/>
        <v>0.18043086909905312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62.253648259947106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62.253648259947106</v>
      </c>
      <c r="BD163" s="82">
        <f t="shared" ref="BD163:CJ163" si="519">+$D163*I111</f>
        <v>58.341177888359255</v>
      </c>
      <c r="BE163" s="82">
        <f t="shared" si="519"/>
        <v>54.379715972944496</v>
      </c>
      <c r="BF163" s="82">
        <f t="shared" si="519"/>
        <v>50.372004585415226</v>
      </c>
      <c r="BG163" s="82">
        <f t="shared" si="519"/>
        <v>46.322386671033044</v>
      </c>
      <c r="BH163" s="82">
        <f t="shared" si="519"/>
        <v>42.237962110947414</v>
      </c>
      <c r="BI163" s="82">
        <f t="shared" si="519"/>
        <v>38.13032635401332</v>
      </c>
      <c r="BJ163" s="82">
        <f t="shared" si="519"/>
        <v>34.017888923080569</v>
      </c>
      <c r="BK163" s="82">
        <f t="shared" si="519"/>
        <v>29.928515814729135</v>
      </c>
      <c r="BL163" s="82">
        <f t="shared" si="519"/>
        <v>25.901882810416037</v>
      </c>
      <c r="BM163" s="82">
        <f t="shared" si="519"/>
        <v>21.990580820281199</v>
      </c>
      <c r="BN163" s="82">
        <f t="shared" si="519"/>
        <v>18.258878553002194</v>
      </c>
      <c r="BO163" s="82">
        <f t="shared" si="519"/>
        <v>14.778329393700712</v>
      </c>
      <c r="BP163" s="82">
        <f t="shared" si="519"/>
        <v>11.620190423535329</v>
      </c>
      <c r="BQ163" s="82">
        <f t="shared" si="519"/>
        <v>8.8457377954600815</v>
      </c>
      <c r="BR163" s="82">
        <f t="shared" si="519"/>
        <v>6.4965960931059898</v>
      </c>
      <c r="BS163" s="82">
        <f t="shared" si="519"/>
        <v>4.5876400733803182</v>
      </c>
      <c r="BT163" s="82">
        <f t="shared" si="519"/>
        <v>3.1045492449493457</v>
      </c>
      <c r="BU163" s="82">
        <f t="shared" si="519"/>
        <v>2.0067825891137381</v>
      </c>
      <c r="BV163" s="82">
        <f t="shared" si="519"/>
        <v>1.235096460055862</v>
      </c>
      <c r="BW163" s="82">
        <f t="shared" si="519"/>
        <v>0.72143631927535046</v>
      </c>
      <c r="BX163" s="82">
        <f t="shared" si="519"/>
        <v>0.39859768767320719</v>
      </c>
      <c r="BY163" s="82">
        <f t="shared" si="519"/>
        <v>0.20755190213242752</v>
      </c>
      <c r="BZ163" s="82">
        <f t="shared" si="519"/>
        <v>0.1014252187923019</v>
      </c>
      <c r="CA163" s="82">
        <f t="shared" si="519"/>
        <v>4.6273101865612967E-2</v>
      </c>
      <c r="CB163" s="82">
        <f t="shared" si="519"/>
        <v>1.9571909970817754E-2</v>
      </c>
      <c r="CC163" s="82">
        <f t="shared" si="519"/>
        <v>7.5959643133056698E-3</v>
      </c>
      <c r="CD163" s="82">
        <f t="shared" si="519"/>
        <v>2.659881513488636E-3</v>
      </c>
      <c r="CE163" s="82">
        <f t="shared" si="519"/>
        <v>8.1448633094064425E-4</v>
      </c>
      <c r="CF163" s="82">
        <f t="shared" si="519"/>
        <v>2.0345604916077904E-4</v>
      </c>
      <c r="CG163" s="82">
        <f t="shared" si="519"/>
        <v>3.3524679093678825E-5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62.253648259947106</v>
      </c>
      <c r="EJ163" s="82">
        <f t="shared" ref="EJ163:FP163" si="520">+$D163*CO111</f>
        <v>54.423198257149757</v>
      </c>
      <c r="EK163" s="82">
        <f t="shared" si="520"/>
        <v>47.569604745889933</v>
      </c>
      <c r="EL163" s="82">
        <f t="shared" si="520"/>
        <v>41.570682674372975</v>
      </c>
      <c r="EM163" s="82">
        <f t="shared" si="520"/>
        <v>36.319517002664362</v>
      </c>
      <c r="EN163" s="82">
        <f t="shared" si="520"/>
        <v>31.722553826422889</v>
      </c>
      <c r="EO163" s="82">
        <f t="shared" si="520"/>
        <v>27.697930105175228</v>
      </c>
      <c r="EP163" s="82">
        <f t="shared" si="520"/>
        <v>24.174012169365753</v>
      </c>
      <c r="EQ163" s="82">
        <f t="shared" si="520"/>
        <v>21.088116908625942</v>
      </c>
      <c r="ER163" s="82">
        <f t="shared" si="520"/>
        <v>18.385392805895854</v>
      </c>
      <c r="ES163" s="82">
        <f t="shared" si="520"/>
        <v>16.017840836440946</v>
      </c>
      <c r="ET163" s="82">
        <f t="shared" si="520"/>
        <v>13.943457748419197</v>
      </c>
      <c r="EU163" s="82">
        <f t="shared" si="520"/>
        <v>12.125486427061499</v>
      </c>
      <c r="EV163" s="82">
        <f t="shared" si="520"/>
        <v>10.531759956761297</v>
      </c>
      <c r="EW163" s="82">
        <f t="shared" si="520"/>
        <v>9.1341276685719173</v>
      </c>
      <c r="EX163" s="82">
        <f t="shared" si="520"/>
        <v>7.9079529246624451</v>
      </c>
      <c r="EY163" s="82">
        <f t="shared" si="520"/>
        <v>6.8316736723281366</v>
      </c>
      <c r="EZ163" s="82">
        <f t="shared" si="520"/>
        <v>5.8864179210655561</v>
      </c>
      <c r="FA163" s="82">
        <f t="shared" si="520"/>
        <v>5.0556672770219366</v>
      </c>
      <c r="FB163" s="82">
        <f t="shared" si="520"/>
        <v>4.3249625273273518</v>
      </c>
      <c r="FC163" s="82">
        <f t="shared" si="520"/>
        <v>3.6816460177419166</v>
      </c>
      <c r="FD163" s="82">
        <f t="shared" si="520"/>
        <v>3.1146362241078798</v>
      </c>
      <c r="FE163" s="82">
        <f t="shared" si="520"/>
        <v>2.6142304930214464</v>
      </c>
      <c r="FF163" s="82">
        <f t="shared" si="520"/>
        <v>2.1719324301978986</v>
      </c>
      <c r="FG163" s="82">
        <f t="shared" si="520"/>
        <v>1.7803008551794601</v>
      </c>
      <c r="FH163" s="82">
        <f t="shared" si="520"/>
        <v>1.4328176261885783</v>
      </c>
      <c r="FI163" s="82">
        <f t="shared" si="520"/>
        <v>1.1237719759378186</v>
      </c>
      <c r="FJ163" s="82">
        <f t="shared" si="520"/>
        <v>0.84815929408931634</v>
      </c>
      <c r="FK163" s="82">
        <f t="shared" si="520"/>
        <v>0.60159255007762591</v>
      </c>
      <c r="FL163" s="82">
        <f t="shared" si="520"/>
        <v>0.38022477577737579</v>
      </c>
      <c r="FM163" s="82">
        <f t="shared" si="520"/>
        <v>0.18068122504303494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67.964928789772003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67.964928789772003</v>
      </c>
      <c r="BE164" s="82">
        <f t="shared" ref="BE164:CJ164" si="521">+$D164*I111</f>
        <v>63.693520163457912</v>
      </c>
      <c r="BF164" s="82">
        <f t="shared" si="521"/>
        <v>59.368625406120735</v>
      </c>
      <c r="BG164" s="82">
        <f t="shared" si="521"/>
        <v>54.993238152894776</v>
      </c>
      <c r="BH164" s="82">
        <f t="shared" si="521"/>
        <v>50.572099779967495</v>
      </c>
      <c r="BI164" s="82">
        <f t="shared" si="521"/>
        <v>46.112961526506815</v>
      </c>
      <c r="BJ164" s="82">
        <f t="shared" si="521"/>
        <v>41.628482632215842</v>
      </c>
      <c r="BK164" s="82">
        <f t="shared" si="521"/>
        <v>37.138761548261897</v>
      </c>
      <c r="BL164" s="82">
        <f t="shared" si="521"/>
        <v>32.674220756317148</v>
      </c>
      <c r="BM164" s="82">
        <f t="shared" si="521"/>
        <v>28.278175977416062</v>
      </c>
      <c r="BN164" s="82">
        <f t="shared" si="521"/>
        <v>24.008042922325075</v>
      </c>
      <c r="BO164" s="82">
        <f t="shared" si="521"/>
        <v>19.933986446129346</v>
      </c>
      <c r="BP164" s="82">
        <f t="shared" si="521"/>
        <v>16.134124391885347</v>
      </c>
      <c r="BQ164" s="82">
        <f t="shared" si="521"/>
        <v>12.686251115138104</v>
      </c>
      <c r="BR164" s="82">
        <f t="shared" si="521"/>
        <v>9.657264371897714</v>
      </c>
      <c r="BS164" s="82">
        <f t="shared" si="521"/>
        <v>7.0926074725798687</v>
      </c>
      <c r="BT164" s="82">
        <f t="shared" si="521"/>
        <v>5.008519815552777</v>
      </c>
      <c r="BU164" s="82">
        <f t="shared" si="521"/>
        <v>3.3893671175103912</v>
      </c>
      <c r="BV164" s="82">
        <f t="shared" si="521"/>
        <v>2.190889041492865</v>
      </c>
      <c r="BW164" s="82">
        <f t="shared" si="521"/>
        <v>1.3484068051029185</v>
      </c>
      <c r="BX164" s="82">
        <f t="shared" si="521"/>
        <v>0.78762240344797541</v>
      </c>
      <c r="BY164" s="82">
        <f t="shared" si="521"/>
        <v>0.43516587727288203</v>
      </c>
      <c r="BZ164" s="82">
        <f t="shared" si="521"/>
        <v>0.22659314984577178</v>
      </c>
      <c r="CA164" s="82">
        <f t="shared" si="521"/>
        <v>0.11073018152963267</v>
      </c>
      <c r="CB164" s="82">
        <f t="shared" si="521"/>
        <v>5.0518293482916324E-2</v>
      </c>
      <c r="CC164" s="82">
        <f t="shared" si="521"/>
        <v>2.1367478125812696E-2</v>
      </c>
      <c r="CD164" s="82">
        <f t="shared" si="521"/>
        <v>8.2928340438422343E-3</v>
      </c>
      <c r="CE164" s="82">
        <f t="shared" si="521"/>
        <v>2.9039046338075565E-3</v>
      </c>
      <c r="CF164" s="82">
        <f t="shared" si="521"/>
        <v>8.8920901874660016E-4</v>
      </c>
      <c r="CG164" s="82">
        <f t="shared" si="521"/>
        <v>2.2212153471425241E-4</v>
      </c>
      <c r="CH164" s="82">
        <f t="shared" si="521"/>
        <v>3.6600303612532022E-5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67.964928789772003</v>
      </c>
      <c r="EK164" s="82">
        <f t="shared" ref="EK164:FP164" si="522">+$D164*CO111</f>
        <v>59.416096846465685</v>
      </c>
      <c r="EL164" s="82">
        <f t="shared" si="522"/>
        <v>51.933740262289277</v>
      </c>
      <c r="EM164" s="82">
        <f t="shared" si="522"/>
        <v>45.384464472000225</v>
      </c>
      <c r="EN164" s="82">
        <f t="shared" si="522"/>
        <v>39.65154582519714</v>
      </c>
      <c r="EO164" s="82">
        <f t="shared" si="522"/>
        <v>34.632847585732364</v>
      </c>
      <c r="EP164" s="82">
        <f t="shared" si="522"/>
        <v>30.238996425748045</v>
      </c>
      <c r="EQ164" s="82">
        <f t="shared" si="522"/>
        <v>26.391786852291073</v>
      </c>
      <c r="ER164" s="82">
        <f t="shared" si="522"/>
        <v>23.022785074706672</v>
      </c>
      <c r="ES164" s="82">
        <f t="shared" si="522"/>
        <v>20.072107382478407</v>
      </c>
      <c r="ET164" s="82">
        <f t="shared" si="522"/>
        <v>17.487351219463068</v>
      </c>
      <c r="EU164" s="82">
        <f t="shared" si="522"/>
        <v>15.222659867216439</v>
      </c>
      <c r="EV164" s="82">
        <f t="shared" si="522"/>
        <v>13.237904036008089</v>
      </c>
      <c r="EW164" s="82">
        <f t="shared" si="522"/>
        <v>11.497965749788525</v>
      </c>
      <c r="EX164" s="82">
        <f t="shared" si="522"/>
        <v>9.9721117380776629</v>
      </c>
      <c r="EY164" s="82">
        <f t="shared" si="522"/>
        <v>8.6334451461111676</v>
      </c>
      <c r="EZ164" s="82">
        <f t="shared" si="522"/>
        <v>7.4584257731522143</v>
      </c>
      <c r="FA164" s="82">
        <f t="shared" si="522"/>
        <v>6.4264502726253268</v>
      </c>
      <c r="FB164" s="82">
        <f t="shared" si="522"/>
        <v>5.5194848185089862</v>
      </c>
      <c r="FC164" s="82">
        <f t="shared" si="522"/>
        <v>4.7217436793556606</v>
      </c>
      <c r="FD164" s="82">
        <f t="shared" si="522"/>
        <v>4.0194079611229139</v>
      </c>
      <c r="FE164" s="82">
        <f t="shared" si="522"/>
        <v>3.4003794973367278</v>
      </c>
      <c r="FF164" s="82">
        <f t="shared" si="522"/>
        <v>2.8540654927779832</v>
      </c>
      <c r="FG164" s="82">
        <f t="shared" si="522"/>
        <v>2.3711900760934146</v>
      </c>
      <c r="FH164" s="82">
        <f t="shared" si="522"/>
        <v>1.9436293972909247</v>
      </c>
      <c r="FI164" s="82">
        <f t="shared" si="522"/>
        <v>1.5642673265671134</v>
      </c>
      <c r="FJ164" s="82">
        <f t="shared" si="522"/>
        <v>1.2268691788412804</v>
      </c>
      <c r="FK164" s="82">
        <f t="shared" si="522"/>
        <v>0.92597121030497909</v>
      </c>
      <c r="FL164" s="82">
        <f t="shared" si="522"/>
        <v>0.65678391498846966</v>
      </c>
      <c r="FM164" s="82">
        <f t="shared" si="522"/>
        <v>0.41510739582538847</v>
      </c>
      <c r="FN164" s="82">
        <f t="shared" si="522"/>
        <v>0.1972573003661115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78.909469917338726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78.909469917338726</v>
      </c>
      <c r="BF165" s="82">
        <f t="shared" ref="BF165:CJ165" si="523">+$D165*I111</f>
        <v>73.950227018028627</v>
      </c>
      <c r="BG165" s="82">
        <f t="shared" si="523"/>
        <v>68.928884999038502</v>
      </c>
      <c r="BH165" s="82">
        <f t="shared" si="523"/>
        <v>63.848919567115637</v>
      </c>
      <c r="BI165" s="82">
        <f t="shared" si="523"/>
        <v>58.715835612624709</v>
      </c>
      <c r="BJ165" s="82">
        <f t="shared" si="523"/>
        <v>53.538632573729416</v>
      </c>
      <c r="BK165" s="82">
        <f t="shared" si="523"/>
        <v>48.332008235188987</v>
      </c>
      <c r="BL165" s="82">
        <f t="shared" si="523"/>
        <v>43.119297545719085</v>
      </c>
      <c r="BM165" s="82">
        <f t="shared" si="523"/>
        <v>37.935821985751865</v>
      </c>
      <c r="BN165" s="82">
        <f t="shared" si="523"/>
        <v>32.831872501614797</v>
      </c>
      <c r="BO165" s="82">
        <f t="shared" si="523"/>
        <v>27.874110581551637</v>
      </c>
      <c r="BP165" s="82">
        <f t="shared" si="523"/>
        <v>23.143999880717868</v>
      </c>
      <c r="BQ165" s="82">
        <f t="shared" si="523"/>
        <v>18.732237729287093</v>
      </c>
      <c r="BR165" s="82">
        <f t="shared" si="523"/>
        <v>14.729145878020027</v>
      </c>
      <c r="BS165" s="82">
        <f t="shared" si="523"/>
        <v>11.212394774887633</v>
      </c>
      <c r="BT165" s="82">
        <f t="shared" si="523"/>
        <v>8.2347455659698703</v>
      </c>
      <c r="BU165" s="82">
        <f t="shared" si="523"/>
        <v>5.8150527154709986</v>
      </c>
      <c r="BV165" s="82">
        <f t="shared" si="523"/>
        <v>3.9351643172508135</v>
      </c>
      <c r="BW165" s="82">
        <f t="shared" si="523"/>
        <v>2.5436926954880472</v>
      </c>
      <c r="BX165" s="82">
        <f t="shared" si="523"/>
        <v>1.5655437019984924</v>
      </c>
      <c r="BY165" s="82">
        <f t="shared" si="523"/>
        <v>0.91445496166624518</v>
      </c>
      <c r="BZ165" s="82">
        <f t="shared" si="523"/>
        <v>0.50524159023152548</v>
      </c>
      <c r="CA165" s="82">
        <f t="shared" si="523"/>
        <v>0.26308194034216009</v>
      </c>
      <c r="CB165" s="82">
        <f t="shared" si="523"/>
        <v>0.12856130483681064</v>
      </c>
      <c r="CC165" s="82">
        <f t="shared" si="523"/>
        <v>5.865336476988086E-2</v>
      </c>
      <c r="CD165" s="82">
        <f t="shared" si="523"/>
        <v>2.4808329860737669E-2</v>
      </c>
      <c r="CE165" s="82">
        <f t="shared" si="523"/>
        <v>9.6282472469908474E-3</v>
      </c>
      <c r="CF165" s="82">
        <f t="shared" si="523"/>
        <v>3.3715267480533559E-3</v>
      </c>
      <c r="CG165" s="82">
        <f t="shared" si="523"/>
        <v>1.032400291804183E-3</v>
      </c>
      <c r="CH165" s="82">
        <f t="shared" si="523"/>
        <v>2.5789025124624439E-4</v>
      </c>
      <c r="CI165" s="82">
        <f t="shared" si="523"/>
        <v>4.2494130550949523E-5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78.909469917338726</v>
      </c>
      <c r="EL165" s="82">
        <f t="shared" ref="EL165:FP165" si="524">+$D165*CO111</f>
        <v>68.984000869245918</v>
      </c>
      <c r="EM165" s="82">
        <f t="shared" si="524"/>
        <v>60.296744039827693</v>
      </c>
      <c r="EN165" s="82">
        <f t="shared" si="524"/>
        <v>52.692824045256295</v>
      </c>
      <c r="EO165" s="82">
        <f t="shared" si="524"/>
        <v>46.036720970422543</v>
      </c>
      <c r="EP165" s="82">
        <f t="shared" si="524"/>
        <v>40.209850777175994</v>
      </c>
      <c r="EQ165" s="82">
        <f t="shared" si="524"/>
        <v>35.108448155207483</v>
      </c>
      <c r="ER165" s="82">
        <f t="shared" si="524"/>
        <v>30.641714009992189</v>
      </c>
      <c r="ES165" s="82">
        <f t="shared" si="524"/>
        <v>26.730194507896215</v>
      </c>
      <c r="ET165" s="82">
        <f t="shared" si="524"/>
        <v>23.304362733528375</v>
      </c>
      <c r="EU165" s="82">
        <f t="shared" si="524"/>
        <v>20.303377632521268</v>
      </c>
      <c r="EV165" s="82">
        <f t="shared" si="524"/>
        <v>17.673998078767426</v>
      </c>
      <c r="EW165" s="82">
        <f t="shared" si="524"/>
        <v>15.369632675245262</v>
      </c>
      <c r="EX165" s="82">
        <f t="shared" si="524"/>
        <v>13.349508321416314</v>
      </c>
      <c r="EY165" s="82">
        <f t="shared" si="524"/>
        <v>11.577942701039051</v>
      </c>
      <c r="EZ165" s="82">
        <f t="shared" si="524"/>
        <v>10.023707700000941</v>
      </c>
      <c r="FA165" s="82">
        <f t="shared" si="524"/>
        <v>8.6594723875562654</v>
      </c>
      <c r="FB165" s="82">
        <f t="shared" si="524"/>
        <v>7.46131561516939</v>
      </c>
      <c r="FC165" s="82">
        <f t="shared" si="524"/>
        <v>6.4082995303731813</v>
      </c>
      <c r="FD165" s="82">
        <f t="shared" si="524"/>
        <v>5.4820963908604972</v>
      </c>
      <c r="FE165" s="82">
        <f t="shared" si="524"/>
        <v>4.6666620158582575</v>
      </c>
      <c r="FF165" s="82">
        <f t="shared" si="524"/>
        <v>3.9479500446855105</v>
      </c>
      <c r="FG165" s="82">
        <f t="shared" si="524"/>
        <v>3.3136619011417388</v>
      </c>
      <c r="FH165" s="82">
        <f t="shared" si="524"/>
        <v>2.7530280000226144</v>
      </c>
      <c r="FI165" s="82">
        <f t="shared" si="524"/>
        <v>2.2566162900043247</v>
      </c>
      <c r="FJ165" s="82">
        <f t="shared" si="524"/>
        <v>1.8161647153377027</v>
      </c>
      <c r="FK165" s="82">
        <f t="shared" si="524"/>
        <v>1.4244346059677651</v>
      </c>
      <c r="FL165" s="82">
        <f t="shared" si="524"/>
        <v>1.0750823794709605</v>
      </c>
      <c r="FM165" s="82">
        <f t="shared" si="524"/>
        <v>0.76254726525622341</v>
      </c>
      <c r="FN165" s="82">
        <f t="shared" si="524"/>
        <v>0.48195304764709362</v>
      </c>
      <c r="FO165" s="82">
        <f t="shared" si="524"/>
        <v>0.22902207486102097</v>
      </c>
      <c r="FP165" s="82">
        <f t="shared" si="524"/>
        <v>0</v>
      </c>
    </row>
    <row r="166" spans="1:172">
      <c r="A166" s="79">
        <v>2002</v>
      </c>
      <c r="D166" s="98">
        <f>Data!CE66</f>
        <v>89.092816095608086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89.092816095608086</v>
      </c>
      <c r="BG166" s="82">
        <f t="shared" ref="BG166:CJ166" si="525">+$D166*I111</f>
        <v>83.4935779298401</v>
      </c>
      <c r="BH166" s="82">
        <f t="shared" si="525"/>
        <v>77.824226690759758</v>
      </c>
      <c r="BI166" s="82">
        <f t="shared" si="525"/>
        <v>72.088686628553575</v>
      </c>
      <c r="BJ166" s="82">
        <f t="shared" si="525"/>
        <v>66.293173045204938</v>
      </c>
      <c r="BK166" s="82">
        <f t="shared" si="525"/>
        <v>60.447846765392079</v>
      </c>
      <c r="BL166" s="82">
        <f t="shared" si="525"/>
        <v>54.569302337727983</v>
      </c>
      <c r="BM166" s="82">
        <f t="shared" si="525"/>
        <v>48.68388610944703</v>
      </c>
      <c r="BN166" s="82">
        <f t="shared" si="525"/>
        <v>42.831477833431421</v>
      </c>
      <c r="BO166" s="82">
        <f t="shared" si="525"/>
        <v>37.068858553035248</v>
      </c>
      <c r="BP166" s="82">
        <f t="shared" si="525"/>
        <v>31.471292488370288</v>
      </c>
      <c r="BQ166" s="82">
        <f t="shared" si="525"/>
        <v>26.130756260935147</v>
      </c>
      <c r="BR166" s="82">
        <f t="shared" si="525"/>
        <v>21.14965178226192</v>
      </c>
      <c r="BS166" s="82">
        <f t="shared" si="525"/>
        <v>16.629956915570155</v>
      </c>
      <c r="BT166" s="82">
        <f t="shared" si="525"/>
        <v>12.659365557985122</v>
      </c>
      <c r="BU166" s="82">
        <f t="shared" si="525"/>
        <v>9.2974477343672017</v>
      </c>
      <c r="BV166" s="82">
        <f t="shared" si="525"/>
        <v>6.5654910964227229</v>
      </c>
      <c r="BW166" s="82">
        <f t="shared" si="525"/>
        <v>4.4430012163317025</v>
      </c>
      <c r="BX166" s="82">
        <f t="shared" si="525"/>
        <v>2.8719587872058696</v>
      </c>
      <c r="BY166" s="82">
        <f t="shared" si="525"/>
        <v>1.7675786857762377</v>
      </c>
      <c r="BZ166" s="82">
        <f t="shared" si="525"/>
        <v>1.0324662909634561</v>
      </c>
      <c r="CA166" s="82">
        <f t="shared" si="525"/>
        <v>0.57044352381917496</v>
      </c>
      <c r="CB166" s="82">
        <f t="shared" si="525"/>
        <v>0.29703292841192475</v>
      </c>
      <c r="CC166" s="82">
        <f t="shared" si="525"/>
        <v>0.14515227007399556</v>
      </c>
      <c r="CD166" s="82">
        <f t="shared" si="525"/>
        <v>6.6222640277594849E-2</v>
      </c>
      <c r="CE166" s="82">
        <f t="shared" si="525"/>
        <v>2.8009869692917914E-2</v>
      </c>
      <c r="CF166" s="82">
        <f t="shared" si="525"/>
        <v>1.0870782203933104E-2</v>
      </c>
      <c r="CG166" s="82">
        <f t="shared" si="525"/>
        <v>3.8066256539348413E-3</v>
      </c>
      <c r="CH166" s="82">
        <f t="shared" si="525"/>
        <v>1.1656325841640411E-3</v>
      </c>
      <c r="CI166" s="82">
        <f t="shared" si="525"/>
        <v>2.9117124663491465E-4</v>
      </c>
      <c r="CJ166" s="82">
        <f t="shared" si="525"/>
        <v>4.7978040687441352E-5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89.092816095608086</v>
      </c>
      <c r="EM166" s="82">
        <f t="shared" ref="EM166:FP166" si="526">+$D166*CO111</f>
        <v>77.8864553192562</v>
      </c>
      <c r="EN166" s="82">
        <f t="shared" si="526"/>
        <v>68.07809928937229</v>
      </c>
      <c r="EO166" s="82">
        <f t="shared" si="526"/>
        <v>59.492885798624833</v>
      </c>
      <c r="EP166" s="82">
        <f t="shared" si="526"/>
        <v>51.977805951037709</v>
      </c>
      <c r="EQ166" s="82">
        <f t="shared" si="526"/>
        <v>45.398972319488671</v>
      </c>
      <c r="ER166" s="82">
        <f t="shared" si="526"/>
        <v>39.639228576376453</v>
      </c>
      <c r="ES166" s="82">
        <f t="shared" si="526"/>
        <v>34.596057913026229</v>
      </c>
      <c r="ET166" s="82">
        <f t="shared" si="526"/>
        <v>30.179752898942645</v>
      </c>
      <c r="EU166" s="82">
        <f t="shared" si="526"/>
        <v>26.311814100621309</v>
      </c>
      <c r="EV166" s="82">
        <f t="shared" si="526"/>
        <v>22.923548864651984</v>
      </c>
      <c r="EW166" s="82">
        <f t="shared" si="526"/>
        <v>19.954845244243177</v>
      </c>
      <c r="EX166" s="82">
        <f t="shared" si="526"/>
        <v>17.353099175892378</v>
      </c>
      <c r="EY166" s="82">
        <f t="shared" si="526"/>
        <v>15.072275749572604</v>
      </c>
      <c r="EZ166" s="82">
        <f t="shared" si="526"/>
        <v>13.072087810369473</v>
      </c>
      <c r="FA166" s="82">
        <f t="shared" si="526"/>
        <v>11.317277224746473</v>
      </c>
      <c r="FB166" s="82">
        <f t="shared" si="526"/>
        <v>9.7769859779532755</v>
      </c>
      <c r="FC166" s="82">
        <f t="shared" si="526"/>
        <v>8.424205873261231</v>
      </c>
      <c r="FD166" s="82">
        <f t="shared" si="526"/>
        <v>7.2352970073577785</v>
      </c>
      <c r="FE166" s="82">
        <f t="shared" si="526"/>
        <v>6.1895664244224244</v>
      </c>
      <c r="FF166" s="82">
        <f t="shared" si="526"/>
        <v>5.2688994260733653</v>
      </c>
      <c r="FG166" s="82">
        <f t="shared" si="526"/>
        <v>4.457436954706087</v>
      </c>
      <c r="FH166" s="82">
        <f t="shared" si="526"/>
        <v>3.7412932905353955</v>
      </c>
      <c r="FI166" s="82">
        <f t="shared" si="526"/>
        <v>3.1083090225927421</v>
      </c>
      <c r="FJ166" s="82">
        <f t="shared" si="526"/>
        <v>2.5478348838778917</v>
      </c>
      <c r="FK166" s="82">
        <f t="shared" si="526"/>
        <v>2.0505425920667673</v>
      </c>
      <c r="FL166" s="82">
        <f t="shared" si="526"/>
        <v>1.6082593194789778</v>
      </c>
      <c r="FM166" s="82">
        <f t="shared" si="526"/>
        <v>1.2138228380214844</v>
      </c>
      <c r="FN166" s="82">
        <f t="shared" si="526"/>
        <v>0.86095475408527267</v>
      </c>
      <c r="FO166" s="82">
        <f t="shared" si="526"/>
        <v>0.54414957147374643</v>
      </c>
      <c r="FP166" s="82">
        <f t="shared" si="526"/>
        <v>0.25857760315462625</v>
      </c>
    </row>
    <row r="167" spans="1:172">
      <c r="A167" s="79">
        <v>2003</v>
      </c>
      <c r="D167" s="98">
        <f>Data!CE67</f>
        <v>94.63895593864892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94.63895593864892</v>
      </c>
      <c r="BH167" s="82">
        <f t="shared" ref="BH167:CJ167" si="527">+$D167*I111</f>
        <v>88.691158155587928</v>
      </c>
      <c r="BI167" s="82">
        <f t="shared" si="527"/>
        <v>82.668882672228307</v>
      </c>
      <c r="BJ167" s="82">
        <f t="shared" si="527"/>
        <v>76.576298028265683</v>
      </c>
      <c r="BK167" s="82">
        <f t="shared" si="527"/>
        <v>70.420006436048183</v>
      </c>
      <c r="BL167" s="82">
        <f t="shared" si="527"/>
        <v>64.210801244368241</v>
      </c>
      <c r="BM167" s="82">
        <f t="shared" si="527"/>
        <v>57.966310033358937</v>
      </c>
      <c r="BN167" s="82">
        <f t="shared" si="527"/>
        <v>51.714519243502572</v>
      </c>
      <c r="BO167" s="82">
        <f t="shared" si="527"/>
        <v>45.497791192450102</v>
      </c>
      <c r="BP167" s="82">
        <f t="shared" si="527"/>
        <v>39.376441614910973</v>
      </c>
      <c r="BQ167" s="82">
        <f t="shared" si="527"/>
        <v>33.43042002334947</v>
      </c>
      <c r="BR167" s="82">
        <f t="shared" si="527"/>
        <v>27.757428699620192</v>
      </c>
      <c r="BS167" s="82">
        <f t="shared" si="527"/>
        <v>22.466244203026413</v>
      </c>
      <c r="BT167" s="82">
        <f t="shared" si="527"/>
        <v>17.665192647018124</v>
      </c>
      <c r="BU167" s="82">
        <f t="shared" si="527"/>
        <v>13.447426984098481</v>
      </c>
      <c r="BV167" s="82">
        <f t="shared" si="527"/>
        <v>9.8762255480893302</v>
      </c>
      <c r="BW167" s="82">
        <f t="shared" si="527"/>
        <v>6.9742011737865806</v>
      </c>
      <c r="BX167" s="82">
        <f t="shared" si="527"/>
        <v>4.7195836294651325</v>
      </c>
      <c r="BY167" s="82">
        <f t="shared" si="527"/>
        <v>3.0507418334191652</v>
      </c>
      <c r="BZ167" s="82">
        <f t="shared" si="527"/>
        <v>1.8776126818323642</v>
      </c>
      <c r="CA167" s="82">
        <f t="shared" si="527"/>
        <v>1.0967386159819408</v>
      </c>
      <c r="CB167" s="82">
        <f t="shared" si="527"/>
        <v>0.60595435055365621</v>
      </c>
      <c r="CC167" s="82">
        <f t="shared" si="527"/>
        <v>0.31552360174738892</v>
      </c>
      <c r="CD167" s="82">
        <f t="shared" si="527"/>
        <v>0.15418818142627908</v>
      </c>
      <c r="CE167" s="82">
        <f t="shared" si="527"/>
        <v>7.0345082914953963E-2</v>
      </c>
      <c r="CF167" s="82">
        <f t="shared" si="527"/>
        <v>2.9753519305873992E-2</v>
      </c>
      <c r="CG167" s="82">
        <f t="shared" si="527"/>
        <v>1.1547502066975178E-2</v>
      </c>
      <c r="CH167" s="82">
        <f t="shared" si="527"/>
        <v>4.043592888017704E-3</v>
      </c>
      <c r="CI167" s="82">
        <f t="shared" si="527"/>
        <v>1.238194678401149E-3</v>
      </c>
      <c r="CJ167" s="82">
        <f t="shared" si="527"/>
        <v>3.0929702290824289E-4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94.63895593864892</v>
      </c>
      <c r="EN167" s="82">
        <f t="shared" ref="EN167:FP167" si="528">+$D167*CO111</f>
        <v>82.734985111105956</v>
      </c>
      <c r="EO167" s="82">
        <f t="shared" si="528"/>
        <v>72.316046583597398</v>
      </c>
      <c r="EP167" s="82">
        <f t="shared" si="528"/>
        <v>63.196392756482652</v>
      </c>
      <c r="EQ167" s="82">
        <f t="shared" si="528"/>
        <v>55.213489737590578</v>
      </c>
      <c r="ER167" s="82">
        <f t="shared" si="528"/>
        <v>48.2251154390868</v>
      </c>
      <c r="ES167" s="82">
        <f t="shared" si="528"/>
        <v>42.106820404643756</v>
      </c>
      <c r="ET167" s="82">
        <f t="shared" si="528"/>
        <v>36.749706025323825</v>
      </c>
      <c r="EU167" s="82">
        <f t="shared" si="528"/>
        <v>32.058480470269288</v>
      </c>
      <c r="EV167" s="82">
        <f t="shared" si="528"/>
        <v>27.949757617521019</v>
      </c>
      <c r="EW167" s="82">
        <f t="shared" si="528"/>
        <v>24.350568609607684</v>
      </c>
      <c r="EX167" s="82">
        <f t="shared" si="528"/>
        <v>21.19705945545461</v>
      </c>
      <c r="EY167" s="82">
        <f t="shared" si="528"/>
        <v>18.433351422452581</v>
      </c>
      <c r="EZ167" s="82">
        <f t="shared" si="528"/>
        <v>16.010543869532992</v>
      </c>
      <c r="FA167" s="82">
        <f t="shared" si="528"/>
        <v>13.88584171572383</v>
      </c>
      <c r="FB167" s="82">
        <f t="shared" si="528"/>
        <v>12.021791964336114</v>
      </c>
      <c r="FC167" s="82">
        <f t="shared" si="528"/>
        <v>10.385615650394973</v>
      </c>
      <c r="FD167" s="82">
        <f t="shared" si="528"/>
        <v>8.9486232829605079</v>
      </c>
      <c r="FE167" s="82">
        <f t="shared" si="528"/>
        <v>7.6857033450099479</v>
      </c>
      <c r="FF167" s="82">
        <f t="shared" si="528"/>
        <v>6.5748747181999878</v>
      </c>
      <c r="FG167" s="82">
        <f t="shared" si="528"/>
        <v>5.5968950413939247</v>
      </c>
      <c r="FH167" s="82">
        <f t="shared" si="528"/>
        <v>4.7349180107073767</v>
      </c>
      <c r="FI167" s="82">
        <f t="shared" si="528"/>
        <v>3.9741935028361555</v>
      </c>
      <c r="FJ167" s="82">
        <f t="shared" si="528"/>
        <v>3.3018051681875238</v>
      </c>
      <c r="FK167" s="82">
        <f t="shared" si="528"/>
        <v>2.7064408094982078</v>
      </c>
      <c r="FL167" s="82">
        <f t="shared" si="528"/>
        <v>2.1781914471384205</v>
      </c>
      <c r="FM167" s="82">
        <f t="shared" si="528"/>
        <v>1.7083754846267063</v>
      </c>
      <c r="FN167" s="82">
        <f t="shared" si="528"/>
        <v>1.28938483616418</v>
      </c>
      <c r="FO167" s="82">
        <f t="shared" si="528"/>
        <v>0.91455027024410174</v>
      </c>
      <c r="FP167" s="82">
        <f t="shared" si="528"/>
        <v>0.57802356660805121</v>
      </c>
    </row>
    <row r="168" spans="1:172">
      <c r="A168" s="79">
        <v>2004</v>
      </c>
      <c r="D168" s="98">
        <f>Data!CE68</f>
        <v>119.2547051899361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119.2547051899361</v>
      </c>
      <c r="BI168" s="82">
        <f t="shared" ref="BI168:CJ168" si="529">+$D168*I111</f>
        <v>111.75987534832088</v>
      </c>
      <c r="BJ168" s="82">
        <f t="shared" si="529"/>
        <v>104.17119603315382</v>
      </c>
      <c r="BK168" s="82">
        <f t="shared" si="529"/>
        <v>96.493920028212443</v>
      </c>
      <c r="BL168" s="82">
        <f t="shared" si="529"/>
        <v>88.736366792216103</v>
      </c>
      <c r="BM168" s="82">
        <f t="shared" si="529"/>
        <v>80.912137041862167</v>
      </c>
      <c r="BN168" s="82">
        <f t="shared" si="529"/>
        <v>73.043443320084279</v>
      </c>
      <c r="BO168" s="82">
        <f t="shared" si="529"/>
        <v>65.165551386906188</v>
      </c>
      <c r="BP168" s="82">
        <f t="shared" si="529"/>
        <v>57.331842068991953</v>
      </c>
      <c r="BQ168" s="82">
        <f t="shared" si="529"/>
        <v>49.618319323588871</v>
      </c>
      <c r="BR168" s="82">
        <f t="shared" si="529"/>
        <v>42.125727663825209</v>
      </c>
      <c r="BS168" s="82">
        <f t="shared" si="529"/>
        <v>34.977181896953354</v>
      </c>
      <c r="BT168" s="82">
        <f t="shared" si="529"/>
        <v>28.309751545588263</v>
      </c>
      <c r="BU168" s="82">
        <f t="shared" si="529"/>
        <v>22.259938524778786</v>
      </c>
      <c r="BV168" s="82">
        <f t="shared" si="529"/>
        <v>16.945125024323573</v>
      </c>
      <c r="BW168" s="82">
        <f t="shared" si="529"/>
        <v>12.445048177520315</v>
      </c>
      <c r="BX168" s="82">
        <f t="shared" si="529"/>
        <v>8.7882024549635851</v>
      </c>
      <c r="BY168" s="82">
        <f t="shared" si="529"/>
        <v>5.9471551515844849</v>
      </c>
      <c r="BZ168" s="82">
        <f t="shared" si="529"/>
        <v>3.8442448392061324</v>
      </c>
      <c r="CA168" s="82">
        <f t="shared" si="529"/>
        <v>2.3659828514798864</v>
      </c>
      <c r="CB168" s="82">
        <f t="shared" si="529"/>
        <v>1.3820021472355657</v>
      </c>
      <c r="CC168" s="82">
        <f t="shared" si="529"/>
        <v>0.76356408116633223</v>
      </c>
      <c r="CD168" s="82">
        <f t="shared" si="529"/>
        <v>0.39759181336747162</v>
      </c>
      <c r="CE168" s="82">
        <f t="shared" si="529"/>
        <v>0.19429278289675303</v>
      </c>
      <c r="CF168" s="82">
        <f t="shared" si="529"/>
        <v>8.8641955539141046E-2</v>
      </c>
      <c r="CG168" s="82">
        <f t="shared" si="529"/>
        <v>3.7492458977308227E-2</v>
      </c>
      <c r="CH168" s="82">
        <f t="shared" si="529"/>
        <v>1.4551026488183405E-2</v>
      </c>
      <c r="CI168" s="82">
        <f t="shared" si="529"/>
        <v>5.0953380982063888E-3</v>
      </c>
      <c r="CJ168" s="82">
        <f t="shared" si="529"/>
        <v>1.5602511658750742E-3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119.2547051899361</v>
      </c>
      <c r="EO168" s="82">
        <f t="shared" ref="EO168:FP168" si="530">+$D168*CO111</f>
        <v>104.25449182591173</v>
      </c>
      <c r="EP168" s="82">
        <f t="shared" si="530"/>
        <v>91.125570123779113</v>
      </c>
      <c r="EQ168" s="82">
        <f t="shared" si="530"/>
        <v>79.633879225457392</v>
      </c>
      <c r="ER168" s="82">
        <f t="shared" si="530"/>
        <v>69.574609904111838</v>
      </c>
      <c r="ES168" s="82">
        <f t="shared" si="530"/>
        <v>60.768547871208007</v>
      </c>
      <c r="ET168" s="82">
        <f t="shared" si="530"/>
        <v>53.058874160621514</v>
      </c>
      <c r="EU168" s="82">
        <f t="shared" si="530"/>
        <v>46.308365454790938</v>
      </c>
      <c r="EV168" s="82">
        <f t="shared" si="530"/>
        <v>40.39694435975904</v>
      </c>
      <c r="EW168" s="82">
        <f t="shared" si="530"/>
        <v>35.219535885078834</v>
      </c>
      <c r="EX168" s="82">
        <f t="shared" si="530"/>
        <v>30.684191852545215</v>
      </c>
      <c r="EY168" s="82">
        <f t="shared" si="530"/>
        <v>26.710449742202375</v>
      </c>
      <c r="EZ168" s="82">
        <f t="shared" si="530"/>
        <v>23.227896670501401</v>
      </c>
      <c r="FA168" s="82">
        <f t="shared" si="530"/>
        <v>20.17491285860601</v>
      </c>
      <c r="FB168" s="82">
        <f t="shared" si="530"/>
        <v>17.497572154074234</v>
      </c>
      <c r="FC168" s="82">
        <f t="shared" si="530"/>
        <v>15.148679973720695</v>
      </c>
      <c r="FD168" s="82">
        <f t="shared" si="530"/>
        <v>13.086931489467576</v>
      </c>
      <c r="FE168" s="82">
        <f t="shared" si="530"/>
        <v>11.276175026244573</v>
      </c>
      <c r="FF168" s="82">
        <f t="shared" si="530"/>
        <v>9.6847675198428647</v>
      </c>
      <c r="FG168" s="82">
        <f t="shared" si="530"/>
        <v>8.2850105266165244</v>
      </c>
      <c r="FH168" s="82">
        <f t="shared" si="530"/>
        <v>7.0526567154136384</v>
      </c>
      <c r="FI168" s="82">
        <f t="shared" si="530"/>
        <v>5.966478030796079</v>
      </c>
      <c r="FJ168" s="82">
        <f t="shared" si="530"/>
        <v>5.0078878179480819</v>
      </c>
      <c r="FK168" s="82">
        <f t="shared" si="530"/>
        <v>4.1606101633461439</v>
      </c>
      <c r="FL168" s="82">
        <f t="shared" si="530"/>
        <v>3.4103905484751111</v>
      </c>
      <c r="FM168" s="82">
        <f t="shared" si="530"/>
        <v>2.744742651684847</v>
      </c>
      <c r="FN168" s="82">
        <f t="shared" si="530"/>
        <v>2.1527267788641309</v>
      </c>
      <c r="FO168" s="82">
        <f t="shared" si="530"/>
        <v>1.6247559684915995</v>
      </c>
      <c r="FP168" s="82">
        <f t="shared" si="530"/>
        <v>1.1524263108950541</v>
      </c>
    </row>
    <row r="169" spans="1:172">
      <c r="A169" s="79">
        <v>2005</v>
      </c>
      <c r="D169" s="98">
        <f>Data!CE69</f>
        <v>142.04904781836586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142.04904781836586</v>
      </c>
      <c r="BJ169" s="82">
        <f t="shared" ref="BJ169:CJ169" si="531">+$D169*I111</f>
        <v>133.12165630902052</v>
      </c>
      <c r="BK169" s="82">
        <f t="shared" si="531"/>
        <v>124.08247693910349</v>
      </c>
      <c r="BL169" s="82">
        <f t="shared" si="531"/>
        <v>114.93776650940765</v>
      </c>
      <c r="BM169" s="82">
        <f t="shared" si="531"/>
        <v>105.69743465987189</v>
      </c>
      <c r="BN169" s="82">
        <f t="shared" si="531"/>
        <v>96.377681747986799</v>
      </c>
      <c r="BO169" s="82">
        <f t="shared" si="531"/>
        <v>87.004966021821645</v>
      </c>
      <c r="BP169" s="82">
        <f t="shared" si="531"/>
        <v>77.621293938262042</v>
      </c>
      <c r="BQ169" s="82">
        <f t="shared" si="531"/>
        <v>68.290249534410023</v>
      </c>
      <c r="BR169" s="82">
        <f t="shared" si="531"/>
        <v>59.102364162803887</v>
      </c>
      <c r="BS169" s="82">
        <f t="shared" si="531"/>
        <v>50.177638641356914</v>
      </c>
      <c r="BT169" s="82">
        <f t="shared" si="531"/>
        <v>41.662719939802408</v>
      </c>
      <c r="BU169" s="82">
        <f t="shared" si="531"/>
        <v>33.720877047329175</v>
      </c>
      <c r="BV169" s="82">
        <f t="shared" si="531"/>
        <v>26.514702853057972</v>
      </c>
      <c r="BW169" s="82">
        <f t="shared" si="531"/>
        <v>20.184015976851011</v>
      </c>
      <c r="BX169" s="82">
        <f t="shared" si="531"/>
        <v>14.823794506513403</v>
      </c>
      <c r="BY169" s="82">
        <f t="shared" si="531"/>
        <v>10.467979345337824</v>
      </c>
      <c r="BZ169" s="82">
        <f t="shared" si="531"/>
        <v>7.0838943014045279</v>
      </c>
      <c r="CA169" s="82">
        <f t="shared" si="531"/>
        <v>4.5790337422760325</v>
      </c>
      <c r="CB169" s="82">
        <f t="shared" si="531"/>
        <v>2.8182167795561512</v>
      </c>
      <c r="CC169" s="82">
        <f t="shared" si="531"/>
        <v>1.64615801770743</v>
      </c>
      <c r="CD169" s="82">
        <f t="shared" si="531"/>
        <v>0.90951170861756614</v>
      </c>
      <c r="CE169" s="82">
        <f t="shared" si="531"/>
        <v>0.47358750683484907</v>
      </c>
      <c r="CF169" s="82">
        <f t="shared" si="531"/>
        <v>0.23142990261480548</v>
      </c>
      <c r="CG169" s="82">
        <f t="shared" si="531"/>
        <v>0.10558497764124701</v>
      </c>
      <c r="CH169" s="82">
        <f t="shared" si="531"/>
        <v>4.4658767044985469E-2</v>
      </c>
      <c r="CI169" s="82">
        <f t="shared" si="531"/>
        <v>1.7332309481074493E-2</v>
      </c>
      <c r="CJ169" s="82">
        <f t="shared" si="531"/>
        <v>6.0692609487406719E-3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142.04904781836586</v>
      </c>
      <c r="EP169" s="82">
        <f t="shared" ref="EP169:FP169" si="532">+$D169*CO111</f>
        <v>124.18169388848666</v>
      </c>
      <c r="EQ169" s="82">
        <f t="shared" si="532"/>
        <v>108.54331028173905</v>
      </c>
      <c r="ER169" s="82">
        <f t="shared" si="532"/>
        <v>94.855097751007492</v>
      </c>
      <c r="ES169" s="82">
        <f t="shared" si="532"/>
        <v>82.873099836796712</v>
      </c>
      <c r="ET169" s="82">
        <f t="shared" si="532"/>
        <v>72.383847234048972</v>
      </c>
      <c r="EU169" s="82">
        <f t="shared" si="532"/>
        <v>63.200546601718706</v>
      </c>
      <c r="EV169" s="82">
        <f t="shared" si="532"/>
        <v>55.159745759306794</v>
      </c>
      <c r="EW169" s="82">
        <f t="shared" si="532"/>
        <v>48.118415721508455</v>
      </c>
      <c r="EX169" s="82">
        <f t="shared" si="532"/>
        <v>41.951397465719531</v>
      </c>
      <c r="EY169" s="82">
        <f t="shared" si="532"/>
        <v>36.549167840280191</v>
      </c>
      <c r="EZ169" s="82">
        <f t="shared" si="532"/>
        <v>31.815884720331816</v>
      </c>
      <c r="FA169" s="82">
        <f t="shared" si="532"/>
        <v>27.667676504780452</v>
      </c>
      <c r="FB169" s="82">
        <f t="shared" si="532"/>
        <v>24.031145411152604</v>
      </c>
      <c r="FC169" s="82">
        <f t="shared" si="532"/>
        <v>20.842057843007023</v>
      </c>
      <c r="FD169" s="82">
        <f t="shared" si="532"/>
        <v>18.044198445209584</v>
      </c>
      <c r="FE169" s="82">
        <f t="shared" si="532"/>
        <v>15.588367385439961</v>
      </c>
      <c r="FF169" s="82">
        <f t="shared" si="532"/>
        <v>13.431502957976802</v>
      </c>
      <c r="FG169" s="82">
        <f t="shared" si="532"/>
        <v>11.535913843775214</v>
      </c>
      <c r="FH169" s="82">
        <f t="shared" si="532"/>
        <v>9.8686073190706427</v>
      </c>
      <c r="FI169" s="82">
        <f t="shared" si="532"/>
        <v>8.4007014181848394</v>
      </c>
      <c r="FJ169" s="82">
        <f t="shared" si="532"/>
        <v>7.1069105554696792</v>
      </c>
      <c r="FK169" s="82">
        <f t="shared" si="532"/>
        <v>5.9650954231762343</v>
      </c>
      <c r="FL169" s="82">
        <f t="shared" si="532"/>
        <v>4.9558691299050786</v>
      </c>
      <c r="FM169" s="82">
        <f t="shared" si="532"/>
        <v>4.0622525486778542</v>
      </c>
      <c r="FN169" s="82">
        <f t="shared" si="532"/>
        <v>3.2693727225044684</v>
      </c>
      <c r="FO169" s="82">
        <f t="shared" si="532"/>
        <v>2.5641989442992097</v>
      </c>
      <c r="FP169" s="82">
        <f t="shared" si="532"/>
        <v>1.9353118008539201</v>
      </c>
    </row>
    <row r="170" spans="1:172">
      <c r="A170" s="79">
        <v>2006</v>
      </c>
      <c r="D170" s="98">
        <f>Data!CE70</f>
        <v>183.32657184633362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183.32657184633362</v>
      </c>
      <c r="BK170" s="82">
        <f t="shared" ref="BK170:CJ170" si="533">+$D170*I111</f>
        <v>171.80500161355701</v>
      </c>
      <c r="BL170" s="82">
        <f t="shared" si="533"/>
        <v>160.13915948619612</v>
      </c>
      <c r="BM170" s="82">
        <f t="shared" si="533"/>
        <v>148.33712040637627</v>
      </c>
      <c r="BN170" s="82">
        <f t="shared" si="533"/>
        <v>136.41167362081282</v>
      </c>
      <c r="BO170" s="82">
        <f t="shared" si="533"/>
        <v>124.38372709085462</v>
      </c>
      <c r="BP170" s="82">
        <f t="shared" si="533"/>
        <v>112.28742747211183</v>
      </c>
      <c r="BQ170" s="82">
        <f t="shared" si="533"/>
        <v>100.17698772732174</v>
      </c>
      <c r="BR170" s="82">
        <f t="shared" si="533"/>
        <v>88.134468551188718</v>
      </c>
      <c r="BS170" s="82">
        <f t="shared" si="533"/>
        <v>76.276708477728718</v>
      </c>
      <c r="BT170" s="82">
        <f t="shared" si="533"/>
        <v>64.758578932725072</v>
      </c>
      <c r="BU170" s="82">
        <f t="shared" si="533"/>
        <v>53.769340503599921</v>
      </c>
      <c r="BV170" s="82">
        <f t="shared" si="533"/>
        <v>43.519705930329351</v>
      </c>
      <c r="BW170" s="82">
        <f t="shared" si="533"/>
        <v>34.219515387324186</v>
      </c>
      <c r="BX170" s="82">
        <f t="shared" si="533"/>
        <v>26.049216886403556</v>
      </c>
      <c r="BY170" s="82">
        <f t="shared" si="533"/>
        <v>19.131387857724523</v>
      </c>
      <c r="BZ170" s="82">
        <f t="shared" si="533"/>
        <v>13.509831970101326</v>
      </c>
      <c r="CA170" s="82">
        <f t="shared" si="533"/>
        <v>9.1423777740406855</v>
      </c>
      <c r="CB170" s="82">
        <f t="shared" si="533"/>
        <v>5.9096387567028614</v>
      </c>
      <c r="CC170" s="82">
        <f t="shared" si="533"/>
        <v>3.6371522995104817</v>
      </c>
      <c r="CD170" s="82">
        <f t="shared" si="533"/>
        <v>2.1245091800231051</v>
      </c>
      <c r="CE170" s="82">
        <f t="shared" si="533"/>
        <v>1.1738034584234782</v>
      </c>
      <c r="CF170" s="82">
        <f t="shared" si="533"/>
        <v>0.61120560419595893</v>
      </c>
      <c r="CG170" s="82">
        <f t="shared" si="533"/>
        <v>0.2986802891023505</v>
      </c>
      <c r="CH170" s="82">
        <f t="shared" si="533"/>
        <v>0.13626653811993342</v>
      </c>
      <c r="CI170" s="82">
        <f t="shared" si="533"/>
        <v>5.7635998206125749E-2</v>
      </c>
      <c r="CJ170" s="82">
        <f t="shared" si="533"/>
        <v>2.2368843213986467E-2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183.32657184633362</v>
      </c>
      <c r="EQ170" s="82">
        <f t="shared" ref="EQ170:FP170" si="534">+$D170*CO111</f>
        <v>160.26720753353487</v>
      </c>
      <c r="ER170" s="82">
        <f t="shared" si="534"/>
        <v>140.08452204655569</v>
      </c>
      <c r="ES170" s="82">
        <f t="shared" si="534"/>
        <v>122.41870086363753</v>
      </c>
      <c r="ET170" s="82">
        <f t="shared" si="534"/>
        <v>106.95489709150006</v>
      </c>
      <c r="EU170" s="82">
        <f t="shared" si="534"/>
        <v>93.417610144312562</v>
      </c>
      <c r="EV170" s="82">
        <f t="shared" si="534"/>
        <v>81.565767073093426</v>
      </c>
      <c r="EW170" s="82">
        <f t="shared" si="534"/>
        <v>71.188418713649526</v>
      </c>
      <c r="EX170" s="82">
        <f t="shared" si="534"/>
        <v>62.100973800123782</v>
      </c>
      <c r="EY170" s="82">
        <f t="shared" si="534"/>
        <v>54.141903797816006</v>
      </c>
      <c r="EZ170" s="82">
        <f t="shared" si="534"/>
        <v>47.169859614704976</v>
      </c>
      <c r="FA170" s="82">
        <f t="shared" si="534"/>
        <v>41.061148706147506</v>
      </c>
      <c r="FB170" s="82">
        <f t="shared" si="534"/>
        <v>35.707527522890942</v>
      </c>
      <c r="FC170" s="82">
        <f t="shared" si="534"/>
        <v>31.014269883741907</v>
      </c>
      <c r="FD170" s="82">
        <f t="shared" si="534"/>
        <v>26.898476781534992</v>
      </c>
      <c r="FE170" s="82">
        <f t="shared" si="534"/>
        <v>23.287597442434382</v>
      </c>
      <c r="FF170" s="82">
        <f t="shared" si="534"/>
        <v>20.118135231064997</v>
      </c>
      <c r="FG170" s="82">
        <f t="shared" si="534"/>
        <v>17.33451529487418</v>
      </c>
      <c r="FH170" s="82">
        <f t="shared" si="534"/>
        <v>14.88809372941491</v>
      </c>
      <c r="FI170" s="82">
        <f t="shared" si="534"/>
        <v>12.736290573494045</v>
      </c>
      <c r="FJ170" s="82">
        <f t="shared" si="534"/>
        <v>10.841831154473532</v>
      </c>
      <c r="FK170" s="82">
        <f t="shared" si="534"/>
        <v>9.1720822389372305</v>
      </c>
      <c r="FL170" s="82">
        <f t="shared" si="534"/>
        <v>7.6984711369938852</v>
      </c>
      <c r="FM170" s="82">
        <f t="shared" si="534"/>
        <v>6.3959773899104073</v>
      </c>
      <c r="FN170" s="82">
        <f t="shared" si="534"/>
        <v>5.2426879670139961</v>
      </c>
      <c r="FO170" s="82">
        <f t="shared" si="534"/>
        <v>4.219408032013332</v>
      </c>
      <c r="FP170" s="82">
        <f t="shared" si="534"/>
        <v>3.3093203313227932</v>
      </c>
    </row>
    <row r="171" spans="1:172">
      <c r="A171" s="79">
        <v>2007</v>
      </c>
      <c r="D171" s="98">
        <f>Data!CE71</f>
        <v>223.40716914955664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223.40716914955664</v>
      </c>
      <c r="BL171" s="82">
        <f t="shared" ref="BL171:CJ171" si="535">+$D171*I111</f>
        <v>209.36664374214337</v>
      </c>
      <c r="BM171" s="82">
        <f t="shared" si="535"/>
        <v>195.15030434752515</v>
      </c>
      <c r="BN171" s="82">
        <f t="shared" si="535"/>
        <v>180.76799132841157</v>
      </c>
      <c r="BO171" s="82">
        <f t="shared" si="535"/>
        <v>166.235290038172</v>
      </c>
      <c r="BP171" s="82">
        <f t="shared" si="535"/>
        <v>151.57767953535532</v>
      </c>
      <c r="BQ171" s="82">
        <f t="shared" si="535"/>
        <v>136.83677194191941</v>
      </c>
      <c r="BR171" s="82">
        <f t="shared" si="535"/>
        <v>122.07863277370512</v>
      </c>
      <c r="BS171" s="82">
        <f t="shared" si="535"/>
        <v>107.40326361432193</v>
      </c>
      <c r="BT171" s="82">
        <f t="shared" si="535"/>
        <v>92.953047348417769</v>
      </c>
      <c r="BU171" s="82">
        <f t="shared" si="535"/>
        <v>78.916714864635509</v>
      </c>
      <c r="BV171" s="82">
        <f t="shared" si="535"/>
        <v>65.524904698577089</v>
      </c>
      <c r="BW171" s="82">
        <f t="shared" si="535"/>
        <v>53.034397611851141</v>
      </c>
      <c r="BX171" s="82">
        <f t="shared" si="535"/>
        <v>41.700911031925138</v>
      </c>
      <c r="BY171" s="82">
        <f t="shared" si="535"/>
        <v>31.744344229773112</v>
      </c>
      <c r="BZ171" s="82">
        <f t="shared" si="535"/>
        <v>23.314073678195577</v>
      </c>
      <c r="CA171" s="82">
        <f t="shared" si="535"/>
        <v>16.463479820352489</v>
      </c>
      <c r="CB171" s="82">
        <f t="shared" si="535"/>
        <v>11.141171283703914</v>
      </c>
      <c r="CC171" s="82">
        <f t="shared" si="535"/>
        <v>7.2016601414340791</v>
      </c>
      <c r="CD171" s="82">
        <f t="shared" si="535"/>
        <v>4.4323410993608654</v>
      </c>
      <c r="CE171" s="82">
        <f t="shared" si="535"/>
        <v>2.5889895663300151</v>
      </c>
      <c r="CF171" s="82">
        <f t="shared" si="535"/>
        <v>1.430431525246421</v>
      </c>
      <c r="CG171" s="82">
        <f t="shared" si="535"/>
        <v>0.74483318171802926</v>
      </c>
      <c r="CH171" s="82">
        <f t="shared" si="535"/>
        <v>0.36398061228712053</v>
      </c>
      <c r="CI171" s="82">
        <f t="shared" si="535"/>
        <v>0.16605842363485676</v>
      </c>
      <c r="CJ171" s="82">
        <f t="shared" si="535"/>
        <v>7.0236927853167583E-2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223.40716914955664</v>
      </c>
      <c r="ER171" s="82">
        <f t="shared" ref="ER171:FP171" si="536">+$D171*CO111</f>
        <v>195.30634747582332</v>
      </c>
      <c r="ES171" s="82">
        <f t="shared" si="536"/>
        <v>170.71113149010515</v>
      </c>
      <c r="ET171" s="82">
        <f t="shared" si="536"/>
        <v>149.18304060055223</v>
      </c>
      <c r="EU171" s="82">
        <f t="shared" si="536"/>
        <v>130.3383930940617</v>
      </c>
      <c r="EV171" s="82">
        <f t="shared" si="536"/>
        <v>113.84145582862575</v>
      </c>
      <c r="EW171" s="82">
        <f t="shared" si="536"/>
        <v>99.398450196222072</v>
      </c>
      <c r="EX171" s="82">
        <f t="shared" si="536"/>
        <v>86.75230732171589</v>
      </c>
      <c r="EY171" s="82">
        <f t="shared" si="536"/>
        <v>75.678078842523789</v>
      </c>
      <c r="EZ171" s="82">
        <f t="shared" si="536"/>
        <v>65.978921320671645</v>
      </c>
      <c r="FA171" s="82">
        <f t="shared" si="536"/>
        <v>57.482582582389504</v>
      </c>
      <c r="FB171" s="82">
        <f t="shared" si="536"/>
        <v>50.038327243464757</v>
      </c>
      <c r="FC171" s="82">
        <f t="shared" si="536"/>
        <v>43.514246521260553</v>
      </c>
      <c r="FD171" s="82">
        <f t="shared" si="536"/>
        <v>37.794904296661016</v>
      </c>
      <c r="FE171" s="82">
        <f t="shared" si="536"/>
        <v>32.779277393758733</v>
      </c>
      <c r="FF171" s="82">
        <f t="shared" si="536"/>
        <v>28.378953299086461</v>
      </c>
      <c r="FG171" s="82">
        <f t="shared" si="536"/>
        <v>24.516553139430123</v>
      </c>
      <c r="FH171" s="82">
        <f t="shared" si="536"/>
        <v>21.124351759840003</v>
      </c>
      <c r="FI171" s="82">
        <f t="shared" si="536"/>
        <v>18.143070263212199</v>
      </c>
      <c r="FJ171" s="82">
        <f t="shared" si="536"/>
        <v>15.520819452596955</v>
      </c>
      <c r="FK171" s="82">
        <f t="shared" si="536"/>
        <v>13.212175312200069</v>
      </c>
      <c r="FL171" s="82">
        <f t="shared" si="536"/>
        <v>11.177370020999902</v>
      </c>
      <c r="FM171" s="82">
        <f t="shared" si="536"/>
        <v>9.3815840561127519</v>
      </c>
      <c r="FN171" s="82">
        <f t="shared" si="536"/>
        <v>7.7943267483460072</v>
      </c>
      <c r="FO171" s="82">
        <f t="shared" si="536"/>
        <v>6.3888942320200002</v>
      </c>
      <c r="FP171" s="82">
        <f t="shared" si="536"/>
        <v>5.1418951133234341</v>
      </c>
    </row>
    <row r="172" spans="1:172">
      <c r="A172" s="79">
        <v>2008</v>
      </c>
      <c r="D172" s="98">
        <f>Data!CE72</f>
        <v>312.62448273941817</v>
      </c>
      <c r="BL172" s="82">
        <f>+$D172*H111</f>
        <v>312.62448273941817</v>
      </c>
      <c r="BM172" s="82">
        <f t="shared" ref="BM172:CJ172" si="537">+$D172*I111</f>
        <v>292.97689484153921</v>
      </c>
      <c r="BN172" s="82">
        <f t="shared" si="537"/>
        <v>273.08328190776933</v>
      </c>
      <c r="BO172" s="82">
        <f t="shared" si="537"/>
        <v>252.95741403471629</v>
      </c>
      <c r="BP172" s="82">
        <f t="shared" si="537"/>
        <v>232.6211005629396</v>
      </c>
      <c r="BQ172" s="82">
        <f t="shared" si="537"/>
        <v>212.10999557431074</v>
      </c>
      <c r="BR172" s="82">
        <f t="shared" si="537"/>
        <v>191.48232892847247</v>
      </c>
      <c r="BS172" s="82">
        <f t="shared" si="537"/>
        <v>170.83054930464698</v>
      </c>
      <c r="BT172" s="82">
        <f t="shared" si="537"/>
        <v>150.29459376693148</v>
      </c>
      <c r="BU172" s="82">
        <f t="shared" si="537"/>
        <v>130.07370558864369</v>
      </c>
      <c r="BV172" s="82">
        <f t="shared" si="537"/>
        <v>110.43198505207768</v>
      </c>
      <c r="BW172" s="82">
        <f t="shared" si="537"/>
        <v>91.692175841631823</v>
      </c>
      <c r="BX172" s="82">
        <f t="shared" si="537"/>
        <v>74.213603725950534</v>
      </c>
      <c r="BY172" s="82">
        <f t="shared" si="537"/>
        <v>58.354106498663207</v>
      </c>
      <c r="BZ172" s="82">
        <f t="shared" si="537"/>
        <v>44.421399870526706</v>
      </c>
      <c r="CA172" s="82">
        <f t="shared" si="537"/>
        <v>32.624513581815108</v>
      </c>
      <c r="CB172" s="82">
        <f t="shared" si="537"/>
        <v>23.038145474566392</v>
      </c>
      <c r="CC172" s="82">
        <f t="shared" si="537"/>
        <v>15.590381109692816</v>
      </c>
      <c r="CD172" s="82">
        <f t="shared" si="537"/>
        <v>10.077632177836412</v>
      </c>
      <c r="CE172" s="82">
        <f t="shared" si="537"/>
        <v>6.2023897835827553</v>
      </c>
      <c r="CF172" s="82">
        <f t="shared" si="537"/>
        <v>3.6228986163368959</v>
      </c>
      <c r="CG172" s="82">
        <f t="shared" si="537"/>
        <v>2.0016721816789862</v>
      </c>
      <c r="CH172" s="82">
        <f t="shared" si="537"/>
        <v>1.0422811812537398</v>
      </c>
      <c r="CI172" s="82">
        <f t="shared" si="537"/>
        <v>0.50933571682860024</v>
      </c>
      <c r="CJ172" s="82">
        <f t="shared" si="537"/>
        <v>0.23237360283016367</v>
      </c>
      <c r="ER172" s="82">
        <f>+$D172*CN111</f>
        <v>312.62448273941817</v>
      </c>
      <c r="ES172" s="82">
        <f t="shared" ref="ES172:FP172" si="538">+$D172*CO111</f>
        <v>273.30164062228573</v>
      </c>
      <c r="ET172" s="82">
        <f t="shared" si="538"/>
        <v>238.88436249880672</v>
      </c>
      <c r="EU172" s="82">
        <f t="shared" si="538"/>
        <v>208.75906121893499</v>
      </c>
      <c r="EV172" s="82">
        <f t="shared" si="538"/>
        <v>182.38883236034619</v>
      </c>
      <c r="EW172" s="82">
        <f t="shared" si="538"/>
        <v>159.3038682608323</v>
      </c>
      <c r="EX172" s="82">
        <f t="shared" si="538"/>
        <v>139.09307027157868</v>
      </c>
      <c r="EY172" s="82">
        <f t="shared" si="538"/>
        <v>121.39670945271585</v>
      </c>
      <c r="EZ172" s="82">
        <f t="shared" si="538"/>
        <v>105.90000465481418</v>
      </c>
      <c r="FA172" s="82">
        <f t="shared" si="538"/>
        <v>92.327503311997788</v>
      </c>
      <c r="FB172" s="82">
        <f t="shared" si="538"/>
        <v>80.43816460659481</v>
      </c>
      <c r="FC172" s="82">
        <f t="shared" si="538"/>
        <v>70.021057207711138</v>
      </c>
      <c r="FD172" s="82">
        <f t="shared" si="538"/>
        <v>60.891594760765557</v>
      </c>
      <c r="FE172" s="82">
        <f t="shared" si="538"/>
        <v>52.888241907848872</v>
      </c>
      <c r="FF172" s="82">
        <f t="shared" si="538"/>
        <v>45.869632021233926</v>
      </c>
      <c r="FG172" s="82">
        <f t="shared" si="538"/>
        <v>39.712045184520505</v>
      </c>
      <c r="FH172" s="82">
        <f t="shared" si="538"/>
        <v>34.307201389033899</v>
      </c>
      <c r="FI172" s="82">
        <f t="shared" si="538"/>
        <v>29.560329542086251</v>
      </c>
      <c r="FJ172" s="82">
        <f t="shared" si="538"/>
        <v>25.388477809074327</v>
      </c>
      <c r="FK172" s="82">
        <f t="shared" si="538"/>
        <v>21.719035121078843</v>
      </c>
      <c r="FL172" s="82">
        <f t="shared" si="538"/>
        <v>18.488437450608352</v>
      </c>
      <c r="FM172" s="82">
        <f t="shared" si="538"/>
        <v>15.641035757733242</v>
      </c>
      <c r="FN172" s="82">
        <f t="shared" si="538"/>
        <v>13.128105396005562</v>
      </c>
      <c r="FO172" s="82">
        <f t="shared" si="538"/>
        <v>10.906979293813398</v>
      </c>
      <c r="FP172" s="82">
        <f t="shared" si="538"/>
        <v>8.9402894372875981</v>
      </c>
    </row>
    <row r="173" spans="1:172">
      <c r="A173" s="79">
        <v>2009</v>
      </c>
      <c r="D173" s="98">
        <f>Data!CE73</f>
        <v>367.1412334793373</v>
      </c>
      <c r="BM173" s="82">
        <f>+$D173*H111</f>
        <v>367.1412334793373</v>
      </c>
      <c r="BN173" s="82">
        <f t="shared" ref="BN173:CJ173" si="539">+$D173*I111</f>
        <v>344.06741791469517</v>
      </c>
      <c r="BO173" s="82">
        <f t="shared" si="539"/>
        <v>320.70467445050946</v>
      </c>
      <c r="BP173" s="82">
        <f t="shared" si="539"/>
        <v>297.06917446980628</v>
      </c>
      <c r="BQ173" s="82">
        <f t="shared" si="539"/>
        <v>273.18653051618497</v>
      </c>
      <c r="BR173" s="82">
        <f t="shared" si="539"/>
        <v>249.0986141778275</v>
      </c>
      <c r="BS173" s="82">
        <f t="shared" si="539"/>
        <v>224.87380967821895</v>
      </c>
      <c r="BT173" s="82">
        <f t="shared" si="539"/>
        <v>200.62068727975776</v>
      </c>
      <c r="BU173" s="82">
        <f t="shared" si="539"/>
        <v>176.50358685074826</v>
      </c>
      <c r="BV173" s="82">
        <f t="shared" si="539"/>
        <v>152.75649653085034</v>
      </c>
      <c r="BW173" s="82">
        <f t="shared" si="539"/>
        <v>129.68957150226228</v>
      </c>
      <c r="BX173" s="82">
        <f t="shared" si="539"/>
        <v>107.68183682837447</v>
      </c>
      <c r="BY173" s="82">
        <f t="shared" si="539"/>
        <v>87.155278992027334</v>
      </c>
      <c r="BZ173" s="82">
        <f t="shared" si="539"/>
        <v>68.530137021806866</v>
      </c>
      <c r="CA173" s="82">
        <f t="shared" si="539"/>
        <v>52.167787367242205</v>
      </c>
      <c r="CB173" s="82">
        <f t="shared" si="539"/>
        <v>38.313711239547573</v>
      </c>
      <c r="CC173" s="82">
        <f t="shared" si="539"/>
        <v>27.055632599507327</v>
      </c>
      <c r="CD173" s="82">
        <f t="shared" si="539"/>
        <v>18.309096270609739</v>
      </c>
      <c r="CE173" s="82">
        <f t="shared" si="539"/>
        <v>11.835011371793005</v>
      </c>
      <c r="CF173" s="82">
        <f t="shared" si="539"/>
        <v>7.2839881755591351</v>
      </c>
      <c r="CG173" s="82">
        <f t="shared" si="539"/>
        <v>4.2546746662871033</v>
      </c>
      <c r="CH173" s="82">
        <f t="shared" si="539"/>
        <v>2.3507320583572375</v>
      </c>
      <c r="CI173" s="82">
        <f t="shared" si="539"/>
        <v>1.2240384859325333</v>
      </c>
      <c r="CJ173" s="82">
        <f t="shared" si="539"/>
        <v>0.59815578643404987</v>
      </c>
      <c r="ES173" s="82">
        <f>+$D173*CN111</f>
        <v>367.1412334793373</v>
      </c>
      <c r="ET173" s="82">
        <f t="shared" ref="ET173:FP173" si="540">+$D173*CO111</f>
        <v>320.96111146109172</v>
      </c>
      <c r="EU173" s="82">
        <f t="shared" si="540"/>
        <v>280.54200598179381</v>
      </c>
      <c r="EV173" s="82">
        <f t="shared" si="540"/>
        <v>245.16333002554182</v>
      </c>
      <c r="EW173" s="82">
        <f t="shared" si="540"/>
        <v>214.19455155547999</v>
      </c>
      <c r="EX173" s="82">
        <f t="shared" si="540"/>
        <v>187.08393590550136</v>
      </c>
      <c r="EY173" s="82">
        <f t="shared" si="540"/>
        <v>163.34869534354812</v>
      </c>
      <c r="EZ173" s="82">
        <f t="shared" si="540"/>
        <v>142.5663699088885</v>
      </c>
      <c r="FA173" s="82">
        <f t="shared" si="540"/>
        <v>124.36728561289263</v>
      </c>
      <c r="FB173" s="82">
        <f t="shared" si="540"/>
        <v>108.4279553316009</v>
      </c>
      <c r="FC173" s="82">
        <f t="shared" si="540"/>
        <v>94.465304552283371</v>
      </c>
      <c r="FD173" s="82">
        <f t="shared" si="540"/>
        <v>82.231618865865912</v>
      </c>
      <c r="FE173" s="82">
        <f t="shared" si="540"/>
        <v>71.510122985555356</v>
      </c>
      <c r="FF173" s="82">
        <f t="shared" si="540"/>
        <v>62.111112349400486</v>
      </c>
      <c r="FG173" s="82">
        <f t="shared" si="540"/>
        <v>53.868568232246552</v>
      </c>
      <c r="FH173" s="82">
        <f t="shared" si="540"/>
        <v>46.637195926797716</v>
      </c>
      <c r="FI173" s="82">
        <f t="shared" si="540"/>
        <v>40.289833108473267</v>
      </c>
      <c r="FJ173" s="82">
        <f t="shared" si="540"/>
        <v>34.715182109340383</v>
      </c>
      <c r="FK173" s="82">
        <f t="shared" si="540"/>
        <v>29.815825610676161</v>
      </c>
      <c r="FL173" s="82">
        <f t="shared" si="540"/>
        <v>25.506490324945094</v>
      </c>
      <c r="FM173" s="82">
        <f t="shared" si="540"/>
        <v>21.712527666554557</v>
      </c>
      <c r="FN173" s="82">
        <f t="shared" si="540"/>
        <v>18.368584285751933</v>
      </c>
      <c r="FO173" s="82">
        <f t="shared" si="540"/>
        <v>15.417438730650312</v>
      </c>
      <c r="FP173" s="82">
        <f t="shared" si="540"/>
        <v>12.808983469161085</v>
      </c>
    </row>
    <row r="174" spans="1:172">
      <c r="A174" s="79">
        <v>2010</v>
      </c>
      <c r="D174" s="98">
        <f>Data!CE74</f>
        <v>424.90213660516105</v>
      </c>
      <c r="BN174" s="82">
        <f>+$D174*H111</f>
        <v>424.90213660516105</v>
      </c>
      <c r="BO174" s="82">
        <f t="shared" ref="BO174:CJ174" si="541">+$D174*I111</f>
        <v>398.19820732939462</v>
      </c>
      <c r="BP174" s="82">
        <f t="shared" si="541"/>
        <v>371.15989425075907</v>
      </c>
      <c r="BQ174" s="82">
        <f t="shared" si="541"/>
        <v>343.80591293311113</v>
      </c>
      <c r="BR174" s="82">
        <f t="shared" si="541"/>
        <v>316.16590544197447</v>
      </c>
      <c r="BS174" s="82">
        <f t="shared" si="541"/>
        <v>288.28833085973815</v>
      </c>
      <c r="BT174" s="82">
        <f t="shared" si="541"/>
        <v>260.2523320339476</v>
      </c>
      <c r="BU174" s="82">
        <f t="shared" si="541"/>
        <v>232.18356016435422</v>
      </c>
      <c r="BV174" s="82">
        <f t="shared" si="541"/>
        <v>204.27221007192691</v>
      </c>
      <c r="BW174" s="82">
        <f t="shared" si="541"/>
        <v>176.78908234078841</v>
      </c>
      <c r="BX174" s="82">
        <f t="shared" si="541"/>
        <v>150.09312766232884</v>
      </c>
      <c r="BY174" s="82">
        <f t="shared" si="541"/>
        <v>124.62300163982992</v>
      </c>
      <c r="BZ174" s="82">
        <f t="shared" si="541"/>
        <v>100.86708024914751</v>
      </c>
      <c r="CA174" s="82">
        <f t="shared" si="541"/>
        <v>79.311717091697844</v>
      </c>
      <c r="CB174" s="82">
        <f t="shared" si="541"/>
        <v>60.375142569085625</v>
      </c>
      <c r="CC174" s="82">
        <f t="shared" si="541"/>
        <v>44.341458497260156</v>
      </c>
      <c r="CD174" s="82">
        <f t="shared" si="541"/>
        <v>31.312190106758752</v>
      </c>
      <c r="CE174" s="82">
        <f t="shared" si="541"/>
        <v>21.189595216440047</v>
      </c>
      <c r="CF174" s="82">
        <f t="shared" si="541"/>
        <v>13.696967706309792</v>
      </c>
      <c r="CG174" s="82">
        <f t="shared" si="541"/>
        <v>8.4299497211772341</v>
      </c>
      <c r="CH174" s="82">
        <f t="shared" si="541"/>
        <v>4.9240460929240326</v>
      </c>
      <c r="CI174" s="82">
        <f t="shared" si="541"/>
        <v>2.7205635954220666</v>
      </c>
      <c r="CJ174" s="82">
        <f t="shared" si="541"/>
        <v>1.4166117028883132</v>
      </c>
      <c r="ET174" s="82">
        <f>+$D174*CN111</f>
        <v>424.90213660516105</v>
      </c>
      <c r="EU174" s="82">
        <f t="shared" ref="EU174:FP174" si="542">+$D174*CO111</f>
        <v>371.45667549940401</v>
      </c>
      <c r="EV174" s="82">
        <f t="shared" si="542"/>
        <v>324.6785892706622</v>
      </c>
      <c r="EW174" s="82">
        <f t="shared" si="542"/>
        <v>283.73392374886072</v>
      </c>
      <c r="EX174" s="82">
        <f t="shared" si="542"/>
        <v>247.89294774276536</v>
      </c>
      <c r="EY174" s="82">
        <f t="shared" si="542"/>
        <v>216.51712431593265</v>
      </c>
      <c r="EZ174" s="82">
        <f t="shared" si="542"/>
        <v>189.04771061909437</v>
      </c>
      <c r="FA174" s="82">
        <f t="shared" si="542"/>
        <v>164.99578270806711</v>
      </c>
      <c r="FB174" s="82">
        <f t="shared" si="542"/>
        <v>143.93350722257253</v>
      </c>
      <c r="FC174" s="82">
        <f t="shared" si="542"/>
        <v>125.4865040668854</v>
      </c>
      <c r="FD174" s="82">
        <f t="shared" si="542"/>
        <v>109.32716371554449</v>
      </c>
      <c r="FE174" s="82">
        <f t="shared" si="542"/>
        <v>95.16879981440205</v>
      </c>
      <c r="FF174" s="82">
        <f t="shared" si="542"/>
        <v>82.760532663434446</v>
      </c>
      <c r="FG174" s="82">
        <f t="shared" si="542"/>
        <v>71.882812219371061</v>
      </c>
      <c r="FH174" s="82">
        <f t="shared" si="542"/>
        <v>62.343500676370219</v>
      </c>
      <c r="FI174" s="82">
        <f t="shared" si="542"/>
        <v>53.974444675621328</v>
      </c>
      <c r="FJ174" s="82">
        <f t="shared" si="542"/>
        <v>46.628475938317941</v>
      </c>
      <c r="FK174" s="82">
        <f t="shared" si="542"/>
        <v>40.17678676706344</v>
      </c>
      <c r="FL174" s="82">
        <f t="shared" si="542"/>
        <v>34.506633555057171</v>
      </c>
      <c r="FM174" s="82">
        <f t="shared" si="542"/>
        <v>29.519327299906749</v>
      </c>
      <c r="FN174" s="82">
        <f t="shared" si="542"/>
        <v>25.128475244219402</v>
      </c>
      <c r="FO174" s="82">
        <f t="shared" si="542"/>
        <v>21.258442249765007</v>
      </c>
      <c r="FP174" s="82">
        <f t="shared" si="542"/>
        <v>17.84300443606034</v>
      </c>
    </row>
    <row r="175" spans="1:172">
      <c r="A175" s="79">
        <v>2011</v>
      </c>
      <c r="D175" s="98">
        <f>Data!CE75</f>
        <v>431.45521737962775</v>
      </c>
      <c r="BO175" s="82">
        <f>+$D175*H111</f>
        <v>431.45521737962775</v>
      </c>
      <c r="BP175" s="82">
        <f t="shared" ref="BP175:CJ175" si="543">+$D175*I111</f>
        <v>404.33944502173921</v>
      </c>
      <c r="BQ175" s="82">
        <f t="shared" si="543"/>
        <v>376.88413180508303</v>
      </c>
      <c r="BR175" s="82">
        <f t="shared" si="543"/>
        <v>349.10828193551396</v>
      </c>
      <c r="BS175" s="82">
        <f t="shared" si="543"/>
        <v>321.0419946352348</v>
      </c>
      <c r="BT175" s="82">
        <f t="shared" si="543"/>
        <v>292.7344763499774</v>
      </c>
      <c r="BU175" s="82">
        <f t="shared" si="543"/>
        <v>264.26609051298908</v>
      </c>
      <c r="BV175" s="82">
        <f t="shared" si="543"/>
        <v>235.76442618780311</v>
      </c>
      <c r="BW175" s="82">
        <f t="shared" si="543"/>
        <v>207.42261148735699</v>
      </c>
      <c r="BX175" s="82">
        <f t="shared" si="543"/>
        <v>179.5156234353548</v>
      </c>
      <c r="BY175" s="82">
        <f t="shared" si="543"/>
        <v>152.40794866351757</v>
      </c>
      <c r="BZ175" s="82">
        <f t="shared" si="543"/>
        <v>126.54500796963379</v>
      </c>
      <c r="CA175" s="82">
        <f t="shared" si="543"/>
        <v>102.42270933973856</v>
      </c>
      <c r="CB175" s="82">
        <f t="shared" si="543"/>
        <v>80.534907195226339</v>
      </c>
      <c r="CC175" s="82">
        <f t="shared" si="543"/>
        <v>61.306282123210323</v>
      </c>
      <c r="CD175" s="82">
        <f t="shared" si="543"/>
        <v>45.025317518332166</v>
      </c>
      <c r="CE175" s="82">
        <f t="shared" si="543"/>
        <v>31.795104390585291</v>
      </c>
      <c r="CF175" s="82">
        <f t="shared" si="543"/>
        <v>21.516393123697025</v>
      </c>
      <c r="CG175" s="82">
        <f t="shared" si="543"/>
        <v>13.908210079581538</v>
      </c>
      <c r="CH175" s="82">
        <f t="shared" si="543"/>
        <v>8.5599611677868825</v>
      </c>
      <c r="CI175" s="82">
        <f t="shared" si="543"/>
        <v>4.9999875133224734</v>
      </c>
      <c r="CJ175" s="82">
        <f t="shared" si="543"/>
        <v>2.7625216640147907</v>
      </c>
      <c r="EU175" s="82">
        <f>+$D175*CN111</f>
        <v>431.45521737962775</v>
      </c>
      <c r="EV175" s="82">
        <f t="shared" ref="EV175:FP175" si="544">+$D175*CO111</f>
        <v>377.18549018179385</v>
      </c>
      <c r="EW175" s="82">
        <f t="shared" si="544"/>
        <v>329.68596588267405</v>
      </c>
      <c r="EX175" s="82">
        <f t="shared" si="544"/>
        <v>288.10982859988866</v>
      </c>
      <c r="EY175" s="82">
        <f t="shared" si="544"/>
        <v>251.71609281555305</v>
      </c>
      <c r="EZ175" s="82">
        <f t="shared" si="544"/>
        <v>219.85637371588572</v>
      </c>
      <c r="FA175" s="82">
        <f t="shared" si="544"/>
        <v>191.96331120376763</v>
      </c>
      <c r="FB175" s="82">
        <f t="shared" si="544"/>
        <v>167.54044087375914</v>
      </c>
      <c r="FC175" s="82">
        <f t="shared" si="544"/>
        <v>146.15333107782013</v>
      </c>
      <c r="FD175" s="82">
        <f t="shared" si="544"/>
        <v>127.42182781890477</v>
      </c>
      <c r="FE175" s="82">
        <f t="shared" si="544"/>
        <v>111.01326899238626</v>
      </c>
      <c r="FF175" s="82">
        <f t="shared" si="544"/>
        <v>96.63654680521644</v>
      </c>
      <c r="FG175" s="82">
        <f t="shared" si="544"/>
        <v>84.03691234891798</v>
      </c>
      <c r="FH175" s="82">
        <f t="shared" si="544"/>
        <v>72.991429555430926</v>
      </c>
      <c r="FI175" s="82">
        <f t="shared" si="544"/>
        <v>63.304997361134859</v>
      </c>
      <c r="FJ175" s="82">
        <f t="shared" si="544"/>
        <v>54.80686905113113</v>
      </c>
      <c r="FK175" s="82">
        <f t="shared" si="544"/>
        <v>47.347606634283387</v>
      </c>
      <c r="FL175" s="82">
        <f t="shared" si="544"/>
        <v>40.796415868123354</v>
      </c>
      <c r="FM175" s="82">
        <f t="shared" si="544"/>
        <v>35.038814350258349</v>
      </c>
      <c r="FN175" s="82">
        <f t="shared" si="544"/>
        <v>29.974591040752479</v>
      </c>
      <c r="FO175" s="82">
        <f t="shared" si="544"/>
        <v>25.516020784305905</v>
      </c>
      <c r="FP175" s="82">
        <f t="shared" si="544"/>
        <v>21.586301954861046</v>
      </c>
    </row>
    <row r="176" spans="1:172">
      <c r="A176" s="79">
        <v>2012</v>
      </c>
      <c r="D176" s="98">
        <f>Data!CE76</f>
        <v>573.71744797624228</v>
      </c>
      <c r="BP176" s="82">
        <f>+$D176*H111</f>
        <v>573.71744797624228</v>
      </c>
      <c r="BQ176" s="82">
        <f t="shared" ref="BQ176:CJ176" si="545">+$D176*I111</f>
        <v>537.66088615841522</v>
      </c>
      <c r="BR176" s="82">
        <f t="shared" si="545"/>
        <v>501.1528278535161</v>
      </c>
      <c r="BS176" s="82">
        <f t="shared" si="545"/>
        <v>464.21854345820395</v>
      </c>
      <c r="BT176" s="82">
        <f t="shared" si="545"/>
        <v>426.89805670669881</v>
      </c>
      <c r="BU176" s="82">
        <f t="shared" si="545"/>
        <v>389.25679871521402</v>
      </c>
      <c r="BV176" s="82">
        <f t="shared" si="545"/>
        <v>351.40163087277938</v>
      </c>
      <c r="BW176" s="82">
        <f t="shared" si="545"/>
        <v>313.50221174179336</v>
      </c>
      <c r="BX176" s="82">
        <f t="shared" si="545"/>
        <v>275.81534889723417</v>
      </c>
      <c r="BY176" s="82">
        <f t="shared" si="545"/>
        <v>238.70668658197306</v>
      </c>
      <c r="BZ176" s="82">
        <f t="shared" si="545"/>
        <v>202.66089233912714</v>
      </c>
      <c r="CA176" s="82">
        <f t="shared" si="545"/>
        <v>168.27025401941421</v>
      </c>
      <c r="CB176" s="82">
        <f t="shared" si="545"/>
        <v>136.19419362706222</v>
      </c>
      <c r="CC176" s="82">
        <f t="shared" si="545"/>
        <v>107.08940248692059</v>
      </c>
      <c r="CD176" s="82">
        <f t="shared" si="545"/>
        <v>81.520589641386294</v>
      </c>
      <c r="CE176" s="82">
        <f t="shared" si="545"/>
        <v>59.871359113056442</v>
      </c>
      <c r="CF176" s="82">
        <f t="shared" si="545"/>
        <v>42.278793752665656</v>
      </c>
      <c r="CG176" s="82">
        <f t="shared" si="545"/>
        <v>28.610918712612357</v>
      </c>
      <c r="CH176" s="82">
        <f t="shared" si="545"/>
        <v>18.494115892806761</v>
      </c>
      <c r="CI176" s="82">
        <f t="shared" si="545"/>
        <v>11.382407439141817</v>
      </c>
      <c r="CJ176" s="82">
        <f t="shared" si="545"/>
        <v>6.6486160336136297</v>
      </c>
      <c r="EV176" s="82">
        <f>+$D176*CN111</f>
        <v>573.71744797624228</v>
      </c>
      <c r="EW176" s="82">
        <f t="shared" ref="EW176:FP176" si="546">+$D176*CO111</f>
        <v>501.55355208131164</v>
      </c>
      <c r="EX176" s="82">
        <f t="shared" si="546"/>
        <v>438.39217457733145</v>
      </c>
      <c r="EY176" s="82">
        <f t="shared" si="546"/>
        <v>383.10728192159638</v>
      </c>
      <c r="EZ176" s="82">
        <f t="shared" si="546"/>
        <v>334.71356601448508</v>
      </c>
      <c r="FA176" s="82">
        <f t="shared" si="546"/>
        <v>292.34885236908656</v>
      </c>
      <c r="FB176" s="82">
        <f t="shared" si="546"/>
        <v>255.25870721361906</v>
      </c>
      <c r="FC176" s="82">
        <f t="shared" si="546"/>
        <v>222.7829686582119</v>
      </c>
      <c r="FD176" s="82">
        <f t="shared" si="546"/>
        <v>194.34396141608229</v>
      </c>
      <c r="FE176" s="82">
        <f t="shared" si="546"/>
        <v>169.43618463282488</v>
      </c>
      <c r="FF176" s="82">
        <f t="shared" si="546"/>
        <v>147.61728868322464</v>
      </c>
      <c r="FG176" s="82">
        <f t="shared" si="546"/>
        <v>128.50017981250468</v>
      </c>
      <c r="FH176" s="82">
        <f t="shared" si="546"/>
        <v>111.74611163921203</v>
      </c>
      <c r="FI176" s="82">
        <f t="shared" si="546"/>
        <v>97.058640159711743</v>
      </c>
      <c r="FJ176" s="82">
        <f t="shared" si="546"/>
        <v>84.178334314165014</v>
      </c>
      <c r="FK176" s="82">
        <f t="shared" si="546"/>
        <v>72.878147666288342</v>
      </c>
      <c r="FL176" s="82">
        <f t="shared" si="546"/>
        <v>62.959368555052009</v>
      </c>
      <c r="FM176" s="82">
        <f t="shared" si="546"/>
        <v>54.248076406602195</v>
      </c>
      <c r="FN176" s="82">
        <f t="shared" si="546"/>
        <v>46.592040933545888</v>
      </c>
      <c r="FO176" s="82">
        <f t="shared" si="546"/>
        <v>39.858008857732372</v>
      </c>
      <c r="FP176" s="82">
        <f t="shared" si="546"/>
        <v>33.929329713030739</v>
      </c>
    </row>
    <row r="177" spans="1:172">
      <c r="A177" s="79">
        <v>2013</v>
      </c>
      <c r="D177" s="98">
        <f>Data!CE77</f>
        <v>711.17433210454965</v>
      </c>
      <c r="BQ177" s="82">
        <f>+$D177*H111</f>
        <v>711.17433210454965</v>
      </c>
      <c r="BR177" s="82">
        <f t="shared" ref="BR177:CJ177" si="547">+$D177*I111</f>
        <v>666.47898362032265</v>
      </c>
      <c r="BS177" s="82">
        <f t="shared" si="547"/>
        <v>621.223964668039</v>
      </c>
      <c r="BT177" s="82">
        <f t="shared" si="547"/>
        <v>575.44060017520371</v>
      </c>
      <c r="BU177" s="82">
        <f t="shared" si="547"/>
        <v>529.17850315699093</v>
      </c>
      <c r="BV177" s="82">
        <f t="shared" si="547"/>
        <v>482.51878136171132</v>
      </c>
      <c r="BW177" s="82">
        <f t="shared" si="547"/>
        <v>435.59389908383451</v>
      </c>
      <c r="BX177" s="82">
        <f t="shared" si="547"/>
        <v>388.61416335729359</v>
      </c>
      <c r="BY177" s="82">
        <f t="shared" si="547"/>
        <v>341.89791024848972</v>
      </c>
      <c r="BZ177" s="82">
        <f t="shared" si="547"/>
        <v>295.89838865394699</v>
      </c>
      <c r="CA177" s="82">
        <f t="shared" si="547"/>
        <v>251.21638754650377</v>
      </c>
      <c r="CB177" s="82">
        <f t="shared" si="547"/>
        <v>208.58610094123429</v>
      </c>
      <c r="CC177" s="82">
        <f t="shared" si="547"/>
        <v>168.82494166929115</v>
      </c>
      <c r="CD177" s="82">
        <f t="shared" si="547"/>
        <v>132.74693763935309</v>
      </c>
      <c r="CE177" s="82">
        <f t="shared" si="547"/>
        <v>101.05209645529681</v>
      </c>
      <c r="CF177" s="82">
        <f t="shared" si="547"/>
        <v>74.215929774516383</v>
      </c>
      <c r="CG177" s="82">
        <f t="shared" si="547"/>
        <v>52.408364109022372</v>
      </c>
      <c r="CH177" s="82">
        <f t="shared" si="547"/>
        <v>35.465804775702487</v>
      </c>
      <c r="CI177" s="82">
        <f t="shared" si="547"/>
        <v>22.925118565464359</v>
      </c>
      <c r="CJ177" s="82">
        <f t="shared" si="547"/>
        <v>14.109516865536831</v>
      </c>
      <c r="EW177" s="82">
        <f>+$D177*CN111</f>
        <v>711.17433210454965</v>
      </c>
      <c r="EX177" s="82">
        <f t="shared" ref="EX177:FP177" si="548">+$D177*CO111</f>
        <v>621.72069835823072</v>
      </c>
      <c r="EY177" s="82">
        <f t="shared" si="548"/>
        <v>543.42649514087179</v>
      </c>
      <c r="EZ177" s="82">
        <f t="shared" si="548"/>
        <v>474.89590268877993</v>
      </c>
      <c r="FA177" s="82">
        <f t="shared" si="548"/>
        <v>414.90754307081971</v>
      </c>
      <c r="FB177" s="82">
        <f t="shared" si="548"/>
        <v>362.39267353383042</v>
      </c>
      <c r="FC177" s="82">
        <f t="shared" si="548"/>
        <v>316.41610562283904</v>
      </c>
      <c r="FD177" s="82">
        <f t="shared" si="548"/>
        <v>276.15950935195121</v>
      </c>
      <c r="FE177" s="82">
        <f t="shared" si="548"/>
        <v>240.90680429220291</v>
      </c>
      <c r="FF177" s="82">
        <f t="shared" si="548"/>
        <v>210.03137670929306</v>
      </c>
      <c r="FG177" s="82">
        <f t="shared" si="548"/>
        <v>182.98489449239148</v>
      </c>
      <c r="FH177" s="82">
        <f t="shared" si="548"/>
        <v>159.28752014747312</v>
      </c>
      <c r="FI177" s="82">
        <f t="shared" si="548"/>
        <v>138.51934709433479</v>
      </c>
      <c r="FJ177" s="82">
        <f t="shared" si="548"/>
        <v>120.31290635145051</v>
      </c>
      <c r="FK177" s="82">
        <f t="shared" si="548"/>
        <v>104.34660980718306</v>
      </c>
      <c r="FL177" s="82">
        <f t="shared" si="548"/>
        <v>90.339013000935608</v>
      </c>
      <c r="FM177" s="82">
        <f t="shared" si="548"/>
        <v>78.043794972255128</v>
      </c>
      <c r="FN177" s="82">
        <f t="shared" si="548"/>
        <v>67.245365541017136</v>
      </c>
      <c r="FO177" s="82">
        <f t="shared" si="548"/>
        <v>57.755021586295669</v>
      </c>
      <c r="FP177" s="82">
        <f t="shared" si="548"/>
        <v>49.407583695430603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349</v>
      </c>
      <c r="D195" s="98"/>
      <c r="H195" s="90">
        <f>+SUM(H116:H194)</f>
        <v>5.0467951813480525</v>
      </c>
      <c r="I195" s="90">
        <f t="shared" ref="I195" si="583">+SUM(I116:I194)</f>
        <v>6.125670541867116</v>
      </c>
      <c r="J195" s="90">
        <f t="shared" ref="J195:BU195" si="584">+SUM(J116:J194)</f>
        <v>7.4259337806951358</v>
      </c>
      <c r="K195" s="90">
        <f t="shared" si="584"/>
        <v>8.7321225315511946</v>
      </c>
      <c r="L195" s="90">
        <f t="shared" si="584"/>
        <v>10.447602771540126</v>
      </c>
      <c r="M195" s="90">
        <f t="shared" si="584"/>
        <v>11.815843054934366</v>
      </c>
      <c r="N195" s="90">
        <f t="shared" si="584"/>
        <v>14.807273775335659</v>
      </c>
      <c r="O195" s="90">
        <f t="shared" si="584"/>
        <v>18.383712852121928</v>
      </c>
      <c r="P195" s="90">
        <f t="shared" si="584"/>
        <v>22.800272832711485</v>
      </c>
      <c r="Q195" s="90">
        <f t="shared" si="584"/>
        <v>22.48411265782989</v>
      </c>
      <c r="R195" s="90">
        <f t="shared" si="584"/>
        <v>21.922314107223201</v>
      </c>
      <c r="S195" s="90">
        <f t="shared" si="584"/>
        <v>22.155999120859175</v>
      </c>
      <c r="T195" s="90">
        <f t="shared" si="584"/>
        <v>22.677450380966206</v>
      </c>
      <c r="U195" s="90">
        <f t="shared" si="584"/>
        <v>23.056837747741739</v>
      </c>
      <c r="V195" s="90">
        <f t="shared" si="584"/>
        <v>22.896477517601191</v>
      </c>
      <c r="W195" s="90">
        <f t="shared" si="584"/>
        <v>22.198397096396562</v>
      </c>
      <c r="X195" s="90">
        <f t="shared" si="584"/>
        <v>21.322170220819306</v>
      </c>
      <c r="Y195" s="90">
        <f t="shared" si="584"/>
        <v>21.336759820275923</v>
      </c>
      <c r="Z195" s="90">
        <f t="shared" si="584"/>
        <v>21.681266846768409</v>
      </c>
      <c r="AA195" s="90">
        <f t="shared" si="584"/>
        <v>22.20746514786428</v>
      </c>
      <c r="AB195" s="90">
        <f t="shared" si="584"/>
        <v>23.243927475898687</v>
      </c>
      <c r="AC195" s="90">
        <f t="shared" si="584"/>
        <v>24.803167674937747</v>
      </c>
      <c r="AD195" s="90">
        <f t="shared" si="584"/>
        <v>26.694823237532013</v>
      </c>
      <c r="AE195" s="90">
        <f t="shared" si="584"/>
        <v>29.02582726656561</v>
      </c>
      <c r="AF195" s="90">
        <f t="shared" si="584"/>
        <v>31.664303746453911</v>
      </c>
      <c r="AG195" s="90">
        <f t="shared" si="584"/>
        <v>34.576941088115348</v>
      </c>
      <c r="AH195" s="90">
        <f t="shared" si="584"/>
        <v>38.440199023874769</v>
      </c>
      <c r="AI195" s="90">
        <f t="shared" si="584"/>
        <v>42.372489347816803</v>
      </c>
      <c r="AJ195" s="90">
        <f t="shared" si="584"/>
        <v>48.461712874548653</v>
      </c>
      <c r="AK195" s="90">
        <f t="shared" si="584"/>
        <v>56.205375631770991</v>
      </c>
      <c r="AL195" s="90">
        <f t="shared" si="584"/>
        <v>67.267040361947267</v>
      </c>
      <c r="AM195" s="90">
        <f t="shared" si="584"/>
        <v>76.166621634652387</v>
      </c>
      <c r="AN195" s="90">
        <f t="shared" si="584"/>
        <v>89.189711537218571</v>
      </c>
      <c r="AO195" s="90">
        <f t="shared" si="584"/>
        <v>104.95689460928217</v>
      </c>
      <c r="AP195" s="90">
        <f t="shared" si="584"/>
        <v>119.3805311896017</v>
      </c>
      <c r="AQ195" s="90">
        <f t="shared" si="584"/>
        <v>133.6603436965338</v>
      </c>
      <c r="AR195" s="90">
        <f t="shared" si="584"/>
        <v>146.97537430824113</v>
      </c>
      <c r="AS195" s="90">
        <f t="shared" si="584"/>
        <v>155.09310580515768</v>
      </c>
      <c r="AT195" s="90">
        <f t="shared" si="584"/>
        <v>162.58873955549498</v>
      </c>
      <c r="AU195" s="90">
        <f t="shared" si="584"/>
        <v>169.98627601459194</v>
      </c>
      <c r="AV195" s="90">
        <f t="shared" si="584"/>
        <v>180.20351997682081</v>
      </c>
      <c r="AW195" s="90">
        <f t="shared" si="584"/>
        <v>194.69260418722354</v>
      </c>
      <c r="AX195" s="90">
        <f t="shared" si="584"/>
        <v>212.25153298656073</v>
      </c>
      <c r="AY195" s="90">
        <f t="shared" si="584"/>
        <v>234.35281894673614</v>
      </c>
      <c r="AZ195" s="90">
        <f t="shared" si="584"/>
        <v>258.70744589933707</v>
      </c>
      <c r="BA195" s="90">
        <f t="shared" si="584"/>
        <v>284.77603893036957</v>
      </c>
      <c r="BB195" s="90">
        <f t="shared" si="584"/>
        <v>318.91014396074331</v>
      </c>
      <c r="BC195" s="90">
        <f t="shared" si="584"/>
        <v>350.16352675606089</v>
      </c>
      <c r="BD195" s="90">
        <f t="shared" si="584"/>
        <v>384.23947404565439</v>
      </c>
      <c r="BE195" s="90">
        <f t="shared" si="584"/>
        <v>426.09320871307648</v>
      </c>
      <c r="BF195" s="90">
        <f t="shared" si="584"/>
        <v>474.35011465154827</v>
      </c>
      <c r="BG195" s="90">
        <f t="shared" si="584"/>
        <v>523.8004574834182</v>
      </c>
      <c r="BH195" s="90">
        <f t="shared" si="584"/>
        <v>593.23286129677217</v>
      </c>
      <c r="BI195" s="90">
        <f t="shared" si="584"/>
        <v>679.35847524292922</v>
      </c>
      <c r="BJ195" s="90">
        <f t="shared" si="584"/>
        <v>799.31312702714035</v>
      </c>
      <c r="BK195" s="90">
        <f t="shared" si="584"/>
        <v>949.40649508795877</v>
      </c>
      <c r="BL195" s="90">
        <f t="shared" si="584"/>
        <v>1176.3649936092329</v>
      </c>
      <c r="BM195" s="90">
        <f t="shared" si="584"/>
        <v>1440.004216693309</v>
      </c>
      <c r="BN195" s="90">
        <f t="shared" si="584"/>
        <v>1740.2460314308755</v>
      </c>
      <c r="BO195" s="90">
        <f t="shared" si="584"/>
        <v>2022.3721108269835</v>
      </c>
      <c r="BP195" s="90">
        <f t="shared" si="584"/>
        <v>2421.8224926520397</v>
      </c>
      <c r="BQ195" s="90">
        <f t="shared" si="584"/>
        <v>2925.0732123064308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5.0467951813480525</v>
      </c>
      <c r="CO195" s="90">
        <f t="shared" ref="CO195:EZ195" si="586">+SUM(CO116:CO194)</f>
        <v>5.808046735454317</v>
      </c>
      <c r="CP195" s="90">
        <f t="shared" si="586"/>
        <v>6.7859882825964579</v>
      </c>
      <c r="CQ195" s="90">
        <f t="shared" si="586"/>
        <v>7.7583296823275791</v>
      </c>
      <c r="CR195" s="90">
        <f t="shared" si="586"/>
        <v>9.1373418597995517</v>
      </c>
      <c r="CS195" s="90">
        <f t="shared" si="586"/>
        <v>10.149170028895307</v>
      </c>
      <c r="CT195" s="90">
        <f t="shared" si="586"/>
        <v>12.798656302130638</v>
      </c>
      <c r="CU195" s="90">
        <f t="shared" si="586"/>
        <v>15.951972744829778</v>
      </c>
      <c r="CV195" s="90">
        <f t="shared" si="586"/>
        <v>19.852791990491625</v>
      </c>
      <c r="CW195" s="90">
        <f t="shared" si="586"/>
        <v>18.904261987645288</v>
      </c>
      <c r="CX195" s="90">
        <f t="shared" si="586"/>
        <v>17.926071563680775</v>
      </c>
      <c r="CY195" s="90">
        <f t="shared" si="586"/>
        <v>17.944689150742288</v>
      </c>
      <c r="CZ195" s="90">
        <f t="shared" si="586"/>
        <v>18.369932322615497</v>
      </c>
      <c r="DA195" s="90">
        <f t="shared" si="586"/>
        <v>18.73233574649305</v>
      </c>
      <c r="DB195" s="90">
        <f t="shared" si="586"/>
        <v>18.625235998556345</v>
      </c>
      <c r="DC195" s="90">
        <f t="shared" si="586"/>
        <v>18.065034171370385</v>
      </c>
      <c r="DD195" s="90">
        <f t="shared" si="586"/>
        <v>17.419696792553189</v>
      </c>
      <c r="DE195" s="90">
        <f t="shared" si="586"/>
        <v>17.739398659045328</v>
      </c>
      <c r="DF195" s="90">
        <f t="shared" si="586"/>
        <v>18.378263119186382</v>
      </c>
      <c r="DG195" s="90">
        <f t="shared" si="586"/>
        <v>19.153421234917023</v>
      </c>
      <c r="DH195" s="90">
        <f t="shared" si="586"/>
        <v>20.375325966237252</v>
      </c>
      <c r="DI195" s="90">
        <f t="shared" si="586"/>
        <v>22.023060696528731</v>
      </c>
      <c r="DJ195" s="90">
        <f t="shared" si="586"/>
        <v>23.881671174145826</v>
      </c>
      <c r="DK195" s="90">
        <f t="shared" si="586"/>
        <v>26.054730332005743</v>
      </c>
      <c r="DL195" s="90">
        <f t="shared" si="586"/>
        <v>28.406242777839886</v>
      </c>
      <c r="DM195" s="90">
        <f t="shared" si="586"/>
        <v>30.913327920492261</v>
      </c>
      <c r="DN195" s="90">
        <f t="shared" si="586"/>
        <v>34.268018645974877</v>
      </c>
      <c r="DO195" s="90">
        <f t="shared" si="586"/>
        <v>37.56281792973946</v>
      </c>
      <c r="DP195" s="90">
        <f t="shared" si="586"/>
        <v>42.923323588124404</v>
      </c>
      <c r="DQ195" s="90">
        <f t="shared" si="586"/>
        <v>49.748357363556693</v>
      </c>
      <c r="DR195" s="90">
        <f t="shared" si="586"/>
        <v>59.655101724117522</v>
      </c>
      <c r="DS195" s="90">
        <f t="shared" si="586"/>
        <v>67.023954963662888</v>
      </c>
      <c r="DT195" s="90">
        <f t="shared" si="586"/>
        <v>78.390033166162951</v>
      </c>
      <c r="DU195" s="90">
        <f t="shared" si="586"/>
        <v>92.162659099016722</v>
      </c>
      <c r="DV195" s="90">
        <f t="shared" si="586"/>
        <v>104.1830216765303</v>
      </c>
      <c r="DW195" s="90">
        <f t="shared" si="586"/>
        <v>115.85663261597578</v>
      </c>
      <c r="DX195" s="90">
        <f t="shared" si="586"/>
        <v>126.46087521905065</v>
      </c>
      <c r="DY195" s="90">
        <f t="shared" si="586"/>
        <v>131.89631156978351</v>
      </c>
      <c r="DZ195" s="90">
        <f t="shared" si="586"/>
        <v>137.1184399812702</v>
      </c>
      <c r="EA195" s="90">
        <f t="shared" si="586"/>
        <v>142.66473524217048</v>
      </c>
      <c r="EB195" s="90">
        <f t="shared" si="586"/>
        <v>151.4217380861287</v>
      </c>
      <c r="EC195" s="90">
        <f t="shared" si="586"/>
        <v>164.60580626389014</v>
      </c>
      <c r="ED195" s="90">
        <f t="shared" si="586"/>
        <v>180.72985608863331</v>
      </c>
      <c r="EE195" s="90">
        <f t="shared" si="586"/>
        <v>201.10439313736214</v>
      </c>
      <c r="EF195" s="90">
        <f t="shared" si="586"/>
        <v>223.21035547903404</v>
      </c>
      <c r="EG195" s="90">
        <f t="shared" si="586"/>
        <v>246.46537447158164</v>
      </c>
      <c r="EH195" s="90">
        <f t="shared" si="586"/>
        <v>277.22529983472873</v>
      </c>
      <c r="EI195" s="90">
        <f t="shared" si="586"/>
        <v>304.15863263668012</v>
      </c>
      <c r="EJ195" s="90">
        <f t="shared" si="586"/>
        <v>333.36553403024362</v>
      </c>
      <c r="EK195" s="90">
        <f t="shared" si="586"/>
        <v>369.79009903174301</v>
      </c>
      <c r="EL195" s="90">
        <f t="shared" si="586"/>
        <v>411.75827379221323</v>
      </c>
      <c r="EM195" s="90">
        <f t="shared" si="586"/>
        <v>453.92904334152053</v>
      </c>
      <c r="EN195" s="90">
        <f t="shared" si="586"/>
        <v>515.33989778304056</v>
      </c>
      <c r="EO195" s="90">
        <f t="shared" si="586"/>
        <v>591.74251570738988</v>
      </c>
      <c r="EP195" s="90">
        <f t="shared" si="586"/>
        <v>699.72432852367092</v>
      </c>
      <c r="EQ195" s="90">
        <f t="shared" si="586"/>
        <v>834.10423195476142</v>
      </c>
      <c r="ER195" s="90">
        <f t="shared" si="586"/>
        <v>1040.6816153053765</v>
      </c>
      <c r="ES195" s="90">
        <f t="shared" si="586"/>
        <v>1275.6536891184285</v>
      </c>
      <c r="ET195" s="90">
        <f t="shared" si="586"/>
        <v>1538.6636772809786</v>
      </c>
      <c r="EU195" s="90">
        <f t="shared" si="586"/>
        <v>1774.9407084842196</v>
      </c>
      <c r="EV195" s="90">
        <f t="shared" si="586"/>
        <v>2123.5206013457491</v>
      </c>
      <c r="EW195" s="90">
        <f t="shared" si="586"/>
        <v>2565.4374444139326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410</v>
      </c>
      <c r="B196" s="102"/>
      <c r="C196" s="102"/>
      <c r="D196" s="98"/>
      <c r="E196" s="102"/>
      <c r="F196" s="102"/>
      <c r="G196" s="102"/>
      <c r="H196" s="98">
        <f>+D116</f>
        <v>5.0467951813480525</v>
      </c>
      <c r="I196" s="98">
        <f>+D117</f>
        <v>1.3960525408193623</v>
      </c>
      <c r="J196" s="98">
        <f>+D118</f>
        <v>1.7091501365509576</v>
      </c>
      <c r="K196" s="98">
        <f>+D119</f>
        <v>1.8273390395197806</v>
      </c>
      <c r="L196" s="98">
        <f>+D120</f>
        <v>2.3572532441966212</v>
      </c>
      <c r="M196" s="98">
        <f>+D121</f>
        <v>2.1646294574588834</v>
      </c>
      <c r="N196" s="98">
        <f>+D122</f>
        <v>3.9308863077118472</v>
      </c>
      <c r="O196" s="98">
        <f>+D123</f>
        <v>4.7694902563666988</v>
      </c>
      <c r="P196" s="98">
        <f>+D124</f>
        <v>5.9155457478254609</v>
      </c>
      <c r="Q196" s="98">
        <f>+D125</f>
        <v>1.5592599132461971</v>
      </c>
      <c r="R196" s="98">
        <f>+D126</f>
        <v>1.4133017630386213</v>
      </c>
      <c r="S196" s="98">
        <f>+D127</f>
        <v>2.2900809494463337</v>
      </c>
      <c r="T196" s="98">
        <f>+D128</f>
        <v>2.7020550192946122</v>
      </c>
      <c r="U196" s="98">
        <f>+D129</f>
        <v>2.6958353773891179</v>
      </c>
      <c r="V196" s="98">
        <f>+D130</f>
        <v>2.2752310616337921</v>
      </c>
      <c r="W196" s="98">
        <f>+D131</f>
        <v>1.8121545502093135</v>
      </c>
      <c r="X196" s="98">
        <f>+D132</f>
        <v>1.6601807437739682</v>
      </c>
      <c r="Y196" s="98">
        <f>+D133</f>
        <v>2.5477482753319056</v>
      </c>
      <c r="Z196" s="98">
        <f>+D134</f>
        <v>2.9108918355426594</v>
      </c>
      <c r="AA196" s="98">
        <f>+D135</f>
        <v>3.1315068489262332</v>
      </c>
      <c r="AB196" s="98">
        <f>+D136</f>
        <v>3.6799628005701686</v>
      </c>
      <c r="AC196" s="98">
        <f>+D137</f>
        <v>4.263967480812461</v>
      </c>
      <c r="AD196" s="98">
        <f>+D138</f>
        <v>4.6869213925703725</v>
      </c>
      <c r="AE196" s="98">
        <f>+D139</f>
        <v>5.2403833271770006</v>
      </c>
      <c r="AF196" s="98">
        <f>+D140</f>
        <v>5.6978567873698172</v>
      </c>
      <c r="AG196" s="98">
        <f>+D141</f>
        <v>6.1554100255464261</v>
      </c>
      <c r="AH196" s="98">
        <f>+D142</f>
        <v>7.3251226557714206</v>
      </c>
      <c r="AI196" s="98">
        <f>+D143</f>
        <v>7.6945536885184911</v>
      </c>
      <c r="AJ196" s="98">
        <f>+D144</f>
        <v>10.182784813463121</v>
      </c>
      <c r="AK196" s="98">
        <f>+D145</f>
        <v>12.330426230795521</v>
      </c>
      <c r="AL196" s="98">
        <f>+D146</f>
        <v>16.280519715838572</v>
      </c>
      <c r="AM196" s="98">
        <f>+D147</f>
        <v>14.999928347823726</v>
      </c>
      <c r="AN196" s="98">
        <f>+D148</f>
        <v>19.923643014986265</v>
      </c>
      <c r="AO196" s="98">
        <f>+D149</f>
        <v>23.770046192349326</v>
      </c>
      <c r="AP196" s="98">
        <f>+D150</f>
        <v>23.761405340420083</v>
      </c>
      <c r="AQ196" s="98">
        <f>+D151</f>
        <v>24.939806138981584</v>
      </c>
      <c r="AR196" s="98">
        <f>+D152</f>
        <v>25.352673673075639</v>
      </c>
      <c r="AS196" s="98">
        <f>+D153</f>
        <v>21.534185644598875</v>
      </c>
      <c r="AT196" s="98">
        <f>+D154</f>
        <v>22.018431914355581</v>
      </c>
      <c r="AU196" s="98">
        <f>+D155</f>
        <v>23.012378765657463</v>
      </c>
      <c r="AV196" s="98">
        <f>+D156</f>
        <v>26.931819134648194</v>
      </c>
      <c r="AW196" s="98">
        <f>+D157</f>
        <v>32.484147931929229</v>
      </c>
      <c r="AX196" s="98">
        <f>+D158</f>
        <v>37.108734644433454</v>
      </c>
      <c r="AY196" s="98">
        <f>+D159</f>
        <v>43.414093818753216</v>
      </c>
      <c r="AZ196" s="98">
        <f>+D160</f>
        <v>47.737125549049246</v>
      </c>
      <c r="BA196" s="98">
        <f>+D161</f>
        <v>51.699409687682603</v>
      </c>
      <c r="BB196" s="98">
        <f>+D162</f>
        <v>62.167388213433036</v>
      </c>
      <c r="BC196" s="98">
        <f>+D163</f>
        <v>62.253648259947106</v>
      </c>
      <c r="BD196" s="98">
        <f>+D164</f>
        <v>67.964928789772003</v>
      </c>
      <c r="BE196" s="98">
        <f>+D165</f>
        <v>78.909469917338726</v>
      </c>
      <c r="BF196" s="98">
        <f>+D166</f>
        <v>89.092816095608086</v>
      </c>
      <c r="BG196" s="98">
        <f>+D167</f>
        <v>94.63895593864892</v>
      </c>
      <c r="BH196" s="98">
        <f>+D168</f>
        <v>119.2547051899361</v>
      </c>
      <c r="BI196" s="98">
        <f>+D169</f>
        <v>142.04904781836586</v>
      </c>
      <c r="BJ196" s="98">
        <f>+D170</f>
        <v>183.32657184633362</v>
      </c>
      <c r="BK196" s="98">
        <f>+D171</f>
        <v>223.40716914955664</v>
      </c>
      <c r="BL196" s="98">
        <f>+D172</f>
        <v>312.62448273941817</v>
      </c>
      <c r="BM196" s="98">
        <f>+D173</f>
        <v>367.1412334793373</v>
      </c>
      <c r="BN196" s="98">
        <f>+D174</f>
        <v>424.90213660516105</v>
      </c>
      <c r="BO196" s="98">
        <f>+D175</f>
        <v>431.45521737962775</v>
      </c>
      <c r="BP196" s="98">
        <f>+D176</f>
        <v>573.71744797624228</v>
      </c>
      <c r="BQ196" s="98">
        <f>+D177</f>
        <v>711.17433210454965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188</v>
      </c>
      <c r="CN196" s="241">
        <f>+H196</f>
        <v>5.0467951813480525</v>
      </c>
      <c r="CO196" s="241">
        <f t="shared" ref="CO196:EZ196" si="588">+I196</f>
        <v>1.3960525408193623</v>
      </c>
      <c r="CP196" s="241">
        <f t="shared" si="588"/>
        <v>1.7091501365509576</v>
      </c>
      <c r="CQ196" s="241">
        <f t="shared" si="588"/>
        <v>1.8273390395197806</v>
      </c>
      <c r="CR196" s="241">
        <f t="shared" si="588"/>
        <v>2.3572532441966212</v>
      </c>
      <c r="CS196" s="241">
        <f t="shared" si="588"/>
        <v>2.1646294574588834</v>
      </c>
      <c r="CT196" s="241">
        <f t="shared" si="588"/>
        <v>3.9308863077118472</v>
      </c>
      <c r="CU196" s="241">
        <f t="shared" si="588"/>
        <v>4.7694902563666988</v>
      </c>
      <c r="CV196" s="241">
        <f t="shared" si="588"/>
        <v>5.9155457478254609</v>
      </c>
      <c r="CW196" s="241">
        <f t="shared" si="588"/>
        <v>1.5592599132461971</v>
      </c>
      <c r="CX196" s="241">
        <f t="shared" si="588"/>
        <v>1.4133017630386213</v>
      </c>
      <c r="CY196" s="241">
        <f t="shared" si="588"/>
        <v>2.2900809494463337</v>
      </c>
      <c r="CZ196" s="241">
        <f t="shared" si="588"/>
        <v>2.7020550192946122</v>
      </c>
      <c r="DA196" s="241">
        <f t="shared" si="588"/>
        <v>2.6958353773891179</v>
      </c>
      <c r="DB196" s="241">
        <f t="shared" si="588"/>
        <v>2.2752310616337921</v>
      </c>
      <c r="DC196" s="241">
        <f t="shared" si="588"/>
        <v>1.8121545502093135</v>
      </c>
      <c r="DD196" s="241">
        <f t="shared" si="588"/>
        <v>1.6601807437739682</v>
      </c>
      <c r="DE196" s="241">
        <f t="shared" si="588"/>
        <v>2.5477482753319056</v>
      </c>
      <c r="DF196" s="241">
        <f t="shared" si="588"/>
        <v>2.9108918355426594</v>
      </c>
      <c r="DG196" s="241">
        <f t="shared" si="588"/>
        <v>3.1315068489262332</v>
      </c>
      <c r="DH196" s="241">
        <f t="shared" si="588"/>
        <v>3.6799628005701686</v>
      </c>
      <c r="DI196" s="241">
        <f t="shared" si="588"/>
        <v>4.263967480812461</v>
      </c>
      <c r="DJ196" s="241">
        <f t="shared" si="588"/>
        <v>4.6869213925703725</v>
      </c>
      <c r="DK196" s="241">
        <f t="shared" si="588"/>
        <v>5.2403833271770006</v>
      </c>
      <c r="DL196" s="241">
        <f t="shared" si="588"/>
        <v>5.6978567873698172</v>
      </c>
      <c r="DM196" s="241">
        <f t="shared" si="588"/>
        <v>6.1554100255464261</v>
      </c>
      <c r="DN196" s="241">
        <f t="shared" si="588"/>
        <v>7.3251226557714206</v>
      </c>
      <c r="DO196" s="241">
        <f t="shared" si="588"/>
        <v>7.6945536885184911</v>
      </c>
      <c r="DP196" s="241">
        <f t="shared" si="588"/>
        <v>10.182784813463121</v>
      </c>
      <c r="DQ196" s="241">
        <f t="shared" si="588"/>
        <v>12.330426230795521</v>
      </c>
      <c r="DR196" s="241">
        <f t="shared" si="588"/>
        <v>16.280519715838572</v>
      </c>
      <c r="DS196" s="241">
        <f t="shared" si="588"/>
        <v>14.999928347823726</v>
      </c>
      <c r="DT196" s="241">
        <f t="shared" si="588"/>
        <v>19.923643014986265</v>
      </c>
      <c r="DU196" s="241">
        <f t="shared" si="588"/>
        <v>23.770046192349326</v>
      </c>
      <c r="DV196" s="241">
        <f t="shared" si="588"/>
        <v>23.761405340420083</v>
      </c>
      <c r="DW196" s="241">
        <f t="shared" si="588"/>
        <v>24.939806138981584</v>
      </c>
      <c r="DX196" s="241">
        <f t="shared" si="588"/>
        <v>25.352673673075639</v>
      </c>
      <c r="DY196" s="241">
        <f t="shared" si="588"/>
        <v>21.534185644598875</v>
      </c>
      <c r="DZ196" s="241">
        <f t="shared" si="588"/>
        <v>22.018431914355581</v>
      </c>
      <c r="EA196" s="241">
        <f t="shared" si="588"/>
        <v>23.012378765657463</v>
      </c>
      <c r="EB196" s="241">
        <f t="shared" si="588"/>
        <v>26.931819134648194</v>
      </c>
      <c r="EC196" s="241">
        <f t="shared" si="588"/>
        <v>32.484147931929229</v>
      </c>
      <c r="ED196" s="241">
        <f t="shared" si="588"/>
        <v>37.108734644433454</v>
      </c>
      <c r="EE196" s="241">
        <f t="shared" si="588"/>
        <v>43.414093818753216</v>
      </c>
      <c r="EF196" s="241">
        <f t="shared" si="588"/>
        <v>47.737125549049246</v>
      </c>
      <c r="EG196" s="241">
        <f t="shared" si="588"/>
        <v>51.699409687682603</v>
      </c>
      <c r="EH196" s="241">
        <f t="shared" si="588"/>
        <v>62.167388213433036</v>
      </c>
      <c r="EI196" s="241">
        <f t="shared" si="588"/>
        <v>62.253648259947106</v>
      </c>
      <c r="EJ196" s="241">
        <f t="shared" si="588"/>
        <v>67.964928789772003</v>
      </c>
      <c r="EK196" s="241">
        <f t="shared" si="588"/>
        <v>78.909469917338726</v>
      </c>
      <c r="EL196" s="241">
        <f t="shared" si="588"/>
        <v>89.092816095608086</v>
      </c>
      <c r="EM196" s="241">
        <f t="shared" si="588"/>
        <v>94.63895593864892</v>
      </c>
      <c r="EN196" s="241">
        <f t="shared" si="588"/>
        <v>119.2547051899361</v>
      </c>
      <c r="EO196" s="241">
        <f t="shared" si="588"/>
        <v>142.04904781836586</v>
      </c>
      <c r="EP196" s="241">
        <f t="shared" si="588"/>
        <v>183.32657184633362</v>
      </c>
      <c r="EQ196" s="241">
        <f t="shared" si="588"/>
        <v>223.40716914955664</v>
      </c>
      <c r="ER196" s="241">
        <f t="shared" si="588"/>
        <v>312.62448273941817</v>
      </c>
      <c r="ES196" s="241">
        <f t="shared" si="588"/>
        <v>367.1412334793373</v>
      </c>
      <c r="ET196" s="241">
        <f t="shared" si="588"/>
        <v>424.90213660516105</v>
      </c>
      <c r="EU196" s="241">
        <f t="shared" si="588"/>
        <v>431.45521737962775</v>
      </c>
      <c r="EV196" s="241">
        <f t="shared" si="588"/>
        <v>573.71744797624228</v>
      </c>
      <c r="EW196" s="241">
        <f t="shared" si="588"/>
        <v>711.17433210454965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347</v>
      </c>
      <c r="H197" s="240"/>
      <c r="I197" s="90">
        <f>+I195-H195</f>
        <v>1.0788753605190635</v>
      </c>
      <c r="J197" s="90">
        <f t="shared" ref="J197" si="590">+J195-I195</f>
        <v>1.3002632388280198</v>
      </c>
      <c r="K197" s="90">
        <f t="shared" ref="K197" si="591">+K195-J195</f>
        <v>1.3061887508560588</v>
      </c>
      <c r="L197" s="90">
        <f t="shared" ref="L197" si="592">+L195-K195</f>
        <v>1.7154802399889313</v>
      </c>
      <c r="M197" s="90">
        <f t="shared" ref="M197" si="593">+M195-L195</f>
        <v>1.3682402833942398</v>
      </c>
      <c r="N197" s="90">
        <f t="shared" ref="N197" si="594">+N195-M195</f>
        <v>2.9914307204012935</v>
      </c>
      <c r="O197" s="90">
        <f t="shared" ref="O197" si="595">+O195-N195</f>
        <v>3.5764390767862686</v>
      </c>
      <c r="P197" s="90">
        <f t="shared" ref="P197" si="596">+P195-O195</f>
        <v>4.4165599805895575</v>
      </c>
      <c r="Q197" s="90">
        <f t="shared" ref="Q197" si="597">+Q195-P195</f>
        <v>-0.31616017488159542</v>
      </c>
      <c r="R197" s="90">
        <f t="shared" ref="R197" si="598">+R195-Q195</f>
        <v>-0.56179855060668871</v>
      </c>
      <c r="S197" s="90">
        <f t="shared" ref="S197" si="599">+S195-R195</f>
        <v>0.2336850136359736</v>
      </c>
      <c r="T197" s="90">
        <f t="shared" ref="T197" si="600">+T195-S195</f>
        <v>0.5214512601070318</v>
      </c>
      <c r="U197" s="90">
        <f t="shared" ref="U197" si="601">+U195-T195</f>
        <v>0.37938736677553209</v>
      </c>
      <c r="V197" s="90">
        <f t="shared" ref="V197" si="602">+V195-U195</f>
        <v>-0.16036023014054734</v>
      </c>
      <c r="W197" s="90">
        <f t="shared" ref="W197" si="603">+W195-V195</f>
        <v>-0.69808042120462943</v>
      </c>
      <c r="X197" s="90">
        <f t="shared" ref="X197" si="604">+X195-W195</f>
        <v>-0.87622687557725598</v>
      </c>
      <c r="Y197" s="90">
        <f t="shared" ref="Y197" si="605">+Y195-X195</f>
        <v>1.4589599456616753E-2</v>
      </c>
      <c r="Z197" s="90">
        <f t="shared" ref="Z197" si="606">+Z195-Y195</f>
        <v>0.34450702649248655</v>
      </c>
      <c r="AA197" s="90">
        <f t="shared" ref="AA197" si="607">+AA195-Z195</f>
        <v>0.52619830109587085</v>
      </c>
      <c r="AB197" s="90">
        <f t="shared" ref="AB197" si="608">+AB195-AA195</f>
        <v>1.036462328034407</v>
      </c>
      <c r="AC197" s="90">
        <f t="shared" ref="AC197" si="609">+AC195-AB195</f>
        <v>1.5592401990390599</v>
      </c>
      <c r="AD197" s="90">
        <f t="shared" ref="AD197" si="610">+AD195-AC195</f>
        <v>1.8916555625942664</v>
      </c>
      <c r="AE197" s="90">
        <f t="shared" ref="AE197" si="611">+AE195-AD195</f>
        <v>2.3310040290335969</v>
      </c>
      <c r="AF197" s="90">
        <f t="shared" ref="AF197" si="612">+AF195-AE195</f>
        <v>2.6384764798883005</v>
      </c>
      <c r="AG197" s="90">
        <f t="shared" ref="AG197" si="613">+AG195-AF195</f>
        <v>2.9126373416614371</v>
      </c>
      <c r="AH197" s="90">
        <f t="shared" ref="AH197" si="614">+AH195-AG195</f>
        <v>3.863257935759421</v>
      </c>
      <c r="AI197" s="90">
        <f t="shared" ref="AI197" si="615">+AI195-AH195</f>
        <v>3.9322903239420341</v>
      </c>
      <c r="AJ197" s="90">
        <f t="shared" ref="AJ197" si="616">+AJ195-AI195</f>
        <v>6.0892235267318497</v>
      </c>
      <c r="AK197" s="90">
        <f t="shared" ref="AK197" si="617">+AK195-AJ195</f>
        <v>7.7436627572223387</v>
      </c>
      <c r="AL197" s="90">
        <f t="shared" ref="AL197" si="618">+AL195-AK195</f>
        <v>11.061664730176275</v>
      </c>
      <c r="AM197" s="90">
        <f t="shared" ref="AM197" si="619">+AM195-AL195</f>
        <v>8.8995812727051202</v>
      </c>
      <c r="AN197" s="90">
        <f t="shared" ref="AN197" si="620">+AN195-AM195</f>
        <v>13.023089902566184</v>
      </c>
      <c r="AO197" s="90">
        <f t="shared" ref="AO197" si="621">+AO195-AN195</f>
        <v>15.767183072063602</v>
      </c>
      <c r="AP197" s="90">
        <f t="shared" ref="AP197" si="622">+AP195-AO195</f>
        <v>14.423636580319524</v>
      </c>
      <c r="AQ197" s="90">
        <f t="shared" ref="AQ197" si="623">+AQ195-AP195</f>
        <v>14.279812506932103</v>
      </c>
      <c r="AR197" s="90">
        <f t="shared" ref="AR197" si="624">+AR195-AQ195</f>
        <v>13.315030611707328</v>
      </c>
      <c r="AS197" s="90">
        <f t="shared" ref="AS197" si="625">+AS195-AR195</f>
        <v>8.1177314969165479</v>
      </c>
      <c r="AT197" s="90">
        <f t="shared" ref="AT197" si="626">+AT195-AS195</f>
        <v>7.4956337503373049</v>
      </c>
      <c r="AU197" s="90">
        <f t="shared" ref="AU197" si="627">+AU195-AT195</f>
        <v>7.3975364590969548</v>
      </c>
      <c r="AV197" s="90">
        <f t="shared" ref="AV197" si="628">+AV195-AU195</f>
        <v>10.217243962228878</v>
      </c>
      <c r="AW197" s="90">
        <f t="shared" ref="AW197" si="629">+AW195-AV195</f>
        <v>14.489084210402723</v>
      </c>
      <c r="AX197" s="90">
        <f t="shared" ref="AX197" si="630">+AX195-AW195</f>
        <v>17.558928799337195</v>
      </c>
      <c r="AY197" s="90">
        <f t="shared" ref="AY197" si="631">+AY195-AX195</f>
        <v>22.101285960175403</v>
      </c>
      <c r="AZ197" s="90">
        <f t="shared" ref="AZ197" si="632">+AZ195-AY195</f>
        <v>24.354626952600938</v>
      </c>
      <c r="BA197" s="90">
        <f t="shared" ref="BA197" si="633">+BA195-AZ195</f>
        <v>26.068593031032492</v>
      </c>
      <c r="BB197" s="90">
        <f t="shared" ref="BB197" si="634">+BB195-BA195</f>
        <v>34.134105030373746</v>
      </c>
      <c r="BC197" s="90">
        <f t="shared" ref="BC197" si="635">+BC195-BB195</f>
        <v>31.253382795317577</v>
      </c>
      <c r="BD197" s="90">
        <f t="shared" ref="BD197" si="636">+BD195-BC195</f>
        <v>34.0759472895935</v>
      </c>
      <c r="BE197" s="90">
        <f t="shared" ref="BE197" si="637">+BE195-BD195</f>
        <v>41.853734667422088</v>
      </c>
      <c r="BF197" s="90">
        <f t="shared" ref="BF197" si="638">+BF195-BE195</f>
        <v>48.256905938471789</v>
      </c>
      <c r="BG197" s="90">
        <f t="shared" ref="BG197" si="639">+BG195-BF195</f>
        <v>49.450342831869932</v>
      </c>
      <c r="BH197" s="90">
        <f t="shared" ref="BH197" si="640">+BH195-BG195</f>
        <v>69.432403813353972</v>
      </c>
      <c r="BI197" s="90">
        <f t="shared" ref="BI197" si="641">+BI195-BH195</f>
        <v>86.125613946157046</v>
      </c>
      <c r="BJ197" s="90">
        <f t="shared" ref="BJ197" si="642">+BJ195-BI195</f>
        <v>119.95465178421114</v>
      </c>
      <c r="BK197" s="90">
        <f t="shared" ref="BK197" si="643">+BK195-BJ195</f>
        <v>150.09336806081842</v>
      </c>
      <c r="BL197" s="90">
        <f t="shared" ref="BL197" si="644">+BL195-BK195</f>
        <v>226.95849852127412</v>
      </c>
      <c r="BM197" s="90">
        <f t="shared" ref="BM197" si="645">+BM195-BL195</f>
        <v>263.63922308407609</v>
      </c>
      <c r="BN197" s="90">
        <f t="shared" ref="BN197" si="646">+BN195-BM195</f>
        <v>300.24181473756653</v>
      </c>
      <c r="BO197" s="90">
        <f t="shared" ref="BO197" si="647">+BO195-BN195</f>
        <v>282.12607939610803</v>
      </c>
      <c r="BP197" s="90">
        <f t="shared" ref="BP197" si="648">+BP195-BO195</f>
        <v>399.45038182505618</v>
      </c>
      <c r="BQ197" s="90">
        <f t="shared" ref="BQ197" si="649">+BQ195-BP195</f>
        <v>503.2507196543911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0.76125155410626455</v>
      </c>
      <c r="CP197" s="90">
        <f t="shared" ref="CP197" si="667">+CP195-CO195</f>
        <v>0.97794154714214088</v>
      </c>
      <c r="CQ197" s="90">
        <f t="shared" ref="CQ197" si="668">+CQ195-CP195</f>
        <v>0.97234139973112121</v>
      </c>
      <c r="CR197" s="90">
        <f t="shared" ref="CR197" si="669">+CR195-CQ195</f>
        <v>1.3790121774719726</v>
      </c>
      <c r="CS197" s="90">
        <f t="shared" ref="CS197" si="670">+CS195-CR195</f>
        <v>1.0118281690957556</v>
      </c>
      <c r="CT197" s="90">
        <f t="shared" ref="CT197" si="671">+CT195-CS195</f>
        <v>2.6494862732353308</v>
      </c>
      <c r="CU197" s="90">
        <f t="shared" ref="CU197" si="672">+CU195-CT195</f>
        <v>3.1533164426991398</v>
      </c>
      <c r="CV197" s="90">
        <f t="shared" ref="CV197" si="673">+CV195-CU195</f>
        <v>3.9008192456618467</v>
      </c>
      <c r="CW197" s="90">
        <f t="shared" ref="CW197" si="674">+CW195-CV195</f>
        <v>-0.94853000284633637</v>
      </c>
      <c r="CX197" s="90">
        <f t="shared" ref="CX197" si="675">+CX195-CW195</f>
        <v>-0.97819042396451295</v>
      </c>
      <c r="CY197" s="90">
        <f t="shared" ref="CY197" si="676">+CY195-CX195</f>
        <v>1.8617587061513063E-2</v>
      </c>
      <c r="CZ197" s="90">
        <f t="shared" ref="CZ197" si="677">+CZ195-CY195</f>
        <v>0.42524317187320904</v>
      </c>
      <c r="DA197" s="90">
        <f t="shared" ref="DA197" si="678">+DA195-CZ195</f>
        <v>0.3624034238775522</v>
      </c>
      <c r="DB197" s="90">
        <f t="shared" ref="DB197" si="679">+DB195-DA195</f>
        <v>-0.1070997479367044</v>
      </c>
      <c r="DC197" s="90">
        <f t="shared" ref="DC197" si="680">+DC195-DB195</f>
        <v>-0.5602018271859599</v>
      </c>
      <c r="DD197" s="90">
        <f t="shared" ref="DD197" si="681">+DD195-DC195</f>
        <v>-0.64533737881719588</v>
      </c>
      <c r="DE197" s="90">
        <f t="shared" ref="DE197" si="682">+DE195-DD195</f>
        <v>0.31970186649213872</v>
      </c>
      <c r="DF197" s="90">
        <f t="shared" ref="DF197" si="683">+DF195-DE195</f>
        <v>0.63886446014105402</v>
      </c>
      <c r="DG197" s="90">
        <f t="shared" ref="DG197" si="684">+DG195-DF195</f>
        <v>0.77515811573064042</v>
      </c>
      <c r="DH197" s="90">
        <f t="shared" ref="DH197" si="685">+DH195-DG195</f>
        <v>1.2219047313202296</v>
      </c>
      <c r="DI197" s="90">
        <f t="shared" ref="DI197" si="686">+DI195-DH195</f>
        <v>1.6477347302914787</v>
      </c>
      <c r="DJ197" s="90">
        <f t="shared" ref="DJ197" si="687">+DJ195-DI195</f>
        <v>1.8586104776170949</v>
      </c>
      <c r="DK197" s="90">
        <f t="shared" ref="DK197" si="688">+DK195-DJ195</f>
        <v>2.1730591578599174</v>
      </c>
      <c r="DL197" s="90">
        <f t="shared" ref="DL197" si="689">+DL195-DK195</f>
        <v>2.3515124458341425</v>
      </c>
      <c r="DM197" s="90">
        <f t="shared" ref="DM197" si="690">+DM195-DL195</f>
        <v>2.5070851426523753</v>
      </c>
      <c r="DN197" s="90">
        <f t="shared" ref="DN197" si="691">+DN195-DM195</f>
        <v>3.3546907254826159</v>
      </c>
      <c r="DO197" s="90">
        <f t="shared" ref="DO197" si="692">+DO195-DN195</f>
        <v>3.2947992837645828</v>
      </c>
      <c r="DP197" s="90">
        <f t="shared" ref="DP197" si="693">+DP195-DO195</f>
        <v>5.3605056583849446</v>
      </c>
      <c r="DQ197" s="90">
        <f t="shared" ref="DQ197" si="694">+DQ195-DP195</f>
        <v>6.8250337754322885</v>
      </c>
      <c r="DR197" s="90">
        <f t="shared" ref="DR197" si="695">+DR195-DQ195</f>
        <v>9.906744360560829</v>
      </c>
      <c r="DS197" s="90">
        <f t="shared" ref="DS197" si="696">+DS195-DR195</f>
        <v>7.3688532395453663</v>
      </c>
      <c r="DT197" s="90">
        <f t="shared" ref="DT197" si="697">+DT195-DS195</f>
        <v>11.366078202500063</v>
      </c>
      <c r="DU197" s="90">
        <f t="shared" ref="DU197" si="698">+DU195-DT195</f>
        <v>13.772625932853771</v>
      </c>
      <c r="DV197" s="90">
        <f t="shared" ref="DV197" si="699">+DV195-DU195</f>
        <v>12.020362577513581</v>
      </c>
      <c r="DW197" s="90">
        <f t="shared" ref="DW197" si="700">+DW195-DV195</f>
        <v>11.673610939445481</v>
      </c>
      <c r="DX197" s="90">
        <f t="shared" ref="DX197" si="701">+DX195-DW195</f>
        <v>10.604242603074866</v>
      </c>
      <c r="DY197" s="90">
        <f t="shared" ref="DY197" si="702">+DY195-DX195</f>
        <v>5.4354363507328571</v>
      </c>
      <c r="DZ197" s="90">
        <f t="shared" ref="DZ197" si="703">+DZ195-DY195</f>
        <v>5.2221284114866933</v>
      </c>
      <c r="EA197" s="90">
        <f t="shared" ref="EA197" si="704">+EA195-DZ195</f>
        <v>5.5462952609002798</v>
      </c>
      <c r="EB197" s="90">
        <f t="shared" ref="EB197" si="705">+EB195-EA195</f>
        <v>8.7570028439582188</v>
      </c>
      <c r="EC197" s="90">
        <f t="shared" ref="EC197" si="706">+EC195-EB195</f>
        <v>13.184068177761446</v>
      </c>
      <c r="ED197" s="90">
        <f t="shared" ref="ED197" si="707">+ED195-EC195</f>
        <v>16.124049824743167</v>
      </c>
      <c r="EE197" s="90">
        <f t="shared" ref="EE197" si="708">+EE195-ED195</f>
        <v>20.374537048728826</v>
      </c>
      <c r="EF197" s="90">
        <f t="shared" ref="EF197" si="709">+EF195-EE195</f>
        <v>22.105962341671898</v>
      </c>
      <c r="EG197" s="90">
        <f t="shared" ref="EG197" si="710">+EG195-EF195</f>
        <v>23.255018992547605</v>
      </c>
      <c r="EH197" s="90">
        <f t="shared" ref="EH197" si="711">+EH195-EG195</f>
        <v>30.75992536314709</v>
      </c>
      <c r="EI197" s="90">
        <f t="shared" ref="EI197" si="712">+EI195-EH195</f>
        <v>26.933332801951394</v>
      </c>
      <c r="EJ197" s="90">
        <f t="shared" ref="EJ197" si="713">+EJ195-EI195</f>
        <v>29.206901393563498</v>
      </c>
      <c r="EK197" s="90">
        <f t="shared" ref="EK197" si="714">+EK195-EJ195</f>
        <v>36.424565001499388</v>
      </c>
      <c r="EL197" s="90">
        <f t="shared" ref="EL197" si="715">+EL195-EK195</f>
        <v>41.96817476047022</v>
      </c>
      <c r="EM197" s="90">
        <f t="shared" ref="EM197" si="716">+EM195-EL195</f>
        <v>42.170769549307295</v>
      </c>
      <c r="EN197" s="90">
        <f t="shared" ref="EN197" si="717">+EN195-EM195</f>
        <v>61.41085444152003</v>
      </c>
      <c r="EO197" s="90">
        <f t="shared" ref="EO197" si="718">+EO195-EN195</f>
        <v>76.402617924349329</v>
      </c>
      <c r="EP197" s="90">
        <f t="shared" ref="EP197" si="719">+EP195-EO195</f>
        <v>107.98181281628104</v>
      </c>
      <c r="EQ197" s="90">
        <f t="shared" ref="EQ197" si="720">+EQ195-EP195</f>
        <v>134.3799034310905</v>
      </c>
      <c r="ER197" s="90">
        <f t="shared" ref="ER197" si="721">+ER195-EQ195</f>
        <v>206.57738335061504</v>
      </c>
      <c r="ES197" s="90">
        <f t="shared" ref="ES197" si="722">+ES195-ER195</f>
        <v>234.97207381305202</v>
      </c>
      <c r="ET197" s="90">
        <f t="shared" ref="ET197" si="723">+ET195-ES195</f>
        <v>263.00998816255014</v>
      </c>
      <c r="EU197" s="90">
        <f t="shared" ref="EU197" si="724">+EU195-ET195</f>
        <v>236.27703120324099</v>
      </c>
      <c r="EV197" s="90">
        <f t="shared" ref="EV197" si="725">+EV195-EU195</f>
        <v>348.57989286152952</v>
      </c>
      <c r="EW197" s="90">
        <f t="shared" ref="EW197" si="726">+EW195-EV195</f>
        <v>441.91684306818343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348</v>
      </c>
      <c r="B198" s="261"/>
      <c r="C198" s="261"/>
      <c r="D198" s="261"/>
      <c r="E198" s="261"/>
      <c r="F198" s="261"/>
      <c r="G198" s="261"/>
      <c r="H198" s="263"/>
      <c r="I198" s="263">
        <f>+I197-I196</f>
        <v>-0.31717718030029873</v>
      </c>
      <c r="J198" s="263">
        <f t="shared" ref="J198:BU198" si="744">+J197-J196</f>
        <v>-0.40888689772293785</v>
      </c>
      <c r="K198" s="263">
        <f t="shared" si="744"/>
        <v>-0.52115028866372182</v>
      </c>
      <c r="L198" s="263">
        <f t="shared" si="744"/>
        <v>-0.6417730042076899</v>
      </c>
      <c r="M198" s="263">
        <f t="shared" si="744"/>
        <v>-0.7963891740646436</v>
      </c>
      <c r="N198" s="263">
        <f t="shared" si="744"/>
        <v>-0.93945558731055367</v>
      </c>
      <c r="O198" s="263">
        <f t="shared" si="744"/>
        <v>-1.1930511795804302</v>
      </c>
      <c r="P198" s="263">
        <f t="shared" si="744"/>
        <v>-1.4989857672359035</v>
      </c>
      <c r="Q198" s="263">
        <f t="shared" si="744"/>
        <v>-1.8754200881277925</v>
      </c>
      <c r="R198" s="263">
        <f t="shared" si="744"/>
        <v>-1.97510031364531</v>
      </c>
      <c r="S198" s="263">
        <f t="shared" si="744"/>
        <v>-2.0563959358103601</v>
      </c>
      <c r="T198" s="263">
        <f t="shared" si="744"/>
        <v>-2.1806037591875804</v>
      </c>
      <c r="U198" s="263">
        <f t="shared" si="744"/>
        <v>-2.3164480106135859</v>
      </c>
      <c r="V198" s="263">
        <f t="shared" si="744"/>
        <v>-2.4355912917743394</v>
      </c>
      <c r="W198" s="263">
        <f t="shared" si="744"/>
        <v>-2.5102349714139427</v>
      </c>
      <c r="X198" s="263">
        <f t="shared" si="744"/>
        <v>-2.5364076193512242</v>
      </c>
      <c r="Y198" s="263">
        <f t="shared" si="744"/>
        <v>-2.5331586758752889</v>
      </c>
      <c r="Z198" s="263">
        <f t="shared" si="744"/>
        <v>-2.5663848090501729</v>
      </c>
      <c r="AA198" s="263">
        <f t="shared" si="744"/>
        <v>-2.6053085478303624</v>
      </c>
      <c r="AB198" s="263">
        <f t="shared" si="744"/>
        <v>-2.6435004725357616</v>
      </c>
      <c r="AC198" s="263">
        <f t="shared" si="744"/>
        <v>-2.7047272817734012</v>
      </c>
      <c r="AD198" s="263">
        <f t="shared" si="744"/>
        <v>-2.7952658299761062</v>
      </c>
      <c r="AE198" s="263">
        <f t="shared" si="744"/>
        <v>-2.9093792981434037</v>
      </c>
      <c r="AF198" s="263">
        <f t="shared" si="744"/>
        <v>-3.0593803074815167</v>
      </c>
      <c r="AG198" s="263">
        <f t="shared" si="744"/>
        <v>-3.2427726838849891</v>
      </c>
      <c r="AH198" s="263">
        <f t="shared" si="744"/>
        <v>-3.4618647200119996</v>
      </c>
      <c r="AI198" s="263">
        <f t="shared" si="744"/>
        <v>-3.7622633645764569</v>
      </c>
      <c r="AJ198" s="263">
        <f t="shared" si="744"/>
        <v>-4.093561286731271</v>
      </c>
      <c r="AK198" s="263">
        <f t="shared" si="744"/>
        <v>-4.5867634735731819</v>
      </c>
      <c r="AL198" s="263">
        <f t="shared" si="744"/>
        <v>-5.218854985662297</v>
      </c>
      <c r="AM198" s="263">
        <f t="shared" si="744"/>
        <v>-6.1003470751186057</v>
      </c>
      <c r="AN198" s="263">
        <f t="shared" si="744"/>
        <v>-6.9005531124200807</v>
      </c>
      <c r="AO198" s="263">
        <f t="shared" si="744"/>
        <v>-8.0028631202857241</v>
      </c>
      <c r="AP198" s="263">
        <f t="shared" si="744"/>
        <v>-9.337768760100559</v>
      </c>
      <c r="AQ198" s="263">
        <f t="shared" si="744"/>
        <v>-10.659993632049481</v>
      </c>
      <c r="AR198" s="263">
        <f t="shared" si="744"/>
        <v>-12.037643061368311</v>
      </c>
      <c r="AS198" s="263">
        <f t="shared" si="744"/>
        <v>-13.416454147682327</v>
      </c>
      <c r="AT198" s="263">
        <f t="shared" si="744"/>
        <v>-14.522798164018276</v>
      </c>
      <c r="AU198" s="263">
        <f t="shared" si="744"/>
        <v>-15.614842306560508</v>
      </c>
      <c r="AV198" s="263">
        <f t="shared" si="744"/>
        <v>-16.714575172419316</v>
      </c>
      <c r="AW198" s="263">
        <f t="shared" si="744"/>
        <v>-17.995063721526506</v>
      </c>
      <c r="AX198" s="263">
        <f t="shared" si="744"/>
        <v>-19.549805845096259</v>
      </c>
      <c r="AY198" s="263">
        <f t="shared" si="744"/>
        <v>-21.312807858577813</v>
      </c>
      <c r="AZ198" s="263">
        <f t="shared" si="744"/>
        <v>-23.382498596448308</v>
      </c>
      <c r="BA198" s="263">
        <f t="shared" si="744"/>
        <v>-25.630816656650111</v>
      </c>
      <c r="BB198" s="263">
        <f t="shared" si="744"/>
        <v>-28.033283183059289</v>
      </c>
      <c r="BC198" s="263">
        <f t="shared" si="744"/>
        <v>-31.000265464629528</v>
      </c>
      <c r="BD198" s="263">
        <f t="shared" si="744"/>
        <v>-33.888981500178502</v>
      </c>
      <c r="BE198" s="263">
        <f t="shared" si="744"/>
        <v>-37.055735249916637</v>
      </c>
      <c r="BF198" s="263">
        <f t="shared" si="744"/>
        <v>-40.835910157136297</v>
      </c>
      <c r="BG198" s="263">
        <f t="shared" si="744"/>
        <v>-45.188613106778988</v>
      </c>
      <c r="BH198" s="263">
        <f t="shared" si="744"/>
        <v>-49.822301376582132</v>
      </c>
      <c r="BI198" s="263">
        <f t="shared" si="744"/>
        <v>-55.923433872208818</v>
      </c>
      <c r="BJ198" s="263">
        <f t="shared" si="744"/>
        <v>-63.371920062122484</v>
      </c>
      <c r="BK198" s="263">
        <f t="shared" si="744"/>
        <v>-73.313801088738217</v>
      </c>
      <c r="BL198" s="263">
        <f t="shared" si="744"/>
        <v>-85.665984218144047</v>
      </c>
      <c r="BM198" s="263">
        <f t="shared" si="744"/>
        <v>-103.50201039526121</v>
      </c>
      <c r="BN198" s="263">
        <f t="shared" si="744"/>
        <v>-124.66032186759452</v>
      </c>
      <c r="BO198" s="263">
        <f t="shared" si="744"/>
        <v>-149.32913798351973</v>
      </c>
      <c r="BP198" s="263">
        <f t="shared" si="744"/>
        <v>-174.2670661511861</v>
      </c>
      <c r="BQ198" s="263">
        <f t="shared" si="744"/>
        <v>-207.92361245015854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-0.6348009867130977</v>
      </c>
      <c r="CP198" s="263">
        <f t="shared" ref="CP198:FA198" si="746">+CP197-CP196</f>
        <v>-0.73120858940881672</v>
      </c>
      <c r="CQ198" s="263">
        <f t="shared" si="746"/>
        <v>-0.85499763978865939</v>
      </c>
      <c r="CR198" s="263">
        <f t="shared" si="746"/>
        <v>-0.97824106672464861</v>
      </c>
      <c r="CS198" s="263">
        <f t="shared" si="746"/>
        <v>-1.1528012883631278</v>
      </c>
      <c r="CT198" s="263">
        <f t="shared" si="746"/>
        <v>-1.2814000344765164</v>
      </c>
      <c r="CU198" s="263">
        <f t="shared" si="746"/>
        <v>-1.616173813667559</v>
      </c>
      <c r="CV198" s="263">
        <f t="shared" si="746"/>
        <v>-2.0147265021636143</v>
      </c>
      <c r="CW198" s="263">
        <f t="shared" si="746"/>
        <v>-2.5077899160925332</v>
      </c>
      <c r="CX198" s="263">
        <f t="shared" si="746"/>
        <v>-2.3914921870031343</v>
      </c>
      <c r="CY198" s="263">
        <f t="shared" si="746"/>
        <v>-2.2714633623848206</v>
      </c>
      <c r="CZ198" s="263">
        <f t="shared" si="746"/>
        <v>-2.2768118474214032</v>
      </c>
      <c r="DA198" s="263">
        <f t="shared" si="746"/>
        <v>-2.3334319535115657</v>
      </c>
      <c r="DB198" s="263">
        <f t="shared" si="746"/>
        <v>-2.3823308095704965</v>
      </c>
      <c r="DC198" s="263">
        <f t="shared" si="746"/>
        <v>-2.3723563773952732</v>
      </c>
      <c r="DD198" s="263">
        <f t="shared" si="746"/>
        <v>-2.3055181225911641</v>
      </c>
      <c r="DE198" s="263">
        <f t="shared" si="746"/>
        <v>-2.2280464088397669</v>
      </c>
      <c r="DF198" s="263">
        <f t="shared" si="746"/>
        <v>-2.2720273754016054</v>
      </c>
      <c r="DG198" s="263">
        <f t="shared" si="746"/>
        <v>-2.3563487331955928</v>
      </c>
      <c r="DH198" s="263">
        <f t="shared" si="746"/>
        <v>-2.458058069249939</v>
      </c>
      <c r="DI198" s="263">
        <f t="shared" si="746"/>
        <v>-2.6162327505209824</v>
      </c>
      <c r="DJ198" s="263">
        <f t="shared" si="746"/>
        <v>-2.8283109149532777</v>
      </c>
      <c r="DK198" s="263">
        <f t="shared" si="746"/>
        <v>-3.0673241693170832</v>
      </c>
      <c r="DL198" s="263">
        <f t="shared" si="746"/>
        <v>-3.3463443415356746</v>
      </c>
      <c r="DM198" s="263">
        <f t="shared" si="746"/>
        <v>-3.6483248828940509</v>
      </c>
      <c r="DN198" s="263">
        <f t="shared" si="746"/>
        <v>-3.9704319302888047</v>
      </c>
      <c r="DO198" s="263">
        <f t="shared" si="746"/>
        <v>-4.3997544047539083</v>
      </c>
      <c r="DP198" s="263">
        <f t="shared" si="746"/>
        <v>-4.8222791550781761</v>
      </c>
      <c r="DQ198" s="263">
        <f t="shared" si="746"/>
        <v>-5.5053924553632321</v>
      </c>
      <c r="DR198" s="263">
        <f t="shared" si="746"/>
        <v>-6.3737753552777434</v>
      </c>
      <c r="DS198" s="263">
        <f t="shared" si="746"/>
        <v>-7.6310751082783597</v>
      </c>
      <c r="DT198" s="263">
        <f t="shared" si="746"/>
        <v>-8.557564812486202</v>
      </c>
      <c r="DU198" s="263">
        <f t="shared" si="746"/>
        <v>-9.9974202594955557</v>
      </c>
      <c r="DV198" s="263">
        <f t="shared" si="746"/>
        <v>-11.741042762906503</v>
      </c>
      <c r="DW198" s="263">
        <f t="shared" si="746"/>
        <v>-13.266195199536103</v>
      </c>
      <c r="DX198" s="263">
        <f t="shared" si="746"/>
        <v>-14.748431070000773</v>
      </c>
      <c r="DY198" s="263">
        <f t="shared" si="746"/>
        <v>-16.098749293866017</v>
      </c>
      <c r="DZ198" s="263">
        <f t="shared" si="746"/>
        <v>-16.796303502868888</v>
      </c>
      <c r="EA198" s="263">
        <f t="shared" si="746"/>
        <v>-17.466083504757183</v>
      </c>
      <c r="EB198" s="263">
        <f t="shared" si="746"/>
        <v>-18.174816290689975</v>
      </c>
      <c r="EC198" s="263">
        <f t="shared" si="746"/>
        <v>-19.300079754167783</v>
      </c>
      <c r="ED198" s="263">
        <f t="shared" si="746"/>
        <v>-20.984684819690287</v>
      </c>
      <c r="EE198" s="263">
        <f t="shared" si="746"/>
        <v>-23.03955677002439</v>
      </c>
      <c r="EF198" s="263">
        <f t="shared" si="746"/>
        <v>-25.631163207377348</v>
      </c>
      <c r="EG198" s="263">
        <f t="shared" si="746"/>
        <v>-28.444390695134999</v>
      </c>
      <c r="EH198" s="263">
        <f t="shared" si="746"/>
        <v>-31.407462850285945</v>
      </c>
      <c r="EI198" s="263">
        <f t="shared" si="746"/>
        <v>-35.320315457995711</v>
      </c>
      <c r="EJ198" s="263">
        <f t="shared" si="746"/>
        <v>-38.758027396208504</v>
      </c>
      <c r="EK198" s="263">
        <f t="shared" si="746"/>
        <v>-42.484904915839337</v>
      </c>
      <c r="EL198" s="263">
        <f t="shared" si="746"/>
        <v>-47.124641335137866</v>
      </c>
      <c r="EM198" s="263">
        <f t="shared" si="746"/>
        <v>-52.468186389341625</v>
      </c>
      <c r="EN198" s="263">
        <f t="shared" si="746"/>
        <v>-57.843850748416074</v>
      </c>
      <c r="EO198" s="263">
        <f t="shared" si="746"/>
        <v>-65.646429894016535</v>
      </c>
      <c r="EP198" s="263">
        <f t="shared" si="746"/>
        <v>-75.344759030052586</v>
      </c>
      <c r="EQ198" s="263">
        <f t="shared" si="746"/>
        <v>-89.02726571846614</v>
      </c>
      <c r="ER198" s="263">
        <f t="shared" si="746"/>
        <v>-106.04709938880313</v>
      </c>
      <c r="ES198" s="263">
        <f t="shared" si="746"/>
        <v>-132.16915966628528</v>
      </c>
      <c r="ET198" s="263">
        <f t="shared" si="746"/>
        <v>-161.8921484426109</v>
      </c>
      <c r="EU198" s="263">
        <f t="shared" si="746"/>
        <v>-195.17818617638676</v>
      </c>
      <c r="EV198" s="263">
        <f t="shared" si="746"/>
        <v>-225.13755511471277</v>
      </c>
      <c r="EW198" s="263">
        <f t="shared" si="746"/>
        <v>-269.25748903636622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350</v>
      </c>
      <c r="B199" s="261"/>
      <c r="C199" s="261"/>
      <c r="D199" s="261"/>
      <c r="E199" s="261"/>
      <c r="F199" s="261"/>
      <c r="G199" s="261"/>
      <c r="H199" s="262"/>
      <c r="I199" s="263">
        <f>+(-I198)/I195</f>
        <v>5.1778360937384423E-2</v>
      </c>
      <c r="J199" s="263">
        <f t="shared" ref="J199:BU199" si="748">+(-J198)/J195</f>
        <v>5.5062017760770049E-2</v>
      </c>
      <c r="K199" s="263">
        <f t="shared" si="748"/>
        <v>5.9681971568846442E-2</v>
      </c>
      <c r="L199" s="263">
        <f t="shared" si="748"/>
        <v>6.1427776135968407E-2</v>
      </c>
      <c r="M199" s="263">
        <f t="shared" si="748"/>
        <v>6.740011443635982E-2</v>
      </c>
      <c r="N199" s="263">
        <f t="shared" si="748"/>
        <v>6.3445547206359906E-2</v>
      </c>
      <c r="O199" s="263">
        <f t="shared" si="748"/>
        <v>6.4897183130377442E-2</v>
      </c>
      <c r="P199" s="263">
        <f t="shared" si="748"/>
        <v>6.5744203073101512E-2</v>
      </c>
      <c r="Q199" s="263">
        <f t="shared" si="748"/>
        <v>8.3410900695460366E-2</v>
      </c>
      <c r="R199" s="263">
        <f t="shared" si="748"/>
        <v>9.0095429888696496E-2</v>
      </c>
      <c r="S199" s="263">
        <f t="shared" si="748"/>
        <v>9.2814407718328898E-2</v>
      </c>
      <c r="T199" s="263">
        <f t="shared" si="748"/>
        <v>9.6157359956912075E-2</v>
      </c>
      <c r="U199" s="263">
        <f t="shared" si="748"/>
        <v>0.10046685655496995</v>
      </c>
      <c r="V199" s="263">
        <f t="shared" si="748"/>
        <v>0.106374060809224</v>
      </c>
      <c r="W199" s="263">
        <f t="shared" si="748"/>
        <v>0.11308181219181028</v>
      </c>
      <c r="X199" s="263">
        <f t="shared" si="748"/>
        <v>0.11895635355516651</v>
      </c>
      <c r="Y199" s="263">
        <f t="shared" si="748"/>
        <v>0.11872274409107214</v>
      </c>
      <c r="Z199" s="263">
        <f t="shared" si="748"/>
        <v>0.11836876632661769</v>
      </c>
      <c r="AA199" s="263">
        <f t="shared" si="748"/>
        <v>0.11731679101974941</v>
      </c>
      <c r="AB199" s="263">
        <f t="shared" si="748"/>
        <v>0.11372864913972784</v>
      </c>
      <c r="AC199" s="263">
        <f t="shared" si="748"/>
        <v>0.10904765541323906</v>
      </c>
      <c r="AD199" s="263">
        <f t="shared" si="748"/>
        <v>0.10471190631620507</v>
      </c>
      <c r="AE199" s="263">
        <f t="shared" si="748"/>
        <v>0.10023415599577662</v>
      </c>
      <c r="AF199" s="263">
        <f t="shared" si="748"/>
        <v>9.6619219294349301E-2</v>
      </c>
      <c r="AG199" s="263">
        <f t="shared" si="748"/>
        <v>9.3784255687082235E-2</v>
      </c>
      <c r="AH199" s="263">
        <f t="shared" si="748"/>
        <v>9.0058449433674234E-2</v>
      </c>
      <c r="AI199" s="263">
        <f t="shared" si="748"/>
        <v>8.879023683724882E-2</v>
      </c>
      <c r="AJ199" s="263">
        <f t="shared" si="748"/>
        <v>8.4470008258439963E-2</v>
      </c>
      <c r="AK199" s="263">
        <f t="shared" si="748"/>
        <v>8.1607202549865004E-2</v>
      </c>
      <c r="AL199" s="263">
        <f t="shared" si="748"/>
        <v>7.758413269828629E-2</v>
      </c>
      <c r="AM199" s="263">
        <f t="shared" si="748"/>
        <v>8.0092131490091228E-2</v>
      </c>
      <c r="AN199" s="263">
        <f t="shared" si="748"/>
        <v>7.7369384803318966E-2</v>
      </c>
      <c r="AO199" s="263">
        <f t="shared" si="748"/>
        <v>7.6249046335427381E-2</v>
      </c>
      <c r="AP199" s="263">
        <f t="shared" si="748"/>
        <v>7.8218522459664666E-2</v>
      </c>
      <c r="AQ199" s="263">
        <f t="shared" si="748"/>
        <v>7.9754348501843084E-2</v>
      </c>
      <c r="AR199" s="263">
        <f t="shared" si="748"/>
        <v>8.1902448747111931E-2</v>
      </c>
      <c r="AS199" s="263">
        <f t="shared" si="748"/>
        <v>8.6505806160960624E-2</v>
      </c>
      <c r="AT199" s="263">
        <f t="shared" si="748"/>
        <v>8.9322287654867619E-2</v>
      </c>
      <c r="AU199" s="263">
        <f t="shared" si="748"/>
        <v>9.1859429317812116E-2</v>
      </c>
      <c r="AV199" s="263">
        <f t="shared" si="748"/>
        <v>9.2753877252615691E-2</v>
      </c>
      <c r="AW199" s="263">
        <f t="shared" si="748"/>
        <v>9.2428080648722502E-2</v>
      </c>
      <c r="AX199" s="263">
        <f t="shared" si="748"/>
        <v>9.2106782787449201E-2</v>
      </c>
      <c r="AY199" s="263">
        <f t="shared" si="748"/>
        <v>9.0943253656452935E-2</v>
      </c>
      <c r="AZ199" s="263">
        <f t="shared" si="748"/>
        <v>9.0382008585660978E-2</v>
      </c>
      <c r="BA199" s="263">
        <f t="shared" si="748"/>
        <v>9.0003417257015397E-2</v>
      </c>
      <c r="BB199" s="263">
        <f t="shared" si="748"/>
        <v>8.7903391328029018E-2</v>
      </c>
      <c r="BC199" s="263">
        <f t="shared" si="748"/>
        <v>8.85308237320378E-2</v>
      </c>
      <c r="BD199" s="263">
        <f t="shared" si="748"/>
        <v>8.8197553321010161E-2</v>
      </c>
      <c r="BE199" s="263">
        <f t="shared" si="748"/>
        <v>8.6966265812674109E-2</v>
      </c>
      <c r="BF199" s="263">
        <f t="shared" si="748"/>
        <v>8.6088121191103442E-2</v>
      </c>
      <c r="BG199" s="263">
        <f t="shared" si="748"/>
        <v>8.6270663687248714E-2</v>
      </c>
      <c r="BH199" s="263">
        <f t="shared" si="748"/>
        <v>8.3984392347506695E-2</v>
      </c>
      <c r="BI199" s="263">
        <f t="shared" si="748"/>
        <v>8.2318004279274465E-2</v>
      </c>
      <c r="BJ199" s="263">
        <f t="shared" si="748"/>
        <v>7.9282971740774019E-2</v>
      </c>
      <c r="BK199" s="263">
        <f t="shared" si="748"/>
        <v>7.7220665192464247E-2</v>
      </c>
      <c r="BL199" s="263">
        <f t="shared" si="748"/>
        <v>7.2822622811403323E-2</v>
      </c>
      <c r="BM199" s="263">
        <f t="shared" si="748"/>
        <v>7.1876185635715392E-2</v>
      </c>
      <c r="BN199" s="263">
        <f t="shared" si="748"/>
        <v>7.1633734320368236E-2</v>
      </c>
      <c r="BO199" s="263">
        <f t="shared" si="748"/>
        <v>7.3838606250585817E-2</v>
      </c>
      <c r="BP199" s="263">
        <f t="shared" si="748"/>
        <v>7.1956993825898985E-2</v>
      </c>
      <c r="BQ199" s="263">
        <f t="shared" si="748"/>
        <v>7.1083216507326338E-2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0.10929681106697264</v>
      </c>
      <c r="CP199" s="263">
        <f t="shared" ref="CP199:FA199" si="750">+(-CP198)/CP195</f>
        <v>0.107752704390029</v>
      </c>
      <c r="CQ199" s="263">
        <f t="shared" si="750"/>
        <v>0.11020382927735435</v>
      </c>
      <c r="CR199" s="263">
        <f t="shared" si="750"/>
        <v>0.10705969873235197</v>
      </c>
      <c r="CS199" s="263">
        <f t="shared" si="750"/>
        <v>0.11358576958323016</v>
      </c>
      <c r="CT199" s="263">
        <f t="shared" si="750"/>
        <v>0.10011988791848385</v>
      </c>
      <c r="CU199" s="263">
        <f t="shared" si="750"/>
        <v>0.10131498088168311</v>
      </c>
      <c r="CV199" s="263">
        <f t="shared" si="750"/>
        <v>0.10148328271049006</v>
      </c>
      <c r="CW199" s="263">
        <f t="shared" si="750"/>
        <v>0.13265738264373805</v>
      </c>
      <c r="CX199" s="263">
        <f t="shared" si="750"/>
        <v>0.13340860425038309</v>
      </c>
      <c r="CY199" s="263">
        <f t="shared" si="750"/>
        <v>0.12658137141878886</v>
      </c>
      <c r="CZ199" s="263">
        <f t="shared" si="750"/>
        <v>0.12394231004424476</v>
      </c>
      <c r="DA199" s="263">
        <f t="shared" si="750"/>
        <v>0.12456705800548211</v>
      </c>
      <c r="DB199" s="263">
        <f t="shared" si="750"/>
        <v>0.12790875829735271</v>
      </c>
      <c r="DC199" s="263">
        <f t="shared" si="750"/>
        <v>0.13132310489370694</v>
      </c>
      <c r="DD199" s="263">
        <f t="shared" si="750"/>
        <v>0.13235122000382685</v>
      </c>
      <c r="DE199" s="263">
        <f t="shared" si="750"/>
        <v>0.12559875628612049</v>
      </c>
      <c r="DF199" s="263">
        <f t="shared" si="750"/>
        <v>0.12362579426940914</v>
      </c>
      <c r="DG199" s="263">
        <f t="shared" si="750"/>
        <v>0.1230249522680537</v>
      </c>
      <c r="DH199" s="263">
        <f t="shared" si="750"/>
        <v>0.12063895681095074</v>
      </c>
      <c r="DI199" s="263">
        <f t="shared" si="750"/>
        <v>0.11879514780310951</v>
      </c>
      <c r="DJ199" s="263">
        <f t="shared" si="750"/>
        <v>0.11843019252418116</v>
      </c>
      <c r="DK199" s="263">
        <f t="shared" si="750"/>
        <v>0.11772619137605002</v>
      </c>
      <c r="DL199" s="263">
        <f t="shared" si="750"/>
        <v>0.11780313108308028</v>
      </c>
      <c r="DM199" s="263">
        <f t="shared" si="750"/>
        <v>0.11801786246622765</v>
      </c>
      <c r="DN199" s="263">
        <f t="shared" si="750"/>
        <v>0.11586406472190862</v>
      </c>
      <c r="DO199" s="263">
        <f t="shared" si="750"/>
        <v>0.11713057345653795</v>
      </c>
      <c r="DP199" s="263">
        <f t="shared" si="750"/>
        <v>0.11234635978683524</v>
      </c>
      <c r="DQ199" s="263">
        <f t="shared" si="750"/>
        <v>0.11066480879218384</v>
      </c>
      <c r="DR199" s="263">
        <f t="shared" si="750"/>
        <v>0.10684375972995679</v>
      </c>
      <c r="DS199" s="263">
        <f t="shared" si="750"/>
        <v>0.11385593572351192</v>
      </c>
      <c r="DT199" s="263">
        <f t="shared" si="750"/>
        <v>0.10916649051986974</v>
      </c>
      <c r="DU199" s="263">
        <f t="shared" si="750"/>
        <v>0.10847582260788109</v>
      </c>
      <c r="DV199" s="263">
        <f t="shared" si="750"/>
        <v>0.11269631629000305</v>
      </c>
      <c r="DW199" s="263">
        <f t="shared" si="750"/>
        <v>0.11450527173104452</v>
      </c>
      <c r="DX199" s="263">
        <f t="shared" si="750"/>
        <v>0.11662445831134816</v>
      </c>
      <c r="DY199" s="263">
        <f t="shared" si="750"/>
        <v>0.12205609923631955</v>
      </c>
      <c r="DZ199" s="263">
        <f t="shared" si="750"/>
        <v>0.12249485558006051</v>
      </c>
      <c r="EA199" s="263">
        <f t="shared" si="750"/>
        <v>0.12242747638446784</v>
      </c>
      <c r="EB199" s="263">
        <f t="shared" si="750"/>
        <v>0.12002778808649084</v>
      </c>
      <c r="EC199" s="263">
        <f t="shared" si="750"/>
        <v>0.11725029749695819</v>
      </c>
      <c r="ED199" s="263">
        <f t="shared" si="750"/>
        <v>0.1161107814383419</v>
      </c>
      <c r="EE199" s="263">
        <f t="shared" si="750"/>
        <v>0.11456515897336701</v>
      </c>
      <c r="EF199" s="263">
        <f t="shared" si="750"/>
        <v>0.11482963302652355</v>
      </c>
      <c r="EG199" s="263">
        <f t="shared" si="750"/>
        <v>0.11540927708859461</v>
      </c>
      <c r="EH199" s="263">
        <f t="shared" si="750"/>
        <v>0.1132921954417937</v>
      </c>
      <c r="EI199" s="263">
        <f t="shared" si="750"/>
        <v>0.11612465229677077</v>
      </c>
      <c r="EJ199" s="263">
        <f t="shared" si="750"/>
        <v>0.11626285095414901</v>
      </c>
      <c r="EK199" s="263">
        <f t="shared" si="750"/>
        <v>0.11488924399837003</v>
      </c>
      <c r="EL199" s="263">
        <f t="shared" si="750"/>
        <v>0.11444734528617756</v>
      </c>
      <c r="EM199" s="263">
        <f t="shared" si="750"/>
        <v>0.11558675779612183</v>
      </c>
      <c r="EN199" s="263">
        <f t="shared" si="750"/>
        <v>0.11224407618594376</v>
      </c>
      <c r="EO199" s="263">
        <f t="shared" si="750"/>
        <v>0.11093749080297277</v>
      </c>
      <c r="EP199" s="263">
        <f t="shared" si="750"/>
        <v>0.10767777531620262</v>
      </c>
      <c r="EQ199" s="263">
        <f t="shared" si="750"/>
        <v>0.10673398156705988</v>
      </c>
      <c r="ER199" s="263">
        <f t="shared" si="750"/>
        <v>0.10190157857039187</v>
      </c>
      <c r="ES199" s="263">
        <f t="shared" si="750"/>
        <v>0.10360896597071263</v>
      </c>
      <c r="ET199" s="263">
        <f t="shared" si="750"/>
        <v>0.10521607212350373</v>
      </c>
      <c r="EU199" s="263">
        <f t="shared" si="750"/>
        <v>0.10996321468285374</v>
      </c>
      <c r="EV199" s="263">
        <f t="shared" si="750"/>
        <v>0.10602089519265094</v>
      </c>
      <c r="EW199" s="263">
        <f t="shared" si="750"/>
        <v>0.10495578039630485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180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344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185</v>
      </c>
      <c r="CN210" s="91"/>
    </row>
    <row r="211" spans="1:172">
      <c r="A211" s="87" t="s">
        <v>343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156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186</v>
      </c>
      <c r="CN212" s="91"/>
    </row>
    <row r="213" spans="1:172">
      <c r="A213" s="91" t="s">
        <v>346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345</v>
      </c>
      <c r="M215" s="80"/>
      <c r="S215" s="80"/>
    </row>
    <row r="216" spans="1:172">
      <c r="A216" s="79" t="s">
        <v>155</v>
      </c>
      <c r="D216" s="98">
        <f>Data!CF16</f>
        <v>1.5873319520229268</v>
      </c>
      <c r="H216" s="82">
        <f>+$D216*H211</f>
        <v>1.5873319520229268</v>
      </c>
      <c r="I216" s="82">
        <f t="shared" ref="I216:BT216" si="754">+$D216*I211</f>
        <v>1.5311317501518935</v>
      </c>
      <c r="J216" s="82">
        <f t="shared" si="754"/>
        <v>1.4739363548229438</v>
      </c>
      <c r="K216" s="82">
        <f t="shared" si="754"/>
        <v>1.4157366774314419</v>
      </c>
      <c r="L216" s="82">
        <f t="shared" si="754"/>
        <v>1.3565274534777485</v>
      </c>
      <c r="M216" s="82">
        <f t="shared" si="754"/>
        <v>1.2963093185112924</v>
      </c>
      <c r="N216" s="82">
        <f t="shared" si="754"/>
        <v>1.235091761690509</v>
      </c>
      <c r="O216" s="82">
        <f t="shared" si="754"/>
        <v>1.1728971698081785</v>
      </c>
      <c r="P216" s="82">
        <f t="shared" si="754"/>
        <v>1.1097661367569986</v>
      </c>
      <c r="Q216" s="82">
        <f t="shared" si="754"/>
        <v>1.0457641171944139</v>
      </c>
      <c r="R216" s="82">
        <f t="shared" si="754"/>
        <v>0.98098933428561141</v>
      </c>
      <c r="S216" s="82">
        <f t="shared" si="754"/>
        <v>0.91558160554268753</v>
      </c>
      <c r="T216" s="82">
        <f t="shared" si="754"/>
        <v>0.84973144061711203</v>
      </c>
      <c r="U216" s="82">
        <f t="shared" si="754"/>
        <v>0.78368842568361974</v>
      </c>
      <c r="V216" s="82">
        <f t="shared" si="754"/>
        <v>0.71776760006246076</v>
      </c>
      <c r="W216" s="82">
        <f t="shared" si="754"/>
        <v>0.6523523301656462</v>
      </c>
      <c r="X216" s="82">
        <f t="shared" si="754"/>
        <v>0.58789217776106639</v>
      </c>
      <c r="Y216" s="82">
        <f t="shared" si="754"/>
        <v>0.52489451367643047</v>
      </c>
      <c r="Z216" s="82">
        <f t="shared" si="754"/>
        <v>0.46390917646018193</v>
      </c>
      <c r="AA216" s="82">
        <f t="shared" si="754"/>
        <v>0.40550629212075645</v>
      </c>
      <c r="AB216" s="82">
        <f t="shared" si="754"/>
        <v>0.3502483617106516</v>
      </c>
      <c r="AC216" s="82">
        <f t="shared" si="754"/>
        <v>0.29865873242133434</v>
      </c>
      <c r="AD216" s="82">
        <f t="shared" si="754"/>
        <v>0.25118940281598889</v>
      </c>
      <c r="AE216" s="82">
        <f t="shared" si="754"/>
        <v>0.20819158573682986</v>
      </c>
      <c r="AF216" s="82">
        <f t="shared" si="754"/>
        <v>0.16989242585288289</v>
      </c>
      <c r="AG216" s="82">
        <f t="shared" si="754"/>
        <v>0.1363806959580024</v>
      </c>
      <c r="AH216" s="82">
        <f t="shared" si="754"/>
        <v>0.10760324152060409</v>
      </c>
      <c r="AI216" s="82">
        <f t="shared" si="754"/>
        <v>8.3372575953237854E-2</v>
      </c>
      <c r="AJ216" s="82">
        <f t="shared" si="754"/>
        <v>6.3384589639484526E-2</v>
      </c>
      <c r="AK216" s="82">
        <f t="shared" si="754"/>
        <v>4.724408117821851E-2</v>
      </c>
      <c r="AL216" s="82">
        <f t="shared" si="754"/>
        <v>3.4494965571781153E-2</v>
      </c>
      <c r="AM216" s="82">
        <f t="shared" si="754"/>
        <v>2.465168852106342E-2</v>
      </c>
      <c r="AN216" s="82">
        <f t="shared" si="754"/>
        <v>1.7228593539860781E-2</v>
      </c>
      <c r="AO216" s="82">
        <f t="shared" si="754"/>
        <v>1.176465699798868E-2</v>
      </c>
      <c r="AP216" s="82">
        <f t="shared" si="754"/>
        <v>7.8419565600911789E-3</v>
      </c>
      <c r="AQ216" s="82">
        <f t="shared" si="754"/>
        <v>5.0972708204231392E-3</v>
      </c>
      <c r="AR216" s="82">
        <f t="shared" si="754"/>
        <v>3.2271380401823007E-3</v>
      </c>
      <c r="AS216" s="82">
        <f t="shared" si="754"/>
        <v>1.9873973696901107E-3</v>
      </c>
      <c r="AT216" s="82">
        <f t="shared" si="754"/>
        <v>1.1886339698249872E-3</v>
      </c>
      <c r="AU216" s="82">
        <f t="shared" si="754"/>
        <v>6.8905526586525076E-4</v>
      </c>
      <c r="AV216" s="82">
        <f t="shared" si="754"/>
        <v>3.8619589622138268E-4</v>
      </c>
      <c r="AW216" s="82">
        <f t="shared" si="754"/>
        <v>2.0856784993657465E-4</v>
      </c>
      <c r="AX216" s="82">
        <f t="shared" si="754"/>
        <v>1.080272782058073E-4</v>
      </c>
      <c r="AY216" s="82">
        <f t="shared" si="754"/>
        <v>5.3293190244594959E-5</v>
      </c>
      <c r="AZ216" s="82">
        <f t="shared" si="754"/>
        <v>2.4773950730521814E-5</v>
      </c>
      <c r="BA216" s="82">
        <f t="shared" si="754"/>
        <v>1.0657583911005712E-5</v>
      </c>
      <c r="BB216" s="82">
        <f t="shared" si="754"/>
        <v>4.1024194549567961E-6</v>
      </c>
      <c r="BC216" s="82">
        <f t="shared" si="754"/>
        <v>1.3127262434334301E-6</v>
      </c>
      <c r="BD216" s="82">
        <f t="shared" si="754"/>
        <v>2.8049753817047043E-7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1.5873319520229268</v>
      </c>
      <c r="CO216" s="82">
        <f t="shared" ref="CO216:EZ216" si="756">+$D216*CO211</f>
        <v>1.4598756221763776</v>
      </c>
      <c r="CP216" s="82">
        <f t="shared" si="756"/>
        <v>1.3425970077701628</v>
      </c>
      <c r="CQ216" s="82">
        <f t="shared" si="756"/>
        <v>1.2346811399311606</v>
      </c>
      <c r="CR216" s="82">
        <f t="shared" si="756"/>
        <v>1.1353782172305842</v>
      </c>
      <c r="CS216" s="82">
        <f t="shared" si="756"/>
        <v>1.0439983910858099</v>
      </c>
      <c r="CT216" s="82">
        <f t="shared" si="756"/>
        <v>0.95990696828196442</v>
      </c>
      <c r="CU216" s="82">
        <f t="shared" si="756"/>
        <v>0.88251999724174779</v>
      </c>
      <c r="CV216" s="82">
        <f t="shared" si="756"/>
        <v>0.81130020734164121</v>
      </c>
      <c r="CW216" s="82">
        <f t="shared" si="756"/>
        <v>0.74575327302871319</v>
      </c>
      <c r="CX216" s="82">
        <f t="shared" si="756"/>
        <v>0.68542437675179546</v>
      </c>
      <c r="CY216" s="82">
        <f t="shared" si="756"/>
        <v>0.62989504679964603</v>
      </c>
      <c r="CZ216" s="82">
        <f t="shared" si="756"/>
        <v>0.57878024805118855</v>
      </c>
      <c r="DA216" s="82">
        <f t="shared" si="756"/>
        <v>0.53172570540242814</v>
      </c>
      <c r="DB216" s="82">
        <f t="shared" si="756"/>
        <v>0.4884054412533822</v>
      </c>
      <c r="DC216" s="82">
        <f t="shared" si="756"/>
        <v>0.44851950992758555</v>
      </c>
      <c r="DD216" s="82">
        <f t="shared" si="756"/>
        <v>0.41179191326683173</v>
      </c>
      <c r="DE216" s="82">
        <f t="shared" si="756"/>
        <v>0.37796868290427621</v>
      </c>
      <c r="DF216" s="82">
        <f t="shared" si="756"/>
        <v>0.34681611587867689</v>
      </c>
      <c r="DG216" s="82">
        <f t="shared" si="756"/>
        <v>0.31811915131939522</v>
      </c>
      <c r="DH216" s="82">
        <f t="shared" si="756"/>
        <v>0.29167987691329661</v>
      </c>
      <c r="DI216" s="82">
        <f t="shared" si="756"/>
        <v>0.26731615476766396</v>
      </c>
      <c r="DJ216" s="82">
        <f t="shared" si="756"/>
        <v>0.24486035711397908</v>
      </c>
      <c r="DK216" s="82">
        <f t="shared" si="756"/>
        <v>0.22415820306169817</v>
      </c>
      <c r="DL216" s="82">
        <f t="shared" si="756"/>
        <v>0.20506768831427341</v>
      </c>
      <c r="DM216" s="82">
        <f t="shared" si="756"/>
        <v>0.18745810040654293</v>
      </c>
      <c r="DN216" s="82">
        <f t="shared" si="756"/>
        <v>0.17120911261772728</v>
      </c>
      <c r="DO216" s="82">
        <f t="shared" si="756"/>
        <v>0.15620995026176526</v>
      </c>
      <c r="DP216" s="82">
        <f t="shared" si="756"/>
        <v>0.14235862356041848</v>
      </c>
      <c r="DQ216" s="82">
        <f t="shared" si="756"/>
        <v>0.12956122176796314</v>
      </c>
      <c r="DR216" s="82">
        <f t="shared" si="756"/>
        <v>0.11773126364259939</v>
      </c>
      <c r="DS216" s="82">
        <f t="shared" si="756"/>
        <v>0.10678909975190772</v>
      </c>
      <c r="DT216" s="82">
        <f t="shared" si="756"/>
        <v>9.6661362460499958E-2</v>
      </c>
      <c r="DU216" s="82">
        <f t="shared" si="756"/>
        <v>8.7280459779954661E-2</v>
      </c>
      <c r="DV216" s="82">
        <f t="shared" si="756"/>
        <v>7.8584109566504745E-2</v>
      </c>
      <c r="DW216" s="82">
        <f t="shared" si="756"/>
        <v>7.0514910832888675E-2</v>
      </c>
      <c r="DX216" s="82">
        <f t="shared" si="756"/>
        <v>6.301994919923011E-2</v>
      </c>
      <c r="DY216" s="82">
        <f t="shared" si="756"/>
        <v>5.6050433745583099E-2</v>
      </c>
      <c r="DZ216" s="82">
        <f t="shared" si="756"/>
        <v>4.9561362747519502E-2</v>
      </c>
      <c r="EA216" s="82">
        <f t="shared" si="756"/>
        <v>4.3511215977364313E-2</v>
      </c>
      <c r="EB216" s="82">
        <f t="shared" si="756"/>
        <v>3.78616714388074E-2</v>
      </c>
      <c r="EC216" s="82">
        <f t="shared" si="756"/>
        <v>3.2577344572920316E-2</v>
      </c>
      <c r="ED216" s="82">
        <f t="shared" si="756"/>
        <v>2.7625548130272917E-2</v>
      </c>
      <c r="EE216" s="82">
        <f t="shared" si="756"/>
        <v>2.2976071047964751E-2</v>
      </c>
      <c r="EF216" s="82">
        <f t="shared" si="756"/>
        <v>1.8600974802965783E-2</v>
      </c>
      <c r="EG216" s="82">
        <f t="shared" si="756"/>
        <v>1.4474405835120266E-2</v>
      </c>
      <c r="EH216" s="82">
        <f t="shared" si="756"/>
        <v>1.0572422745358055E-2</v>
      </c>
      <c r="EI216" s="82">
        <f t="shared" si="756"/>
        <v>6.8728370778587174E-3</v>
      </c>
      <c r="EJ216" s="82">
        <f t="shared" si="756"/>
        <v>3.3550665898445012E-3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0.37600996579430118</v>
      </c>
      <c r="I217" s="82">
        <f>+$D217*H211</f>
        <v>0.37600996579430118</v>
      </c>
      <c r="J217" s="82">
        <f t="shared" ref="J217:BU217" si="758">+$D217*I211</f>
        <v>0.3626971637958098</v>
      </c>
      <c r="K217" s="82">
        <f t="shared" si="758"/>
        <v>0.349148618632448</v>
      </c>
      <c r="L217" s="82">
        <f t="shared" si="758"/>
        <v>0.33536217737967217</v>
      </c>
      <c r="M217" s="82">
        <f t="shared" si="758"/>
        <v>0.32133659297361106</v>
      </c>
      <c r="N217" s="82">
        <f t="shared" si="758"/>
        <v>0.30707201596432349</v>
      </c>
      <c r="O217" s="82">
        <f t="shared" si="758"/>
        <v>0.2925706941602369</v>
      </c>
      <c r="P217" s="82">
        <f t="shared" si="758"/>
        <v>0.27783793058393363</v>
      </c>
      <c r="Q217" s="82">
        <f t="shared" si="758"/>
        <v>0.2628833411876319</v>
      </c>
      <c r="R217" s="82">
        <f t="shared" si="758"/>
        <v>0.24772243098493346</v>
      </c>
      <c r="S217" s="82">
        <f t="shared" si="758"/>
        <v>0.2323784672507993</v>
      </c>
      <c r="T217" s="82">
        <f t="shared" si="758"/>
        <v>0.21688457020174998</v>
      </c>
      <c r="U217" s="82">
        <f t="shared" si="758"/>
        <v>0.2012858680968376</v>
      </c>
      <c r="V217" s="82">
        <f t="shared" si="758"/>
        <v>0.18564148334514938</v>
      </c>
      <c r="W217" s="82">
        <f t="shared" si="758"/>
        <v>0.17002604301122604</v>
      </c>
      <c r="X217" s="82">
        <f t="shared" si="758"/>
        <v>0.15453035960046901</v>
      </c>
      <c r="Y217" s="82">
        <f t="shared" si="758"/>
        <v>0.1392609260898208</v>
      </c>
      <c r="Z217" s="82">
        <f t="shared" si="758"/>
        <v>0.12433792936730372</v>
      </c>
      <c r="AA217" s="82">
        <f t="shared" si="758"/>
        <v>0.10989161614881673</v>
      </c>
      <c r="AB217" s="82">
        <f t="shared" si="758"/>
        <v>9.6057038879223205E-2</v>
      </c>
      <c r="AC217" s="82">
        <f t="shared" si="758"/>
        <v>8.2967443790503345E-2</v>
      </c>
      <c r="AD217" s="82">
        <f t="shared" si="758"/>
        <v>7.0746802279636395E-2</v>
      </c>
      <c r="AE217" s="82">
        <f t="shared" si="758"/>
        <v>5.950218455589102E-2</v>
      </c>
      <c r="AF217" s="82">
        <f t="shared" si="758"/>
        <v>4.93167865308844E-2</v>
      </c>
      <c r="AG217" s="82">
        <f t="shared" si="758"/>
        <v>4.0244414630627098E-2</v>
      </c>
      <c r="AH217" s="82">
        <f t="shared" si="758"/>
        <v>3.2306097509609506E-2</v>
      </c>
      <c r="AI217" s="82">
        <f t="shared" si="758"/>
        <v>2.548924382953131E-2</v>
      </c>
      <c r="AJ217" s="82">
        <f t="shared" si="758"/>
        <v>1.9749441440026497E-2</v>
      </c>
      <c r="AK217" s="82">
        <f t="shared" si="758"/>
        <v>1.5014652323891578E-2</v>
      </c>
      <c r="AL217" s="82">
        <f t="shared" si="758"/>
        <v>1.1191260482828454E-2</v>
      </c>
      <c r="AM217" s="82">
        <f t="shared" si="758"/>
        <v>8.1712277058313063E-3</v>
      </c>
      <c r="AN217" s="82">
        <f t="shared" si="758"/>
        <v>5.839535042285183E-3</v>
      </c>
      <c r="AO217" s="82">
        <f t="shared" si="758"/>
        <v>4.0811393353174328E-3</v>
      </c>
      <c r="AP217" s="82">
        <f t="shared" si="758"/>
        <v>2.7868325020219313E-3</v>
      </c>
      <c r="AQ217" s="82">
        <f t="shared" si="758"/>
        <v>1.8576163695076247E-3</v>
      </c>
      <c r="AR217" s="82">
        <f t="shared" si="758"/>
        <v>1.2074504166497816E-3</v>
      </c>
      <c r="AS217" s="82">
        <f t="shared" si="758"/>
        <v>7.6445009662661205E-4</v>
      </c>
      <c r="AT217" s="82">
        <f t="shared" si="758"/>
        <v>4.7077816082799376E-4</v>
      </c>
      <c r="AU217" s="82">
        <f t="shared" si="758"/>
        <v>2.8156569126341284E-4</v>
      </c>
      <c r="AV217" s="82">
        <f t="shared" si="758"/>
        <v>1.6322461512740583E-4</v>
      </c>
      <c r="AW217" s="82">
        <f t="shared" si="758"/>
        <v>9.1482758564167158E-5</v>
      </c>
      <c r="AX217" s="82">
        <f t="shared" si="758"/>
        <v>4.9405916651836954E-5</v>
      </c>
      <c r="AY217" s="82">
        <f t="shared" si="758"/>
        <v>2.5589690380295685E-5</v>
      </c>
      <c r="AZ217" s="82">
        <f t="shared" si="758"/>
        <v>1.2624184005999209E-5</v>
      </c>
      <c r="BA217" s="82">
        <f t="shared" si="758"/>
        <v>5.8684967280483908E-6</v>
      </c>
      <c r="BB217" s="82">
        <f t="shared" si="758"/>
        <v>2.5245870951694111E-6</v>
      </c>
      <c r="BC217" s="82">
        <f t="shared" si="758"/>
        <v>9.7178828723653176E-7</v>
      </c>
      <c r="BD217" s="82">
        <f t="shared" si="758"/>
        <v>3.1096088581952529E-7</v>
      </c>
      <c r="BE217" s="82">
        <f t="shared" si="758"/>
        <v>6.6444746858684113E-8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0.37600996579430118</v>
      </c>
      <c r="CP217" s="82">
        <f t="shared" ref="CP217:FA217" si="760">+$D217*CO211</f>
        <v>0.34581788771964778</v>
      </c>
      <c r="CQ217" s="82">
        <f t="shared" si="760"/>
        <v>0.31803672465852217</v>
      </c>
      <c r="CR217" s="82">
        <f t="shared" si="760"/>
        <v>0.29247342536054421</v>
      </c>
      <c r="CS217" s="82">
        <f t="shared" si="760"/>
        <v>0.26895037555339302</v>
      </c>
      <c r="CT217" s="82">
        <f t="shared" si="760"/>
        <v>0.24730416269968147</v>
      </c>
      <c r="CU217" s="82">
        <f t="shared" si="760"/>
        <v>0.2273844395618892</v>
      </c>
      <c r="CV217" s="82">
        <f t="shared" si="760"/>
        <v>0.20905287867024769</v>
      </c>
      <c r="CW217" s="82">
        <f t="shared" si="760"/>
        <v>0.19218221042086972</v>
      </c>
      <c r="CX217" s="82">
        <f t="shared" si="760"/>
        <v>0.17665533811321177</v>
      </c>
      <c r="CY217" s="82">
        <f t="shared" si="760"/>
        <v>0.16236452377120694</v>
      </c>
      <c r="CZ217" s="82">
        <f t="shared" si="760"/>
        <v>0.14921063908484453</v>
      </c>
      <c r="DA217" s="82">
        <f t="shared" si="760"/>
        <v>0.1371024762620045</v>
      </c>
      <c r="DB217" s="82">
        <f t="shared" si="760"/>
        <v>0.12595611399714954</v>
      </c>
      <c r="DC217" s="82">
        <f t="shared" si="760"/>
        <v>0.11569433414692727</v>
      </c>
      <c r="DD217" s="82">
        <f t="shared" si="760"/>
        <v>0.1062460850555047</v>
      </c>
      <c r="DE217" s="82">
        <f t="shared" si="760"/>
        <v>9.7545987797009223E-2</v>
      </c>
      <c r="DF217" s="82">
        <f t="shared" si="760"/>
        <v>8.9533881901031148E-2</v>
      </c>
      <c r="DG217" s="82">
        <f t="shared" si="760"/>
        <v>8.2154407401842669E-2</v>
      </c>
      <c r="DH217" s="82">
        <f t="shared" si="760"/>
        <v>7.535662030470501E-2</v>
      </c>
      <c r="DI217" s="82">
        <f t="shared" si="760"/>
        <v>6.9093638795138759E-2</v>
      </c>
      <c r="DJ217" s="82">
        <f t="shared" si="760"/>
        <v>6.3322317730930208E-2</v>
      </c>
      <c r="DK217" s="82">
        <f t="shared" si="760"/>
        <v>5.800294915343443E-2</v>
      </c>
      <c r="DL217" s="82">
        <f t="shared" si="760"/>
        <v>5.3098986735777474E-2</v>
      </c>
      <c r="DM217" s="82">
        <f t="shared" si="760"/>
        <v>4.857679225211782E-2</v>
      </c>
      <c r="DN217" s="82">
        <f t="shared" si="760"/>
        <v>4.4405402305359006E-2</v>
      </c>
      <c r="DO217" s="82">
        <f t="shared" si="760"/>
        <v>4.0556313691677309E-2</v>
      </c>
      <c r="DP217" s="82">
        <f t="shared" si="760"/>
        <v>3.7003285909920039E-2</v>
      </c>
      <c r="DQ217" s="82">
        <f t="shared" si="760"/>
        <v>3.3722159443246441E-2</v>
      </c>
      <c r="DR217" s="82">
        <f t="shared" si="760"/>
        <v>3.0690688550151515E-2</v>
      </c>
      <c r="DS217" s="82">
        <f t="shared" si="760"/>
        <v>2.7888387402998781E-2</v>
      </c>
      <c r="DT217" s="82">
        <f t="shared" si="760"/>
        <v>2.5296388505092644E-2</v>
      </c>
      <c r="DU217" s="82">
        <f t="shared" si="760"/>
        <v>2.2897312402792341E-2</v>
      </c>
      <c r="DV217" s="82">
        <f t="shared" si="760"/>
        <v>2.0675147787800354E-2</v>
      </c>
      <c r="DW217" s="82">
        <f t="shared" si="760"/>
        <v>1.8615141157096976E-2</v>
      </c>
      <c r="DX217" s="82">
        <f t="shared" si="760"/>
        <v>1.6703695264542691E-2</v>
      </c>
      <c r="DY217" s="82">
        <f t="shared" si="760"/>
        <v>1.49282756593933E-2</v>
      </c>
      <c r="DZ217" s="82">
        <f t="shared" si="760"/>
        <v>1.3277324663296413E-2</v>
      </c>
      <c r="EA217" s="82">
        <f t="shared" si="760"/>
        <v>1.174018218915346E-2</v>
      </c>
      <c r="EB217" s="82">
        <f t="shared" si="760"/>
        <v>1.0307012852898775E-2</v>
      </c>
      <c r="EC217" s="82">
        <f t="shared" si="760"/>
        <v>8.968738873099567E-3</v>
      </c>
      <c r="ED217" s="82">
        <f t="shared" si="760"/>
        <v>7.7169782936216021E-3</v>
      </c>
      <c r="EE217" s="82">
        <f t="shared" si="760"/>
        <v>6.5439881017166773E-3</v>
      </c>
      <c r="EF217" s="82">
        <f t="shared" si="760"/>
        <v>5.4426118480275371E-3</v>
      </c>
      <c r="EG217" s="82">
        <f t="shared" si="760"/>
        <v>4.4062314064114557E-3</v>
      </c>
      <c r="EH217" s="82">
        <f t="shared" si="760"/>
        <v>3.4287225403737067E-3</v>
      </c>
      <c r="EI217" s="82">
        <f t="shared" si="760"/>
        <v>2.5044139694779836E-3</v>
      </c>
      <c r="EJ217" s="82">
        <f t="shared" si="760"/>
        <v>1.628049653547285E-3</v>
      </c>
      <c r="EK217" s="82">
        <f t="shared" si="760"/>
        <v>7.9475403495614415E-4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0.47125461103710137</v>
      </c>
      <c r="J218" s="82">
        <f>+$D218*H211</f>
        <v>0.47125461103710137</v>
      </c>
      <c r="K218" s="82">
        <f t="shared" ref="K218:BV218" si="762">+$D218*I211</f>
        <v>0.45456962952508184</v>
      </c>
      <c r="L218" s="82">
        <f t="shared" si="762"/>
        <v>0.4375891902763745</v>
      </c>
      <c r="M218" s="82">
        <f t="shared" si="762"/>
        <v>0.42031059502308565</v>
      </c>
      <c r="N218" s="82">
        <f t="shared" si="762"/>
        <v>0.40273228081568452</v>
      </c>
      <c r="O218" s="82">
        <f t="shared" si="762"/>
        <v>0.38485443633908883</v>
      </c>
      <c r="P218" s="82">
        <f t="shared" si="762"/>
        <v>0.36667987877949704</v>
      </c>
      <c r="Q218" s="82">
        <f t="shared" si="762"/>
        <v>0.34821525443374096</v>
      </c>
      <c r="R218" s="82">
        <f t="shared" si="762"/>
        <v>0.32947261500851605</v>
      </c>
      <c r="S218" s="82">
        <f t="shared" si="762"/>
        <v>0.3104713929918379</v>
      </c>
      <c r="T218" s="82">
        <f t="shared" si="762"/>
        <v>0.29124074934115207</v>
      </c>
      <c r="U218" s="82">
        <f t="shared" si="762"/>
        <v>0.27182219374017363</v>
      </c>
      <c r="V218" s="82">
        <f t="shared" si="762"/>
        <v>0.25227228559450626</v>
      </c>
      <c r="W218" s="82">
        <f t="shared" si="762"/>
        <v>0.23266512322715363</v>
      </c>
      <c r="X218" s="82">
        <f t="shared" si="762"/>
        <v>0.21309423700026617</v>
      </c>
      <c r="Y218" s="82">
        <f t="shared" si="762"/>
        <v>0.19367344254588409</v>
      </c>
      <c r="Z218" s="82">
        <f t="shared" si="762"/>
        <v>0.17453620788611471</v>
      </c>
      <c r="AA218" s="82">
        <f t="shared" si="762"/>
        <v>0.1558331636699278</v>
      </c>
      <c r="AB218" s="82">
        <f t="shared" si="762"/>
        <v>0.13772754856391084</v>
      </c>
      <c r="AC218" s="82">
        <f t="shared" si="762"/>
        <v>0.12038862427164458</v>
      </c>
      <c r="AD218" s="82">
        <f t="shared" si="762"/>
        <v>0.10398338876375816</v>
      </c>
      <c r="AE218" s="82">
        <f t="shared" si="762"/>
        <v>8.8667215827591933E-2</v>
      </c>
      <c r="AF218" s="82">
        <f t="shared" si="762"/>
        <v>7.4574296932555476E-2</v>
      </c>
      <c r="AG218" s="82">
        <f t="shared" si="762"/>
        <v>6.1808901806942283E-2</v>
      </c>
      <c r="AH218" s="82">
        <f t="shared" si="762"/>
        <v>5.0438466233491103E-2</v>
      </c>
      <c r="AI218" s="82">
        <f t="shared" si="762"/>
        <v>4.0489345498747518E-2</v>
      </c>
      <c r="AJ218" s="82">
        <f t="shared" si="762"/>
        <v>3.1945758834186905E-2</v>
      </c>
      <c r="AK218" s="82">
        <f t="shared" si="762"/>
        <v>2.4752044335737536E-2</v>
      </c>
      <c r="AL218" s="82">
        <f t="shared" si="762"/>
        <v>1.8817916503371772E-2</v>
      </c>
      <c r="AM218" s="82">
        <f t="shared" si="762"/>
        <v>1.4026046077553559E-2</v>
      </c>
      <c r="AN218" s="82">
        <f t="shared" si="762"/>
        <v>1.0241028388895644E-2</v>
      </c>
      <c r="AO218" s="82">
        <f t="shared" si="762"/>
        <v>7.3187097825355967E-3</v>
      </c>
      <c r="AP218" s="82">
        <f t="shared" si="762"/>
        <v>5.1149062658231818E-3</v>
      </c>
      <c r="AQ218" s="82">
        <f t="shared" si="762"/>
        <v>3.4927469648087764E-3</v>
      </c>
      <c r="AR218" s="82">
        <f t="shared" si="762"/>
        <v>2.3281571216316305E-3</v>
      </c>
      <c r="AS218" s="82">
        <f t="shared" si="762"/>
        <v>1.5133018489094071E-3</v>
      </c>
      <c r="AT218" s="82">
        <f t="shared" si="762"/>
        <v>9.5808799158298428E-4</v>
      </c>
      <c r="AU218" s="82">
        <f t="shared" si="762"/>
        <v>5.9002792278948851E-4</v>
      </c>
      <c r="AV218" s="82">
        <f t="shared" si="762"/>
        <v>3.5288726998879778E-4</v>
      </c>
      <c r="AW218" s="82">
        <f t="shared" si="762"/>
        <v>2.0456998354034586E-4</v>
      </c>
      <c r="AX218" s="82">
        <f t="shared" si="762"/>
        <v>1.1465566268353159E-4</v>
      </c>
      <c r="AY218" s="82">
        <f t="shared" si="762"/>
        <v>6.1920608900642462E-5</v>
      </c>
      <c r="AZ218" s="82">
        <f t="shared" si="762"/>
        <v>3.2071648849124384E-5</v>
      </c>
      <c r="BA218" s="82">
        <f t="shared" si="762"/>
        <v>1.5821934162943187E-5</v>
      </c>
      <c r="BB218" s="82">
        <f t="shared" si="762"/>
        <v>7.3550075650438019E-6</v>
      </c>
      <c r="BC218" s="82">
        <f t="shared" si="762"/>
        <v>3.1640738751434922E-6</v>
      </c>
      <c r="BD218" s="82">
        <f t="shared" si="762"/>
        <v>1.2179456742446893E-6</v>
      </c>
      <c r="BE218" s="82">
        <f t="shared" si="762"/>
        <v>3.8972837059004855E-7</v>
      </c>
      <c r="BF218" s="82">
        <f t="shared" si="762"/>
        <v>8.3275434655573732E-8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0.47125461103710137</v>
      </c>
      <c r="CQ218" s="82">
        <f t="shared" ref="CQ218:FB218" si="764">+$D218*CO211</f>
        <v>0.43341477352264518</v>
      </c>
      <c r="CR218" s="82">
        <f t="shared" si="764"/>
        <v>0.39859654426408581</v>
      </c>
      <c r="CS218" s="82">
        <f t="shared" si="764"/>
        <v>0.36655797145114105</v>
      </c>
      <c r="CT218" s="82">
        <f t="shared" si="764"/>
        <v>0.33707645049235951</v>
      </c>
      <c r="CU218" s="82">
        <f t="shared" si="764"/>
        <v>0.3099471758805728</v>
      </c>
      <c r="CV218" s="82">
        <f t="shared" si="764"/>
        <v>0.28498171689483298</v>
      </c>
      <c r="CW218" s="82">
        <f t="shared" si="764"/>
        <v>0.26200670723134079</v>
      </c>
      <c r="CX218" s="82">
        <f t="shared" si="764"/>
        <v>0.24086263944845143</v>
      </c>
      <c r="CY218" s="82">
        <f t="shared" si="764"/>
        <v>0.22140275584001817</v>
      </c>
      <c r="CZ218" s="82">
        <f t="shared" si="764"/>
        <v>0.20349202802215724</v>
      </c>
      <c r="DA218" s="82">
        <f t="shared" si="764"/>
        <v>0.18700621813569876</v>
      </c>
      <c r="DB218" s="82">
        <f t="shared" si="764"/>
        <v>0.17183101513436957</v>
      </c>
      <c r="DC218" s="82">
        <f t="shared" si="764"/>
        <v>0.15786124015112774</v>
      </c>
      <c r="DD218" s="82">
        <f t="shared" si="764"/>
        <v>0.14500011541564564</v>
      </c>
      <c r="DE218" s="82">
        <f t="shared" si="764"/>
        <v>0.13315859163806637</v>
      </c>
      <c r="DF218" s="82">
        <f t="shared" si="764"/>
        <v>0.12225472918092035</v>
      </c>
      <c r="DG218" s="82">
        <f t="shared" si="764"/>
        <v>0.11221312871530195</v>
      </c>
      <c r="DH218" s="82">
        <f t="shared" si="764"/>
        <v>0.10296440740168729</v>
      </c>
      <c r="DI218" s="82">
        <f t="shared" si="764"/>
        <v>9.4444716952506141E-2</v>
      </c>
      <c r="DJ218" s="82">
        <f t="shared" si="764"/>
        <v>8.6595300224977662E-2</v>
      </c>
      <c r="DK218" s="82">
        <f t="shared" si="764"/>
        <v>7.9362083260798327E-2</v>
      </c>
      <c r="DL218" s="82">
        <f t="shared" si="764"/>
        <v>7.269529993590608E-2</v>
      </c>
      <c r="DM218" s="82">
        <f t="shared" si="764"/>
        <v>6.6549146610444088E-2</v>
      </c>
      <c r="DN218" s="82">
        <f t="shared" si="764"/>
        <v>6.0881464377795527E-2</v>
      </c>
      <c r="DO218" s="82">
        <f t="shared" si="764"/>
        <v>5.565344670360628E-2</v>
      </c>
      <c r="DP218" s="82">
        <f t="shared" si="764"/>
        <v>5.0829370422393542E-2</v>
      </c>
      <c r="DQ218" s="82">
        <f t="shared" si="764"/>
        <v>4.6376348221880859E-2</v>
      </c>
      <c r="DR218" s="82">
        <f t="shared" si="764"/>
        <v>4.2264100894740364E-2</v>
      </c>
      <c r="DS218" s="82">
        <f t="shared" si="764"/>
        <v>3.8464747774995478E-2</v>
      </c>
      <c r="DT218" s="82">
        <f t="shared" si="764"/>
        <v>3.4952613902903572E-2</v>
      </c>
      <c r="DU218" s="82">
        <f t="shared" si="764"/>
        <v>3.170405257857533E-2</v>
      </c>
      <c r="DV218" s="82">
        <f t="shared" si="764"/>
        <v>2.8697282071709497E-2</v>
      </c>
      <c r="DW218" s="82">
        <f t="shared" si="764"/>
        <v>2.5912235353369752E-2</v>
      </c>
      <c r="DX218" s="82">
        <f t="shared" si="764"/>
        <v>2.333042180639306E-2</v>
      </c>
      <c r="DY218" s="82">
        <f t="shared" si="764"/>
        <v>2.0934799954426212E-2</v>
      </c>
      <c r="DZ218" s="82">
        <f t="shared" si="764"/>
        <v>1.870966032631851E-2</v>
      </c>
      <c r="EA218" s="82">
        <f t="shared" si="764"/>
        <v>1.6640517643189273E-2</v>
      </c>
      <c r="EB218" s="82">
        <f t="shared" si="764"/>
        <v>1.4714011580429424E-2</v>
      </c>
      <c r="EC218" s="82">
        <f t="shared" si="764"/>
        <v>1.2917815416638175E-2</v>
      </c>
      <c r="ED218" s="82">
        <f t="shared" si="764"/>
        <v>1.1240551936455949E-2</v>
      </c>
      <c r="EE218" s="82">
        <f t="shared" si="764"/>
        <v>9.6717160048142518E-3</v>
      </c>
      <c r="EF218" s="82">
        <f t="shared" si="764"/>
        <v>8.2016032766348869E-3</v>
      </c>
      <c r="EG218" s="82">
        <f t="shared" si="764"/>
        <v>6.8212445487980987E-3</v>
      </c>
      <c r="EH218" s="82">
        <f t="shared" si="764"/>
        <v>5.5223453005600141E-3</v>
      </c>
      <c r="EI218" s="82">
        <f t="shared" si="764"/>
        <v>4.2972300048076074E-3</v>
      </c>
      <c r="EJ218" s="82">
        <f t="shared" si="764"/>
        <v>3.1387908258470884E-3</v>
      </c>
      <c r="EK218" s="82">
        <f t="shared" si="764"/>
        <v>2.0404403500603745E-3</v>
      </c>
      <c r="EL218" s="82">
        <f t="shared" si="764"/>
        <v>9.9606802394784015E-4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0.51545889617134055</v>
      </c>
      <c r="K219" s="82">
        <f>+$D219*H211</f>
        <v>0.51545889617134055</v>
      </c>
      <c r="L219" s="82">
        <f t="shared" ref="L219:BW219" si="766">+$D219*I211</f>
        <v>0.49720884205749827</v>
      </c>
      <c r="M219" s="82">
        <f t="shared" si="766"/>
        <v>0.47863561589344888</v>
      </c>
      <c r="N219" s="82">
        <f t="shared" si="766"/>
        <v>0.45973626631031994</v>
      </c>
      <c r="O219" s="82">
        <f t="shared" si="766"/>
        <v>0.440509083751916</v>
      </c>
      <c r="P219" s="82">
        <f t="shared" si="766"/>
        <v>0.42095427460204138</v>
      </c>
      <c r="Q219" s="82">
        <f t="shared" si="766"/>
        <v>0.40107492030256242</v>
      </c>
      <c r="R219" s="82">
        <f t="shared" si="766"/>
        <v>0.38087829058145284</v>
      </c>
      <c r="S219" s="82">
        <f t="shared" si="766"/>
        <v>0.36037756761090711</v>
      </c>
      <c r="T219" s="82">
        <f t="shared" si="766"/>
        <v>0.33959400667116618</v>
      </c>
      <c r="U219" s="82">
        <f t="shared" si="766"/>
        <v>0.31855950405477373</v>
      </c>
      <c r="V219" s="82">
        <f t="shared" si="766"/>
        <v>0.29731946310685797</v>
      </c>
      <c r="W219" s="82">
        <f t="shared" si="766"/>
        <v>0.27593574857759384</v>
      </c>
      <c r="X219" s="82">
        <f t="shared" si="766"/>
        <v>0.25448940930743619</v>
      </c>
      <c r="Y219" s="82">
        <f t="shared" si="766"/>
        <v>0.23308274892610767</v>
      </c>
      <c r="Z219" s="82">
        <f t="shared" si="766"/>
        <v>0.21184025911747609</v>
      </c>
      <c r="AA219" s="82">
        <f t="shared" si="766"/>
        <v>0.1909079273747952</v>
      </c>
      <c r="AB219" s="82">
        <f t="shared" si="766"/>
        <v>0.17045051369452785</v>
      </c>
      <c r="AC219" s="82">
        <f t="shared" si="766"/>
        <v>0.15064656873892954</v>
      </c>
      <c r="AD219" s="82">
        <f t="shared" si="766"/>
        <v>0.13168123117582103</v>
      </c>
      <c r="AE219" s="82">
        <f t="shared" si="766"/>
        <v>0.11373716359902598</v>
      </c>
      <c r="AF219" s="82">
        <f t="shared" si="766"/>
        <v>9.6984314055822154E-2</v>
      </c>
      <c r="AG219" s="82">
        <f t="shared" si="766"/>
        <v>8.1569461347047678E-2</v>
      </c>
      <c r="AH219" s="82">
        <f t="shared" si="766"/>
        <v>6.7606655834845389E-2</v>
      </c>
      <c r="AI219" s="82">
        <f t="shared" si="766"/>
        <v>5.5169658864608728E-2</v>
      </c>
      <c r="AJ219" s="82">
        <f t="shared" si="766"/>
        <v>4.4287297882463182E-2</v>
      </c>
      <c r="AK219" s="82">
        <f t="shared" si="766"/>
        <v>3.4942311863616814E-2</v>
      </c>
      <c r="AL219" s="82">
        <f t="shared" si="766"/>
        <v>2.7073817746218035E-2</v>
      </c>
      <c r="AM219" s="82">
        <f t="shared" si="766"/>
        <v>2.0583061134883635E-2</v>
      </c>
      <c r="AN219" s="82">
        <f t="shared" si="766"/>
        <v>1.5341707135497758E-2</v>
      </c>
      <c r="AO219" s="82">
        <f t="shared" si="766"/>
        <v>1.1201649947535291E-2</v>
      </c>
      <c r="AP219" s="82">
        <f t="shared" si="766"/>
        <v>8.0052141189705748E-3</v>
      </c>
      <c r="AQ219" s="82">
        <f t="shared" si="766"/>
        <v>5.5946910142668504E-3</v>
      </c>
      <c r="AR219" s="82">
        <f t="shared" si="766"/>
        <v>3.820371096473772E-3</v>
      </c>
      <c r="AS219" s="82">
        <f t="shared" si="766"/>
        <v>2.5465412367820959E-3</v>
      </c>
      <c r="AT219" s="82">
        <f t="shared" si="766"/>
        <v>1.6552514974786732E-3</v>
      </c>
      <c r="AU219" s="82">
        <f t="shared" si="766"/>
        <v>1.047957870352808E-3</v>
      </c>
      <c r="AV219" s="82">
        <f t="shared" si="766"/>
        <v>6.4537329644800967E-4</v>
      </c>
      <c r="AW219" s="82">
        <f t="shared" si="766"/>
        <v>3.8598854716993494E-4</v>
      </c>
      <c r="AX219" s="82">
        <f t="shared" si="766"/>
        <v>2.237589095912193E-4</v>
      </c>
      <c r="AY219" s="82">
        <f t="shared" si="766"/>
        <v>1.2541051045969259E-4</v>
      </c>
      <c r="AZ219" s="82">
        <f t="shared" si="766"/>
        <v>6.7728841196780594E-5</v>
      </c>
      <c r="BA219" s="82">
        <f t="shared" si="766"/>
        <v>3.508001052293785E-5</v>
      </c>
      <c r="BB219" s="82">
        <f t="shared" si="766"/>
        <v>1.7306051819796921E-5</v>
      </c>
      <c r="BC219" s="82">
        <f t="shared" si="766"/>
        <v>8.0449166798940025E-6</v>
      </c>
      <c r="BD219" s="82">
        <f t="shared" si="766"/>
        <v>3.4608680507056887E-6</v>
      </c>
      <c r="BE219" s="82">
        <f t="shared" si="766"/>
        <v>1.3321905359423646E-6</v>
      </c>
      <c r="BF219" s="82">
        <f t="shared" si="766"/>
        <v>4.2628539011830657E-7</v>
      </c>
      <c r="BG219" s="82">
        <f t="shared" si="766"/>
        <v>9.1086776915104163E-8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0.51545889617134055</v>
      </c>
      <c r="CR219" s="82">
        <f t="shared" ref="CR219:FC219" si="768">+$D219*CO211</f>
        <v>0.47406963351016551</v>
      </c>
      <c r="CS219" s="82">
        <f t="shared" si="768"/>
        <v>0.43598540982318557</v>
      </c>
      <c r="CT219" s="82">
        <f t="shared" si="768"/>
        <v>0.40094157791091711</v>
      </c>
      <c r="CU219" s="82">
        <f t="shared" si="768"/>
        <v>0.36869465258657402</v>
      </c>
      <c r="CV219" s="82">
        <f t="shared" si="768"/>
        <v>0.33902061732451944</v>
      </c>
      <c r="CW219" s="82">
        <f t="shared" si="768"/>
        <v>0.31171336636122399</v>
      </c>
      <c r="CX219" s="82">
        <f t="shared" si="768"/>
        <v>0.28658327141189899</v>
      </c>
      <c r="CY219" s="82">
        <f t="shared" si="768"/>
        <v>0.26345586303290258</v>
      </c>
      <c r="CZ219" s="82">
        <f t="shared" si="768"/>
        <v>0.24217061745758436</v>
      </c>
      <c r="DA219" s="82">
        <f t="shared" si="768"/>
        <v>0.22257984046698412</v>
      </c>
      <c r="DB219" s="82">
        <f t="shared" si="768"/>
        <v>0.2045476405318721</v>
      </c>
      <c r="DC219" s="82">
        <f t="shared" si="768"/>
        <v>0.18794898408365895</v>
      </c>
      <c r="DD219" s="82">
        <f t="shared" si="768"/>
        <v>0.17266882634307629</v>
      </c>
      <c r="DE219" s="82">
        <f t="shared" si="768"/>
        <v>0.15860131166118471</v>
      </c>
      <c r="DF219" s="82">
        <f t="shared" si="768"/>
        <v>0.14564903781086655</v>
      </c>
      <c r="DG219" s="82">
        <f t="shared" si="768"/>
        <v>0.13372237911187695</v>
      </c>
      <c r="DH219" s="82">
        <f t="shared" si="768"/>
        <v>0.12273886368184167</v>
      </c>
      <c r="DI219" s="82">
        <f t="shared" si="768"/>
        <v>0.11262260048216585</v>
      </c>
      <c r="DJ219" s="82">
        <f t="shared" si="768"/>
        <v>0.10330375217425894</v>
      </c>
      <c r="DK219" s="82">
        <f t="shared" si="768"/>
        <v>9.4718050120211256E-2</v>
      </c>
      <c r="DL219" s="82">
        <f t="shared" si="768"/>
        <v>8.6806348155283083E-2</v>
      </c>
      <c r="DM219" s="82">
        <f t="shared" si="768"/>
        <v>7.9514212029336701E-2</v>
      </c>
      <c r="DN219" s="82">
        <f t="shared" si="768"/>
        <v>7.2791541662525092E-2</v>
      </c>
      <c r="DO219" s="82">
        <f t="shared" si="768"/>
        <v>6.6592223588879881E-2</v>
      </c>
      <c r="DP219" s="82">
        <f t="shared" si="768"/>
        <v>6.0873811171500501E-2</v>
      </c>
      <c r="DQ219" s="82">
        <f t="shared" si="768"/>
        <v>5.5597230366300709E-2</v>
      </c>
      <c r="DR219" s="82">
        <f t="shared" si="768"/>
        <v>5.0726508989057714E-2</v>
      </c>
      <c r="DS219" s="82">
        <f t="shared" si="768"/>
        <v>4.6228527604076627E-2</v>
      </c>
      <c r="DT219" s="82">
        <f t="shared" si="768"/>
        <v>4.2072790303259736E-2</v>
      </c>
      <c r="DU219" s="82">
        <f t="shared" si="768"/>
        <v>3.8231213782808582E-2</v>
      </c>
      <c r="DV219" s="82">
        <f t="shared" si="768"/>
        <v>3.4677933252145909E-2</v>
      </c>
      <c r="DW219" s="82">
        <f t="shared" si="768"/>
        <v>3.1389123826814712E-2</v>
      </c>
      <c r="DX219" s="82">
        <f t="shared" si="768"/>
        <v>2.8342836164903649E-2</v>
      </c>
      <c r="DY219" s="82">
        <f t="shared" si="768"/>
        <v>2.5518845205714825E-2</v>
      </c>
      <c r="DZ219" s="82">
        <f t="shared" si="768"/>
        <v>2.2898510960621243E-2</v>
      </c>
      <c r="EA219" s="82">
        <f t="shared" si="768"/>
        <v>2.0464650389989705E-2</v>
      </c>
      <c r="EB219" s="82">
        <f t="shared" si="768"/>
        <v>1.8201419477257407E-2</v>
      </c>
      <c r="EC219" s="82">
        <f t="shared" si="768"/>
        <v>1.609420468228237E-2</v>
      </c>
      <c r="ED219" s="82">
        <f t="shared" si="768"/>
        <v>1.4129523021433556E-2</v>
      </c>
      <c r="EE219" s="82">
        <f t="shared" si="768"/>
        <v>1.2294930082001996E-2</v>
      </c>
      <c r="EF219" s="82">
        <f t="shared" si="768"/>
        <v>1.0578935333816286E-2</v>
      </c>
      <c r="EG219" s="82">
        <f t="shared" si="768"/>
        <v>8.9709241518204155E-3</v>
      </c>
      <c r="EH219" s="82">
        <f t="shared" si="768"/>
        <v>7.4610860101725889E-3</v>
      </c>
      <c r="EI219" s="82">
        <f t="shared" si="768"/>
        <v>6.0403483514765008E-3</v>
      </c>
      <c r="EJ219" s="82">
        <f t="shared" si="768"/>
        <v>4.7003156743608094E-3</v>
      </c>
      <c r="EK219" s="82">
        <f t="shared" si="768"/>
        <v>3.4332134190544691E-3</v>
      </c>
      <c r="EL219" s="82">
        <f t="shared" si="768"/>
        <v>2.2318362641183371E-3</v>
      </c>
      <c r="EM219" s="82">
        <f t="shared" si="768"/>
        <v>1.0895004783206253E-3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0.67985467719695281</v>
      </c>
      <c r="L220" s="82">
        <f>+$D220*H211</f>
        <v>0.67985467719695281</v>
      </c>
      <c r="M220" s="82">
        <f t="shared" ref="M220:BX220" si="770">+$D220*I211</f>
        <v>0.65578411649744572</v>
      </c>
      <c r="N220" s="82">
        <f t="shared" si="770"/>
        <v>0.63128731418778394</v>
      </c>
      <c r="O220" s="82">
        <f t="shared" si="770"/>
        <v>0.60636037761629935</v>
      </c>
      <c r="P220" s="82">
        <f t="shared" si="770"/>
        <v>0.58100105199646268</v>
      </c>
      <c r="Q220" s="82">
        <f t="shared" si="770"/>
        <v>0.55520960953425536</v>
      </c>
      <c r="R220" s="82">
        <f t="shared" si="770"/>
        <v>0.5289901144386393</v>
      </c>
      <c r="S220" s="82">
        <f t="shared" si="770"/>
        <v>0.50235215497863384</v>
      </c>
      <c r="T220" s="82">
        <f t="shared" si="770"/>
        <v>0.47531311752876582</v>
      </c>
      <c r="U220" s="82">
        <f t="shared" si="770"/>
        <v>0.44790103633540146</v>
      </c>
      <c r="V220" s="82">
        <f t="shared" si="770"/>
        <v>0.42015798040507479</v>
      </c>
      <c r="W220" s="82">
        <f t="shared" si="770"/>
        <v>0.39214383361363914</v>
      </c>
      <c r="X220" s="82">
        <f t="shared" si="770"/>
        <v>0.36394019129308397</v>
      </c>
      <c r="Y220" s="82">
        <f t="shared" si="770"/>
        <v>0.33565395126528014</v>
      </c>
      <c r="Z220" s="82">
        <f t="shared" si="770"/>
        <v>0.30742004495090491</v>
      </c>
      <c r="AA220" s="82">
        <f t="shared" si="770"/>
        <v>0.27940266828134735</v>
      </c>
      <c r="AB220" s="82">
        <f t="shared" si="770"/>
        <v>0.25179436867568994</v>
      </c>
      <c r="AC220" s="82">
        <f t="shared" si="770"/>
        <v>0.22481245318798129</v>
      </c>
      <c r="AD220" s="82">
        <f t="shared" si="770"/>
        <v>0.1986924178078196</v>
      </c>
      <c r="AE220" s="82">
        <f t="shared" si="770"/>
        <v>0.17367844764905749</v>
      </c>
      <c r="AF220" s="82">
        <f t="shared" si="770"/>
        <v>0.15001146205498755</v>
      </c>
      <c r="AG220" s="82">
        <f t="shared" si="770"/>
        <v>0.12791561076030344</v>
      </c>
      <c r="AH220" s="82">
        <f t="shared" si="770"/>
        <v>0.10758448486412937</v>
      </c>
      <c r="AI220" s="82">
        <f t="shared" si="770"/>
        <v>8.9168508915764486E-2</v>
      </c>
      <c r="AJ220" s="82">
        <f t="shared" si="770"/>
        <v>7.2764969034498889E-2</v>
      </c>
      <c r="AK220" s="82">
        <f t="shared" si="770"/>
        <v>5.8411886630430711E-2</v>
      </c>
      <c r="AL220" s="82">
        <f t="shared" si="770"/>
        <v>4.6086495604215891E-2</v>
      </c>
      <c r="AM220" s="82">
        <f t="shared" si="770"/>
        <v>3.5708495402950388E-2</v>
      </c>
      <c r="AN220" s="82">
        <f t="shared" si="770"/>
        <v>2.7147635800876677E-2</v>
      </c>
      <c r="AO220" s="82">
        <f t="shared" si="770"/>
        <v>2.0234651937769639E-2</v>
      </c>
      <c r="AP220" s="82">
        <f t="shared" si="770"/>
        <v>1.4774202493584375E-2</v>
      </c>
      <c r="AQ220" s="82">
        <f t="shared" si="770"/>
        <v>1.0558324438998838E-2</v>
      </c>
      <c r="AR220" s="82">
        <f t="shared" si="770"/>
        <v>7.3790109779320948E-3</v>
      </c>
      <c r="AS220" s="82">
        <f t="shared" si="770"/>
        <v>5.0388055727772193E-3</v>
      </c>
      <c r="AT220" s="82">
        <f t="shared" si="770"/>
        <v>3.3587119814219623E-3</v>
      </c>
      <c r="AU220" s="82">
        <f t="shared" si="770"/>
        <v>2.183162383764683E-3</v>
      </c>
      <c r="AV220" s="82">
        <f t="shared" si="770"/>
        <v>1.3821840401953027E-3</v>
      </c>
      <c r="AW220" s="82">
        <f t="shared" si="770"/>
        <v>8.5120279693911693E-4</v>
      </c>
      <c r="AX220" s="82">
        <f t="shared" si="770"/>
        <v>5.0909223041270156E-4</v>
      </c>
      <c r="AY220" s="82">
        <f t="shared" si="770"/>
        <v>2.9512254494006073E-4</v>
      </c>
      <c r="AZ220" s="82">
        <f t="shared" si="770"/>
        <v>1.6540780019312792E-4</v>
      </c>
      <c r="BA220" s="82">
        <f t="shared" si="770"/>
        <v>8.9329662967840522E-5</v>
      </c>
      <c r="BB220" s="82">
        <f t="shared" si="770"/>
        <v>4.6268110623916777E-5</v>
      </c>
      <c r="BC220" s="82">
        <f t="shared" si="770"/>
        <v>2.2825486883421336E-5</v>
      </c>
      <c r="BD220" s="82">
        <f t="shared" si="770"/>
        <v>1.0610689374284613E-5</v>
      </c>
      <c r="BE220" s="82">
        <f t="shared" si="770"/>
        <v>4.5646458891489467E-6</v>
      </c>
      <c r="BF220" s="82">
        <f t="shared" si="770"/>
        <v>1.757067291892999E-6</v>
      </c>
      <c r="BG220" s="82">
        <f t="shared" si="770"/>
        <v>5.6224098263758309E-7</v>
      </c>
      <c r="BH220" s="82">
        <f t="shared" si="770"/>
        <v>1.2013716666157726E-7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0.67985467719695281</v>
      </c>
      <c r="CS220" s="82">
        <f t="shared" ref="CS220:FD220" si="772">+$D220*CO211</f>
        <v>0.6252650988330174</v>
      </c>
      <c r="CT220" s="82">
        <f t="shared" si="772"/>
        <v>0.57503463857066939</v>
      </c>
      <c r="CU220" s="82">
        <f t="shared" si="772"/>
        <v>0.52881424503508057</v>
      </c>
      <c r="CV220" s="82">
        <f t="shared" si="772"/>
        <v>0.48628277808434212</v>
      </c>
      <c r="CW220" s="82">
        <f t="shared" si="772"/>
        <v>0.44714477539574526</v>
      </c>
      <c r="CX220" s="82">
        <f t="shared" si="772"/>
        <v>0.411128397704562</v>
      </c>
      <c r="CY220" s="82">
        <f t="shared" si="772"/>
        <v>0.37798353840229265</v>
      </c>
      <c r="CZ220" s="82">
        <f t="shared" si="772"/>
        <v>0.34748008434476835</v>
      </c>
      <c r="DA220" s="82">
        <f t="shared" si="772"/>
        <v>0.31940631577243261</v>
      </c>
      <c r="DB220" s="82">
        <f t="shared" si="772"/>
        <v>0.29356743421289355</v>
      </c>
      <c r="DC220" s="82">
        <f t="shared" si="772"/>
        <v>0.26978420812620774</v>
      </c>
      <c r="DD220" s="82">
        <f t="shared" si="772"/>
        <v>0.24789172687247069</v>
      </c>
      <c r="DE220" s="82">
        <f t="shared" si="772"/>
        <v>0.22773825433488692</v>
      </c>
      <c r="DF220" s="82">
        <f t="shared" si="772"/>
        <v>0.20918417422479854</v>
      </c>
      <c r="DG220" s="82">
        <f t="shared" si="772"/>
        <v>0.19210101973298518</v>
      </c>
      <c r="DH220" s="82">
        <f t="shared" si="772"/>
        <v>0.17637058077836379</v>
      </c>
      <c r="DI220" s="82">
        <f t="shared" si="772"/>
        <v>0.16188408264507273</v>
      </c>
      <c r="DJ220" s="82">
        <f t="shared" si="772"/>
        <v>0.14854143029560415</v>
      </c>
      <c r="DK220" s="82">
        <f t="shared" si="772"/>
        <v>0.13625051310457853</v>
      </c>
      <c r="DL220" s="82">
        <f t="shared" si="772"/>
        <v>0.12492656517813988</v>
      </c>
      <c r="DM220" s="82">
        <f t="shared" si="772"/>
        <v>0.11449157681069341</v>
      </c>
      <c r="DN220" s="82">
        <f t="shared" si="772"/>
        <v>0.10487375298651483</v>
      </c>
      <c r="DO220" s="82">
        <f t="shared" si="772"/>
        <v>9.6007015161097622E-2</v>
      </c>
      <c r="DP220" s="82">
        <f t="shared" si="772"/>
        <v>8.7830542858254021E-2</v>
      </c>
      <c r="DQ220" s="82">
        <f t="shared" si="772"/>
        <v>8.0288351896039611E-2</v>
      </c>
      <c r="DR220" s="82">
        <f t="shared" si="772"/>
        <v>7.3328906309460179E-2</v>
      </c>
      <c r="DS220" s="82">
        <f t="shared" si="772"/>
        <v>6.6904761272411253E-2</v>
      </c>
      <c r="DT220" s="82">
        <f t="shared" si="772"/>
        <v>6.0972234537034584E-2</v>
      </c>
      <c r="DU220" s="82">
        <f t="shared" si="772"/>
        <v>5.5491104107144675E-2</v>
      </c>
      <c r="DV220" s="82">
        <f t="shared" si="772"/>
        <v>5.0424330044968872E-2</v>
      </c>
      <c r="DW220" s="82">
        <f t="shared" si="772"/>
        <v>4.5737798478422985E-2</v>
      </c>
      <c r="DX220" s="82">
        <f t="shared" si="772"/>
        <v>4.1400086030682813E-2</v>
      </c>
      <c r="DY220" s="82">
        <f t="shared" si="772"/>
        <v>3.7382243035983212E-2</v>
      </c>
      <c r="DZ220" s="82">
        <f t="shared" si="772"/>
        <v>3.3657594036369774E-2</v>
      </c>
      <c r="EA220" s="82">
        <f t="shared" si="772"/>
        <v>3.0201554174456018E-2</v>
      </c>
      <c r="EB220" s="82">
        <f t="shared" si="772"/>
        <v>2.6991460207935209E-2</v>
      </c>
      <c r="EC220" s="82">
        <f t="shared" si="772"/>
        <v>2.4006414973433483E-2</v>
      </c>
      <c r="ED220" s="82">
        <f t="shared" si="772"/>
        <v>2.1227144220977216E-2</v>
      </c>
      <c r="EE220" s="82">
        <f t="shared" si="772"/>
        <v>1.8635864826534187E-2</v>
      </c>
      <c r="EF220" s="82">
        <f t="shared" si="772"/>
        <v>1.6216163469376006E-2</v>
      </c>
      <c r="EG220" s="82">
        <f t="shared" si="772"/>
        <v>1.3952884933949059E-2</v>
      </c>
      <c r="EH220" s="82">
        <f t="shared" si="772"/>
        <v>1.1832029263041199E-2</v>
      </c>
      <c r="EI220" s="82">
        <f t="shared" si="772"/>
        <v>9.8406570507582856E-3</v>
      </c>
      <c r="EJ220" s="82">
        <f t="shared" si="772"/>
        <v>7.9668022206084224E-3</v>
      </c>
      <c r="EK220" s="82">
        <f t="shared" si="772"/>
        <v>6.1993916862269818E-3</v>
      </c>
      <c r="EL220" s="82">
        <f t="shared" si="772"/>
        <v>4.5281713403267435E-3</v>
      </c>
      <c r="EM220" s="82">
        <f t="shared" si="772"/>
        <v>2.943637861658441E-3</v>
      </c>
      <c r="EN220" s="82">
        <f t="shared" si="772"/>
        <v>1.4369758704259167E-3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0.63793514809684493</v>
      </c>
      <c r="M221" s="82">
        <f>+$D221*H211</f>
        <v>0.63793514809684493</v>
      </c>
      <c r="N221" s="82">
        <f t="shared" ref="N221:BY221" si="774">+$D221*I211</f>
        <v>0.61534876718390508</v>
      </c>
      <c r="O221" s="82">
        <f t="shared" si="774"/>
        <v>0.59236242652394955</v>
      </c>
      <c r="P221" s="82">
        <f t="shared" si="774"/>
        <v>0.56897247348443558</v>
      </c>
      <c r="Q221" s="82">
        <f t="shared" si="774"/>
        <v>0.54517679230794203</v>
      </c>
      <c r="R221" s="82">
        <f t="shared" si="774"/>
        <v>0.52097563841635386</v>
      </c>
      <c r="S221" s="82">
        <f t="shared" si="774"/>
        <v>0.4963728254213633</v>
      </c>
      <c r="T221" s="82">
        <f t="shared" si="774"/>
        <v>0.4713773503836981</v>
      </c>
      <c r="U221" s="82">
        <f t="shared" si="774"/>
        <v>0.44600552764196727</v>
      </c>
      <c r="V221" s="82">
        <f t="shared" si="774"/>
        <v>0.42028366286370139</v>
      </c>
      <c r="W221" s="82">
        <f t="shared" si="774"/>
        <v>0.39425123109969246</v>
      </c>
      <c r="X221" s="82">
        <f t="shared" si="774"/>
        <v>0.3679644238133406</v>
      </c>
      <c r="Y221" s="82">
        <f t="shared" si="774"/>
        <v>0.34149980520570611</v>
      </c>
      <c r="Z221" s="82">
        <f t="shared" si="774"/>
        <v>0.31495768182775313</v>
      </c>
      <c r="AA221" s="82">
        <f t="shared" si="774"/>
        <v>0.28846466529034459</v>
      </c>
      <c r="AB221" s="82">
        <f t="shared" si="774"/>
        <v>0.26217482727868163</v>
      </c>
      <c r="AC221" s="82">
        <f t="shared" si="774"/>
        <v>0.23626884282586763</v>
      </c>
      <c r="AD221" s="82">
        <f t="shared" si="774"/>
        <v>0.21095061993218081</v>
      </c>
      <c r="AE221" s="82">
        <f t="shared" si="774"/>
        <v>0.18644113401198456</v>
      </c>
      <c r="AF221" s="82">
        <f t="shared" si="774"/>
        <v>0.16296951383646113</v>
      </c>
      <c r="AG221" s="82">
        <f t="shared" si="774"/>
        <v>0.1407618237721549</v>
      </c>
      <c r="AH221" s="82">
        <f t="shared" si="774"/>
        <v>0.12002839258342356</v>
      </c>
      <c r="AI221" s="82">
        <f t="shared" si="774"/>
        <v>0.10095087463057724</v>
      </c>
      <c r="AJ221" s="82">
        <f t="shared" si="774"/>
        <v>8.3670419353861311E-2</v>
      </c>
      <c r="AK221" s="82">
        <f t="shared" si="774"/>
        <v>6.8278314254853284E-2</v>
      </c>
      <c r="AL221" s="82">
        <f t="shared" si="774"/>
        <v>5.4810236360858196E-2</v>
      </c>
      <c r="AM221" s="82">
        <f t="shared" si="774"/>
        <v>4.3244823319826729E-2</v>
      </c>
      <c r="AN221" s="82">
        <f t="shared" si="774"/>
        <v>3.3506725874296546E-2</v>
      </c>
      <c r="AO221" s="82">
        <f t="shared" si="774"/>
        <v>2.5473724967982166E-2</v>
      </c>
      <c r="AP221" s="82">
        <f t="shared" si="774"/>
        <v>1.8986992534684943E-2</v>
      </c>
      <c r="AQ221" s="82">
        <f t="shared" si="774"/>
        <v>1.386323191099724E-2</v>
      </c>
      <c r="AR221" s="82">
        <f t="shared" si="774"/>
        <v>9.9073029730675655E-3</v>
      </c>
      <c r="AS221" s="82">
        <f t="shared" si="774"/>
        <v>6.9240245289239211E-3</v>
      </c>
      <c r="AT221" s="82">
        <f t="shared" si="774"/>
        <v>4.728115120946101E-3</v>
      </c>
      <c r="AU221" s="82">
        <f t="shared" si="774"/>
        <v>3.1516153336139329E-3</v>
      </c>
      <c r="AV221" s="82">
        <f t="shared" si="774"/>
        <v>2.0485495876097597E-3</v>
      </c>
      <c r="AW221" s="82">
        <f t="shared" si="774"/>
        <v>1.2969592031263559E-3</v>
      </c>
      <c r="AX221" s="82">
        <f t="shared" si="774"/>
        <v>7.9871802098155516E-4</v>
      </c>
      <c r="AY221" s="82">
        <f t="shared" si="774"/>
        <v>4.7770183584277252E-4</v>
      </c>
      <c r="AZ221" s="82">
        <f t="shared" si="774"/>
        <v>2.769254235174059E-4</v>
      </c>
      <c r="BA221" s="82">
        <f t="shared" si="774"/>
        <v>1.5520883072781683E-4</v>
      </c>
      <c r="BB221" s="82">
        <f t="shared" si="774"/>
        <v>8.3821636720639466E-5</v>
      </c>
      <c r="BC221" s="82">
        <f t="shared" si="774"/>
        <v>4.3415240040304674E-5</v>
      </c>
      <c r="BD221" s="82">
        <f t="shared" si="774"/>
        <v>2.1418077780083627E-5</v>
      </c>
      <c r="BE221" s="82">
        <f t="shared" si="774"/>
        <v>9.9564391103437614E-6</v>
      </c>
      <c r="BF221" s="82">
        <f t="shared" si="774"/>
        <v>4.2831919069967672E-6</v>
      </c>
      <c r="BG221" s="82">
        <f t="shared" si="774"/>
        <v>1.6487273246267027E-6</v>
      </c>
      <c r="BH221" s="82">
        <f t="shared" si="774"/>
        <v>5.2757346026335431E-7</v>
      </c>
      <c r="BI221" s="82">
        <f t="shared" si="774"/>
        <v>1.1272956379762646E-7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0.63793514809684493</v>
      </c>
      <c r="CT221" s="82">
        <f t="shared" ref="CT221:FE221" si="776">+$D221*CO211</f>
        <v>0.58671153821932864</v>
      </c>
      <c r="CU221" s="82">
        <f t="shared" si="776"/>
        <v>0.53957826521082275</v>
      </c>
      <c r="CV221" s="82">
        <f t="shared" si="776"/>
        <v>0.49620780004495857</v>
      </c>
      <c r="CW221" s="82">
        <f t="shared" si="776"/>
        <v>0.45629880393440414</v>
      </c>
      <c r="CX221" s="82">
        <f t="shared" si="776"/>
        <v>0.41957403262841558</v>
      </c>
      <c r="CY221" s="82">
        <f t="shared" si="776"/>
        <v>0.38577840834725652</v>
      </c>
      <c r="CZ221" s="82">
        <f t="shared" si="776"/>
        <v>0.35467724594175493</v>
      </c>
      <c r="DA221" s="82">
        <f t="shared" si="776"/>
        <v>0.3260546209391843</v>
      </c>
      <c r="DB221" s="82">
        <f t="shared" si="776"/>
        <v>0.29971186812373041</v>
      </c>
      <c r="DC221" s="82">
        <f t="shared" si="776"/>
        <v>0.27546620020789997</v>
      </c>
      <c r="DD221" s="82">
        <f t="shared" si="776"/>
        <v>0.25314943698669867</v>
      </c>
      <c r="DE221" s="82">
        <f t="shared" si="776"/>
        <v>0.23260683613501074</v>
      </c>
      <c r="DF221" s="82">
        <f t="shared" si="776"/>
        <v>0.21369601751574768</v>
      </c>
      <c r="DG221" s="82">
        <f t="shared" si="776"/>
        <v>0.19628597351688734</v>
      </c>
      <c r="DH221" s="82">
        <f t="shared" si="776"/>
        <v>0.18025615853403165</v>
      </c>
      <c r="DI221" s="82">
        <f t="shared" si="776"/>
        <v>0.16549565126574428</v>
      </c>
      <c r="DJ221" s="82">
        <f t="shared" si="776"/>
        <v>0.15190238399549727</v>
      </c>
      <c r="DK221" s="82">
        <f t="shared" si="776"/>
        <v>0.13938243350011056</v>
      </c>
      <c r="DL221" s="82">
        <f t="shared" si="776"/>
        <v>0.12784936865332491</v>
      </c>
      <c r="DM221" s="82">
        <f t="shared" si="776"/>
        <v>0.11722365018761104</v>
      </c>
      <c r="DN221" s="82">
        <f t="shared" si="776"/>
        <v>0.10743207844021635</v>
      </c>
      <c r="DO221" s="82">
        <f t="shared" si="776"/>
        <v>9.8407285243317794E-2</v>
      </c>
      <c r="DP221" s="82">
        <f t="shared" si="776"/>
        <v>9.0087266425303875E-2</v>
      </c>
      <c r="DQ221" s="82">
        <f t="shared" si="776"/>
        <v>8.2414951672789186E-2</v>
      </c>
      <c r="DR221" s="82">
        <f t="shared" si="776"/>
        <v>7.5337808762936012E-2</v>
      </c>
      <c r="DS221" s="82">
        <f t="shared" si="776"/>
        <v>6.8807479414829884E-2</v>
      </c>
      <c r="DT221" s="82">
        <f t="shared" si="776"/>
        <v>6.2779444228689391E-2</v>
      </c>
      <c r="DU221" s="82">
        <f t="shared" si="776"/>
        <v>5.7212714384122003E-2</v>
      </c>
      <c r="DV221" s="82">
        <f t="shared" si="776"/>
        <v>5.2069547954869087E-2</v>
      </c>
      <c r="DW221" s="82">
        <f t="shared" si="776"/>
        <v>4.7315188868815486E-2</v>
      </c>
      <c r="DX221" s="82">
        <f t="shared" si="776"/>
        <v>4.2917626699659622E-2</v>
      </c>
      <c r="DY221" s="82">
        <f t="shared" si="776"/>
        <v>3.8847375621650186E-2</v>
      </c>
      <c r="DZ221" s="82">
        <f t="shared" si="776"/>
        <v>3.5077270992200052E-2</v>
      </c>
      <c r="EA221" s="82">
        <f t="shared" si="776"/>
        <v>3.1582282149917193E-2</v>
      </c>
      <c r="EB221" s="82">
        <f t="shared" si="776"/>
        <v>2.8339340128500687E-2</v>
      </c>
      <c r="EC221" s="82">
        <f t="shared" si="776"/>
        <v>2.5327179090820589E-2</v>
      </c>
      <c r="ED221" s="82">
        <f t="shared" si="776"/>
        <v>2.2526190383058888E-2</v>
      </c>
      <c r="EE221" s="82">
        <f t="shared" si="776"/>
        <v>1.9918288196698282E-2</v>
      </c>
      <c r="EF221" s="82">
        <f t="shared" si="776"/>
        <v>1.7486785907017889E-2</v>
      </c>
      <c r="EG221" s="82">
        <f t="shared" si="776"/>
        <v>1.5216282231154144E-2</v>
      </c>
      <c r="EH221" s="82">
        <f t="shared" si="776"/>
        <v>1.3092556417227404E-2</v>
      </c>
      <c r="EI221" s="82">
        <f t="shared" si="776"/>
        <v>1.1102471738997432E-2</v>
      </c>
      <c r="EJ221" s="82">
        <f t="shared" si="776"/>
        <v>9.2338866284317825E-3</v>
      </c>
      <c r="EK221" s="82">
        <f t="shared" si="776"/>
        <v>7.475572831853552E-3</v>
      </c>
      <c r="EL221" s="82">
        <f t="shared" si="776"/>
        <v>5.8171400243494341E-3</v>
      </c>
      <c r="EM221" s="82">
        <f t="shared" si="776"/>
        <v>4.2489663622074106E-3</v>
      </c>
      <c r="EN221" s="82">
        <f t="shared" si="776"/>
        <v>2.7621344946289856E-3</v>
      </c>
      <c r="EO221" s="82">
        <f t="shared" si="776"/>
        <v>1.3483725941127623E-3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1.1831140163029974</v>
      </c>
      <c r="M222" s="82"/>
      <c r="N222" s="82">
        <f>+$D222*H211</f>
        <v>1.1831140163029974</v>
      </c>
      <c r="O222" s="82">
        <f t="shared" ref="O222:BZ222" si="778">+$D222*I211</f>
        <v>1.1412253322958874</v>
      </c>
      <c r="P222" s="82">
        <f t="shared" si="778"/>
        <v>1.0985948832613091</v>
      </c>
      <c r="Q222" s="82">
        <f t="shared" si="778"/>
        <v>1.0552158950298642</v>
      </c>
      <c r="R222" s="82">
        <f t="shared" si="778"/>
        <v>1.0110844437195299</v>
      </c>
      <c r="S222" s="82">
        <f t="shared" si="778"/>
        <v>0.96620100303552936</v>
      </c>
      <c r="T222" s="82">
        <f t="shared" si="778"/>
        <v>0.92057264569906228</v>
      </c>
      <c r="U222" s="82">
        <f t="shared" si="778"/>
        <v>0.87421605765177079</v>
      </c>
      <c r="V222" s="82">
        <f t="shared" si="778"/>
        <v>0.82716149545301276</v>
      </c>
      <c r="W222" s="82">
        <f t="shared" si="778"/>
        <v>0.77945774557278691</v>
      </c>
      <c r="X222" s="82">
        <f t="shared" si="778"/>
        <v>0.73117801840877317</v>
      </c>
      <c r="Y222" s="82">
        <f t="shared" si="778"/>
        <v>0.68242652660412761</v>
      </c>
      <c r="Z222" s="82">
        <f t="shared" si="778"/>
        <v>0.63334526606500441</v>
      </c>
      <c r="AA222" s="82">
        <f t="shared" si="778"/>
        <v>0.5841202652407318</v>
      </c>
      <c r="AB222" s="82">
        <f t="shared" si="778"/>
        <v>0.53498633792372374</v>
      </c>
      <c r="AC222" s="82">
        <f t="shared" si="778"/>
        <v>0.48622922533833624</v>
      </c>
      <c r="AD222" s="82">
        <f t="shared" si="778"/>
        <v>0.43818400725670315</v>
      </c>
      <c r="AE222" s="82">
        <f t="shared" si="778"/>
        <v>0.3912288512933309</v>
      </c>
      <c r="AF222" s="82">
        <f t="shared" si="778"/>
        <v>0.34577357827526067</v>
      </c>
      <c r="AG222" s="82">
        <f t="shared" si="778"/>
        <v>0.3022431302385799</v>
      </c>
      <c r="AH222" s="82">
        <f t="shared" si="778"/>
        <v>0.26105676597698124</v>
      </c>
      <c r="AI222" s="82">
        <f t="shared" si="778"/>
        <v>0.22260456104890625</v>
      </c>
      <c r="AJ222" s="82">
        <f t="shared" si="778"/>
        <v>0.1872234114859446</v>
      </c>
      <c r="AK222" s="82">
        <f t="shared" si="778"/>
        <v>0.15517509292727508</v>
      </c>
      <c r="AL222" s="82">
        <f t="shared" si="778"/>
        <v>0.12662890710043509</v>
      </c>
      <c r="AM222" s="82">
        <f t="shared" si="778"/>
        <v>0.1016510205917783</v>
      </c>
      <c r="AN222" s="82">
        <f t="shared" si="778"/>
        <v>8.0201814800250806E-2</v>
      </c>
      <c r="AO222" s="82">
        <f t="shared" si="778"/>
        <v>6.2141547053125301E-2</v>
      </c>
      <c r="AP222" s="82">
        <f t="shared" si="778"/>
        <v>4.7243549986200208E-2</v>
      </c>
      <c r="AQ222" s="82">
        <f t="shared" si="778"/>
        <v>3.5213261194719292E-2</v>
      </c>
      <c r="AR222" s="82">
        <f t="shared" si="778"/>
        <v>2.5710738833079418E-2</v>
      </c>
      <c r="AS222" s="82">
        <f t="shared" si="778"/>
        <v>1.8374076183394678E-2</v>
      </c>
      <c r="AT222" s="82">
        <f t="shared" si="778"/>
        <v>1.2841290362875625E-2</v>
      </c>
      <c r="AU222" s="82">
        <f t="shared" si="778"/>
        <v>8.7687585281572607E-3</v>
      </c>
      <c r="AV222" s="82">
        <f t="shared" si="778"/>
        <v>5.8449832813225614E-3</v>
      </c>
      <c r="AW222" s="82">
        <f t="shared" si="778"/>
        <v>3.7992384295227688E-3</v>
      </c>
      <c r="AX222" s="82">
        <f t="shared" si="778"/>
        <v>2.4053395025649426E-3</v>
      </c>
      <c r="AY222" s="82">
        <f t="shared" si="778"/>
        <v>1.4813018039783769E-3</v>
      </c>
      <c r="AZ222" s="82">
        <f t="shared" si="778"/>
        <v>8.8594544333440365E-4</v>
      </c>
      <c r="BA222" s="82">
        <f t="shared" si="778"/>
        <v>5.1358566934510473E-4</v>
      </c>
      <c r="BB222" s="82">
        <f t="shared" si="778"/>
        <v>2.8785017354178238E-4</v>
      </c>
      <c r="BC222" s="82">
        <f t="shared" si="778"/>
        <v>1.5545554053496277E-4</v>
      </c>
      <c r="BD222" s="82">
        <f t="shared" si="778"/>
        <v>8.0517869513980472E-5</v>
      </c>
      <c r="BE222" s="82">
        <f t="shared" si="778"/>
        <v>3.972194994974294E-5</v>
      </c>
      <c r="BF222" s="82">
        <f t="shared" si="778"/>
        <v>1.8465204024354506E-5</v>
      </c>
      <c r="BG222" s="82">
        <f t="shared" si="778"/>
        <v>7.9436042908144346E-6</v>
      </c>
      <c r="BH222" s="82">
        <f t="shared" si="778"/>
        <v>3.0577283798312812E-6</v>
      </c>
      <c r="BI222" s="82">
        <f t="shared" si="778"/>
        <v>9.7843731816496526E-7</v>
      </c>
      <c r="BJ222" s="82">
        <f t="shared" si="778"/>
        <v>2.0906815901049495E-7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1.1831140163029974</v>
      </c>
      <c r="CU222" s="82">
        <f t="shared" ref="CU222:FF222" si="780">+$D222*CO211</f>
        <v>1.0881147503234938</v>
      </c>
      <c r="CV222" s="82">
        <f t="shared" si="780"/>
        <v>1.0007014198353397</v>
      </c>
      <c r="CW222" s="82">
        <f t="shared" si="780"/>
        <v>0.92026658976774611</v>
      </c>
      <c r="CX222" s="82">
        <f t="shared" si="780"/>
        <v>0.84625139744633049</v>
      </c>
      <c r="CY222" s="82">
        <f t="shared" si="780"/>
        <v>0.77814166590502787</v>
      </c>
      <c r="CZ222" s="82">
        <f t="shared" si="780"/>
        <v>0.7154643280972055</v>
      </c>
      <c r="DA222" s="82">
        <f t="shared" si="780"/>
        <v>0.65778413713259232</v>
      </c>
      <c r="DB222" s="82">
        <f t="shared" si="780"/>
        <v>0.60470063965647425</v>
      </c>
      <c r="DC222" s="82">
        <f t="shared" si="780"/>
        <v>0.55584539131822563</v>
      </c>
      <c r="DD222" s="82">
        <f t="shared" si="780"/>
        <v>0.51087939496040757</v>
      </c>
      <c r="DE222" s="82">
        <f t="shared" si="780"/>
        <v>0.46949074370912047</v>
      </c>
      <c r="DF222" s="82">
        <f t="shared" si="780"/>
        <v>0.43139245257175823</v>
      </c>
      <c r="DG222" s="82">
        <f t="shared" si="780"/>
        <v>0.39632046345975958</v>
      </c>
      <c r="DH222" s="82">
        <f t="shared" si="780"/>
        <v>0.36403180976047067</v>
      </c>
      <c r="DI222" s="82">
        <f t="shared" si="780"/>
        <v>0.33430292769222436</v>
      </c>
      <c r="DJ222" s="82">
        <f t="shared" si="780"/>
        <v>0.30692810269794152</v>
      </c>
      <c r="DK222" s="82">
        <f t="shared" si="780"/>
        <v>0.28171804007204498</v>
      </c>
      <c r="DL222" s="82">
        <f t="shared" si="780"/>
        <v>0.25849854987981785</v>
      </c>
      <c r="DM222" s="82">
        <f t="shared" si="780"/>
        <v>0.23710933702351031</v>
      </c>
      <c r="DN222" s="82">
        <f t="shared" si="780"/>
        <v>0.2174028880410705</v>
      </c>
      <c r="DO222" s="82">
        <f t="shared" si="780"/>
        <v>0.1992434468964035</v>
      </c>
      <c r="DP222" s="82">
        <f t="shared" si="780"/>
        <v>0.18250607263925456</v>
      </c>
      <c r="DQ222" s="82">
        <f t="shared" si="780"/>
        <v>0.1670757723824601</v>
      </c>
      <c r="DR222" s="82">
        <f t="shared" si="780"/>
        <v>0.15284670356838315</v>
      </c>
      <c r="DS222" s="82">
        <f t="shared" si="780"/>
        <v>0.13972143997849304</v>
      </c>
      <c r="DT222" s="82">
        <f t="shared" si="780"/>
        <v>0.12761029638361732</v>
      </c>
      <c r="DU222" s="82">
        <f t="shared" si="780"/>
        <v>0.11643070714046784</v>
      </c>
      <c r="DV222" s="82">
        <f t="shared" si="780"/>
        <v>0.10610665441547196</v>
      </c>
      <c r="DW222" s="82">
        <f t="shared" si="780"/>
        <v>9.6568142062325363E-2</v>
      </c>
      <c r="DX222" s="82">
        <f t="shared" si="780"/>
        <v>8.7750711497434145E-2</v>
      </c>
      <c r="DY222" s="82">
        <f t="shared" si="780"/>
        <v>7.9594996209738048E-2</v>
      </c>
      <c r="DZ222" s="82">
        <f t="shared" si="780"/>
        <v>7.2046311810341546E-2</v>
      </c>
      <c r="EA222" s="82">
        <f t="shared" si="780"/>
        <v>6.5054278774792085E-2</v>
      </c>
      <c r="EB222" s="82">
        <f t="shared" si="780"/>
        <v>5.8572475258457692E-2</v>
      </c>
      <c r="EC222" s="82">
        <f t="shared" si="780"/>
        <v>5.2558117574855998E-2</v>
      </c>
      <c r="ED222" s="82">
        <f t="shared" si="780"/>
        <v>4.6971766119425461E-2</v>
      </c>
      <c r="EE222" s="82">
        <f t="shared" si="780"/>
        <v>4.1777054698451672E-2</v>
      </c>
      <c r="EF222" s="82">
        <f t="shared" si="780"/>
        <v>3.6940441385898991E-2</v>
      </c>
      <c r="EG222" s="82">
        <f t="shared" si="780"/>
        <v>3.2430979180883467E-2</v>
      </c>
      <c r="EH222" s="82">
        <f t="shared" si="780"/>
        <v>2.8220104876503432E-2</v>
      </c>
      <c r="EI222" s="82">
        <f t="shared" si="780"/>
        <v>2.4281444677677424E-2</v>
      </c>
      <c r="EJ222" s="82">
        <f t="shared" si="780"/>
        <v>2.0590635222409278E-2</v>
      </c>
      <c r="EK222" s="82">
        <f t="shared" si="780"/>
        <v>1.7125158768320419E-2</v>
      </c>
      <c r="EL222" s="82">
        <f t="shared" si="780"/>
        <v>1.3864191405106826E-2</v>
      </c>
      <c r="EM222" s="82">
        <f t="shared" si="780"/>
        <v>1.0788463244480405E-2</v>
      </c>
      <c r="EN222" s="82">
        <f t="shared" si="780"/>
        <v>7.8801296227753777E-3</v>
      </c>
      <c r="EO222" s="82">
        <f t="shared" si="780"/>
        <v>5.1226524283208901E-3</v>
      </c>
      <c r="EP222" s="82">
        <f t="shared" si="780"/>
        <v>2.5006907364374634E-3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1.4652856734928215</v>
      </c>
      <c r="M223" s="82"/>
      <c r="N223" s="82"/>
      <c r="O223" s="82">
        <f>+$D223*H211</f>
        <v>1.4652856734928215</v>
      </c>
      <c r="P223" s="82">
        <f t="shared" ref="P223:CA223" si="782">+$D223*I211</f>
        <v>1.4134065750193849</v>
      </c>
      <c r="Q223" s="82">
        <f t="shared" si="782"/>
        <v>1.3606088012087703</v>
      </c>
      <c r="R223" s="82">
        <f t="shared" si="782"/>
        <v>1.3068839622581081</v>
      </c>
      <c r="S223" s="82">
        <f t="shared" si="782"/>
        <v>1.2522271984429476</v>
      </c>
      <c r="T223" s="82">
        <f t="shared" si="782"/>
        <v>1.1966390964467932</v>
      </c>
      <c r="U223" s="82">
        <f t="shared" si="782"/>
        <v>1.1401284158286593</v>
      </c>
      <c r="V223" s="82">
        <f t="shared" si="782"/>
        <v>1.0827158221126627</v>
      </c>
      <c r="W223" s="82">
        <f t="shared" si="782"/>
        <v>1.0244387880210819</v>
      </c>
      <c r="X223" s="82">
        <f t="shared" si="782"/>
        <v>0.96535773555430215</v>
      </c>
      <c r="Y223" s="82">
        <f t="shared" si="782"/>
        <v>0.90556333572576198</v>
      </c>
      <c r="Z223" s="82">
        <f t="shared" si="782"/>
        <v>0.84518465580278213</v>
      </c>
      <c r="AA223" s="82">
        <f t="shared" si="782"/>
        <v>0.7843975575908313</v>
      </c>
      <c r="AB223" s="82">
        <f t="shared" si="782"/>
        <v>0.72343243716155337</v>
      </c>
      <c r="AC223" s="82">
        <f t="shared" si="782"/>
        <v>0.66258011119129667</v>
      </c>
      <c r="AD223" s="82">
        <f t="shared" si="782"/>
        <v>0.60219446993628845</v>
      </c>
      <c r="AE223" s="82">
        <f t="shared" si="782"/>
        <v>0.54269050940098729</v>
      </c>
      <c r="AF223" s="82">
        <f t="shared" si="782"/>
        <v>0.48453658984491144</v>
      </c>
      <c r="AG223" s="82">
        <f t="shared" si="782"/>
        <v>0.42824027400359399</v>
      </c>
      <c r="AH223" s="82">
        <f t="shared" si="782"/>
        <v>0.37432785221673487</v>
      </c>
      <c r="AI223" s="82">
        <f t="shared" si="782"/>
        <v>0.32331857613330323</v>
      </c>
      <c r="AJ223" s="82">
        <f t="shared" si="782"/>
        <v>0.27569555399095652</v>
      </c>
      <c r="AK223" s="82">
        <f t="shared" si="782"/>
        <v>0.23187603122989978</v>
      </c>
      <c r="AL223" s="82">
        <f t="shared" si="782"/>
        <v>0.19218421675009731</v>
      </c>
      <c r="AM223" s="82">
        <f t="shared" si="782"/>
        <v>0.15682979059289745</v>
      </c>
      <c r="AN223" s="82">
        <f t="shared" si="782"/>
        <v>0.12589470001757697</v>
      </c>
      <c r="AO223" s="82">
        <f t="shared" si="782"/>
        <v>9.9329877421412721E-2</v>
      </c>
      <c r="AP223" s="82">
        <f t="shared" si="782"/>
        <v>7.6962251626562755E-2</v>
      </c>
      <c r="AQ223" s="82">
        <f t="shared" si="782"/>
        <v>5.8511095300888091E-2</v>
      </c>
      <c r="AR223" s="82">
        <f t="shared" si="782"/>
        <v>4.3611593163958164E-2</v>
      </c>
      <c r="AS223" s="82">
        <f t="shared" si="782"/>
        <v>3.1842727537578719E-2</v>
      </c>
      <c r="AT223" s="82">
        <f t="shared" si="782"/>
        <v>2.2756277268461324E-2</v>
      </c>
      <c r="AU223" s="82">
        <f t="shared" si="782"/>
        <v>1.5903926873151203E-2</v>
      </c>
      <c r="AV223" s="82">
        <f t="shared" si="782"/>
        <v>1.0860099760948358E-2</v>
      </c>
      <c r="AW223" s="82">
        <f t="shared" si="782"/>
        <v>7.2390066772174992E-3</v>
      </c>
      <c r="AX223" s="82">
        <f t="shared" si="782"/>
        <v>4.7053534691092443E-3</v>
      </c>
      <c r="AY223" s="82">
        <f t="shared" si="782"/>
        <v>2.9790108682916047E-3</v>
      </c>
      <c r="AZ223" s="82">
        <f t="shared" si="782"/>
        <v>1.834590987495081E-3</v>
      </c>
      <c r="BA223" s="82">
        <f t="shared" si="782"/>
        <v>1.0972426560126951E-3</v>
      </c>
      <c r="BB223" s="82">
        <f t="shared" si="782"/>
        <v>6.3607540189083013E-4</v>
      </c>
      <c r="BC223" s="82">
        <f t="shared" si="782"/>
        <v>3.5650218794735069E-4</v>
      </c>
      <c r="BD223" s="82">
        <f t="shared" si="782"/>
        <v>1.9253155086671459E-4</v>
      </c>
      <c r="BE223" s="82">
        <f t="shared" si="782"/>
        <v>9.9721310907692525E-5</v>
      </c>
      <c r="BF223" s="82">
        <f t="shared" si="782"/>
        <v>4.9195600240147177E-5</v>
      </c>
      <c r="BG223" s="82">
        <f t="shared" si="782"/>
        <v>2.2869139019716729E-5</v>
      </c>
      <c r="BH223" s="82">
        <f t="shared" si="782"/>
        <v>9.8381469603395882E-6</v>
      </c>
      <c r="BI223" s="82">
        <f t="shared" si="782"/>
        <v>3.786993921684504E-6</v>
      </c>
      <c r="BJ223" s="82">
        <f t="shared" si="782"/>
        <v>1.2117937620229247E-6</v>
      </c>
      <c r="BK223" s="82">
        <f t="shared" si="782"/>
        <v>2.5893073191615545E-7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1.4652856734928215</v>
      </c>
      <c r="CV223" s="82">
        <f t="shared" ref="CV223:FG223" si="784">+$D223*CO211</f>
        <v>1.3476291657395985</v>
      </c>
      <c r="CW223" s="82">
        <f t="shared" si="784"/>
        <v>1.2393678324516806</v>
      </c>
      <c r="CX223" s="82">
        <f t="shared" si="784"/>
        <v>1.1397493658256457</v>
      </c>
      <c r="CY223" s="82">
        <f t="shared" si="784"/>
        <v>1.0480816149284988</v>
      </c>
      <c r="CZ223" s="82">
        <f t="shared" si="784"/>
        <v>0.96372777203787929</v>
      </c>
      <c r="DA223" s="82">
        <f t="shared" si="784"/>
        <v>0.88610194403065556</v>
      </c>
      <c r="DB223" s="82">
        <f t="shared" si="784"/>
        <v>0.81466507801424237</v>
      </c>
      <c r="DC223" s="82">
        <f t="shared" si="784"/>
        <v>0.74892121285938307</v>
      </c>
      <c r="DD223" s="82">
        <f t="shared" si="784"/>
        <v>0.68841403056036432</v>
      </c>
      <c r="DE223" s="82">
        <f t="shared" si="784"/>
        <v>0.63272368343445629</v>
      </c>
      <c r="DF223" s="82">
        <f t="shared" si="784"/>
        <v>0.58146387509137765</v>
      </c>
      <c r="DG223" s="82">
        <f t="shared" si="784"/>
        <v>0.53427917486901244</v>
      </c>
      <c r="DH223" s="82">
        <f t="shared" si="784"/>
        <v>0.49084254705583413</v>
      </c>
      <c r="DI223" s="82">
        <f t="shared" si="784"/>
        <v>0.45085307771476407</v>
      </c>
      <c r="DJ223" s="82">
        <f t="shared" si="784"/>
        <v>0.41403388329791524</v>
      </c>
      <c r="DK223" s="82">
        <f t="shared" si="784"/>
        <v>0.38013018650642766</v>
      </c>
      <c r="DL223" s="82">
        <f t="shared" si="784"/>
        <v>0.34890754601315283</v>
      </c>
      <c r="DM223" s="82">
        <f t="shared" si="784"/>
        <v>0.3201502277364297</v>
      </c>
      <c r="DN223" s="82">
        <f t="shared" si="784"/>
        <v>0.29365970633801752</v>
      </c>
      <c r="DO223" s="82">
        <f t="shared" si="784"/>
        <v>0.26925328652429842</v>
      </c>
      <c r="DP223" s="82">
        <f t="shared" si="784"/>
        <v>0.24676283456340975</v>
      </c>
      <c r="DQ223" s="82">
        <f t="shared" si="784"/>
        <v>0.2260336111978343</v>
      </c>
      <c r="DR223" s="82">
        <f t="shared" si="784"/>
        <v>0.20692319783748483</v>
      </c>
      <c r="DS223" s="82">
        <f t="shared" si="784"/>
        <v>0.18930050856738254</v>
      </c>
      <c r="DT223" s="82">
        <f t="shared" si="784"/>
        <v>0.17304488110116417</v>
      </c>
      <c r="DU223" s="82">
        <f t="shared" si="784"/>
        <v>0.15804524036101011</v>
      </c>
      <c r="DV223" s="82">
        <f t="shared" si="784"/>
        <v>0.14419932886998599</v>
      </c>
      <c r="DW223" s="82">
        <f t="shared" si="784"/>
        <v>0.1314129986077581</v>
      </c>
      <c r="DX223" s="82">
        <f t="shared" si="784"/>
        <v>0.11959955940840322</v>
      </c>
      <c r="DY223" s="82">
        <f t="shared" si="784"/>
        <v>0.10867917937256738</v>
      </c>
      <c r="DZ223" s="82">
        <f t="shared" si="784"/>
        <v>9.8578333128271897E-2</v>
      </c>
      <c r="EA223" s="82">
        <f t="shared" si="784"/>
        <v>8.9229294107740401E-2</v>
      </c>
      <c r="EB223" s="82">
        <f t="shared" si="784"/>
        <v>8.0569667314040666E-2</v>
      </c>
      <c r="EC223" s="82">
        <f t="shared" si="784"/>
        <v>7.254195933323368E-2</v>
      </c>
      <c r="ED223" s="82">
        <f t="shared" si="784"/>
        <v>6.5093182607063885E-2</v>
      </c>
      <c r="EE223" s="82">
        <f t="shared" si="784"/>
        <v>5.8174491219807264E-2</v>
      </c>
      <c r="EF223" s="82">
        <f t="shared" si="784"/>
        <v>5.1740845672383497E-2</v>
      </c>
      <c r="EG223" s="82">
        <f t="shared" si="784"/>
        <v>4.5750704318760056E-2</v>
      </c>
      <c r="EH223" s="82">
        <f t="shared" si="784"/>
        <v>4.0165739325433179E-2</v>
      </c>
      <c r="EI223" s="82">
        <f t="shared" si="784"/>
        <v>3.4950575185659416E-2</v>
      </c>
      <c r="EJ223" s="82">
        <f t="shared" si="784"/>
        <v>3.0072547977317975E-2</v>
      </c>
      <c r="EK223" s="82">
        <f t="shared" si="784"/>
        <v>2.5501483697904316E-2</v>
      </c>
      <c r="EL223" s="82">
        <f t="shared" si="784"/>
        <v>2.1209494143194618E-2</v>
      </c>
      <c r="EM223" s="82">
        <f t="shared" si="784"/>
        <v>1.71707889185066E-2</v>
      </c>
      <c r="EN223" s="82">
        <f t="shared" si="784"/>
        <v>1.3361502284064327E-2</v>
      </c>
      <c r="EO223" s="82">
        <f t="shared" si="784"/>
        <v>9.7595336395389642E-3</v>
      </c>
      <c r="EP223" s="82">
        <f t="shared" si="784"/>
        <v>6.3444005481036207E-3</v>
      </c>
      <c r="EQ223" s="82">
        <f t="shared" si="784"/>
        <v>3.0971032879722172E-3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1.8541324232427021</v>
      </c>
      <c r="M224" s="82"/>
      <c r="N224" s="82"/>
      <c r="O224" s="82"/>
      <c r="P224" s="82">
        <f>+$D224*H211</f>
        <v>1.8541324232427021</v>
      </c>
      <c r="Q224" s="82">
        <f t="shared" ref="Q224:CB224" si="786">+$D224*I211</f>
        <v>1.7884860306598085</v>
      </c>
      <c r="R224" s="82">
        <f t="shared" si="786"/>
        <v>1.7216771714262749</v>
      </c>
      <c r="S224" s="82">
        <f t="shared" si="786"/>
        <v>1.6536952293149689</v>
      </c>
      <c r="T224" s="82">
        <f t="shared" si="786"/>
        <v>1.5845340549634583</v>
      </c>
      <c r="U224" s="82">
        <f t="shared" si="786"/>
        <v>1.5141943907450071</v>
      </c>
      <c r="V224" s="82">
        <f t="shared" si="786"/>
        <v>1.4426873207660633</v>
      </c>
      <c r="W224" s="82">
        <f t="shared" si="786"/>
        <v>1.370038994615749</v>
      </c>
      <c r="X224" s="82">
        <f t="shared" si="786"/>
        <v>1.29629682925215</v>
      </c>
      <c r="Y224" s="82">
        <f t="shared" si="786"/>
        <v>1.221537281022324</v>
      </c>
      <c r="Z224" s="82">
        <f t="shared" si="786"/>
        <v>1.1458750825472923</v>
      </c>
      <c r="AA224" s="82">
        <f t="shared" si="786"/>
        <v>1.0694735520177996</v>
      </c>
      <c r="AB224" s="82">
        <f t="shared" si="786"/>
        <v>0.99255522015357389</v>
      </c>
      <c r="AC224" s="82">
        <f t="shared" si="786"/>
        <v>0.91541162384353036</v>
      </c>
      <c r="AD224" s="82">
        <f t="shared" si="786"/>
        <v>0.83841075455758662</v>
      </c>
      <c r="AE224" s="82">
        <f t="shared" si="786"/>
        <v>0.76200041534890162</v>
      </c>
      <c r="AF224" s="82">
        <f t="shared" si="786"/>
        <v>0.68670573081352015</v>
      </c>
      <c r="AG224" s="82">
        <f t="shared" si="786"/>
        <v>0.61311935121660233</v>
      </c>
      <c r="AH224" s="82">
        <f t="shared" si="786"/>
        <v>0.54188353256447253</v>
      </c>
      <c r="AI224" s="82">
        <f t="shared" si="786"/>
        <v>0.4736642282616646</v>
      </c>
      <c r="AJ224" s="82">
        <f t="shared" si="786"/>
        <v>0.40911848514593319</v>
      </c>
      <c r="AK224" s="82">
        <f t="shared" si="786"/>
        <v>0.34885761517069508</v>
      </c>
      <c r="AL224" s="82">
        <f t="shared" si="786"/>
        <v>0.29340958930647787</v>
      </c>
      <c r="AM224" s="82">
        <f t="shared" si="786"/>
        <v>0.24318465262985753</v>
      </c>
      <c r="AN224" s="82">
        <f t="shared" si="786"/>
        <v>0.1984481285314901</v>
      </c>
      <c r="AO224" s="82">
        <f t="shared" si="786"/>
        <v>0.15930371083243011</v>
      </c>
      <c r="AP224" s="82">
        <f t="shared" si="786"/>
        <v>0.12568931072993719</v>
      </c>
      <c r="AQ224" s="82">
        <f t="shared" si="786"/>
        <v>9.738592868817296E-2</v>
      </c>
      <c r="AR224" s="82">
        <f t="shared" si="786"/>
        <v>7.4038340017491336E-2</v>
      </c>
      <c r="AS224" s="82">
        <f t="shared" si="786"/>
        <v>5.5184917437849201E-2</v>
      </c>
      <c r="AT224" s="82">
        <f t="shared" si="786"/>
        <v>4.0292916691918507E-2</v>
      </c>
      <c r="AU224" s="82">
        <f t="shared" si="786"/>
        <v>2.8795170988861592E-2</v>
      </c>
      <c r="AV224" s="82">
        <f t="shared" si="786"/>
        <v>2.0124394175027763E-2</v>
      </c>
      <c r="AW224" s="82">
        <f t="shared" si="786"/>
        <v>1.3742073269866933E-2</v>
      </c>
      <c r="AX224" s="82">
        <f t="shared" si="786"/>
        <v>9.1600410999071562E-3</v>
      </c>
      <c r="AY224" s="82">
        <f t="shared" si="786"/>
        <v>5.9540256126961438E-3</v>
      </c>
      <c r="AZ224" s="82">
        <f t="shared" si="786"/>
        <v>3.7695588921752457E-3</v>
      </c>
      <c r="BA224" s="82">
        <f t="shared" si="786"/>
        <v>2.3214412689882488E-3</v>
      </c>
      <c r="BB224" s="82">
        <f t="shared" si="786"/>
        <v>1.3884208529989725E-3</v>
      </c>
      <c r="BC224" s="82">
        <f t="shared" si="786"/>
        <v>8.0487242017568145E-4</v>
      </c>
      <c r="BD224" s="82">
        <f t="shared" si="786"/>
        <v>4.5110812013503579E-4</v>
      </c>
      <c r="BE224" s="82">
        <f t="shared" si="786"/>
        <v>2.4362415972323091E-4</v>
      </c>
      <c r="BF224" s="82">
        <f t="shared" si="786"/>
        <v>1.2618461995979151E-4</v>
      </c>
      <c r="BG224" s="82">
        <f t="shared" si="786"/>
        <v>6.2250767298306092E-5</v>
      </c>
      <c r="BH224" s="82">
        <f t="shared" si="786"/>
        <v>2.8937983162714202E-5</v>
      </c>
      <c r="BI224" s="82">
        <f t="shared" si="786"/>
        <v>1.2448922141107407E-5</v>
      </c>
      <c r="BJ224" s="82">
        <f t="shared" si="786"/>
        <v>4.7919585537752629E-6</v>
      </c>
      <c r="BK224" s="82">
        <f t="shared" si="786"/>
        <v>1.5333706901632129E-6</v>
      </c>
      <c r="BL224" s="82">
        <f t="shared" si="786"/>
        <v>3.2764386774853687E-7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1.8541324232427021</v>
      </c>
      <c r="CW224" s="82">
        <f t="shared" ref="CW224:FH224" si="788">+$D224*CO211</f>
        <v>1.7052530956295764</v>
      </c>
      <c r="CX224" s="82">
        <f t="shared" si="788"/>
        <v>1.5682621648753516</v>
      </c>
      <c r="CY224" s="82">
        <f t="shared" si="788"/>
        <v>1.4422076812573097</v>
      </c>
      <c r="CZ224" s="82">
        <f t="shared" si="788"/>
        <v>1.3262138159115922</v>
      </c>
      <c r="DA224" s="82">
        <f t="shared" si="788"/>
        <v>1.2194747697597261</v>
      </c>
      <c r="DB224" s="82">
        <f t="shared" si="788"/>
        <v>1.1212491696648514</v>
      </c>
      <c r="DC224" s="82">
        <f t="shared" si="788"/>
        <v>1.0308549128370033</v>
      </c>
      <c r="DD224" s="82">
        <f t="shared" si="788"/>
        <v>0.94766442362519587</v>
      </c>
      <c r="DE224" s="82">
        <f t="shared" si="788"/>
        <v>0.87110028970293973</v>
      </c>
      <c r="DF224" s="82">
        <f t="shared" si="788"/>
        <v>0.80063124729317448</v>
      </c>
      <c r="DG224" s="82">
        <f t="shared" si="788"/>
        <v>0.73576848750684898</v>
      </c>
      <c r="DH224" s="82">
        <f t="shared" si="788"/>
        <v>0.67606225810331488</v>
      </c>
      <c r="DI224" s="82">
        <f t="shared" si="788"/>
        <v>0.62109873703594387</v>
      </c>
      <c r="DJ224" s="82">
        <f t="shared" si="788"/>
        <v>0.57049715603719864</v>
      </c>
      <c r="DK224" s="82">
        <f t="shared" si="788"/>
        <v>0.52390715423691792</v>
      </c>
      <c r="DL224" s="82">
        <f t="shared" si="788"/>
        <v>0.4810063434079675</v>
      </c>
      <c r="DM224" s="82">
        <f t="shared" si="788"/>
        <v>0.44149806790573315</v>
      </c>
      <c r="DN224" s="82">
        <f t="shared" si="788"/>
        <v>0.40510934372249385</v>
      </c>
      <c r="DO224" s="82">
        <f t="shared" si="788"/>
        <v>0.37158896232388244</v>
      </c>
      <c r="DP224" s="82">
        <f t="shared" si="788"/>
        <v>0.34070574608112747</v>
      </c>
      <c r="DQ224" s="82">
        <f t="shared" si="788"/>
        <v>0.31224694316751905</v>
      </c>
      <c r="DR224" s="82">
        <f t="shared" si="788"/>
        <v>0.28601675075791455</v>
      </c>
      <c r="DS224" s="82">
        <f t="shared" si="788"/>
        <v>0.26183495626283032</v>
      </c>
      <c r="DT224" s="82">
        <f t="shared" si="788"/>
        <v>0.239535687149975</v>
      </c>
      <c r="DU224" s="82">
        <f t="shared" si="788"/>
        <v>0.21896626066167477</v>
      </c>
      <c r="DV224" s="82">
        <f t="shared" si="788"/>
        <v>0.1999861254317864</v>
      </c>
      <c r="DW224" s="82">
        <f t="shared" si="788"/>
        <v>0.18246588764521096</v>
      </c>
      <c r="DX224" s="82">
        <f t="shared" si="788"/>
        <v>0.16628641497148033</v>
      </c>
      <c r="DY224" s="82">
        <f t="shared" si="788"/>
        <v>0.15133801204516353</v>
      </c>
      <c r="DZ224" s="82">
        <f t="shared" si="788"/>
        <v>0.13751966176380817</v>
      </c>
      <c r="EA224" s="82">
        <f t="shared" si="788"/>
        <v>0.12473832713225157</v>
      </c>
      <c r="EB224" s="82">
        <f t="shared" si="788"/>
        <v>0.11290830880360135</v>
      </c>
      <c r="EC224" s="82">
        <f t="shared" si="788"/>
        <v>0.1019506538549204</v>
      </c>
      <c r="ED224" s="82">
        <f t="shared" si="788"/>
        <v>9.1792611692358195E-2</v>
      </c>
      <c r="EE224" s="82">
        <f t="shared" si="788"/>
        <v>8.2367133308634197E-2</v>
      </c>
      <c r="EF224" s="82">
        <f t="shared" si="788"/>
        <v>7.3612410417674759E-2</v>
      </c>
      <c r="EG224" s="82">
        <f t="shared" si="788"/>
        <v>6.54714512689413E-2</v>
      </c>
      <c r="EH224" s="82">
        <f t="shared" si="788"/>
        <v>5.789169019949373E-2</v>
      </c>
      <c r="EI224" s="82">
        <f t="shared" si="788"/>
        <v>5.0824628216884674E-2</v>
      </c>
      <c r="EJ224" s="82">
        <f t="shared" si="788"/>
        <v>4.4225502122218367E-2</v>
      </c>
      <c r="EK224" s="82">
        <f t="shared" si="788"/>
        <v>3.8052979881632726E-2</v>
      </c>
      <c r="EL224" s="82">
        <f t="shared" si="788"/>
        <v>3.2268880137461632E-2</v>
      </c>
      <c r="EM224" s="82">
        <f t="shared" si="788"/>
        <v>2.6837913918678596E-2</v>
      </c>
      <c r="EN224" s="82">
        <f t="shared" si="788"/>
        <v>2.1727446765086759E-2</v>
      </c>
      <c r="EO224" s="82">
        <f t="shared" si="788"/>
        <v>1.6907279622178372E-2</v>
      </c>
      <c r="EP224" s="82">
        <f t="shared" si="788"/>
        <v>1.234944699463459E-2</v>
      </c>
      <c r="EQ224" s="82">
        <f t="shared" si="788"/>
        <v>8.0280309669835334E-3</v>
      </c>
      <c r="ER224" s="82">
        <f t="shared" si="788"/>
        <v>3.9189898108213505E-3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0.49836902032546432</v>
      </c>
      <c r="M225" s="82"/>
      <c r="N225" s="82"/>
      <c r="O225" s="82"/>
      <c r="P225" s="82"/>
      <c r="Q225" s="82">
        <f>+$D225*H211</f>
        <v>0.49836902032546432</v>
      </c>
      <c r="R225" s="82">
        <f t="shared" ref="R225:CC225" si="790">+$D225*I211</f>
        <v>0.48072404095434684</v>
      </c>
      <c r="S225" s="82">
        <f t="shared" si="790"/>
        <v>0.46276660419961529</v>
      </c>
      <c r="T225" s="82">
        <f t="shared" si="790"/>
        <v>0.44449385654409407</v>
      </c>
      <c r="U225" s="82">
        <f t="shared" si="790"/>
        <v>0.42590414511137981</v>
      </c>
      <c r="V225" s="82">
        <f t="shared" si="790"/>
        <v>0.40699766944268756</v>
      </c>
      <c r="W225" s="82">
        <f t="shared" si="790"/>
        <v>0.38777740881565798</v>
      </c>
      <c r="X225" s="82">
        <f t="shared" si="790"/>
        <v>0.36825039193274484</v>
      </c>
      <c r="Y225" s="82">
        <f t="shared" si="790"/>
        <v>0.34842936391541385</v>
      </c>
      <c r="Z225" s="82">
        <f t="shared" si="790"/>
        <v>0.32833487533184647</v>
      </c>
      <c r="AA225" s="82">
        <f t="shared" si="790"/>
        <v>0.30799776496314629</v>
      </c>
      <c r="AB225" s="82">
        <f t="shared" si="790"/>
        <v>0.28746193082096688</v>
      </c>
      <c r="AC225" s="82">
        <f t="shared" si="790"/>
        <v>0.26678718654935701</v>
      </c>
      <c r="AD225" s="82">
        <f t="shared" si="790"/>
        <v>0.24605189384023052</v>
      </c>
      <c r="AE225" s="82">
        <f t="shared" si="790"/>
        <v>0.22535496447898731</v>
      </c>
      <c r="AF225" s="82">
        <f t="shared" si="790"/>
        <v>0.20481676266729065</v>
      </c>
      <c r="AG225" s="82">
        <f t="shared" si="790"/>
        <v>0.1845784357294627</v>
      </c>
      <c r="AH225" s="82">
        <f t="shared" si="790"/>
        <v>0.16479928109665834</v>
      </c>
      <c r="AI225" s="82">
        <f t="shared" si="790"/>
        <v>0.14565192964068457</v>
      </c>
      <c r="AJ225" s="82">
        <f t="shared" si="790"/>
        <v>0.12731538181568339</v>
      </c>
      <c r="AK225" s="82">
        <f t="shared" si="790"/>
        <v>0.10996624409524589</v>
      </c>
      <c r="AL225" s="82">
        <f t="shared" si="790"/>
        <v>9.3768829953166322E-2</v>
      </c>
      <c r="AM225" s="82">
        <f t="shared" si="790"/>
        <v>7.886505178579982E-2</v>
      </c>
      <c r="AN225" s="82">
        <f t="shared" si="790"/>
        <v>6.5365178651787259E-2</v>
      </c>
      <c r="AO225" s="82">
        <f t="shared" si="790"/>
        <v>5.3340526362563208E-2</v>
      </c>
      <c r="AP225" s="82">
        <f t="shared" si="790"/>
        <v>4.2818966599440671E-2</v>
      </c>
      <c r="AQ225" s="82">
        <f t="shared" si="790"/>
        <v>3.3783810621417665E-2</v>
      </c>
      <c r="AR225" s="82">
        <f t="shared" si="790"/>
        <v>2.6176193925204483E-2</v>
      </c>
      <c r="AS225" s="82">
        <f t="shared" si="790"/>
        <v>1.9900636286004289E-2</v>
      </c>
      <c r="AT225" s="82">
        <f t="shared" si="790"/>
        <v>1.4833057712319896E-2</v>
      </c>
      <c r="AU225" s="82">
        <f t="shared" si="790"/>
        <v>1.0830262804361977E-2</v>
      </c>
      <c r="AV225" s="82">
        <f t="shared" si="790"/>
        <v>7.739803789594114E-3</v>
      </c>
      <c r="AW225" s="82">
        <f t="shared" si="790"/>
        <v>5.4092008121575481E-3</v>
      </c>
      <c r="AX225" s="82">
        <f t="shared" si="790"/>
        <v>3.6937079072090974E-3</v>
      </c>
      <c r="AY225" s="82">
        <f t="shared" si="790"/>
        <v>2.4621114715840113E-3</v>
      </c>
      <c r="AZ225" s="82">
        <f t="shared" si="790"/>
        <v>1.6003721602594972E-3</v>
      </c>
      <c r="BA225" s="82">
        <f t="shared" si="790"/>
        <v>1.0132131602914162E-3</v>
      </c>
      <c r="BB225" s="82">
        <f t="shared" si="790"/>
        <v>6.23976149958808E-4</v>
      </c>
      <c r="BC225" s="82">
        <f t="shared" si="790"/>
        <v>3.7319121958851001E-4</v>
      </c>
      <c r="BD225" s="82">
        <f t="shared" si="790"/>
        <v>2.163402540733379E-4</v>
      </c>
      <c r="BE225" s="82">
        <f t="shared" si="790"/>
        <v>1.2125256485152971E-4</v>
      </c>
      <c r="BF225" s="82">
        <f t="shared" si="790"/>
        <v>6.54833129968884E-5</v>
      </c>
      <c r="BG225" s="82">
        <f t="shared" si="790"/>
        <v>3.3916943925461257E-5</v>
      </c>
      <c r="BH225" s="82">
        <f t="shared" si="790"/>
        <v>1.6732275173046958E-5</v>
      </c>
      <c r="BI225" s="82">
        <f t="shared" si="790"/>
        <v>7.7781900247309773E-6</v>
      </c>
      <c r="BJ225" s="82">
        <f t="shared" si="790"/>
        <v>3.346124070642806E-6</v>
      </c>
      <c r="BK225" s="82">
        <f t="shared" si="790"/>
        <v>1.2880221822066703E-6</v>
      </c>
      <c r="BL225" s="82">
        <f t="shared" si="790"/>
        <v>4.1215203351869292E-7</v>
      </c>
      <c r="BM225" s="82">
        <f t="shared" si="790"/>
        <v>8.8066823781609853E-8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0.49836902032546432</v>
      </c>
      <c r="CX225" s="82">
        <f t="shared" ref="CX225:FI225" si="792">+$D225*CO211</f>
        <v>0.45835200551079214</v>
      </c>
      <c r="CY225" s="82">
        <f t="shared" si="792"/>
        <v>0.42153045215374807</v>
      </c>
      <c r="CZ225" s="82">
        <f t="shared" si="792"/>
        <v>0.38764848734862012</v>
      </c>
      <c r="DA225" s="82">
        <f t="shared" si="792"/>
        <v>0.35647069858258967</v>
      </c>
      <c r="DB225" s="82">
        <f t="shared" si="792"/>
        <v>0.32778049652671587</v>
      </c>
      <c r="DC225" s="82">
        <f t="shared" si="792"/>
        <v>0.30137860878854122</v>
      </c>
      <c r="DD225" s="82">
        <f t="shared" si="792"/>
        <v>0.27708169414877926</v>
      </c>
      <c r="DE225" s="82">
        <f t="shared" si="792"/>
        <v>0.25472106764273078</v>
      </c>
      <c r="DF225" s="82">
        <f t="shared" si="792"/>
        <v>0.23414152761820053</v>
      </c>
      <c r="DG225" s="82">
        <f t="shared" si="792"/>
        <v>0.21520027661110824</v>
      </c>
      <c r="DH225" s="82">
        <f t="shared" si="792"/>
        <v>0.19776592853267783</v>
      </c>
      <c r="DI225" s="82">
        <f t="shared" si="792"/>
        <v>0.18171759526254019</v>
      </c>
      <c r="DJ225" s="82">
        <f t="shared" si="792"/>
        <v>0.16694404629451262</v>
      </c>
      <c r="DK225" s="82">
        <f t="shared" si="792"/>
        <v>0.15334293559004636</v>
      </c>
      <c r="DL225" s="82">
        <f t="shared" si="792"/>
        <v>0.14082009026190109</v>
      </c>
      <c r="DM225" s="82">
        <f t="shared" si="792"/>
        <v>0.12928885614076982</v>
      </c>
      <c r="DN225" s="82">
        <f t="shared" si="792"/>
        <v>0.11866949567332183</v>
      </c>
      <c r="DO225" s="82">
        <f t="shared" si="792"/>
        <v>0.10888863396422228</v>
      </c>
      <c r="DP225" s="82">
        <f t="shared" si="792"/>
        <v>9.9878749109641327E-2</v>
      </c>
      <c r="DQ225" s="82">
        <f t="shared" si="792"/>
        <v>9.1577703277929134E-2</v>
      </c>
      <c r="DR225" s="82">
        <f t="shared" si="792"/>
        <v>8.3928311276636275E-2</v>
      </c>
      <c r="DS225" s="82">
        <f t="shared" si="792"/>
        <v>7.6877943605884472E-2</v>
      </c>
      <c r="DT225" s="82">
        <f t="shared" si="792"/>
        <v>7.0378161238048006E-2</v>
      </c>
      <c r="DU225" s="82">
        <f t="shared" si="792"/>
        <v>6.4384379584463872E-2</v>
      </c>
      <c r="DV225" s="82">
        <f t="shared" si="792"/>
        <v>5.8855559312984806E-2</v>
      </c>
      <c r="DW225" s="82">
        <f t="shared" si="792"/>
        <v>5.3753921867035183E-2</v>
      </c>
      <c r="DX225" s="82">
        <f t="shared" si="792"/>
        <v>4.9044687708725103E-2</v>
      </c>
      <c r="DY225" s="82">
        <f t="shared" si="792"/>
        <v>4.4695835466721949E-2</v>
      </c>
      <c r="DZ225" s="82">
        <f t="shared" si="792"/>
        <v>4.0677880315066826E-2</v>
      </c>
      <c r="EA225" s="82">
        <f t="shared" si="792"/>
        <v>3.6963670042971429E-2</v>
      </c>
      <c r="EB225" s="82">
        <f t="shared" si="792"/>
        <v>3.352819739876807E-2</v>
      </c>
      <c r="EC225" s="82">
        <f t="shared" si="792"/>
        <v>3.0348427404470333E-2</v>
      </c>
      <c r="ED225" s="82">
        <f t="shared" si="792"/>
        <v>2.7403138441620577E-2</v>
      </c>
      <c r="EE225" s="82">
        <f t="shared" si="792"/>
        <v>2.4672776004979111E-2</v>
      </c>
      <c r="EF225" s="82">
        <f t="shared" si="792"/>
        <v>2.2139318108816485E-2</v>
      </c>
      <c r="EG225" s="82">
        <f t="shared" si="792"/>
        <v>1.9786151411716309E-2</v>
      </c>
      <c r="EH225" s="82">
        <f t="shared" si="792"/>
        <v>1.7597957200448346E-2</v>
      </c>
      <c r="EI225" s="82">
        <f t="shared" si="792"/>
        <v>1.5560606442148593E-2</v>
      </c>
      <c r="EJ225" s="82">
        <f t="shared" si="792"/>
        <v>1.3661063177222266E-2</v>
      </c>
      <c r="EK225" s="82">
        <f t="shared" si="792"/>
        <v>1.1887295583507866E-2</v>
      </c>
      <c r="EL225" s="82">
        <f t="shared" si="792"/>
        <v>1.022819409570915E-2</v>
      </c>
      <c r="EM225" s="82">
        <f t="shared" si="792"/>
        <v>8.6734960132896135E-3</v>
      </c>
      <c r="EN225" s="82">
        <f t="shared" si="792"/>
        <v>7.2137160752731256E-3</v>
      </c>
      <c r="EO225" s="82">
        <f t="shared" si="792"/>
        <v>5.840082522019824E-3</v>
      </c>
      <c r="EP225" s="82">
        <f t="shared" si="792"/>
        <v>4.5444782023375289E-3</v>
      </c>
      <c r="EQ225" s="82">
        <f t="shared" si="792"/>
        <v>3.3193863195129878E-3</v>
      </c>
      <c r="ER225" s="82">
        <f t="shared" si="792"/>
        <v>2.1578404422489088E-3</v>
      </c>
      <c r="ES225" s="82">
        <f t="shared" si="792"/>
        <v>1.0533784362978349E-3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0.46041983633614453</v>
      </c>
      <c r="M226" s="82"/>
      <c r="N226" s="82"/>
      <c r="O226" s="82"/>
      <c r="P226" s="82"/>
      <c r="Q226" s="82"/>
      <c r="R226" s="82">
        <f>+$D226*H211</f>
        <v>0.46041983633614453</v>
      </c>
      <c r="S226" s="82">
        <f t="shared" ref="S226:CD226" si="794">+$D226*I211</f>
        <v>0.44411846489676604</v>
      </c>
      <c r="T226" s="82">
        <f t="shared" si="794"/>
        <v>0.42752842868979896</v>
      </c>
      <c r="U226" s="82">
        <f t="shared" si="794"/>
        <v>0.41064709148414263</v>
      </c>
      <c r="V226" s="82">
        <f t="shared" si="794"/>
        <v>0.39347292626456926</v>
      </c>
      <c r="W226" s="82">
        <f t="shared" si="794"/>
        <v>0.3760061173778777</v>
      </c>
      <c r="X226" s="82">
        <f t="shared" si="794"/>
        <v>0.35824941723938225</v>
      </c>
      <c r="Y226" s="82">
        <f t="shared" si="794"/>
        <v>0.34020931933864879</v>
      </c>
      <c r="Z226" s="82">
        <f t="shared" si="794"/>
        <v>0.3218975982974937</v>
      </c>
      <c r="AA226" s="82">
        <f t="shared" si="794"/>
        <v>0.3033332398250056</v>
      </c>
      <c r="AB226" s="82">
        <f t="shared" si="794"/>
        <v>0.28454473442916045</v>
      </c>
      <c r="AC226" s="82">
        <f t="shared" si="794"/>
        <v>0.26557263743044712</v>
      </c>
      <c r="AD226" s="82">
        <f t="shared" si="794"/>
        <v>0.24647220785797944</v>
      </c>
      <c r="AE226" s="82">
        <f t="shared" si="794"/>
        <v>0.22731584041506864</v>
      </c>
      <c r="AF226" s="82">
        <f t="shared" si="794"/>
        <v>0.20819491507556587</v>
      </c>
      <c r="AG226" s="82">
        <f t="shared" si="794"/>
        <v>0.18922063069768733</v>
      </c>
      <c r="AH226" s="82">
        <f t="shared" si="794"/>
        <v>0.17052338669494646</v>
      </c>
      <c r="AI226" s="82">
        <f t="shared" si="794"/>
        <v>0.1522503505159403</v>
      </c>
      <c r="AJ226" s="82">
        <f t="shared" si="794"/>
        <v>0.13456100775167129</v>
      </c>
      <c r="AK226" s="82">
        <f t="shared" si="794"/>
        <v>0.11762072855244764</v>
      </c>
      <c r="AL226" s="82">
        <f t="shared" si="794"/>
        <v>0.10159267138187852</v>
      </c>
      <c r="AM226" s="82">
        <f t="shared" si="794"/>
        <v>8.6628637775827383E-2</v>
      </c>
      <c r="AN226" s="82">
        <f t="shared" si="794"/>
        <v>7.2859733962087517E-2</v>
      </c>
      <c r="AO226" s="82">
        <f t="shared" si="794"/>
        <v>6.0387832368241218E-2</v>
      </c>
      <c r="AP226" s="82">
        <f t="shared" si="794"/>
        <v>4.9278818338059326E-2</v>
      </c>
      <c r="AQ226" s="82">
        <f t="shared" si="794"/>
        <v>3.9558441214749766E-2</v>
      </c>
      <c r="AR226" s="82">
        <f t="shared" si="794"/>
        <v>3.121128305079289E-2</v>
      </c>
      <c r="AS226" s="82">
        <f t="shared" si="794"/>
        <v>2.4182961683844508E-2</v>
      </c>
      <c r="AT226" s="82">
        <f t="shared" si="794"/>
        <v>1.838526739845002E-2</v>
      </c>
      <c r="AU226" s="82">
        <f t="shared" si="794"/>
        <v>1.3703568491899618E-2</v>
      </c>
      <c r="AV226" s="82">
        <f t="shared" si="794"/>
        <v>1.0005573429514776E-2</v>
      </c>
      <c r="AW226" s="82">
        <f t="shared" si="794"/>
        <v>7.1504428420361664E-3</v>
      </c>
      <c r="AX226" s="82">
        <f t="shared" si="794"/>
        <v>4.997307719923026E-3</v>
      </c>
      <c r="AY226" s="82">
        <f t="shared" si="794"/>
        <v>3.4124440339411682E-3</v>
      </c>
      <c r="AZ226" s="82">
        <f t="shared" si="794"/>
        <v>2.2746296710974201E-3</v>
      </c>
      <c r="BA226" s="82">
        <f t="shared" si="794"/>
        <v>1.4785090125032207E-3</v>
      </c>
      <c r="BB226" s="82">
        <f t="shared" si="794"/>
        <v>9.3606026540403215E-4</v>
      </c>
      <c r="BC226" s="82">
        <f t="shared" si="794"/>
        <v>5.7646239056768423E-4</v>
      </c>
      <c r="BD226" s="82">
        <f t="shared" si="794"/>
        <v>3.4477391899844889E-4</v>
      </c>
      <c r="BE226" s="82">
        <f t="shared" si="794"/>
        <v>1.9986664561997994E-4</v>
      </c>
      <c r="BF226" s="82">
        <f t="shared" si="794"/>
        <v>1.1201957542991071E-4</v>
      </c>
      <c r="BG226" s="82">
        <f t="shared" si="794"/>
        <v>6.0496971166237982E-5</v>
      </c>
      <c r="BH226" s="82">
        <f t="shared" si="794"/>
        <v>3.1334278685671262E-5</v>
      </c>
      <c r="BI226" s="82">
        <f t="shared" si="794"/>
        <v>1.5458166704813501E-5</v>
      </c>
      <c r="BJ226" s="82">
        <f t="shared" si="794"/>
        <v>7.1859060899076598E-6</v>
      </c>
      <c r="BK226" s="82">
        <f t="shared" si="794"/>
        <v>3.09132757882839E-6</v>
      </c>
      <c r="BL226" s="82">
        <f t="shared" si="794"/>
        <v>1.1899434718908384E-6</v>
      </c>
      <c r="BM226" s="82">
        <f t="shared" si="794"/>
        <v>3.8076799335231421E-7</v>
      </c>
      <c r="BN226" s="82">
        <f t="shared" si="794"/>
        <v>8.1360820874645949E-8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0.46041983633614453</v>
      </c>
      <c r="CY226" s="82">
        <f t="shared" ref="CY226:FJ226" si="796">+$D226*CO211</f>
        <v>0.42344998736840556</v>
      </c>
      <c r="CZ226" s="82">
        <f t="shared" si="796"/>
        <v>0.38943227583565165</v>
      </c>
      <c r="DA226" s="82">
        <f t="shared" si="796"/>
        <v>0.35813031272378654</v>
      </c>
      <c r="DB226" s="82">
        <f t="shared" si="796"/>
        <v>0.32932661141907049</v>
      </c>
      <c r="DC226" s="82">
        <f t="shared" si="796"/>
        <v>0.30282107516725909</v>
      </c>
      <c r="DD226" s="82">
        <f t="shared" si="796"/>
        <v>0.27842960552206114</v>
      </c>
      <c r="DE226" s="82">
        <f t="shared" si="796"/>
        <v>0.25598282210320639</v>
      </c>
      <c r="DF226" s="82">
        <f t="shared" si="796"/>
        <v>0.23532488475877625</v>
      </c>
      <c r="DG226" s="82">
        <f t="shared" si="796"/>
        <v>0.21631240993885373</v>
      </c>
      <c r="DH226" s="82">
        <f t="shared" si="796"/>
        <v>0.19881347374295616</v>
      </c>
      <c r="DI226" s="82">
        <f t="shared" si="796"/>
        <v>0.18270669470669881</v>
      </c>
      <c r="DJ226" s="82">
        <f t="shared" si="796"/>
        <v>0.16788038994786922</v>
      </c>
      <c r="DK226" s="82">
        <f t="shared" si="796"/>
        <v>0.15423179880245422</v>
      </c>
      <c r="DL226" s="82">
        <f t="shared" si="796"/>
        <v>0.14166636855068909</v>
      </c>
      <c r="DM226" s="82">
        <f t="shared" si="796"/>
        <v>0.13009709726516233</v>
      </c>
      <c r="DN226" s="82">
        <f t="shared" si="796"/>
        <v>0.11944392921041888</v>
      </c>
      <c r="DO226" s="82">
        <f t="shared" si="796"/>
        <v>0.10963319858911365</v>
      </c>
      <c r="DP226" s="82">
        <f t="shared" si="796"/>
        <v>0.10059711776613402</v>
      </c>
      <c r="DQ226" s="82">
        <f t="shared" si="796"/>
        <v>9.2273306411558717E-2</v>
      </c>
      <c r="DR226" s="82">
        <f t="shared" si="796"/>
        <v>8.4604358288018058E-2</v>
      </c>
      <c r="DS226" s="82">
        <f t="shared" si="796"/>
        <v>7.7537442669936021E-2</v>
      </c>
      <c r="DT226" s="82">
        <f t="shared" si="796"/>
        <v>7.1023937623098887E-2</v>
      </c>
      <c r="DU226" s="82">
        <f t="shared" si="796"/>
        <v>6.5019092594679057E-2</v>
      </c>
      <c r="DV226" s="82">
        <f t="shared" si="796"/>
        <v>5.9481717967789977E-2</v>
      </c>
      <c r="DW226" s="82">
        <f t="shared" si="796"/>
        <v>5.4373899422279395E-2</v>
      </c>
      <c r="DX226" s="82">
        <f t="shared" si="796"/>
        <v>4.9660735116086152E-2</v>
      </c>
      <c r="DY226" s="82">
        <f t="shared" si="796"/>
        <v>4.5310093860291938E-2</v>
      </c>
      <c r="DZ226" s="82">
        <f t="shared" si="796"/>
        <v>4.1292392607100992E-2</v>
      </c>
      <c r="EA226" s="82">
        <f t="shared" si="796"/>
        <v>3.7580391704390592E-2</v>
      </c>
      <c r="EB226" s="82">
        <f t="shared" si="796"/>
        <v>3.4149006494131336E-2</v>
      </c>
      <c r="EC226" s="82">
        <f t="shared" si="796"/>
        <v>3.0975133945736512E-2</v>
      </c>
      <c r="ED226" s="82">
        <f t="shared" si="796"/>
        <v>2.8037493120058685E-2</v>
      </c>
      <c r="EE226" s="82">
        <f t="shared" si="796"/>
        <v>2.5316478356034341E-2</v>
      </c>
      <c r="EF226" s="82">
        <f t="shared" si="796"/>
        <v>2.2794024160555152E-2</v>
      </c>
      <c r="EG226" s="82">
        <f t="shared" si="796"/>
        <v>2.0453480863634438E-2</v>
      </c>
      <c r="EH226" s="82">
        <f t="shared" si="796"/>
        <v>1.827950017590434E-2</v>
      </c>
      <c r="EI226" s="82">
        <f t="shared" si="796"/>
        <v>1.6257929854447066E-2</v>
      </c>
      <c r="EJ226" s="82">
        <f t="shared" si="796"/>
        <v>1.437571674641098E-2</v>
      </c>
      <c r="EK226" s="82">
        <f t="shared" si="796"/>
        <v>1.2620817538230567E-2</v>
      </c>
      <c r="EL226" s="82">
        <f t="shared" si="796"/>
        <v>1.0982116591965884E-2</v>
      </c>
      <c r="EM226" s="82">
        <f t="shared" si="796"/>
        <v>9.4493502996741262E-3</v>
      </c>
      <c r="EN226" s="82">
        <f t="shared" si="796"/>
        <v>8.013037432168333E-3</v>
      </c>
      <c r="EO226" s="82">
        <f t="shared" si="796"/>
        <v>6.6644150003217261E-3</v>
      </c>
      <c r="EP226" s="82">
        <f t="shared" si="796"/>
        <v>5.3953791855319219E-3</v>
      </c>
      <c r="EQ226" s="82">
        <f t="shared" si="796"/>
        <v>4.1984309313347406E-3</v>
      </c>
      <c r="ER226" s="82">
        <f t="shared" si="796"/>
        <v>3.0666258206991474E-3</v>
      </c>
      <c r="ES226" s="82">
        <f t="shared" si="796"/>
        <v>1.9935278934692493E-3</v>
      </c>
      <c r="ET226" s="82">
        <f t="shared" si="796"/>
        <v>9.7316708595478478E-4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0.76008999023814983</v>
      </c>
      <c r="M227" s="82"/>
      <c r="N227" s="82"/>
      <c r="O227" s="82"/>
      <c r="P227" s="82"/>
      <c r="Q227" s="82"/>
      <c r="R227" s="82"/>
      <c r="S227" s="82">
        <f>+$D227*H211</f>
        <v>0.76008999023814983</v>
      </c>
      <c r="T227" s="82">
        <f t="shared" ref="T227:CE227" si="798">+$D227*I211</f>
        <v>0.73317866218411798</v>
      </c>
      <c r="U227" s="82">
        <f t="shared" si="798"/>
        <v>0.70579078819730334</v>
      </c>
      <c r="V227" s="82">
        <f t="shared" si="798"/>
        <v>0.67792201622179205</v>
      </c>
      <c r="W227" s="82">
        <f t="shared" si="798"/>
        <v>0.64956982536491625</v>
      </c>
      <c r="X227" s="82">
        <f t="shared" si="798"/>
        <v>0.62073451995795237</v>
      </c>
      <c r="Y227" s="82">
        <f t="shared" si="798"/>
        <v>0.59142064386101323</v>
      </c>
      <c r="Z227" s="82">
        <f t="shared" si="798"/>
        <v>0.56163891693460688</v>
      </c>
      <c r="AA227" s="82">
        <f t="shared" si="798"/>
        <v>0.53140877746413107</v>
      </c>
      <c r="AB227" s="82">
        <f t="shared" si="798"/>
        <v>0.50076156825086615</v>
      </c>
      <c r="AC227" s="82">
        <f t="shared" si="798"/>
        <v>0.46974432321520465</v>
      </c>
      <c r="AD227" s="82">
        <f t="shared" si="798"/>
        <v>0.4384239936279688</v>
      </c>
      <c r="AE227" s="82">
        <f t="shared" si="798"/>
        <v>0.40689180456589269</v>
      </c>
      <c r="AF227" s="82">
        <f t="shared" si="798"/>
        <v>0.37526726975316999</v>
      </c>
      <c r="AG227" s="82">
        <f t="shared" si="798"/>
        <v>0.3437012449912909</v>
      </c>
      <c r="AH227" s="82">
        <f t="shared" si="798"/>
        <v>0.31237730434111399</v>
      </c>
      <c r="AI227" s="82">
        <f t="shared" si="798"/>
        <v>0.28151071934639632</v>
      </c>
      <c r="AJ227" s="82">
        <f t="shared" si="798"/>
        <v>0.2513444432766096</v>
      </c>
      <c r="AK227" s="82">
        <f t="shared" si="798"/>
        <v>0.22214176496455659</v>
      </c>
      <c r="AL227" s="82">
        <f t="shared" si="798"/>
        <v>0.19417568784322076</v>
      </c>
      <c r="AM227" s="82">
        <f t="shared" si="798"/>
        <v>0.1677155641542406</v>
      </c>
      <c r="AN227" s="82">
        <f t="shared" si="798"/>
        <v>0.14301199740946904</v>
      </c>
      <c r="AO227" s="82">
        <f t="shared" si="798"/>
        <v>0.12028142600607969</v>
      </c>
      <c r="AP227" s="82">
        <f t="shared" si="798"/>
        <v>9.9692027347337328E-2</v>
      </c>
      <c r="AQ227" s="82">
        <f t="shared" si="798"/>
        <v>8.1352569097776342E-2</v>
      </c>
      <c r="AR227" s="82">
        <f t="shared" si="798"/>
        <v>6.5305559890785125E-2</v>
      </c>
      <c r="AS227" s="82">
        <f t="shared" si="798"/>
        <v>5.1525546810014651E-2</v>
      </c>
      <c r="AT227" s="82">
        <f t="shared" si="798"/>
        <v>3.9922752365480423E-2</v>
      </c>
      <c r="AU227" s="82">
        <f t="shared" si="798"/>
        <v>3.0351554417414675E-2</v>
      </c>
      <c r="AV227" s="82">
        <f t="shared" si="798"/>
        <v>2.2622711749611276E-2</v>
      </c>
      <c r="AW227" s="82">
        <f t="shared" si="798"/>
        <v>1.6517829185827258E-2</v>
      </c>
      <c r="AX227" s="82">
        <f t="shared" si="798"/>
        <v>1.1804400247503094E-2</v>
      </c>
      <c r="AY227" s="82">
        <f t="shared" si="798"/>
        <v>8.2498695240406077E-3</v>
      </c>
      <c r="AZ227" s="82">
        <f t="shared" si="798"/>
        <v>5.6334769871924295E-3</v>
      </c>
      <c r="BA227" s="82">
        <f t="shared" si="798"/>
        <v>3.7551015574350433E-3</v>
      </c>
      <c r="BB227" s="82">
        <f t="shared" si="798"/>
        <v>2.4408155604749458E-3</v>
      </c>
      <c r="BC227" s="82">
        <f t="shared" si="798"/>
        <v>1.545307091143276E-3</v>
      </c>
      <c r="BD227" s="82">
        <f t="shared" si="798"/>
        <v>9.5166032876862453E-4</v>
      </c>
      <c r="BE227" s="82">
        <f t="shared" si="798"/>
        <v>5.6917444480948643E-4</v>
      </c>
      <c r="BF227" s="82">
        <f t="shared" si="798"/>
        <v>3.2995241457692238E-4</v>
      </c>
      <c r="BG227" s="82">
        <f t="shared" si="798"/>
        <v>1.8492895239387487E-4</v>
      </c>
      <c r="BH227" s="82">
        <f t="shared" si="798"/>
        <v>9.9872200531368863E-5</v>
      </c>
      <c r="BI227" s="82">
        <f t="shared" si="798"/>
        <v>5.1728595730882129E-5</v>
      </c>
      <c r="BJ227" s="82">
        <f t="shared" si="798"/>
        <v>2.5519312706551609E-5</v>
      </c>
      <c r="BK227" s="82">
        <f t="shared" si="798"/>
        <v>1.186294520495531E-5</v>
      </c>
      <c r="BL227" s="82">
        <f t="shared" si="798"/>
        <v>5.1033577699704682E-6</v>
      </c>
      <c r="BM227" s="82">
        <f t="shared" si="798"/>
        <v>1.964433437818096E-6</v>
      </c>
      <c r="BN227" s="82">
        <f t="shared" si="798"/>
        <v>6.2859572396629196E-7</v>
      </c>
      <c r="BO227" s="82">
        <f t="shared" si="798"/>
        <v>1.3431555433512657E-7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0.76008999023814983</v>
      </c>
      <c r="CZ227" s="82">
        <f t="shared" ref="CZ227:FK227" si="800">+$D227*CO211</f>
        <v>0.69905784104881963</v>
      </c>
      <c r="DA227" s="82">
        <f t="shared" si="800"/>
        <v>0.64289926579582435</v>
      </c>
      <c r="DB227" s="82">
        <f t="shared" si="800"/>
        <v>0.59122401864430474</v>
      </c>
      <c r="DC227" s="82">
        <f t="shared" si="800"/>
        <v>0.54367305902939322</v>
      </c>
      <c r="DD227" s="82">
        <f t="shared" si="800"/>
        <v>0.49991605465873973</v>
      </c>
      <c r="DE227" s="82">
        <f t="shared" si="800"/>
        <v>0.45964908425180623</v>
      </c>
      <c r="DF227" s="82">
        <f t="shared" si="800"/>
        <v>0.42259252403605835</v>
      </c>
      <c r="DG227" s="82">
        <f t="shared" si="800"/>
        <v>0.38848910329854569</v>
      </c>
      <c r="DH227" s="82">
        <f t="shared" si="800"/>
        <v>0.3571021154674493</v>
      </c>
      <c r="DI227" s="82">
        <f t="shared" si="800"/>
        <v>0.32821377228015203</v>
      </c>
      <c r="DJ227" s="82">
        <f t="shared" si="800"/>
        <v>0.30162368958984243</v>
      </c>
      <c r="DK227" s="82">
        <f t="shared" si="800"/>
        <v>0.27714749427844176</v>
      </c>
      <c r="DL227" s="82">
        <f t="shared" si="800"/>
        <v>0.25461554258618452</v>
      </c>
      <c r="DM227" s="82">
        <f t="shared" si="800"/>
        <v>0.23387174094330876</v>
      </c>
      <c r="DN227" s="82">
        <f t="shared" si="800"/>
        <v>0.21477246110242365</v>
      </c>
      <c r="DO227" s="82">
        <f t="shared" si="800"/>
        <v>0.1971855420261926</v>
      </c>
      <c r="DP227" s="82">
        <f t="shared" si="800"/>
        <v>0.18098937158853848</v>
      </c>
      <c r="DQ227" s="82">
        <f t="shared" si="800"/>
        <v>0.16607204170287443</v>
      </c>
      <c r="DR227" s="82">
        <f t="shared" si="800"/>
        <v>0.15233057100172023</v>
      </c>
      <c r="DS227" s="82">
        <f t="shared" si="800"/>
        <v>0.13967018966206141</v>
      </c>
      <c r="DT227" s="82">
        <f t="shared" si="800"/>
        <v>0.12800368140319443</v>
      </c>
      <c r="DU227" s="82">
        <f t="shared" si="800"/>
        <v>0.1172507780816007</v>
      </c>
      <c r="DV227" s="82">
        <f t="shared" si="800"/>
        <v>0.10733760267336097</v>
      </c>
      <c r="DW227" s="82">
        <f t="shared" si="800"/>
        <v>9.8196156771312007E-2</v>
      </c>
      <c r="DX227" s="82">
        <f t="shared" si="800"/>
        <v>8.9763849033899695E-2</v>
      </c>
      <c r="DY227" s="82">
        <f t="shared" si="800"/>
        <v>8.1983061307652066E-2</v>
      </c>
      <c r="DZ227" s="82">
        <f t="shared" si="800"/>
        <v>7.4800749407362824E-2</v>
      </c>
      <c r="EA227" s="82">
        <f t="shared" si="800"/>
        <v>6.8168075779269671E-2</v>
      </c>
      <c r="EB227" s="82">
        <f t="shared" si="800"/>
        <v>6.204007149440377E-2</v>
      </c>
      <c r="EC227" s="82">
        <f t="shared" si="800"/>
        <v>5.6375325223426177E-2</v>
      </c>
      <c r="ED227" s="82">
        <f t="shared" si="800"/>
        <v>5.1135697032069799E-2</v>
      </c>
      <c r="EE227" s="82">
        <f t="shared" si="800"/>
        <v>4.6286055009082616E-2</v>
      </c>
      <c r="EF227" s="82">
        <f t="shared" si="800"/>
        <v>4.1794032897517555E-2</v>
      </c>
      <c r="EG227" s="82">
        <f t="shared" si="800"/>
        <v>3.7629807046444162E-2</v>
      </c>
      <c r="EH227" s="82">
        <f t="shared" si="800"/>
        <v>3.3765891134685741E-2</v>
      </c>
      <c r="EI227" s="82">
        <f t="shared" si="800"/>
        <v>3.0176947241946306E-2</v>
      </c>
      <c r="EJ227" s="82">
        <f t="shared" si="800"/>
        <v>2.6839611956547431E-2</v>
      </c>
      <c r="EK227" s="82">
        <f t="shared" si="800"/>
        <v>2.373233631373874E-2</v>
      </c>
      <c r="EL227" s="82">
        <f t="shared" si="800"/>
        <v>2.0835238454903343E-2</v>
      </c>
      <c r="EM227" s="82">
        <f t="shared" si="800"/>
        <v>1.8129967986625327E-2</v>
      </c>
      <c r="EN227" s="82">
        <f t="shared" si="800"/>
        <v>1.5599581100134119E-2</v>
      </c>
      <c r="EO227" s="82">
        <f t="shared" si="800"/>
        <v>1.3228425586659768E-2</v>
      </c>
      <c r="EP227" s="82">
        <f t="shared" si="800"/>
        <v>1.1002034953244815E-2</v>
      </c>
      <c r="EQ227" s="82">
        <f t="shared" si="800"/>
        <v>8.9070309070437732E-3</v>
      </c>
      <c r="ER227" s="82">
        <f t="shared" si="800"/>
        <v>6.9310335345411575E-3</v>
      </c>
      <c r="ES227" s="82">
        <f t="shared" si="800"/>
        <v>5.0625785558411846E-3</v>
      </c>
      <c r="ET227" s="82">
        <f t="shared" si="800"/>
        <v>3.2910410835997423E-3</v>
      </c>
      <c r="EU227" s="82">
        <f t="shared" si="800"/>
        <v>1.60656536162665E-3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0.91331333384084357</v>
      </c>
      <c r="M228" s="82"/>
      <c r="N228" s="82"/>
      <c r="O228" s="82"/>
      <c r="P228" s="82"/>
      <c r="Q228" s="82"/>
      <c r="R228" s="82"/>
      <c r="S228" s="82"/>
      <c r="T228" s="82">
        <f>+$D228*H211</f>
        <v>0.91331333384084357</v>
      </c>
      <c r="U228" s="82">
        <f t="shared" ref="U228:CF228" si="802">+$D228*I211</f>
        <v>0.88097706437436685</v>
      </c>
      <c r="V228" s="82">
        <f t="shared" si="802"/>
        <v>0.84806818408524032</v>
      </c>
      <c r="W228" s="82">
        <f t="shared" si="802"/>
        <v>0.81458146360490669</v>
      </c>
      <c r="X228" s="82">
        <f t="shared" si="802"/>
        <v>0.78051387386454985</v>
      </c>
      <c r="Y228" s="82">
        <f t="shared" si="802"/>
        <v>0.74586578054430808</v>
      </c>
      <c r="Z228" s="82">
        <f t="shared" si="802"/>
        <v>0.71064264348193928</v>
      </c>
      <c r="AA228" s="82">
        <f t="shared" si="802"/>
        <v>0.6748573435095353</v>
      </c>
      <c r="AB228" s="82">
        <f t="shared" si="802"/>
        <v>0.63853323739467471</v>
      </c>
      <c r="AC228" s="82">
        <f t="shared" si="802"/>
        <v>0.60170798620209576</v>
      </c>
      <c r="AD228" s="82">
        <f t="shared" si="802"/>
        <v>0.5644381052223415</v>
      </c>
      <c r="AE228" s="82">
        <f t="shared" si="802"/>
        <v>0.5268040421512703</v>
      </c>
      <c r="AF228" s="82">
        <f t="shared" si="802"/>
        <v>0.48891541174507153</v>
      </c>
      <c r="AG228" s="82">
        <f t="shared" si="802"/>
        <v>0.45091581999683134</v>
      </c>
      <c r="AH228" s="82">
        <f t="shared" si="802"/>
        <v>0.41298653309444555</v>
      </c>
      <c r="AI228" s="82">
        <f t="shared" si="802"/>
        <v>0.37534813102144593</v>
      </c>
      <c r="AJ228" s="82">
        <f t="shared" si="802"/>
        <v>0.33825928100649622</v>
      </c>
      <c r="AK228" s="82">
        <f t="shared" si="802"/>
        <v>0.30201191224661045</v>
      </c>
      <c r="AL228" s="82">
        <f t="shared" si="802"/>
        <v>0.26692238886279868</v>
      </c>
      <c r="AM228" s="82">
        <f t="shared" si="802"/>
        <v>0.23331874790163479</v>
      </c>
      <c r="AN228" s="82">
        <f t="shared" si="802"/>
        <v>0.20152463919004421</v>
      </c>
      <c r="AO228" s="82">
        <f t="shared" si="802"/>
        <v>0.17184118434760112</v>
      </c>
      <c r="AP228" s="82">
        <f t="shared" si="802"/>
        <v>0.14452845267745726</v>
      </c>
      <c r="AQ228" s="82">
        <f t="shared" si="802"/>
        <v>0.11978852375811656</v>
      </c>
      <c r="AR228" s="82">
        <f t="shared" si="802"/>
        <v>9.775209127004561E-2</v>
      </c>
      <c r="AS228" s="82">
        <f t="shared" si="802"/>
        <v>7.8470232983213178E-2</v>
      </c>
      <c r="AT228" s="82">
        <f t="shared" si="802"/>
        <v>6.1912365034938174E-2</v>
      </c>
      <c r="AU228" s="82">
        <f t="shared" si="802"/>
        <v>4.7970612068704073E-2</v>
      </c>
      <c r="AV228" s="82">
        <f t="shared" si="802"/>
        <v>3.6469996590187244E-2</v>
      </c>
      <c r="AW228" s="82">
        <f t="shared" si="802"/>
        <v>2.7183129042502242E-2</v>
      </c>
      <c r="AX228" s="82">
        <f t="shared" si="802"/>
        <v>1.9847588884567179E-2</v>
      </c>
      <c r="AY228" s="82">
        <f t="shared" si="802"/>
        <v>1.4183999634912719E-2</v>
      </c>
      <c r="AZ228" s="82">
        <f t="shared" si="802"/>
        <v>9.9129260160270502E-3</v>
      </c>
      <c r="BA228" s="82">
        <f t="shared" si="802"/>
        <v>6.7691059142567156E-3</v>
      </c>
      <c r="BB228" s="82">
        <f t="shared" si="802"/>
        <v>4.5120766835218982E-3</v>
      </c>
      <c r="BC228" s="82">
        <f t="shared" si="802"/>
        <v>2.9328493013432823E-3</v>
      </c>
      <c r="BD228" s="82">
        <f t="shared" si="802"/>
        <v>1.8568190468838573E-3</v>
      </c>
      <c r="BE228" s="82">
        <f t="shared" si="802"/>
        <v>1.1435015310219004E-3</v>
      </c>
      <c r="BF228" s="82">
        <f t="shared" si="802"/>
        <v>6.8391192674842327E-4</v>
      </c>
      <c r="BG228" s="82">
        <f t="shared" si="802"/>
        <v>3.9646613379511387E-4</v>
      </c>
      <c r="BH228" s="82">
        <f t="shared" si="802"/>
        <v>2.222080019520132E-4</v>
      </c>
      <c r="BI228" s="82">
        <f t="shared" si="802"/>
        <v>1.2000501729636853E-4</v>
      </c>
      <c r="BJ228" s="82">
        <f t="shared" si="802"/>
        <v>6.2156345733581703E-5</v>
      </c>
      <c r="BK228" s="82">
        <f t="shared" si="802"/>
        <v>3.0663643600996649E-5</v>
      </c>
      <c r="BL228" s="82">
        <f t="shared" si="802"/>
        <v>1.4254346424052123E-5</v>
      </c>
      <c r="BM228" s="82">
        <f t="shared" si="802"/>
        <v>6.1321221941285364E-6</v>
      </c>
      <c r="BN228" s="82">
        <f t="shared" si="802"/>
        <v>2.3604353106135994E-6</v>
      </c>
      <c r="BO228" s="82">
        <f t="shared" si="802"/>
        <v>7.5531169159835323E-7</v>
      </c>
      <c r="BP228" s="82">
        <f t="shared" si="802"/>
        <v>1.6139166189790239E-7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0.91331333384084357</v>
      </c>
      <c r="DA228" s="82">
        <f t="shared" ref="DA228:FL228" si="804">+$D228*CO211</f>
        <v>0.83997797044510392</v>
      </c>
      <c r="DB228" s="82">
        <f t="shared" si="804"/>
        <v>0.77249862425348415</v>
      </c>
      <c r="DC228" s="82">
        <f t="shared" si="804"/>
        <v>0.71040638141495305</v>
      </c>
      <c r="DD228" s="82">
        <f t="shared" si="804"/>
        <v>0.65326982388757515</v>
      </c>
      <c r="DE228" s="82">
        <f t="shared" si="804"/>
        <v>0.60069202908181996</v>
      </c>
      <c r="DF228" s="82">
        <f t="shared" si="804"/>
        <v>0.55230780950473501</v>
      </c>
      <c r="DG228" s="82">
        <f t="shared" si="804"/>
        <v>0.50778117320379557</v>
      </c>
      <c r="DH228" s="82">
        <f t="shared" si="804"/>
        <v>0.4668029873453084</v>
      </c>
      <c r="DI228" s="82">
        <f t="shared" si="804"/>
        <v>0.4290888286754132</v>
      </c>
      <c r="DJ228" s="82">
        <f t="shared" si="804"/>
        <v>0.39437700591181879</v>
      </c>
      <c r="DK228" s="82">
        <f t="shared" si="804"/>
        <v>0.36242674031052935</v>
      </c>
      <c r="DL228" s="82">
        <f t="shared" si="804"/>
        <v>0.33301649175220943</v>
      </c>
      <c r="DM228" s="82">
        <f t="shared" si="804"/>
        <v>0.30594241870521588</v>
      </c>
      <c r="DN228" s="82">
        <f t="shared" si="804"/>
        <v>0.28101696135370929</v>
      </c>
      <c r="DO228" s="82">
        <f t="shared" si="804"/>
        <v>0.25806753803611954</v>
      </c>
      <c r="DP228" s="82">
        <f t="shared" si="804"/>
        <v>0.23693534592756527</v>
      </c>
      <c r="DQ228" s="82">
        <f t="shared" si="804"/>
        <v>0.2174742576250687</v>
      </c>
      <c r="DR228" s="82">
        <f t="shared" si="804"/>
        <v>0.19954980596164029</v>
      </c>
      <c r="DS228" s="82">
        <f t="shared" si="804"/>
        <v>0.18303824998914919</v>
      </c>
      <c r="DT228" s="82">
        <f t="shared" si="804"/>
        <v>0.167825715634635</v>
      </c>
      <c r="DU228" s="82">
        <f t="shared" si="804"/>
        <v>0.15380740505426665</v>
      </c>
      <c r="DV228" s="82">
        <f t="shared" si="804"/>
        <v>0.14088686918714383</v>
      </c>
      <c r="DW228" s="82">
        <f t="shared" si="804"/>
        <v>0.12897533845087961</v>
      </c>
      <c r="DX228" s="82">
        <f t="shared" si="804"/>
        <v>0.11799110692546488</v>
      </c>
      <c r="DY228" s="82">
        <f t="shared" si="804"/>
        <v>0.1078589657441095</v>
      </c>
      <c r="DZ228" s="82">
        <f t="shared" si="804"/>
        <v>9.8509681752169787E-2</v>
      </c>
      <c r="EA228" s="82">
        <f t="shared" si="804"/>
        <v>8.9879517810288828E-2</v>
      </c>
      <c r="EB228" s="82">
        <f t="shared" si="804"/>
        <v>8.1909791407690086E-2</v>
      </c>
      <c r="EC228" s="82">
        <f t="shared" si="804"/>
        <v>7.4546468518188178E-2</v>
      </c>
      <c r="ED228" s="82">
        <f t="shared" si="804"/>
        <v>6.773978987677097E-2</v>
      </c>
      <c r="EE228" s="82">
        <f t="shared" si="804"/>
        <v>6.1443927080268669E-2</v>
      </c>
      <c r="EF228" s="82">
        <f t="shared" si="804"/>
        <v>5.5616666123232093E-2</v>
      </c>
      <c r="EG228" s="82">
        <f t="shared" si="804"/>
        <v>5.0219116171133865E-2</v>
      </c>
      <c r="EH228" s="82">
        <f t="shared" si="804"/>
        <v>4.5215441548713896E-2</v>
      </c>
      <c r="EI228" s="82">
        <f t="shared" si="804"/>
        <v>4.057261508293835E-2</v>
      </c>
      <c r="EJ228" s="82">
        <f t="shared" si="804"/>
        <v>3.6260191088749734E-2</v>
      </c>
      <c r="EK228" s="82">
        <f t="shared" si="804"/>
        <v>3.2250096422594049E-2</v>
      </c>
      <c r="EL228" s="82">
        <f t="shared" si="804"/>
        <v>2.8516438154568589E-2</v>
      </c>
      <c r="EM228" s="82">
        <f t="shared" si="804"/>
        <v>2.503532652581645E-2</v>
      </c>
      <c r="EN228" s="82">
        <f t="shared" si="804"/>
        <v>2.1784711964309013E-2</v>
      </c>
      <c r="EO228" s="82">
        <f t="shared" si="804"/>
        <v>1.8744235030144486E-2</v>
      </c>
      <c r="EP228" s="82">
        <f t="shared" si="804"/>
        <v>1.5895088251632331E-2</v>
      </c>
      <c r="EQ228" s="82">
        <f t="shared" si="804"/>
        <v>1.3219888896357125E-2</v>
      </c>
      <c r="ER228" s="82">
        <f t="shared" si="804"/>
        <v>1.070256179769815E-2</v>
      </c>
      <c r="ES228" s="82">
        <f t="shared" si="804"/>
        <v>8.328231427453878E-3</v>
      </c>
      <c r="ET228" s="82">
        <f t="shared" si="804"/>
        <v>6.0831224697720085E-3</v>
      </c>
      <c r="EU228" s="82">
        <f t="shared" si="804"/>
        <v>3.9544682109652661E-3</v>
      </c>
      <c r="EV228" s="82">
        <f t="shared" si="804"/>
        <v>1.9304261144140651E-3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0.92758610349663229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0.92758610349663229</v>
      </c>
      <c r="V229" s="82">
        <f t="shared" ref="V229:CG229" si="806">+$D229*I211</f>
        <v>0.89474450019945195</v>
      </c>
      <c r="W229" s="82">
        <f t="shared" si="806"/>
        <v>0.86132133762560137</v>
      </c>
      <c r="X229" s="82">
        <f t="shared" si="806"/>
        <v>0.82731130468476344</v>
      </c>
      <c r="Y229" s="82">
        <f t="shared" si="806"/>
        <v>0.79271132497146357</v>
      </c>
      <c r="Z229" s="82">
        <f t="shared" si="806"/>
        <v>0.75752176988049258</v>
      </c>
      <c r="AA229" s="82">
        <f t="shared" si="806"/>
        <v>0.72174818457301682</v>
      </c>
      <c r="AB229" s="82">
        <f t="shared" si="806"/>
        <v>0.68540365117584556</v>
      </c>
      <c r="AC229" s="82">
        <f t="shared" si="806"/>
        <v>0.64851189146356125</v>
      </c>
      <c r="AD229" s="82">
        <f t="shared" si="806"/>
        <v>0.61111115504776981</v>
      </c>
      <c r="AE229" s="82">
        <f t="shared" si="806"/>
        <v>0.57325884040958475</v>
      </c>
      <c r="AF229" s="82">
        <f t="shared" si="806"/>
        <v>0.53503665243819487</v>
      </c>
      <c r="AG229" s="82">
        <f t="shared" si="806"/>
        <v>0.49655591889025524</v>
      </c>
      <c r="AH229" s="82">
        <f t="shared" si="806"/>
        <v>0.45796248995608912</v>
      </c>
      <c r="AI229" s="82">
        <f t="shared" si="806"/>
        <v>0.41944046455410272</v>
      </c>
      <c r="AJ229" s="82">
        <f t="shared" si="806"/>
        <v>0.3812138697731956</v>
      </c>
      <c r="AK229" s="82">
        <f t="shared" si="806"/>
        <v>0.34354541515438519</v>
      </c>
      <c r="AL229" s="82">
        <f t="shared" si="806"/>
        <v>0.30673159200719446</v>
      </c>
      <c r="AM229" s="82">
        <f t="shared" si="806"/>
        <v>0.27109370842099478</v>
      </c>
      <c r="AN229" s="82">
        <f t="shared" si="806"/>
        <v>0.23696492782892509</v>
      </c>
      <c r="AO229" s="82">
        <f t="shared" si="806"/>
        <v>0.20467395788336645</v>
      </c>
      <c r="AP229" s="82">
        <f t="shared" si="806"/>
        <v>0.1745266259706385</v>
      </c>
      <c r="AQ229" s="82">
        <f t="shared" si="806"/>
        <v>0.14678706561711283</v>
      </c>
      <c r="AR229" s="82">
        <f t="shared" si="806"/>
        <v>0.12166051439227993</v>
      </c>
      <c r="AS229" s="82">
        <f t="shared" si="806"/>
        <v>9.9279708387165377E-2</v>
      </c>
      <c r="AT229" s="82">
        <f t="shared" si="806"/>
        <v>7.9696523587660481E-2</v>
      </c>
      <c r="AU229" s="82">
        <f t="shared" si="806"/>
        <v>6.2879898182924346E-2</v>
      </c>
      <c r="AV229" s="82">
        <f t="shared" si="806"/>
        <v>4.8720270998377738E-2</v>
      </c>
      <c r="AW229" s="82">
        <f t="shared" si="806"/>
        <v>3.7039930085508196E-2</v>
      </c>
      <c r="AX229" s="82">
        <f t="shared" si="806"/>
        <v>2.7607932365711827E-2</v>
      </c>
      <c r="AY229" s="82">
        <f t="shared" si="806"/>
        <v>2.0157756330804844E-2</v>
      </c>
      <c r="AZ229" s="82">
        <f t="shared" si="806"/>
        <v>1.4405659553897521E-2</v>
      </c>
      <c r="BA229" s="82">
        <f t="shared" si="806"/>
        <v>1.0067839893224736E-2</v>
      </c>
      <c r="BB229" s="82">
        <f t="shared" si="806"/>
        <v>6.8748898614630089E-3</v>
      </c>
      <c r="BC229" s="82">
        <f t="shared" si="806"/>
        <v>4.5825889916060658E-3</v>
      </c>
      <c r="BD229" s="82">
        <f t="shared" si="806"/>
        <v>2.9786822931131235E-3</v>
      </c>
      <c r="BE229" s="82">
        <f t="shared" si="806"/>
        <v>1.885836416461944E-3</v>
      </c>
      <c r="BF229" s="82">
        <f t="shared" si="806"/>
        <v>1.161371558041742E-3</v>
      </c>
      <c r="BG229" s="82">
        <f t="shared" si="806"/>
        <v>6.9459973457257568E-4</v>
      </c>
      <c r="BH229" s="82">
        <f t="shared" si="806"/>
        <v>4.0266189333820719E-4</v>
      </c>
      <c r="BI229" s="82">
        <f t="shared" si="806"/>
        <v>2.2568054911629976E-4</v>
      </c>
      <c r="BJ229" s="82">
        <f t="shared" si="806"/>
        <v>1.2188039117513038E-4</v>
      </c>
      <c r="BK229" s="82">
        <f t="shared" si="806"/>
        <v>6.3127691680728E-5</v>
      </c>
      <c r="BL229" s="82">
        <f t="shared" si="806"/>
        <v>3.1142838534113105E-5</v>
      </c>
      <c r="BM229" s="82">
        <f t="shared" si="806"/>
        <v>1.4477105684829285E-5</v>
      </c>
      <c r="BN229" s="82">
        <f t="shared" si="806"/>
        <v>6.2279517022885458E-6</v>
      </c>
      <c r="BO229" s="82">
        <f t="shared" si="806"/>
        <v>2.3973229243464441E-6</v>
      </c>
      <c r="BP229" s="82">
        <f t="shared" si="806"/>
        <v>7.6711529655304236E-7</v>
      </c>
      <c r="BQ229" s="82">
        <f t="shared" si="806"/>
        <v>1.6391380400322624E-7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0.92758610349663229</v>
      </c>
      <c r="DB229" s="82">
        <f t="shared" ref="DB229:FM229" si="808">+$D229*CO211</f>
        <v>0.85310469447713155</v>
      </c>
      <c r="DC229" s="82">
        <f t="shared" si="808"/>
        <v>0.78457081734959966</v>
      </c>
      <c r="DD229" s="82">
        <f t="shared" si="808"/>
        <v>0.7215082303294954</v>
      </c>
      <c r="DE229" s="82">
        <f t="shared" si="808"/>
        <v>0.66347877340571482</v>
      </c>
      <c r="DF229" s="82">
        <f t="shared" si="808"/>
        <v>0.61007932109593965</v>
      </c>
      <c r="DG229" s="82">
        <f t="shared" si="808"/>
        <v>0.56093897895345346</v>
      </c>
      <c r="DH229" s="82">
        <f t="shared" si="808"/>
        <v>0.51571650432417415</v>
      </c>
      <c r="DI229" s="82">
        <f t="shared" si="808"/>
        <v>0.4740979334127165</v>
      </c>
      <c r="DJ229" s="82">
        <f t="shared" si="808"/>
        <v>0.43579439815155491</v>
      </c>
      <c r="DK229" s="82">
        <f t="shared" si="808"/>
        <v>0.40054011768776043</v>
      </c>
      <c r="DL229" s="82">
        <f t="shared" si="808"/>
        <v>0.36809055051660261</v>
      </c>
      <c r="DM229" s="82">
        <f t="shared" si="808"/>
        <v>0.33822069440889202</v>
      </c>
      <c r="DN229" s="82">
        <f t="shared" si="808"/>
        <v>0.3107235223071429</v>
      </c>
      <c r="DO229" s="82">
        <f t="shared" si="808"/>
        <v>0.28540854331157234</v>
      </c>
      <c r="DP229" s="82">
        <f t="shared" si="808"/>
        <v>0.26210047874720727</v>
      </c>
      <c r="DQ229" s="82">
        <f t="shared" si="808"/>
        <v>0.24063804410401396</v>
      </c>
      <c r="DR229" s="82">
        <f t="shared" si="808"/>
        <v>0.22087282837853933</v>
      </c>
      <c r="DS229" s="82">
        <f t="shared" si="808"/>
        <v>0.20266826302321664</v>
      </c>
      <c r="DT229" s="82">
        <f t="shared" si="808"/>
        <v>0.18589867333291815</v>
      </c>
      <c r="DU229" s="82">
        <f t="shared" si="808"/>
        <v>0.17044840567190589</v>
      </c>
      <c r="DV229" s="82">
        <f t="shared" si="808"/>
        <v>0.15621102447199947</v>
      </c>
      <c r="DW229" s="82">
        <f t="shared" si="808"/>
        <v>0.14308857341823936</v>
      </c>
      <c r="DX229" s="82">
        <f t="shared" si="808"/>
        <v>0.13099089568494007</v>
      </c>
      <c r="DY229" s="82">
        <f t="shared" si="808"/>
        <v>0.11983500849591121</v>
      </c>
      <c r="DZ229" s="82">
        <f t="shared" si="808"/>
        <v>0.10954452766063523</v>
      </c>
      <c r="EA229" s="82">
        <f t="shared" si="808"/>
        <v>0.10004913808595718</v>
      </c>
      <c r="EB229" s="82">
        <f t="shared" si="808"/>
        <v>9.12841065827803E-2</v>
      </c>
      <c r="EC229" s="82">
        <f t="shared" si="808"/>
        <v>8.3189833581605602E-2</v>
      </c>
      <c r="ED229" s="82">
        <f t="shared" si="808"/>
        <v>7.571144064154274E-2</v>
      </c>
      <c r="EE229" s="82">
        <f t="shared" si="808"/>
        <v>6.8798390886543548E-2</v>
      </c>
      <c r="EF229" s="82">
        <f t="shared" si="808"/>
        <v>6.240413973179728E-2</v>
      </c>
      <c r="EG229" s="82">
        <f t="shared" si="808"/>
        <v>5.6485813474077766E-2</v>
      </c>
      <c r="EH229" s="82">
        <f t="shared" si="808"/>
        <v>5.1003913513808813E-2</v>
      </c>
      <c r="EI229" s="82">
        <f t="shared" si="808"/>
        <v>4.5922044155067648E-2</v>
      </c>
      <c r="EJ229" s="82">
        <f t="shared" si="808"/>
        <v>4.1206662093920314E-2</v>
      </c>
      <c r="EK229" s="82">
        <f t="shared" si="808"/>
        <v>3.6826845856515113E-2</v>
      </c>
      <c r="EL229" s="82">
        <f t="shared" si="808"/>
        <v>3.2754083587306651E-2</v>
      </c>
      <c r="EM229" s="82">
        <f t="shared" si="808"/>
        <v>2.8962077715607375E-2</v>
      </c>
      <c r="EN229" s="82">
        <f t="shared" si="808"/>
        <v>2.542656514625545E-2</v>
      </c>
      <c r="EO229" s="82">
        <f t="shared" si="808"/>
        <v>2.2125151728367546E-2</v>
      </c>
      <c r="EP229" s="82">
        <f t="shared" si="808"/>
        <v>1.903715985566317E-2</v>
      </c>
      <c r="EQ229" s="82">
        <f t="shared" si="808"/>
        <v>1.6143488143397753E-2</v>
      </c>
      <c r="ER229" s="82">
        <f t="shared" si="808"/>
        <v>1.3426482211161073E-2</v>
      </c>
      <c r="ES229" s="82">
        <f t="shared" si="808"/>
        <v>1.0869815678272731E-2</v>
      </c>
      <c r="ET229" s="82">
        <f t="shared" si="808"/>
        <v>8.4583805497756414E-3</v>
      </c>
      <c r="EU229" s="82">
        <f t="shared" si="808"/>
        <v>6.1781862365889052E-3</v>
      </c>
      <c r="EV229" s="82">
        <f t="shared" si="808"/>
        <v>4.0162665136889205E-3</v>
      </c>
      <c r="EW229" s="82">
        <f t="shared" si="808"/>
        <v>1.9605937756620203E-3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0.79662230106005261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0.79662230106005261</v>
      </c>
      <c r="W230" s="82">
        <f t="shared" ref="W230:CH230" si="810">+$D230*I211</f>
        <v>0.76841753010619773</v>
      </c>
      <c r="X230" s="82">
        <f t="shared" si="810"/>
        <v>0.73971330892617249</v>
      </c>
      <c r="Y230" s="82">
        <f t="shared" si="810"/>
        <v>0.71050507629059501</v>
      </c>
      <c r="Z230" s="82">
        <f t="shared" si="810"/>
        <v>0.6807901901447827</v>
      </c>
      <c r="AA230" s="82">
        <f t="shared" si="810"/>
        <v>0.65056896944712861</v>
      </c>
      <c r="AB230" s="82">
        <f t="shared" si="810"/>
        <v>0.61984617644992535</v>
      </c>
      <c r="AC230" s="82">
        <f t="shared" si="810"/>
        <v>0.58863304624382617</v>
      </c>
      <c r="AD230" s="82">
        <f t="shared" si="810"/>
        <v>0.5569499513792413</v>
      </c>
      <c r="AE230" s="82">
        <f t="shared" si="810"/>
        <v>0.52482974109086411</v>
      </c>
      <c r="AF230" s="82">
        <f t="shared" si="810"/>
        <v>0.4923217098969388</v>
      </c>
      <c r="AG230" s="82">
        <f t="shared" si="810"/>
        <v>0.45949602695652053</v>
      </c>
      <c r="AH230" s="82">
        <f t="shared" si="810"/>
        <v>0.42644830190988314</v>
      </c>
      <c r="AI230" s="82">
        <f t="shared" si="810"/>
        <v>0.39330379268595361</v>
      </c>
      <c r="AJ230" s="82">
        <f t="shared" si="810"/>
        <v>0.36022060568957182</v>
      </c>
      <c r="AK230" s="82">
        <f t="shared" si="810"/>
        <v>0.32739113812719262</v>
      </c>
      <c r="AL230" s="82">
        <f t="shared" si="810"/>
        <v>0.29504100816869455</v>
      </c>
      <c r="AM230" s="82">
        <f t="shared" si="810"/>
        <v>0.26342484618030032</v>
      </c>
      <c r="AN230" s="82">
        <f t="shared" si="810"/>
        <v>0.23281859548257008</v>
      </c>
      <c r="AO230" s="82">
        <f t="shared" si="810"/>
        <v>0.20350838091042289</v>
      </c>
      <c r="AP230" s="82">
        <f t="shared" si="810"/>
        <v>0.17577650061971595</v>
      </c>
      <c r="AQ230" s="82">
        <f t="shared" si="810"/>
        <v>0.14988560291371589</v>
      </c>
      <c r="AR230" s="82">
        <f t="shared" si="810"/>
        <v>0.1260625288983557</v>
      </c>
      <c r="AS230" s="82">
        <f t="shared" si="810"/>
        <v>0.10448353911080294</v>
      </c>
      <c r="AT230" s="82">
        <f t="shared" si="810"/>
        <v>8.5262628930966769E-2</v>
      </c>
      <c r="AU230" s="82">
        <f t="shared" si="810"/>
        <v>6.8444350090589037E-2</v>
      </c>
      <c r="AV230" s="82">
        <f t="shared" si="810"/>
        <v>5.4002026326265329E-2</v>
      </c>
      <c r="AW230" s="82">
        <f t="shared" si="810"/>
        <v>4.1841565160034684E-2</v>
      </c>
      <c r="AX230" s="82">
        <f t="shared" si="810"/>
        <v>3.1810345394990211E-2</v>
      </c>
      <c r="AY230" s="82">
        <f t="shared" si="810"/>
        <v>2.3710030288054556E-2</v>
      </c>
      <c r="AZ230" s="82">
        <f t="shared" si="810"/>
        <v>1.7311727905281085E-2</v>
      </c>
      <c r="BA230" s="82">
        <f t="shared" si="810"/>
        <v>1.2371756776922475E-2</v>
      </c>
      <c r="BB230" s="82">
        <f t="shared" si="810"/>
        <v>8.6463841493653864E-3</v>
      </c>
      <c r="BC230" s="82">
        <f t="shared" si="810"/>
        <v>5.9042395744482732E-3</v>
      </c>
      <c r="BD230" s="82">
        <f t="shared" si="810"/>
        <v>3.9355835253939249E-3</v>
      </c>
      <c r="BE230" s="82">
        <f t="shared" si="810"/>
        <v>2.558128817930513E-3</v>
      </c>
      <c r="BF230" s="82">
        <f t="shared" si="810"/>
        <v>1.619579400598698E-3</v>
      </c>
      <c r="BG230" s="82">
        <f t="shared" si="810"/>
        <v>9.9740011139167503E-4</v>
      </c>
      <c r="BH230" s="82">
        <f t="shared" si="810"/>
        <v>5.9653075524208302E-4</v>
      </c>
      <c r="BI230" s="82">
        <f t="shared" si="810"/>
        <v>3.458109633284784E-4</v>
      </c>
      <c r="BJ230" s="82">
        <f t="shared" si="810"/>
        <v>1.9381721833026109E-4</v>
      </c>
      <c r="BK230" s="82">
        <f t="shared" si="810"/>
        <v>1.0467237198361521E-4</v>
      </c>
      <c r="BL230" s="82">
        <f t="shared" si="810"/>
        <v>5.4214834415631865E-5</v>
      </c>
      <c r="BM230" s="82">
        <f t="shared" si="810"/>
        <v>2.6745850979296099E-5</v>
      </c>
      <c r="BN230" s="82">
        <f t="shared" si="810"/>
        <v>1.2433115588800048E-5</v>
      </c>
      <c r="BO230" s="82">
        <f t="shared" si="810"/>
        <v>5.3486411636243161E-6</v>
      </c>
      <c r="BP230" s="82">
        <f t="shared" si="810"/>
        <v>2.0588502751149856E-6</v>
      </c>
      <c r="BQ230" s="82">
        <f t="shared" si="810"/>
        <v>6.5880800759610333E-7</v>
      </c>
      <c r="BR230" s="82">
        <f t="shared" si="810"/>
        <v>1.4077118148744521E-7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0.79662230106005261</v>
      </c>
      <c r="DC230" s="82">
        <f t="shared" ref="DC230:FN230" si="812">+$D230*CO211</f>
        <v>0.73265675520328988</v>
      </c>
      <c r="DD230" s="82">
        <f t="shared" si="812"/>
        <v>0.67379902254418955</v>
      </c>
      <c r="DE230" s="82">
        <f t="shared" si="812"/>
        <v>0.61964010080810339</v>
      </c>
      <c r="DF230" s="82">
        <f t="shared" si="812"/>
        <v>0.56980369281360277</v>
      </c>
      <c r="DG230" s="82">
        <f t="shared" si="812"/>
        <v>0.5239435894614678</v>
      </c>
      <c r="DH230" s="82">
        <f t="shared" si="812"/>
        <v>0.48174126206042167</v>
      </c>
      <c r="DI230" s="82">
        <f t="shared" si="812"/>
        <v>0.44290364724169429</v>
      </c>
      <c r="DJ230" s="82">
        <f t="shared" si="812"/>
        <v>0.40716110905430897</v>
      </c>
      <c r="DK230" s="82">
        <f t="shared" si="812"/>
        <v>0.3742655640655928</v>
      </c>
      <c r="DL230" s="82">
        <f t="shared" si="812"/>
        <v>0.343988756425399</v>
      </c>
      <c r="DM230" s="82">
        <f t="shared" si="812"/>
        <v>0.3161206708958228</v>
      </c>
      <c r="DN230" s="82">
        <f t="shared" si="812"/>
        <v>0.29046807280799097</v>
      </c>
      <c r="DO230" s="82">
        <f t="shared" si="812"/>
        <v>0.26685316479053894</v>
      </c>
      <c r="DP230" s="82">
        <f t="shared" si="812"/>
        <v>0.24511235092677075</v>
      </c>
      <c r="DQ230" s="82">
        <f t="shared" si="812"/>
        <v>0.22509509974488287</v>
      </c>
      <c r="DR230" s="82">
        <f t="shared" si="812"/>
        <v>0.20666289813323621</v>
      </c>
      <c r="DS230" s="82">
        <f t="shared" si="812"/>
        <v>0.18968828890523898</v>
      </c>
      <c r="DT230" s="82">
        <f t="shared" si="812"/>
        <v>0.17405398532038807</v>
      </c>
      <c r="DU230" s="82">
        <f t="shared" si="812"/>
        <v>0.15965205640342794</v>
      </c>
      <c r="DV230" s="82">
        <f t="shared" si="812"/>
        <v>0.14638317739617149</v>
      </c>
      <c r="DW230" s="82">
        <f t="shared" si="812"/>
        <v>0.13415594012969623</v>
      </c>
      <c r="DX230" s="82">
        <f t="shared" si="812"/>
        <v>0.12288621852154769</v>
      </c>
      <c r="DY230" s="82">
        <f t="shared" si="812"/>
        <v>0.11249658478614015</v>
      </c>
      <c r="DZ230" s="82">
        <f t="shared" si="812"/>
        <v>0.10291577229941795</v>
      </c>
      <c r="EA230" s="82">
        <f t="shared" si="812"/>
        <v>9.4078181383480203E-2</v>
      </c>
      <c r="EB230" s="82">
        <f t="shared" si="812"/>
        <v>8.5923424575538088E-2</v>
      </c>
      <c r="EC230" s="82">
        <f t="shared" si="812"/>
        <v>7.8395908220340815E-2</v>
      </c>
      <c r="ED230" s="82">
        <f t="shared" si="812"/>
        <v>7.1444447477993181E-2</v>
      </c>
      <c r="EE230" s="82">
        <f t="shared" si="812"/>
        <v>6.5021912071644511E-2</v>
      </c>
      <c r="EF230" s="82">
        <f t="shared" si="812"/>
        <v>5.908490031347937E-2</v>
      </c>
      <c r="EG230" s="82">
        <f t="shared" si="812"/>
        <v>5.3593439144270116E-2</v>
      </c>
      <c r="EH230" s="82">
        <f t="shared" si="812"/>
        <v>4.8510708102832339E-2</v>
      </c>
      <c r="EI230" s="82">
        <f t="shared" si="812"/>
        <v>4.3802785308313753E-2</v>
      </c>
      <c r="EJ230" s="82">
        <f t="shared" si="812"/>
        <v>3.943841369150497E-2</v>
      </c>
      <c r="EK230" s="82">
        <f t="shared" si="812"/>
        <v>3.5388785852355137E-2</v>
      </c>
      <c r="EL230" s="82">
        <f t="shared" si="812"/>
        <v>3.1627346050584128E-2</v>
      </c>
      <c r="EM230" s="82">
        <f t="shared" si="812"/>
        <v>2.8129607955611487E-2</v>
      </c>
      <c r="EN230" s="82">
        <f t="shared" si="812"/>
        <v>2.4872986891799616E-2</v>
      </c>
      <c r="EO230" s="82">
        <f t="shared" si="812"/>
        <v>2.1836645415998182E-2</v>
      </c>
      <c r="EP230" s="82">
        <f t="shared" si="812"/>
        <v>1.9001351157282558E-2</v>
      </c>
      <c r="EQ230" s="82">
        <f t="shared" si="812"/>
        <v>1.6349345934246754E-2</v>
      </c>
      <c r="ER230" s="82">
        <f t="shared" si="812"/>
        <v>1.386422524383569E-2</v>
      </c>
      <c r="ES230" s="82">
        <f t="shared" si="812"/>
        <v>1.1530827288030657E-2</v>
      </c>
      <c r="ET230" s="82">
        <f t="shared" si="812"/>
        <v>9.3351307712380982E-3</v>
      </c>
      <c r="EU230" s="82">
        <f t="shared" si="812"/>
        <v>7.2641607624389423E-3</v>
      </c>
      <c r="EV230" s="82">
        <f t="shared" si="812"/>
        <v>5.3059019724597117E-3</v>
      </c>
      <c r="EW230" s="82">
        <f t="shared" si="812"/>
        <v>3.4492188485194561E-3</v>
      </c>
      <c r="EX230" s="82">
        <f t="shared" si="812"/>
        <v>1.6837819358486818E-3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0.64539516111419226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0.64539516111419226</v>
      </c>
      <c r="X231" s="82">
        <f t="shared" ref="X231:CI231" si="814">+$D231*I211</f>
        <v>0.62254465508425894</v>
      </c>
      <c r="Y231" s="82">
        <f t="shared" si="814"/>
        <v>0.59928951217840742</v>
      </c>
      <c r="Z231" s="82">
        <f t="shared" si="814"/>
        <v>0.57562603705021331</v>
      </c>
      <c r="AA231" s="82">
        <f t="shared" si="814"/>
        <v>0.55155208920059029</v>
      </c>
      <c r="AB231" s="82">
        <f t="shared" si="814"/>
        <v>0.5270679270383265</v>
      </c>
      <c r="AC231" s="82">
        <f t="shared" si="814"/>
        <v>0.50217740877148576</v>
      </c>
      <c r="AD231" s="82">
        <f t="shared" si="814"/>
        <v>0.47688963667241541</v>
      </c>
      <c r="AE231" s="82">
        <f t="shared" si="814"/>
        <v>0.45122111585958469</v>
      </c>
      <c r="AF231" s="82">
        <f t="shared" si="814"/>
        <v>0.4251984596189754</v>
      </c>
      <c r="AG231" s="82">
        <f t="shared" si="814"/>
        <v>0.39886160462258607</v>
      </c>
      <c r="AH231" s="82">
        <f t="shared" si="814"/>
        <v>0.37226739943673659</v>
      </c>
      <c r="AI231" s="82">
        <f t="shared" si="814"/>
        <v>0.3454933036041819</v>
      </c>
      <c r="AJ231" s="82">
        <f t="shared" si="814"/>
        <v>0.31864079666059797</v>
      </c>
      <c r="AK231" s="82">
        <f t="shared" si="814"/>
        <v>0.29183797081290536</v>
      </c>
      <c r="AL231" s="82">
        <f t="shared" si="814"/>
        <v>0.26524069946044587</v>
      </c>
      <c r="AM231" s="82">
        <f t="shared" si="814"/>
        <v>0.23903177044998875</v>
      </c>
      <c r="AN231" s="82">
        <f t="shared" si="814"/>
        <v>0.21341747628177429</v>
      </c>
      <c r="AO231" s="82">
        <f t="shared" si="814"/>
        <v>0.18862137645645205</v>
      </c>
      <c r="AP231" s="82">
        <f t="shared" si="814"/>
        <v>0.16487527917683742</v>
      </c>
      <c r="AQ231" s="82">
        <f t="shared" si="814"/>
        <v>0.1424078924059628</v>
      </c>
      <c r="AR231" s="82">
        <f t="shared" si="814"/>
        <v>0.12143200449255713</v>
      </c>
      <c r="AS231" s="82">
        <f t="shared" si="814"/>
        <v>0.10213139406284777</v>
      </c>
      <c r="AT231" s="82">
        <f t="shared" si="814"/>
        <v>8.4648861158500607E-2</v>
      </c>
      <c r="AU231" s="82">
        <f t="shared" si="814"/>
        <v>6.9076760797050107E-2</v>
      </c>
      <c r="AV231" s="82">
        <f t="shared" si="814"/>
        <v>5.545118721292476E-2</v>
      </c>
      <c r="AW231" s="82">
        <f t="shared" si="814"/>
        <v>4.3750528242750678E-2</v>
      </c>
      <c r="AX231" s="82">
        <f t="shared" si="814"/>
        <v>3.3898553494920131E-2</v>
      </c>
      <c r="AY231" s="82">
        <f t="shared" si="814"/>
        <v>2.5771614683619257E-2</v>
      </c>
      <c r="AZ231" s="82">
        <f t="shared" si="814"/>
        <v>1.9209026407393779E-2</v>
      </c>
      <c r="BA231" s="82">
        <f t="shared" si="814"/>
        <v>1.4025348531827863E-2</v>
      </c>
      <c r="BB231" s="82">
        <f t="shared" si="814"/>
        <v>1.0023158964646615E-2</v>
      </c>
      <c r="BC231" s="82">
        <f t="shared" si="814"/>
        <v>7.0049940652040623E-3</v>
      </c>
      <c r="BD231" s="82">
        <f t="shared" si="814"/>
        <v>4.783405694690158E-3</v>
      </c>
      <c r="BE231" s="82">
        <f t="shared" si="814"/>
        <v>3.1884703203387938E-3</v>
      </c>
      <c r="BF231" s="82">
        <f t="shared" si="814"/>
        <v>2.0725053245460954E-3</v>
      </c>
      <c r="BG231" s="82">
        <f t="shared" si="814"/>
        <v>1.3121258428187377E-3</v>
      </c>
      <c r="BH231" s="82">
        <f t="shared" si="814"/>
        <v>8.0805822876206101E-4</v>
      </c>
      <c r="BI231" s="82">
        <f t="shared" si="814"/>
        <v>4.832880806584553E-4</v>
      </c>
      <c r="BJ231" s="82">
        <f t="shared" si="814"/>
        <v>2.8016378915760829E-4</v>
      </c>
      <c r="BK231" s="82">
        <f t="shared" si="814"/>
        <v>1.570238426472745E-4</v>
      </c>
      <c r="BL231" s="82">
        <f t="shared" si="814"/>
        <v>8.4801846861022568E-5</v>
      </c>
      <c r="BM231" s="82">
        <f t="shared" si="814"/>
        <v>4.3922937816196408E-5</v>
      </c>
      <c r="BN231" s="82">
        <f t="shared" si="814"/>
        <v>2.1668540761348494E-5</v>
      </c>
      <c r="BO231" s="82">
        <f t="shared" si="814"/>
        <v>1.0072869699865558E-5</v>
      </c>
      <c r="BP231" s="82">
        <f t="shared" si="814"/>
        <v>4.3332795490985022E-6</v>
      </c>
      <c r="BQ231" s="82">
        <f t="shared" si="814"/>
        <v>1.6680075403985796E-6</v>
      </c>
      <c r="BR231" s="82">
        <f t="shared" si="814"/>
        <v>5.3374290380775376E-7</v>
      </c>
      <c r="BS231" s="82">
        <f t="shared" si="814"/>
        <v>1.1404782320985518E-7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0.64539516111419226</v>
      </c>
      <c r="DD231" s="82">
        <f t="shared" ref="DD231:FO231" si="816">+$D231*CO211</f>
        <v>0.59357254239130697</v>
      </c>
      <c r="DE231" s="82">
        <f t="shared" si="816"/>
        <v>0.5458880929329023</v>
      </c>
      <c r="DF231" s="82">
        <f t="shared" si="816"/>
        <v>0.50201045358848573</v>
      </c>
      <c r="DG231" s="82">
        <f t="shared" si="816"/>
        <v>0.4616347617152316</v>
      </c>
      <c r="DH231" s="82">
        <f t="shared" si="816"/>
        <v>0.42448053096839061</v>
      </c>
      <c r="DI231" s="82">
        <f t="shared" si="816"/>
        <v>0.39028970068891183</v>
      </c>
      <c r="DJ231" s="82">
        <f t="shared" si="816"/>
        <v>0.35882484131971132</v>
      </c>
      <c r="DK231" s="82">
        <f t="shared" si="816"/>
        <v>0.32986750336748299</v>
      </c>
      <c r="DL231" s="82">
        <f t="shared" si="816"/>
        <v>0.30321669842556709</v>
      </c>
      <c r="DM231" s="82">
        <f t="shared" si="816"/>
        <v>0.27868750169210382</v>
      </c>
      <c r="DN231" s="82">
        <f t="shared" si="816"/>
        <v>0.25610976626294074</v>
      </c>
      <c r="DO231" s="82">
        <f t="shared" si="816"/>
        <v>0.23532694025635903</v>
      </c>
      <c r="DP231" s="82">
        <f t="shared" si="816"/>
        <v>0.21619497854208192</v>
      </c>
      <c r="DQ231" s="82">
        <f t="shared" si="816"/>
        <v>0.19858134150519635</v>
      </c>
      <c r="DR231" s="82">
        <f t="shared" si="816"/>
        <v>0.18236407388112075</v>
      </c>
      <c r="DS231" s="82">
        <f t="shared" si="816"/>
        <v>0.16743095725482485</v>
      </c>
      <c r="DT231" s="82">
        <f t="shared" si="816"/>
        <v>0.15367873033000032</v>
      </c>
      <c r="DU231" s="82">
        <f t="shared" si="816"/>
        <v>0.14101237154538429</v>
      </c>
      <c r="DV231" s="82">
        <f t="shared" si="816"/>
        <v>0.12934443904920886</v>
      </c>
      <c r="DW231" s="82">
        <f t="shared" si="816"/>
        <v>0.1185944634418257</v>
      </c>
      <c r="DX231" s="82">
        <f t="shared" si="816"/>
        <v>0.10868838906369532</v>
      </c>
      <c r="DY231" s="82">
        <f t="shared" si="816"/>
        <v>9.9558059943703966E-2</v>
      </c>
      <c r="DZ231" s="82">
        <f t="shared" si="816"/>
        <v>9.1140746833516126E-2</v>
      </c>
      <c r="EA231" s="82">
        <f t="shared" si="816"/>
        <v>8.33787120395557E-2</v>
      </c>
      <c r="EB231" s="82">
        <f t="shared" si="816"/>
        <v>7.6218809027220891E-2</v>
      </c>
      <c r="EC231" s="82">
        <f t="shared" si="816"/>
        <v>6.9612114013906032E-2</v>
      </c>
      <c r="ED231" s="82">
        <f t="shared" si="816"/>
        <v>6.351358699001089E-2</v>
      </c>
      <c r="EE231" s="82">
        <f t="shared" si="816"/>
        <v>5.7881759811916067E-2</v>
      </c>
      <c r="EF231" s="82">
        <f t="shared" si="816"/>
        <v>5.2678449199313054E-2</v>
      </c>
      <c r="EG231" s="82">
        <f t="shared" si="816"/>
        <v>4.7868492642612295E-2</v>
      </c>
      <c r="EH231" s="82">
        <f t="shared" si="816"/>
        <v>4.3419505385617389E-2</v>
      </c>
      <c r="EI231" s="82">
        <f t="shared" si="816"/>
        <v>3.930165679535861E-2</v>
      </c>
      <c r="EJ231" s="82">
        <f t="shared" si="816"/>
        <v>3.5487464565944177E-2</v>
      </c>
      <c r="EK231" s="82">
        <f t="shared" si="816"/>
        <v>3.1951605327451456E-2</v>
      </c>
      <c r="EL231" s="82">
        <f t="shared" si="816"/>
        <v>2.8670740345109465E-2</v>
      </c>
      <c r="EM231" s="82">
        <f t="shared" si="816"/>
        <v>2.5623355099109013E-2</v>
      </c>
      <c r="EN231" s="82">
        <f t="shared" si="816"/>
        <v>2.2789611632052922E-2</v>
      </c>
      <c r="EO231" s="82">
        <f t="shared" si="816"/>
        <v>2.0151212639996221E-2</v>
      </c>
      <c r="EP231" s="82">
        <f t="shared" si="816"/>
        <v>1.7691276364844355E-2</v>
      </c>
      <c r="EQ231" s="82">
        <f t="shared" si="816"/>
        <v>1.5394221421146553E-2</v>
      </c>
      <c r="ER231" s="82">
        <f t="shared" si="816"/>
        <v>1.3245660759564163E-2</v>
      </c>
      <c r="ES231" s="82">
        <f t="shared" si="816"/>
        <v>1.1232304032992742E-2</v>
      </c>
      <c r="ET231" s="82">
        <f t="shared" si="816"/>
        <v>9.34186768991478E-3</v>
      </c>
      <c r="EU231" s="82">
        <f t="shared" si="816"/>
        <v>7.5629921734655138E-3</v>
      </c>
      <c r="EV231" s="82">
        <f t="shared" si="816"/>
        <v>5.8851656542819476E-3</v>
      </c>
      <c r="EW231" s="82">
        <f t="shared" si="816"/>
        <v>4.2986537708208112E-3</v>
      </c>
      <c r="EX231" s="82">
        <f t="shared" si="816"/>
        <v>2.7944348927918224E-3</v>
      </c>
      <c r="EY231" s="82">
        <f t="shared" si="816"/>
        <v>1.3641404619506206E-3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0.60121944829708052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0.60121944829708052</v>
      </c>
      <c r="Y232" s="82">
        <f t="shared" ref="Y232:CJ232" si="818">+$D232*I211</f>
        <v>0.57993300325322794</v>
      </c>
      <c r="Z232" s="82">
        <f t="shared" si="818"/>
        <v>0.55826961773327988</v>
      </c>
      <c r="AA232" s="82">
        <f t="shared" si="818"/>
        <v>0.53622584932819362</v>
      </c>
      <c r="AB232" s="82">
        <f t="shared" si="818"/>
        <v>0.51379970405078557</v>
      </c>
      <c r="AC232" s="82">
        <f t="shared" si="818"/>
        <v>0.49099142262239726</v>
      </c>
      <c r="AD232" s="82">
        <f t="shared" si="818"/>
        <v>0.46780459916623152</v>
      </c>
      <c r="AE232" s="82">
        <f t="shared" si="818"/>
        <v>0.44424771292646104</v>
      </c>
      <c r="AF232" s="82">
        <f t="shared" si="818"/>
        <v>0.42033613928675462</v>
      </c>
      <c r="AG232" s="82">
        <f t="shared" si="818"/>
        <v>0.39609466991906672</v>
      </c>
      <c r="AH232" s="82">
        <f t="shared" si="818"/>
        <v>0.37156050792833589</v>
      </c>
      <c r="AI232" s="82">
        <f t="shared" si="818"/>
        <v>0.34678661073621425</v>
      </c>
      <c r="AJ232" s="82">
        <f t="shared" si="818"/>
        <v>0.32184513597010028</v>
      </c>
      <c r="AK232" s="82">
        <f t="shared" si="818"/>
        <v>0.29683061714082354</v>
      </c>
      <c r="AL232" s="82">
        <f t="shared" si="818"/>
        <v>0.27186237885850811</v>
      </c>
      <c r="AM232" s="82">
        <f t="shared" si="818"/>
        <v>0.24708562537134632</v>
      </c>
      <c r="AN232" s="82">
        <f t="shared" si="818"/>
        <v>0.22267063314716945</v>
      </c>
      <c r="AO232" s="82">
        <f t="shared" si="818"/>
        <v>0.19880957447150907</v>
      </c>
      <c r="AP232" s="82">
        <f t="shared" si="818"/>
        <v>0.175710706746559</v>
      </c>
      <c r="AQ232" s="82">
        <f t="shared" si="818"/>
        <v>0.15358997147328554</v>
      </c>
      <c r="AR232" s="82">
        <f t="shared" si="818"/>
        <v>0.13266042211666687</v>
      </c>
      <c r="AS232" s="82">
        <f t="shared" si="818"/>
        <v>0.11312028218585658</v>
      </c>
      <c r="AT232" s="82">
        <f t="shared" si="818"/>
        <v>9.5140751111725055E-2</v>
      </c>
      <c r="AU232" s="82">
        <f t="shared" si="818"/>
        <v>7.885485462399569E-2</v>
      </c>
      <c r="AV232" s="82">
        <f t="shared" si="818"/>
        <v>6.4348626266201192E-2</v>
      </c>
      <c r="AW232" s="82">
        <f t="shared" si="818"/>
        <v>5.1655689711119591E-2</v>
      </c>
      <c r="AX232" s="82">
        <f t="shared" si="818"/>
        <v>4.0755912094851285E-2</v>
      </c>
      <c r="AY232" s="82">
        <f t="shared" si="818"/>
        <v>3.1578280808769427E-2</v>
      </c>
      <c r="AZ232" s="82">
        <f t="shared" si="818"/>
        <v>2.4007610988377125E-2</v>
      </c>
      <c r="BA232" s="82">
        <f t="shared" si="818"/>
        <v>1.7894215753089537E-2</v>
      </c>
      <c r="BB232" s="82">
        <f t="shared" si="818"/>
        <v>1.3065347890000457E-2</v>
      </c>
      <c r="BC232" s="82">
        <f t="shared" si="818"/>
        <v>9.3370983639162273E-3</v>
      </c>
      <c r="BD232" s="82">
        <f t="shared" si="818"/>
        <v>6.5255194351560158E-3</v>
      </c>
      <c r="BE232" s="82">
        <f t="shared" si="818"/>
        <v>4.4559933293858243E-3</v>
      </c>
      <c r="BF232" s="82">
        <f t="shared" si="818"/>
        <v>2.9702273620959611E-3</v>
      </c>
      <c r="BG232" s="82">
        <f t="shared" si="818"/>
        <v>1.9306474279498051E-3</v>
      </c>
      <c r="BH232" s="82">
        <f t="shared" si="818"/>
        <v>1.2223140532289247E-3</v>
      </c>
      <c r="BI232" s="82">
        <f t="shared" si="818"/>
        <v>7.5274862868437954E-4</v>
      </c>
      <c r="BJ232" s="82">
        <f t="shared" si="818"/>
        <v>4.5020819914486646E-4</v>
      </c>
      <c r="BK232" s="82">
        <f t="shared" si="818"/>
        <v>2.6098726624997754E-4</v>
      </c>
      <c r="BL232" s="82">
        <f t="shared" si="818"/>
        <v>1.4627594648045151E-4</v>
      </c>
      <c r="BM232" s="82">
        <f t="shared" si="818"/>
        <v>7.8997368831119281E-5</v>
      </c>
      <c r="BN232" s="82">
        <f t="shared" si="818"/>
        <v>4.0916520656665147E-5</v>
      </c>
      <c r="BO232" s="82">
        <f t="shared" si="818"/>
        <v>2.0185382393401195E-5</v>
      </c>
      <c r="BP232" s="82">
        <f t="shared" si="818"/>
        <v>9.3834065214660596E-6</v>
      </c>
      <c r="BQ232" s="82">
        <f t="shared" si="818"/>
        <v>4.0366772123428829E-6</v>
      </c>
      <c r="BR232" s="82">
        <f t="shared" si="818"/>
        <v>1.5538365231349606E-6</v>
      </c>
      <c r="BS232" s="82">
        <f t="shared" si="818"/>
        <v>4.9720951363470473E-7</v>
      </c>
      <c r="BT232" s="82">
        <f t="shared" si="818"/>
        <v>1.0624152996644506E-7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0.60121944829708052</v>
      </c>
      <c r="DE232" s="82">
        <f t="shared" ref="DE232:FP232" si="819">+$D232*CO211</f>
        <v>0.55294396047951644</v>
      </c>
      <c r="DF232" s="82">
        <f t="shared" si="819"/>
        <v>0.50852339440920524</v>
      </c>
      <c r="DG232" s="82">
        <f t="shared" si="819"/>
        <v>0.46764907165524072</v>
      </c>
      <c r="DH232" s="82">
        <f t="shared" si="819"/>
        <v>0.43003699667354472</v>
      </c>
      <c r="DI232" s="82">
        <f t="shared" si="819"/>
        <v>0.39542588172041315</v>
      </c>
      <c r="DJ232" s="82">
        <f t="shared" si="819"/>
        <v>0.36357532975476209</v>
      </c>
      <c r="DK232" s="82">
        <f t="shared" si="819"/>
        <v>0.33426416268924258</v>
      </c>
      <c r="DL232" s="82">
        <f t="shared" si="819"/>
        <v>0.3072888833615588</v>
      </c>
      <c r="DM232" s="82">
        <f t="shared" si="819"/>
        <v>0.28246226052758816</v>
      </c>
      <c r="DN232" s="82">
        <f t="shared" si="819"/>
        <v>0.25961202703373332</v>
      </c>
      <c r="DO232" s="82">
        <f t="shared" si="819"/>
        <v>0.23857968211332084</v>
      </c>
      <c r="DP232" s="82">
        <f t="shared" si="819"/>
        <v>0.2192193894762329</v>
      </c>
      <c r="DQ232" s="82">
        <f t="shared" si="819"/>
        <v>0.20139696352739106</v>
      </c>
      <c r="DR232" s="82">
        <f t="shared" si="819"/>
        <v>0.18498893666282692</v>
      </c>
      <c r="DS232" s="82">
        <f t="shared" si="819"/>
        <v>0.16988170115613291</v>
      </c>
      <c r="DT232" s="82">
        <f t="shared" si="819"/>
        <v>0.15597071966702772</v>
      </c>
      <c r="DU232" s="82">
        <f t="shared" si="819"/>
        <v>0.14315979888118632</v>
      </c>
      <c r="DV232" s="82">
        <f t="shared" si="819"/>
        <v>0.13136042122971314</v>
      </c>
      <c r="DW232" s="82">
        <f t="shared" si="819"/>
        <v>0.12049113004071867</v>
      </c>
      <c r="DX232" s="82">
        <f t="shared" si="819"/>
        <v>0.11047696384721906</v>
      </c>
      <c r="DY232" s="82">
        <f t="shared" si="819"/>
        <v>0.10124893591758971</v>
      </c>
      <c r="DZ232" s="82">
        <f t="shared" si="819"/>
        <v>9.2743555389456625E-2</v>
      </c>
      <c r="EA232" s="82">
        <f t="shared" si="819"/>
        <v>8.4902386677385172E-2</v>
      </c>
      <c r="EB232" s="82">
        <f t="shared" si="819"/>
        <v>7.767164409104288E-2</v>
      </c>
      <c r="EC232" s="82">
        <f t="shared" si="819"/>
        <v>7.1001818845521869E-2</v>
      </c>
      <c r="ED232" s="82">
        <f t="shared" si="819"/>
        <v>6.4847335870913028E-2</v>
      </c>
      <c r="EE232" s="82">
        <f t="shared" si="819"/>
        <v>5.9166238035594211E-2</v>
      </c>
      <c r="EF232" s="82">
        <f t="shared" si="819"/>
        <v>5.3919895588475091E-2</v>
      </c>
      <c r="EG232" s="82">
        <f t="shared" si="819"/>
        <v>4.9072738800954613E-2</v>
      </c>
      <c r="EH232" s="82">
        <f t="shared" si="819"/>
        <v>4.4592011950818078E-2</v>
      </c>
      <c r="EI232" s="82">
        <f t="shared" si="819"/>
        <v>4.0447546938850082E-2</v>
      </c>
      <c r="EJ232" s="82">
        <f t="shared" si="819"/>
        <v>3.6611554965603393E-2</v>
      </c>
      <c r="EK232" s="82">
        <f t="shared" si="819"/>
        <v>3.3058434821490915E-2</v>
      </c>
      <c r="EL232" s="82">
        <f t="shared" si="819"/>
        <v>2.9764596459032854E-2</v>
      </c>
      <c r="EM232" s="82">
        <f t="shared" si="819"/>
        <v>2.6708298622501882E-2</v>
      </c>
      <c r="EN232" s="82">
        <f t="shared" si="819"/>
        <v>2.3869499408101069E-2</v>
      </c>
      <c r="EO232" s="82">
        <f t="shared" si="819"/>
        <v>2.1229718717868287E-2</v>
      </c>
      <c r="EP232" s="82">
        <f t="shared" si="819"/>
        <v>1.8771911653350737E-2</v>
      </c>
      <c r="EQ232" s="82">
        <f t="shared" si="819"/>
        <v>1.648035197131107E-2</v>
      </c>
      <c r="ER232" s="82">
        <f t="shared" si="819"/>
        <v>1.434052479384371E-2</v>
      </c>
      <c r="ES232" s="82">
        <f t="shared" si="819"/>
        <v>1.2339027829783238E-2</v>
      </c>
      <c r="ET232" s="82">
        <f t="shared" si="819"/>
        <v>1.0463480423625488E-2</v>
      </c>
      <c r="EU232" s="82">
        <f t="shared" si="819"/>
        <v>8.7024398027693538E-3</v>
      </c>
      <c r="EV232" s="82">
        <f t="shared" si="819"/>
        <v>7.0453239441030649E-3</v>
      </c>
      <c r="EW232" s="82">
        <f t="shared" si="819"/>
        <v>5.4823405271522919E-3</v>
      </c>
      <c r="EX232" s="82">
        <f t="shared" si="819"/>
        <v>4.0044214835006781E-3</v>
      </c>
      <c r="EY232" s="82">
        <f t="shared" si="819"/>
        <v>2.6031626912820156E-3</v>
      </c>
      <c r="EZ232" s="82">
        <f t="shared" si="819"/>
        <v>1.2707683994993026E-3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0.93784459343537818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0.93784459343537818</v>
      </c>
      <c r="Z233" s="82">
        <f t="shared" ref="Z233:CJ233" si="820">+$D233*I211</f>
        <v>0.90463978368682219</v>
      </c>
      <c r="AA233" s="82">
        <f t="shared" si="820"/>
        <v>0.87084698299992469</v>
      </c>
      <c r="AB233" s="82">
        <f t="shared" si="820"/>
        <v>0.83646082154721624</v>
      </c>
      <c r="AC233" s="82">
        <f t="shared" si="820"/>
        <v>0.8014781889002085</v>
      </c>
      <c r="AD233" s="82">
        <f t="shared" si="820"/>
        <v>0.76589946056107339</v>
      </c>
      <c r="AE233" s="82">
        <f t="shared" si="820"/>
        <v>0.72973024301679912</v>
      </c>
      <c r="AF233" s="82">
        <f t="shared" si="820"/>
        <v>0.69298376307388099</v>
      </c>
      <c r="AG233" s="82">
        <f t="shared" si="820"/>
        <v>0.65568400485406775</v>
      </c>
      <c r="AH233" s="82">
        <f t="shared" si="820"/>
        <v>0.61786964098441877</v>
      </c>
      <c r="AI233" s="82">
        <f t="shared" si="820"/>
        <v>0.57959870473535535</v>
      </c>
      <c r="AJ233" s="82">
        <f t="shared" si="820"/>
        <v>0.54095380459820186</v>
      </c>
      <c r="AK233" s="82">
        <f t="shared" si="820"/>
        <v>0.50204749954110628</v>
      </c>
      <c r="AL233" s="82">
        <f t="shared" si="820"/>
        <v>0.46302725276121087</v>
      </c>
      <c r="AM233" s="82">
        <f t="shared" si="820"/>
        <v>0.4240791991894225</v>
      </c>
      <c r="AN233" s="82">
        <f t="shared" si="820"/>
        <v>0.38542984350634774</v>
      </c>
      <c r="AO233" s="82">
        <f t="shared" si="820"/>
        <v>0.34734480064709417</v>
      </c>
      <c r="AP233" s="82">
        <f t="shared" si="820"/>
        <v>0.31012384091933304</v>
      </c>
      <c r="AQ233" s="82">
        <f t="shared" si="820"/>
        <v>0.27409182586778574</v>
      </c>
      <c r="AR233" s="82">
        <f t="shared" si="820"/>
        <v>0.23958560349321667</v>
      </c>
      <c r="AS233" s="82">
        <f t="shared" si="820"/>
        <v>0.20693751673763883</v>
      </c>
      <c r="AT233" s="82">
        <f t="shared" si="820"/>
        <v>0.17645677523636602</v>
      </c>
      <c r="AU233" s="82">
        <f t="shared" si="820"/>
        <v>0.14841043365819803</v>
      </c>
      <c r="AV233" s="82">
        <f t="shared" si="820"/>
        <v>0.12300599936465197</v>
      </c>
      <c r="AW233" s="82">
        <f t="shared" si="820"/>
        <v>0.10037767642029155</v>
      </c>
      <c r="AX233" s="82">
        <f t="shared" si="820"/>
        <v>8.0577914525164981E-2</v>
      </c>
      <c r="AY233" s="82">
        <f t="shared" si="820"/>
        <v>6.3575308345309597E-2</v>
      </c>
      <c r="AZ233" s="82">
        <f t="shared" si="820"/>
        <v>4.9259085031884489E-2</v>
      </c>
      <c r="BA233" s="82">
        <f t="shared" si="820"/>
        <v>3.7449567259547012E-2</v>
      </c>
      <c r="BB233" s="82">
        <f t="shared" si="820"/>
        <v>2.7913257871705958E-2</v>
      </c>
      <c r="BC233" s="82">
        <f t="shared" si="820"/>
        <v>2.0380687808246929E-2</v>
      </c>
      <c r="BD233" s="82">
        <f t="shared" si="820"/>
        <v>1.4564976638357478E-2</v>
      </c>
      <c r="BE233" s="82">
        <f t="shared" si="820"/>
        <v>1.0179183555942646E-2</v>
      </c>
      <c r="BF233" s="82">
        <f t="shared" si="820"/>
        <v>6.9509216047243076E-3</v>
      </c>
      <c r="BG233" s="82">
        <f t="shared" si="820"/>
        <v>4.6332694005584932E-3</v>
      </c>
      <c r="BH233" s="82">
        <f t="shared" si="820"/>
        <v>3.0116245528337407E-3</v>
      </c>
      <c r="BI233" s="82">
        <f t="shared" si="820"/>
        <v>1.9066925222525218E-3</v>
      </c>
      <c r="BJ233" s="82">
        <f t="shared" si="820"/>
        <v>1.174215560769258E-3</v>
      </c>
      <c r="BK233" s="82">
        <f t="shared" si="820"/>
        <v>7.022815490819866E-4</v>
      </c>
      <c r="BL233" s="82">
        <f t="shared" si="820"/>
        <v>4.0711506805261405E-4</v>
      </c>
      <c r="BM233" s="82">
        <f t="shared" si="820"/>
        <v>2.2817642700165516E-4</v>
      </c>
      <c r="BN233" s="82">
        <f t="shared" si="820"/>
        <v>1.2322830783956435E-4</v>
      </c>
      <c r="BO233" s="82">
        <f t="shared" si="820"/>
        <v>6.382584227561276E-5</v>
      </c>
      <c r="BP233" s="82">
        <f t="shared" si="820"/>
        <v>3.1487257768685376E-5</v>
      </c>
      <c r="BQ233" s="82">
        <f t="shared" si="820"/>
        <v>1.4637212916330646E-5</v>
      </c>
      <c r="BR233" s="82">
        <f t="shared" si="820"/>
        <v>6.2968287365995219E-6</v>
      </c>
      <c r="BS233" s="82">
        <f t="shared" si="820"/>
        <v>2.4238357332453997E-6</v>
      </c>
      <c r="BT233" s="82">
        <f t="shared" si="820"/>
        <v>7.7559908530524855E-7</v>
      </c>
      <c r="BU233" s="82">
        <f t="shared" si="820"/>
        <v>1.6572658246427697E-7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0.93784459343537818</v>
      </c>
      <c r="DF233" s="82">
        <f t="shared" ref="DF233:FP233" si="821">+$D233*CO211</f>
        <v>0.8625394692026267</v>
      </c>
      <c r="DG233" s="82">
        <f t="shared" si="821"/>
        <v>0.79324765263817798</v>
      </c>
      <c r="DH233" s="82">
        <f t="shared" si="821"/>
        <v>0.72948763503775527</v>
      </c>
      <c r="DI233" s="82">
        <f t="shared" si="821"/>
        <v>0.67081641062979247</v>
      </c>
      <c r="DJ233" s="82">
        <f t="shared" si="821"/>
        <v>0.61682639563026864</v>
      </c>
      <c r="DK233" s="82">
        <f t="shared" si="821"/>
        <v>0.56714259374474096</v>
      </c>
      <c r="DL233" s="82">
        <f t="shared" si="821"/>
        <v>0.52141998840065151</v>
      </c>
      <c r="DM233" s="82">
        <f t="shared" si="821"/>
        <v>0.47934114357030833</v>
      </c>
      <c r="DN233" s="82">
        <f t="shared" si="821"/>
        <v>0.44061399649606137</v>
      </c>
      <c r="DO233" s="82">
        <f t="shared" si="821"/>
        <v>0.40496982696420919</v>
      </c>
      <c r="DP233" s="82">
        <f t="shared" si="821"/>
        <v>0.37216138900241841</v>
      </c>
      <c r="DQ233" s="82">
        <f t="shared" si="821"/>
        <v>0.34196119200538477</v>
      </c>
      <c r="DR233" s="82">
        <f t="shared" si="821"/>
        <v>0.31415991933304022</v>
      </c>
      <c r="DS233" s="82">
        <f t="shared" si="821"/>
        <v>0.28856497338200676</v>
      </c>
      <c r="DT233" s="82">
        <f t="shared" si="821"/>
        <v>0.26499913701088024</v>
      </c>
      <c r="DU233" s="82">
        <f t="shared" si="821"/>
        <v>0.24329934200942127</v>
      </c>
      <c r="DV233" s="82">
        <f t="shared" si="821"/>
        <v>0.22331553604645538</v>
      </c>
      <c r="DW233" s="82">
        <f t="shared" si="821"/>
        <v>0.20490964021643837</v>
      </c>
      <c r="DX233" s="82">
        <f t="shared" si="821"/>
        <v>0.18795458993497069</v>
      </c>
      <c r="DY233" s="82">
        <f t="shared" si="821"/>
        <v>0.1723334525134543</v>
      </c>
      <c r="DZ233" s="82">
        <f t="shared" si="821"/>
        <v>0.15793861527659048</v>
      </c>
      <c r="EA233" s="82">
        <f t="shared" si="821"/>
        <v>0.14467103857724423</v>
      </c>
      <c r="EB233" s="82">
        <f t="shared" si="821"/>
        <v>0.13243956851475694</v>
      </c>
      <c r="EC233" s="82">
        <f t="shared" si="821"/>
        <v>0.1211603045782164</v>
      </c>
      <c r="ED233" s="82">
        <f t="shared" si="821"/>
        <v>0.11075601781838464</v>
      </c>
      <c r="EE233" s="82">
        <f t="shared" si="821"/>
        <v>0.10115561550359642</v>
      </c>
      <c r="EF233" s="82">
        <f t="shared" si="821"/>
        <v>9.2293648538418566E-2</v>
      </c>
      <c r="EG233" s="82">
        <f t="shared" si="821"/>
        <v>8.4109858221459374E-2</v>
      </c>
      <c r="EH233" s="82">
        <f t="shared" si="821"/>
        <v>7.6548759192501439E-2</v>
      </c>
      <c r="EI233" s="82">
        <f t="shared" si="821"/>
        <v>6.9559255671010511E-2</v>
      </c>
      <c r="EJ233" s="82">
        <f t="shared" si="821"/>
        <v>6.3094288319795244E-2</v>
      </c>
      <c r="EK233" s="82">
        <f t="shared" si="821"/>
        <v>5.7110509280775788E-2</v>
      </c>
      <c r="EL233" s="82">
        <f t="shared" si="821"/>
        <v>5.1567983125940478E-2</v>
      </c>
      <c r="EM233" s="82">
        <f t="shared" si="821"/>
        <v>4.6429911646997057E-2</v>
      </c>
      <c r="EN233" s="82">
        <f t="shared" si="821"/>
        <v>4.1662380573214371E-2</v>
      </c>
      <c r="EO233" s="82">
        <f t="shared" si="821"/>
        <v>3.7234126459653405E-2</v>
      </c>
      <c r="EP233" s="82">
        <f t="shared" si="821"/>
        <v>3.3116322128469149E-2</v>
      </c>
      <c r="EQ233" s="82">
        <f t="shared" si="821"/>
        <v>2.9282379175203155E-2</v>
      </c>
      <c r="ER233" s="82">
        <f t="shared" si="821"/>
        <v>2.5707766170878901E-2</v>
      </c>
      <c r="ES233" s="82">
        <f t="shared" si="821"/>
        <v>2.2369841300088268E-2</v>
      </c>
      <c r="ET233" s="82">
        <f t="shared" si="821"/>
        <v>1.9247698275876066E-2</v>
      </c>
      <c r="EU233" s="82">
        <f t="shared" si="821"/>
        <v>1.6322024464792646E-2</v>
      </c>
      <c r="EV233" s="82">
        <f t="shared" si="821"/>
        <v>1.3574970240635359E-2</v>
      </c>
      <c r="EW233" s="82">
        <f t="shared" si="821"/>
        <v>1.09900286637317E-2</v>
      </c>
      <c r="EX233" s="82">
        <f t="shared" si="821"/>
        <v>8.5519246546742252E-3</v>
      </c>
      <c r="EY233" s="82">
        <f t="shared" si="821"/>
        <v>6.2465128977029858E-3</v>
      </c>
      <c r="EZ233" s="82">
        <f t="shared" si="821"/>
        <v>4.0606837699055549E-3</v>
      </c>
      <c r="FA233" s="82">
        <f t="shared" si="821"/>
        <v>1.9822766484926713E-3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1.0888103448181998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1.0888103448181998</v>
      </c>
      <c r="AA234" s="82">
        <f t="shared" ref="AA234:CJ234" si="822">+$D234*I211</f>
        <v>1.0502605247253902</v>
      </c>
      <c r="AB234" s="82">
        <f t="shared" si="822"/>
        <v>1.0110280642241305</v>
      </c>
      <c r="AC234" s="82">
        <f t="shared" si="822"/>
        <v>0.9711067291006289</v>
      </c>
      <c r="AD234" s="82">
        <f t="shared" si="822"/>
        <v>0.9304929082377148</v>
      </c>
      <c r="AE234" s="82">
        <f t="shared" si="822"/>
        <v>0.88918703758250794</v>
      </c>
      <c r="AF234" s="82">
        <f t="shared" si="822"/>
        <v>0.84719562610363031</v>
      </c>
      <c r="AG234" s="82">
        <f t="shared" si="822"/>
        <v>0.80453402973941279</v>
      </c>
      <c r="AH234" s="82">
        <f t="shared" si="822"/>
        <v>0.76123009335888214</v>
      </c>
      <c r="AI234" s="82">
        <f t="shared" si="822"/>
        <v>0.71732871475928317</v>
      </c>
      <c r="AJ234" s="82">
        <f t="shared" si="822"/>
        <v>0.67289726888271284</v>
      </c>
      <c r="AK234" s="82">
        <f t="shared" si="822"/>
        <v>0.62803166178925118</v>
      </c>
      <c r="AL234" s="82">
        <f t="shared" si="822"/>
        <v>0.58286257117302731</v>
      </c>
      <c r="AM234" s="82">
        <f t="shared" si="822"/>
        <v>0.53756119752466858</v>
      </c>
      <c r="AN234" s="82">
        <f t="shared" si="822"/>
        <v>0.49234363809495835</v>
      </c>
      <c r="AO234" s="82">
        <f t="shared" si="822"/>
        <v>0.44747285824203853</v>
      </c>
      <c r="AP234" s="82">
        <f t="shared" si="822"/>
        <v>0.4032572291940506</v>
      </c>
      <c r="AQ234" s="82">
        <f t="shared" si="822"/>
        <v>0.36004477557505937</v>
      </c>
      <c r="AR234" s="82">
        <f t="shared" si="822"/>
        <v>0.31821265220687889</v>
      </c>
      <c r="AS234" s="82">
        <f t="shared" si="822"/>
        <v>0.27815192983878989</v>
      </c>
      <c r="AT234" s="82">
        <f t="shared" si="822"/>
        <v>0.24024844897765657</v>
      </c>
      <c r="AU234" s="82">
        <f t="shared" si="822"/>
        <v>0.20486119303288788</v>
      </c>
      <c r="AV234" s="82">
        <f t="shared" si="822"/>
        <v>0.17230020472164242</v>
      </c>
      <c r="AW234" s="82">
        <f t="shared" si="822"/>
        <v>0.14280639406614268</v>
      </c>
      <c r="AX234" s="82">
        <f t="shared" si="822"/>
        <v>0.11653556808904084</v>
      </c>
      <c r="AY234" s="82">
        <f t="shared" si="822"/>
        <v>9.3548619369336478E-2</v>
      </c>
      <c r="AZ234" s="82">
        <f t="shared" si="822"/>
        <v>7.3809087226080594E-2</v>
      </c>
      <c r="BA234" s="82">
        <f t="shared" si="822"/>
        <v>5.7188367597803706E-2</v>
      </c>
      <c r="BB234" s="82">
        <f t="shared" si="822"/>
        <v>4.3477860326300813E-2</v>
      </c>
      <c r="BC234" s="82">
        <f t="shared" si="822"/>
        <v>3.2406481991822306E-2</v>
      </c>
      <c r="BD234" s="82">
        <f t="shared" si="822"/>
        <v>2.3661386838989613E-2</v>
      </c>
      <c r="BE234" s="82">
        <f t="shared" si="822"/>
        <v>1.690951501654283E-2</v>
      </c>
      <c r="BF234" s="82">
        <f t="shared" si="822"/>
        <v>1.1817736579271911E-2</v>
      </c>
      <c r="BG234" s="82">
        <f t="shared" si="822"/>
        <v>8.0698181790666099E-3</v>
      </c>
      <c r="BH234" s="82">
        <f t="shared" si="822"/>
        <v>5.3790912577301262E-3</v>
      </c>
      <c r="BI234" s="82">
        <f t="shared" si="822"/>
        <v>3.4964086702492748E-3</v>
      </c>
      <c r="BJ234" s="82">
        <f t="shared" si="822"/>
        <v>2.2136146619041092E-3</v>
      </c>
      <c r="BK234" s="82">
        <f t="shared" si="822"/>
        <v>1.3632301754055653E-3</v>
      </c>
      <c r="BL234" s="82">
        <f t="shared" si="822"/>
        <v>8.1532848935499602E-4</v>
      </c>
      <c r="BM234" s="82">
        <f t="shared" si="822"/>
        <v>4.7264877435964557E-4</v>
      </c>
      <c r="BN234" s="82">
        <f t="shared" si="822"/>
        <v>2.6490620717127978E-4</v>
      </c>
      <c r="BO234" s="82">
        <f t="shared" si="822"/>
        <v>1.4306448775130081E-4</v>
      </c>
      <c r="BP234" s="82">
        <f t="shared" si="822"/>
        <v>7.4099949845486237E-5</v>
      </c>
      <c r="BQ234" s="82">
        <f t="shared" si="822"/>
        <v>3.6555792109350332E-5</v>
      </c>
      <c r="BR234" s="82">
        <f t="shared" si="822"/>
        <v>1.6993379238055525E-5</v>
      </c>
      <c r="BS234" s="82">
        <f t="shared" si="822"/>
        <v>7.3104353492554293E-6</v>
      </c>
      <c r="BT234" s="82">
        <f t="shared" si="822"/>
        <v>2.8140029158033889E-6</v>
      </c>
      <c r="BU234" s="82">
        <f t="shared" si="822"/>
        <v>9.0044802030420469E-7</v>
      </c>
      <c r="BV234" s="82">
        <f t="shared" si="822"/>
        <v>1.9240375075095501E-7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1.0888103448181998</v>
      </c>
      <c r="DG234" s="82">
        <f t="shared" ref="DG234:FP234" si="823">+$D234*CO211</f>
        <v>1.0013832818950192</v>
      </c>
      <c r="DH234" s="82">
        <f t="shared" si="823"/>
        <v>0.92093749459218355</v>
      </c>
      <c r="DI234" s="82">
        <f t="shared" si="823"/>
        <v>0.84691396528352492</v>
      </c>
      <c r="DJ234" s="82">
        <f t="shared" si="823"/>
        <v>0.77879837712990863</v>
      </c>
      <c r="DK234" s="82">
        <f t="shared" si="823"/>
        <v>0.71611753719134386</v>
      </c>
      <c r="DL234" s="82">
        <f t="shared" si="823"/>
        <v>0.65843608565713718</v>
      </c>
      <c r="DM234" s="82">
        <f t="shared" si="823"/>
        <v>0.60535346830331138</v>
      </c>
      <c r="DN234" s="82">
        <f t="shared" si="823"/>
        <v>0.5565011511177409</v>
      </c>
      <c r="DO234" s="82">
        <f t="shared" si="823"/>
        <v>0.51154005771816424</v>
      </c>
      <c r="DP234" s="82">
        <f t="shared" si="823"/>
        <v>0.47015821173814742</v>
      </c>
      <c r="DQ234" s="82">
        <f t="shared" si="823"/>
        <v>0.43206856778202929</v>
      </c>
      <c r="DR234" s="82">
        <f t="shared" si="823"/>
        <v>0.39700701586171799</v>
      </c>
      <c r="DS234" s="82">
        <f t="shared" si="823"/>
        <v>0.36473054543512157</v>
      </c>
      <c r="DT234" s="82">
        <f t="shared" si="823"/>
        <v>0.33501555627634672</v>
      </c>
      <c r="DU234" s="82">
        <f t="shared" si="823"/>
        <v>0.30765630442931502</v>
      </c>
      <c r="DV234" s="82">
        <f t="shared" si="823"/>
        <v>0.28246347243624897</v>
      </c>
      <c r="DW234" s="82">
        <f t="shared" si="823"/>
        <v>0.25926285389707932</v>
      </c>
      <c r="DX234" s="82">
        <f t="shared" si="823"/>
        <v>0.23789414321127256</v>
      </c>
      <c r="DY234" s="82">
        <f t="shared" si="823"/>
        <v>0.21820982208536865</v>
      </c>
      <c r="DZ234" s="82">
        <f t="shared" si="823"/>
        <v>0.20007413506277702</v>
      </c>
      <c r="EA234" s="82">
        <f t="shared" si="823"/>
        <v>0.1833621469517622</v>
      </c>
      <c r="EB234" s="82">
        <f t="shared" si="823"/>
        <v>0.16795887559738881</v>
      </c>
      <c r="EC234" s="82">
        <f t="shared" si="823"/>
        <v>0.15375849396743604</v>
      </c>
      <c r="ED234" s="82">
        <f t="shared" si="823"/>
        <v>0.14066359600459311</v>
      </c>
      <c r="EE234" s="82">
        <f t="shared" si="823"/>
        <v>0.12858452114095961</v>
      </c>
      <c r="EF234" s="82">
        <f t="shared" si="823"/>
        <v>0.11743873277908613</v>
      </c>
      <c r="EG234" s="82">
        <f t="shared" si="823"/>
        <v>0.10715024641933867</v>
      </c>
      <c r="EH234" s="82">
        <f t="shared" si="823"/>
        <v>9.7649103458874217E-2</v>
      </c>
      <c r="EI234" s="82">
        <f t="shared" si="823"/>
        <v>8.8870887005370186E-2</v>
      </c>
      <c r="EJ234" s="82">
        <f t="shared" si="823"/>
        <v>8.0756276341074726E-2</v>
      </c>
      <c r="EK234" s="82">
        <f t="shared" si="823"/>
        <v>7.3250636941768296E-2</v>
      </c>
      <c r="EL234" s="82">
        <f t="shared" si="823"/>
        <v>6.6303643202725512E-2</v>
      </c>
      <c r="EM234" s="82">
        <f t="shared" si="823"/>
        <v>5.9868931251458139E-2</v>
      </c>
      <c r="EN234" s="82">
        <f t="shared" si="823"/>
        <v>5.3903779436490162E-2</v>
      </c>
      <c r="EO234" s="82">
        <f t="shared" si="823"/>
        <v>4.8368814274125566E-2</v>
      </c>
      <c r="EP234" s="82">
        <f t="shared" si="823"/>
        <v>4.3227739812452343E-2</v>
      </c>
      <c r="EQ234" s="82">
        <f t="shared" si="823"/>
        <v>3.8447088534923242E-2</v>
      </c>
      <c r="ER234" s="82">
        <f t="shared" si="823"/>
        <v>3.3995992075895147E-2</v>
      </c>
      <c r="ES234" s="82">
        <f t="shared" si="823"/>
        <v>2.9845970158539931E-2</v>
      </c>
      <c r="ET234" s="82">
        <f t="shared" si="823"/>
        <v>2.5970736292521786E-2</v>
      </c>
      <c r="EU234" s="82">
        <f t="shared" si="823"/>
        <v>2.234601888565169E-2</v>
      </c>
      <c r="EV234" s="82">
        <f t="shared" si="823"/>
        <v>1.8949396531192476E-2</v>
      </c>
      <c r="EW234" s="82">
        <f t="shared" si="823"/>
        <v>1.5760146331345714E-2</v>
      </c>
      <c r="EX234" s="82">
        <f t="shared" si="823"/>
        <v>1.2759104208392635E-2</v>
      </c>
      <c r="EY234" s="82">
        <f t="shared" si="823"/>
        <v>9.9285362386179899E-3</v>
      </c>
      <c r="EZ234" s="82">
        <f t="shared" si="823"/>
        <v>7.2520201211011825E-3</v>
      </c>
      <c r="FA234" s="82">
        <f t="shared" si="823"/>
        <v>4.7143359642486272E-3</v>
      </c>
      <c r="FB234" s="82">
        <f t="shared" si="823"/>
        <v>2.3013656380576975E-3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1.1898485749174665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1.1898485749174665</v>
      </c>
      <c r="AB235" s="82">
        <f t="shared" ref="AB235:CJ235" si="824">+$D235*I211</f>
        <v>1.1477214508328648</v>
      </c>
      <c r="AC235" s="82">
        <f t="shared" si="824"/>
        <v>1.1048483394227009</v>
      </c>
      <c r="AD235" s="82">
        <f t="shared" si="824"/>
        <v>1.0612224279574383</v>
      </c>
      <c r="AE235" s="82">
        <f t="shared" si="824"/>
        <v>1.0168397702194092</v>
      </c>
      <c r="AF235" s="82">
        <f t="shared" si="824"/>
        <v>0.97170084261027689</v>
      </c>
      <c r="AG235" s="82">
        <f t="shared" si="824"/>
        <v>0.92581275811080599</v>
      </c>
      <c r="AH235" s="82">
        <f t="shared" si="824"/>
        <v>0.87919229764287754</v>
      </c>
      <c r="AI235" s="82">
        <f t="shared" si="824"/>
        <v>0.83186988999318334</v>
      </c>
      <c r="AJ235" s="82">
        <f t="shared" si="824"/>
        <v>0.78389459933559236</v>
      </c>
      <c r="AK235" s="82">
        <f t="shared" si="824"/>
        <v>0.73534005279830084</v>
      </c>
      <c r="AL235" s="82">
        <f t="shared" si="824"/>
        <v>0.68631105622693211</v>
      </c>
      <c r="AM235" s="82">
        <f t="shared" si="824"/>
        <v>0.63695041380117912</v>
      </c>
      <c r="AN235" s="82">
        <f t="shared" si="824"/>
        <v>0.58744521288732909</v>
      </c>
      <c r="AO235" s="82">
        <f t="shared" si="824"/>
        <v>0.53803160389221072</v>
      </c>
      <c r="AP235" s="82">
        <f t="shared" si="824"/>
        <v>0.488996954545316</v>
      </c>
      <c r="AQ235" s="82">
        <f t="shared" si="824"/>
        <v>0.44067825197033983</v>
      </c>
      <c r="AR235" s="82">
        <f t="shared" si="824"/>
        <v>0.3934558163993141</v>
      </c>
      <c r="AS235" s="82">
        <f t="shared" si="824"/>
        <v>0.34774180145421174</v>
      </c>
      <c r="AT235" s="82">
        <f t="shared" si="824"/>
        <v>0.3039635680394715</v>
      </c>
      <c r="AU235" s="82">
        <f t="shared" si="824"/>
        <v>0.26254276146680683</v>
      </c>
      <c r="AV235" s="82">
        <f t="shared" si="824"/>
        <v>0.22387167769495575</v>
      </c>
      <c r="AW235" s="82">
        <f t="shared" si="824"/>
        <v>0.18828913044563789</v>
      </c>
      <c r="AX235" s="82">
        <f t="shared" si="824"/>
        <v>0.15605838544551434</v>
      </c>
      <c r="AY235" s="82">
        <f t="shared" si="824"/>
        <v>0.1273497081267122</v>
      </c>
      <c r="AZ235" s="82">
        <f t="shared" si="824"/>
        <v>0.10222964171109789</v>
      </c>
      <c r="BA235" s="82">
        <f t="shared" si="824"/>
        <v>8.0658342079377179E-2</v>
      </c>
      <c r="BB235" s="82">
        <f t="shared" si="824"/>
        <v>6.249527111120956E-2</v>
      </c>
      <c r="BC235" s="82">
        <f t="shared" si="824"/>
        <v>4.7512471199332204E-2</v>
      </c>
      <c r="BD235" s="82">
        <f t="shared" si="824"/>
        <v>3.5413703221653839E-2</v>
      </c>
      <c r="BE235" s="82">
        <f t="shared" si="824"/>
        <v>2.5857090304963543E-2</v>
      </c>
      <c r="BF235" s="82">
        <f t="shared" si="824"/>
        <v>1.8478665674634465E-2</v>
      </c>
      <c r="BG235" s="82">
        <f t="shared" si="824"/>
        <v>1.2914385957587992E-2</v>
      </c>
      <c r="BH235" s="82">
        <f t="shared" si="824"/>
        <v>8.8186723297607045E-3</v>
      </c>
      <c r="BI235" s="82">
        <f t="shared" si="824"/>
        <v>5.878254278002714E-3</v>
      </c>
      <c r="BJ235" s="82">
        <f t="shared" si="824"/>
        <v>3.8208645733613118E-3</v>
      </c>
      <c r="BK235" s="82">
        <f t="shared" si="824"/>
        <v>2.4190312513266889E-3</v>
      </c>
      <c r="BL235" s="82">
        <f t="shared" si="824"/>
        <v>1.4897337164459378E-3</v>
      </c>
      <c r="BM235" s="82">
        <f t="shared" si="824"/>
        <v>8.9098844970161872E-4</v>
      </c>
      <c r="BN235" s="82">
        <f t="shared" si="824"/>
        <v>5.1650911775844022E-4</v>
      </c>
      <c r="BO235" s="82">
        <f t="shared" si="824"/>
        <v>2.8948868330431549E-4</v>
      </c>
      <c r="BP235" s="82">
        <f t="shared" si="824"/>
        <v>1.5634042942584765E-4</v>
      </c>
      <c r="BQ235" s="82">
        <f t="shared" si="824"/>
        <v>8.0976195849635356E-5</v>
      </c>
      <c r="BR235" s="82">
        <f t="shared" si="824"/>
        <v>3.9948056475852292E-5</v>
      </c>
      <c r="BS235" s="82">
        <f t="shared" si="824"/>
        <v>1.8570312236341322E-5</v>
      </c>
      <c r="BT235" s="82">
        <f t="shared" si="824"/>
        <v>7.9888211236551141E-6</v>
      </c>
      <c r="BU235" s="82">
        <f t="shared" si="824"/>
        <v>3.0751336769686162E-6</v>
      </c>
      <c r="BV235" s="82">
        <f t="shared" si="824"/>
        <v>9.8400680967547622E-7</v>
      </c>
      <c r="BW235" s="82">
        <f t="shared" si="824"/>
        <v>2.1025822332540774E-7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1.1898485749174665</v>
      </c>
      <c r="DH235" s="82">
        <f t="shared" ref="DH235:FP235" si="825">+$D235*CO211</f>
        <v>1.0943085511443316</v>
      </c>
      <c r="DI235" s="82">
        <f t="shared" si="825"/>
        <v>1.0063976437618574</v>
      </c>
      <c r="DJ235" s="82">
        <f t="shared" si="825"/>
        <v>0.92550496003834337</v>
      </c>
      <c r="DK235" s="82">
        <f t="shared" si="825"/>
        <v>0.85106845612380899</v>
      </c>
      <c r="DL235" s="82">
        <f t="shared" si="825"/>
        <v>0.78257102823797819</v>
      </c>
      <c r="DM235" s="82">
        <f t="shared" si="825"/>
        <v>0.71953691652717666</v>
      </c>
      <c r="DN235" s="82">
        <f t="shared" si="825"/>
        <v>0.66152839657516915</v>
      </c>
      <c r="DO235" s="82">
        <f t="shared" si="825"/>
        <v>0.60814273555412823</v>
      </c>
      <c r="DP235" s="82">
        <f t="shared" si="825"/>
        <v>0.55900939184296994</v>
      </c>
      <c r="DQ235" s="82">
        <f t="shared" si="825"/>
        <v>0.5137874386340312</v>
      </c>
      <c r="DR235" s="82">
        <f t="shared" si="825"/>
        <v>0.47216319360734738</v>
      </c>
      <c r="DS235" s="82">
        <f t="shared" si="825"/>
        <v>0.43384803818535989</v>
      </c>
      <c r="DT235" s="82">
        <f t="shared" si="825"/>
        <v>0.39857641119979526</v>
      </c>
      <c r="DU235" s="82">
        <f t="shared" si="825"/>
        <v>0.36610396301584663</v>
      </c>
      <c r="DV235" s="82">
        <f t="shared" si="825"/>
        <v>0.33620585727509505</v>
      </c>
      <c r="DW235" s="82">
        <f t="shared" si="825"/>
        <v>0.30867520844562435</v>
      </c>
      <c r="DX235" s="82">
        <f t="shared" si="825"/>
        <v>0.2833216443126127</v>
      </c>
      <c r="DY235" s="82">
        <f t="shared" si="825"/>
        <v>0.2599699834119476</v>
      </c>
      <c r="DZ235" s="82">
        <f t="shared" si="825"/>
        <v>0.23845901820910942</v>
      </c>
      <c r="EA235" s="82">
        <f t="shared" si="825"/>
        <v>0.21864039556130302</v>
      </c>
      <c r="EB235" s="82">
        <f t="shared" si="825"/>
        <v>0.20037758667767802</v>
      </c>
      <c r="EC235" s="82">
        <f t="shared" si="825"/>
        <v>0.18354493941519415</v>
      </c>
      <c r="ED235" s="82">
        <f t="shared" si="825"/>
        <v>0.1680268063205782</v>
      </c>
      <c r="EE235" s="82">
        <f t="shared" si="825"/>
        <v>0.15371674235587565</v>
      </c>
      <c r="EF235" s="82">
        <f t="shared" si="825"/>
        <v>0.14051676672998695</v>
      </c>
      <c r="EG235" s="82">
        <f t="shared" si="825"/>
        <v>0.12833668370467258</v>
      </c>
      <c r="EH235" s="82">
        <f t="shared" si="825"/>
        <v>0.11709345765390675</v>
      </c>
      <c r="EI235" s="82">
        <f t="shared" si="825"/>
        <v>0.10671063803302655</v>
      </c>
      <c r="EJ235" s="82">
        <f t="shared" si="825"/>
        <v>9.7117830261473997E-2</v>
      </c>
      <c r="EK235" s="82">
        <f t="shared" si="825"/>
        <v>8.8250208842489269E-2</v>
      </c>
      <c r="EL235" s="82">
        <f t="shared" si="825"/>
        <v>8.0048069337100652E-2</v>
      </c>
      <c r="EM235" s="82">
        <f t="shared" si="825"/>
        <v>7.2456416080223518E-2</v>
      </c>
      <c r="EN235" s="82">
        <f t="shared" si="825"/>
        <v>6.5424582775500215E-2</v>
      </c>
      <c r="EO235" s="82">
        <f t="shared" si="825"/>
        <v>5.8905883334422544E-2</v>
      </c>
      <c r="EP235" s="82">
        <f t="shared" si="825"/>
        <v>5.2857290535869572E-2</v>
      </c>
      <c r="EQ235" s="82">
        <f t="shared" si="825"/>
        <v>4.7239140275928897E-2</v>
      </c>
      <c r="ER235" s="82">
        <f t="shared" si="825"/>
        <v>4.2014859356100616E-2</v>
      </c>
      <c r="ES235" s="82">
        <f t="shared" si="825"/>
        <v>3.7150714921948443E-2</v>
      </c>
      <c r="ET235" s="82">
        <f t="shared" si="825"/>
        <v>3.2615583815101871E-2</v>
      </c>
      <c r="EU235" s="82">
        <f t="shared" si="825"/>
        <v>2.8380740240279402E-2</v>
      </c>
      <c r="EV235" s="82">
        <f t="shared" si="825"/>
        <v>2.4419660276658147E-2</v>
      </c>
      <c r="EW235" s="82">
        <f t="shared" si="825"/>
        <v>2.0707841880350651E-2</v>
      </c>
      <c r="EX235" s="82">
        <f t="shared" si="825"/>
        <v>1.7222639132780753E-2</v>
      </c>
      <c r="EY235" s="82">
        <f t="shared" si="825"/>
        <v>1.3943109589130774E-2</v>
      </c>
      <c r="EZ235" s="82">
        <f t="shared" si="825"/>
        <v>1.0849873672451694E-2</v>
      </c>
      <c r="FA235" s="82">
        <f t="shared" si="825"/>
        <v>7.9249851431249935E-3</v>
      </c>
      <c r="FB235" s="82">
        <f t="shared" si="825"/>
        <v>5.1518117507232076E-3</v>
      </c>
      <c r="FC235" s="82">
        <f t="shared" si="825"/>
        <v>2.5149252464754927E-3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1.4199048619011052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1.4199048619011052</v>
      </c>
      <c r="AC236" s="82">
        <f t="shared" ref="AC236:CJ236" si="826">+$D236*I211</f>
        <v>1.3696324914780149</v>
      </c>
      <c r="AD236" s="82">
        <f t="shared" si="826"/>
        <v>1.3184698976661575</v>
      </c>
      <c r="AE236" s="82">
        <f t="shared" si="826"/>
        <v>1.2664089505000946</v>
      </c>
      <c r="AF236" s="82">
        <f t="shared" si="826"/>
        <v>1.2134449407640728</v>
      </c>
      <c r="AG236" s="82">
        <f t="shared" si="826"/>
        <v>1.1595784369716431</v>
      </c>
      <c r="AH236" s="82">
        <f t="shared" si="826"/>
        <v>1.1048179273928111</v>
      </c>
      <c r="AI236" s="82">
        <f t="shared" si="826"/>
        <v>1.0491834375275175</v>
      </c>
      <c r="AJ236" s="82">
        <f t="shared" si="826"/>
        <v>0.99271127954444993</v>
      </c>
      <c r="AK236" s="82">
        <f t="shared" si="826"/>
        <v>0.93546000413694097</v>
      </c>
      <c r="AL236" s="82">
        <f t="shared" si="826"/>
        <v>0.87751747418056736</v>
      </c>
      <c r="AM236" s="82">
        <f t="shared" si="826"/>
        <v>0.81900875964884801</v>
      </c>
      <c r="AN236" s="82">
        <f t="shared" si="826"/>
        <v>0.7601042757974048</v>
      </c>
      <c r="AO236" s="82">
        <f t="shared" si="826"/>
        <v>0.70102728318778429</v>
      </c>
      <c r="AP236" s="82">
        <f t="shared" si="826"/>
        <v>0.64205959172240967</v>
      </c>
      <c r="AQ236" s="82">
        <f t="shared" si="826"/>
        <v>0.58354413145545836</v>
      </c>
      <c r="AR236" s="82">
        <f t="shared" si="826"/>
        <v>0.52588304570618893</v>
      </c>
      <c r="AS236" s="82">
        <f t="shared" si="826"/>
        <v>0.46953018932464297</v>
      </c>
      <c r="AT236" s="82">
        <f t="shared" si="826"/>
        <v>0.41497740551173379</v>
      </c>
      <c r="AU236" s="82">
        <f t="shared" si="826"/>
        <v>0.36273468506695544</v>
      </c>
      <c r="AV236" s="82">
        <f t="shared" si="826"/>
        <v>0.31330519809171459</v>
      </c>
      <c r="AW236" s="82">
        <f t="shared" si="826"/>
        <v>0.26715709066010712</v>
      </c>
      <c r="AX236" s="82">
        <f t="shared" si="826"/>
        <v>0.22469468586070918</v>
      </c>
      <c r="AY236" s="82">
        <f t="shared" si="826"/>
        <v>0.18623215164155899</v>
      </c>
      <c r="AZ236" s="82">
        <f t="shared" si="826"/>
        <v>0.15197267412229173</v>
      </c>
      <c r="BA236" s="82">
        <f t="shared" si="826"/>
        <v>0.12199566260443237</v>
      </c>
      <c r="BB236" s="82">
        <f t="shared" si="826"/>
        <v>9.6253569139530454E-2</v>
      </c>
      <c r="BC236" s="82">
        <f t="shared" si="826"/>
        <v>7.4578682672111762E-2</v>
      </c>
      <c r="BD236" s="82">
        <f t="shared" si="826"/>
        <v>5.6698970170677043E-2</v>
      </c>
      <c r="BE236" s="82">
        <f t="shared" si="826"/>
        <v>4.2260914911661812E-2</v>
      </c>
      <c r="BF236" s="82">
        <f t="shared" si="826"/>
        <v>3.0856538397064825E-2</v>
      </c>
      <c r="BG236" s="82">
        <f t="shared" si="826"/>
        <v>2.2051501162388274E-2</v>
      </c>
      <c r="BH236" s="82">
        <f t="shared" si="826"/>
        <v>1.541137233443214E-2</v>
      </c>
      <c r="BI236" s="82">
        <f t="shared" si="826"/>
        <v>1.0523755695054333E-2</v>
      </c>
      <c r="BJ236" s="82">
        <f t="shared" si="826"/>
        <v>7.0148101235537313E-3</v>
      </c>
      <c r="BK236" s="82">
        <f t="shared" si="826"/>
        <v>4.5596257362057521E-3</v>
      </c>
      <c r="BL236" s="82">
        <f t="shared" si="826"/>
        <v>2.8867490429088706E-3</v>
      </c>
      <c r="BM236" s="82">
        <f t="shared" si="826"/>
        <v>1.7777725598959644E-3</v>
      </c>
      <c r="BN236" s="82">
        <f t="shared" si="826"/>
        <v>1.063260366317463E-3</v>
      </c>
      <c r="BO236" s="82">
        <f t="shared" si="826"/>
        <v>6.1637574980692928E-4</v>
      </c>
      <c r="BP236" s="82">
        <f t="shared" si="826"/>
        <v>3.4546109274254415E-4</v>
      </c>
      <c r="BQ236" s="82">
        <f t="shared" si="826"/>
        <v>1.8656872860386108E-4</v>
      </c>
      <c r="BR236" s="82">
        <f t="shared" si="826"/>
        <v>9.6632879686500258E-5</v>
      </c>
      <c r="BS236" s="82">
        <f t="shared" si="826"/>
        <v>4.7671981804488978E-5</v>
      </c>
      <c r="BT236" s="82">
        <f t="shared" si="826"/>
        <v>2.2160867514785771E-5</v>
      </c>
      <c r="BU236" s="82">
        <f t="shared" si="826"/>
        <v>9.5334534103408719E-6</v>
      </c>
      <c r="BV236" s="82">
        <f t="shared" si="826"/>
        <v>3.6697083569868832E-6</v>
      </c>
      <c r="BW236" s="82">
        <f t="shared" si="826"/>
        <v>1.1742637530989354E-6</v>
      </c>
      <c r="BX236" s="82">
        <f t="shared" si="826"/>
        <v>2.509114855855867E-7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1.4199048619011052</v>
      </c>
      <c r="DI236" s="82">
        <f t="shared" ref="DI236:FP236" si="827">+$D236*CO211</f>
        <v>1.3058922496062748</v>
      </c>
      <c r="DJ236" s="82">
        <f t="shared" si="827"/>
        <v>1.2009838373613206</v>
      </c>
      <c r="DK236" s="82">
        <f t="shared" si="827"/>
        <v>1.104450616804904</v>
      </c>
      <c r="DL236" s="82">
        <f t="shared" si="827"/>
        <v>1.0156218733503013</v>
      </c>
      <c r="DM236" s="82">
        <f t="shared" si="827"/>
        <v>0.93388052160765822</v>
      </c>
      <c r="DN236" s="82">
        <f t="shared" si="827"/>
        <v>0.85865881392944143</v>
      </c>
      <c r="DO236" s="82">
        <f t="shared" si="827"/>
        <v>0.78943439222749823</v>
      </c>
      <c r="DP236" s="82">
        <f t="shared" si="827"/>
        <v>0.72572665559820626</v>
      </c>
      <c r="DQ236" s="82">
        <f t="shared" si="827"/>
        <v>0.66709341848921455</v>
      </c>
      <c r="DR236" s="82">
        <f t="shared" si="827"/>
        <v>0.61312783616249678</v>
      </c>
      <c r="DS236" s="82">
        <f t="shared" si="827"/>
        <v>0.56345557606801289</v>
      </c>
      <c r="DT236" s="82">
        <f t="shared" si="827"/>
        <v>0.51773221545302861</v>
      </c>
      <c r="DU236" s="82">
        <f t="shared" si="827"/>
        <v>0.47564084710606114</v>
      </c>
      <c r="DV236" s="82">
        <f t="shared" si="827"/>
        <v>0.43688987658242234</v>
      </c>
      <c r="DW236" s="82">
        <f t="shared" si="827"/>
        <v>0.40121099559046819</v>
      </c>
      <c r="DX236" s="82">
        <f t="shared" si="827"/>
        <v>0.36835731744325612</v>
      </c>
      <c r="DY236" s="82">
        <f t="shared" si="827"/>
        <v>0.33810166160782185</v>
      </c>
      <c r="DZ236" s="82">
        <f t="shared" si="827"/>
        <v>0.31023497542162359</v>
      </c>
      <c r="EA236" s="82">
        <f t="shared" si="827"/>
        <v>0.28456488200001817</v>
      </c>
      <c r="EB236" s="82">
        <f t="shared" si="827"/>
        <v>0.26091434423662618</v>
      </c>
      <c r="EC236" s="82">
        <f t="shared" si="827"/>
        <v>0.23912043560616997</v>
      </c>
      <c r="ED236" s="82">
        <f t="shared" si="827"/>
        <v>0.21903320922248912</v>
      </c>
      <c r="EE236" s="82">
        <f t="shared" si="827"/>
        <v>0.20051465728809528</v>
      </c>
      <c r="EF236" s="82">
        <f t="shared" si="827"/>
        <v>0.18343775370058929</v>
      </c>
      <c r="EG236" s="82">
        <f t="shared" si="827"/>
        <v>0.16768557315990534</v>
      </c>
      <c r="EH236" s="82">
        <f t="shared" si="827"/>
        <v>0.1531504806526906</v>
      </c>
      <c r="EI236" s="82">
        <f t="shared" si="827"/>
        <v>0.13973338567987614</v>
      </c>
      <c r="EJ236" s="82">
        <f t="shared" si="827"/>
        <v>0.12734305604406296</v>
      </c>
      <c r="EK236" s="82">
        <f t="shared" si="827"/>
        <v>0.11589548642785782</v>
      </c>
      <c r="EL236" s="82">
        <f t="shared" si="827"/>
        <v>0.10531331737564192</v>
      </c>
      <c r="EM236" s="82">
        <f t="shared" si="827"/>
        <v>9.5525300642083838E-2</v>
      </c>
      <c r="EN236" s="82">
        <f t="shared" si="827"/>
        <v>8.6465807193470065E-2</v>
      </c>
      <c r="EO236" s="82">
        <f t="shared" si="827"/>
        <v>7.8074374444855557E-2</v>
      </c>
      <c r="EP236" s="82">
        <f t="shared" si="827"/>
        <v>7.0295289589204724E-2</v>
      </c>
      <c r="EQ236" s="82">
        <f t="shared" si="827"/>
        <v>6.3077206126003441E-2</v>
      </c>
      <c r="ER236" s="82">
        <f t="shared" si="827"/>
        <v>5.6372790928015691E-2</v>
      </c>
      <c r="ES236" s="82">
        <f t="shared" si="827"/>
        <v>5.0138399397550652E-2</v>
      </c>
      <c r="ET236" s="82">
        <f t="shared" si="827"/>
        <v>4.433377645927386E-2</v>
      </c>
      <c r="EU236" s="82">
        <f t="shared" si="827"/>
        <v>3.8921781316600304E-2</v>
      </c>
      <c r="EV236" s="82">
        <f t="shared" si="827"/>
        <v>3.3868134064303362E-2</v>
      </c>
      <c r="EW236" s="82">
        <f t="shared" si="827"/>
        <v>2.9141182402311418E-2</v>
      </c>
      <c r="EX236" s="82">
        <f t="shared" si="827"/>
        <v>2.4711686835804929E-2</v>
      </c>
      <c r="EY236" s="82">
        <f t="shared" si="827"/>
        <v>2.0552622875646093E-2</v>
      </c>
      <c r="EZ236" s="82">
        <f t="shared" si="827"/>
        <v>1.6638998871768184E-2</v>
      </c>
      <c r="FA236" s="82">
        <f t="shared" si="827"/>
        <v>1.2947688221247462E-2</v>
      </c>
      <c r="FB236" s="82">
        <f t="shared" si="827"/>
        <v>9.4572747931372259E-3</v>
      </c>
      <c r="FC236" s="82">
        <f t="shared" si="827"/>
        <v>6.1479105044593887E-3</v>
      </c>
      <c r="FD236" s="82">
        <f t="shared" si="827"/>
        <v>3.0011840666667065E-3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1.6702336979028034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1.6702336979028034</v>
      </c>
      <c r="AD237" s="82">
        <f t="shared" ref="AD237:CJ237" si="828">+$D237*I211</f>
        <v>1.6110983224230158</v>
      </c>
      <c r="AE237" s="82">
        <f t="shared" si="828"/>
        <v>1.5509157774162581</v>
      </c>
      <c r="AF237" s="82">
        <f t="shared" si="828"/>
        <v>1.489676499606424</v>
      </c>
      <c r="AG237" s="82">
        <f t="shared" si="828"/>
        <v>1.4273749495443206</v>
      </c>
      <c r="AH237" s="82">
        <f t="shared" si="828"/>
        <v>1.3640117959722811</v>
      </c>
      <c r="AI237" s="82">
        <f t="shared" si="828"/>
        <v>1.299597023639975</v>
      </c>
      <c r="AJ237" s="82">
        <f t="shared" si="828"/>
        <v>1.2341541885374654</v>
      </c>
      <c r="AK237" s="82">
        <f t="shared" si="828"/>
        <v>1.1677260046587772</v>
      </c>
      <c r="AL237" s="82">
        <f t="shared" si="828"/>
        <v>1.1003813451683473</v>
      </c>
      <c r="AM237" s="82">
        <f t="shared" si="828"/>
        <v>1.0322235631425132</v>
      </c>
      <c r="AN237" s="82">
        <f t="shared" si="828"/>
        <v>0.96339977835667057</v>
      </c>
      <c r="AO237" s="82">
        <f t="shared" si="828"/>
        <v>0.89411045022906233</v>
      </c>
      <c r="AP237" s="82">
        <f t="shared" si="828"/>
        <v>0.82461820009673237</v>
      </c>
      <c r="AQ237" s="82">
        <f t="shared" si="828"/>
        <v>0.7552545208702689</v>
      </c>
      <c r="AR237" s="82">
        <f t="shared" si="828"/>
        <v>0.6864228010779313</v>
      </c>
      <c r="AS237" s="82">
        <f t="shared" si="828"/>
        <v>0.61859608179538217</v>
      </c>
      <c r="AT237" s="82">
        <f t="shared" si="828"/>
        <v>0.55230823235769877</v>
      </c>
      <c r="AU237" s="82">
        <f t="shared" si="828"/>
        <v>0.48813780778662386</v>
      </c>
      <c r="AV237" s="82">
        <f t="shared" si="828"/>
        <v>0.42668471011911124</v>
      </c>
      <c r="AW237" s="82">
        <f t="shared" si="828"/>
        <v>0.36854081820683393</v>
      </c>
      <c r="AX237" s="82">
        <f t="shared" si="828"/>
        <v>0.31425681214778711</v>
      </c>
      <c r="AY237" s="82">
        <f t="shared" si="828"/>
        <v>0.26430829707968123</v>
      </c>
      <c r="AZ237" s="82">
        <f t="shared" si="828"/>
        <v>0.21906482867324745</v>
      </c>
      <c r="BA237" s="82">
        <f t="shared" si="828"/>
        <v>0.17876541470503954</v>
      </c>
      <c r="BB237" s="82">
        <f t="shared" si="828"/>
        <v>0.14350346431456587</v>
      </c>
      <c r="BC237" s="82">
        <f t="shared" si="828"/>
        <v>0.11322304686316251</v>
      </c>
      <c r="BD237" s="82">
        <f t="shared" si="828"/>
        <v>8.7726883882475709E-2</v>
      </c>
      <c r="BE237" s="82">
        <f t="shared" si="828"/>
        <v>6.6694982992491825E-2</v>
      </c>
      <c r="BF237" s="82">
        <f t="shared" si="828"/>
        <v>4.9711502568667763E-2</v>
      </c>
      <c r="BG237" s="82">
        <f t="shared" si="828"/>
        <v>3.629653761619344E-2</v>
      </c>
      <c r="BH237" s="82">
        <f t="shared" si="828"/>
        <v>2.5939174742630737E-2</v>
      </c>
      <c r="BI237" s="82">
        <f t="shared" si="828"/>
        <v>1.8128393031510273E-2</v>
      </c>
      <c r="BJ237" s="82">
        <f t="shared" si="828"/>
        <v>1.2379090925037282E-2</v>
      </c>
      <c r="BK237" s="82">
        <f t="shared" si="828"/>
        <v>8.2515192159157511E-3</v>
      </c>
      <c r="BL237" s="82">
        <f t="shared" si="828"/>
        <v>5.3634864974257315E-3</v>
      </c>
      <c r="BM237" s="82">
        <f t="shared" si="828"/>
        <v>3.3956821039400572E-3</v>
      </c>
      <c r="BN237" s="82">
        <f t="shared" si="828"/>
        <v>2.091193372469752E-3</v>
      </c>
      <c r="BO237" s="82">
        <f t="shared" si="828"/>
        <v>1.2507128759952049E-3</v>
      </c>
      <c r="BP237" s="82">
        <f t="shared" si="828"/>
        <v>7.2504262470040302E-4</v>
      </c>
      <c r="BQ237" s="82">
        <f t="shared" si="828"/>
        <v>4.063657882263877E-4</v>
      </c>
      <c r="BR237" s="82">
        <f t="shared" si="828"/>
        <v>2.1946074406128412E-4</v>
      </c>
      <c r="BS237" s="82">
        <f t="shared" si="828"/>
        <v>1.1366922975507166E-4</v>
      </c>
      <c r="BT237" s="82">
        <f t="shared" si="828"/>
        <v>5.6076539064074604E-5</v>
      </c>
      <c r="BU237" s="82">
        <f t="shared" si="828"/>
        <v>2.6067822352827974E-5</v>
      </c>
      <c r="BV237" s="82">
        <f t="shared" si="828"/>
        <v>1.1214198620334574E-5</v>
      </c>
      <c r="BW237" s="82">
        <f t="shared" si="828"/>
        <v>4.316676929402556E-6</v>
      </c>
      <c r="BX237" s="82">
        <f t="shared" si="828"/>
        <v>1.3812861292873447E-6</v>
      </c>
      <c r="BY237" s="82">
        <f t="shared" si="828"/>
        <v>2.9514711137392317E-7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1.6702336979028034</v>
      </c>
      <c r="DJ237" s="82">
        <f t="shared" ref="DJ237:FP237" si="829">+$D237*CO211</f>
        <v>1.5361206934682736</v>
      </c>
      <c r="DK237" s="82">
        <f t="shared" si="829"/>
        <v>1.4127169570444134</v>
      </c>
      <c r="DL237" s="82">
        <f t="shared" si="829"/>
        <v>1.2991649562966052</v>
      </c>
      <c r="DM237" s="82">
        <f t="shared" si="829"/>
        <v>1.1946757298412531</v>
      </c>
      <c r="DN237" s="82">
        <f t="shared" si="829"/>
        <v>1.0985234003042634</v>
      </c>
      <c r="DO237" s="82">
        <f t="shared" si="829"/>
        <v>1.0100401262842453</v>
      </c>
      <c r="DP237" s="82">
        <f t="shared" si="829"/>
        <v>0.92861145810600187</v>
      </c>
      <c r="DQ237" s="82">
        <f t="shared" si="829"/>
        <v>0.85367206505899695</v>
      </c>
      <c r="DR237" s="82">
        <f t="shared" si="829"/>
        <v>0.78470180439981208</v>
      </c>
      <c r="DS237" s="82">
        <f t="shared" si="829"/>
        <v>0.72122210477518334</v>
      </c>
      <c r="DT237" s="82">
        <f t="shared" si="829"/>
        <v>0.66279263890961893</v>
      </c>
      <c r="DU237" s="82">
        <f t="shared" si="829"/>
        <v>0.60900826241395789</v>
      </c>
      <c r="DV237" s="82">
        <f t="shared" si="829"/>
        <v>0.5594961974226339</v>
      </c>
      <c r="DW237" s="82">
        <f t="shared" si="829"/>
        <v>0.51391344147068774</v>
      </c>
      <c r="DX237" s="82">
        <f t="shared" si="829"/>
        <v>0.47194438358857166</v>
      </c>
      <c r="DY237" s="82">
        <f t="shared" si="829"/>
        <v>0.4332986110344465</v>
      </c>
      <c r="DZ237" s="82">
        <f t="shared" si="829"/>
        <v>0.39770889140996968</v>
      </c>
      <c r="EA237" s="82">
        <f t="shared" si="829"/>
        <v>0.36492931612578228</v>
      </c>
      <c r="EB237" s="82">
        <f t="shared" si="829"/>
        <v>0.33473359230547423</v>
      </c>
      <c r="EC237" s="82">
        <f t="shared" si="829"/>
        <v>0.30691347124958102</v>
      </c>
      <c r="ED237" s="82">
        <f t="shared" si="829"/>
        <v>0.28127730253130107</v>
      </c>
      <c r="EE237" s="82">
        <f t="shared" si="829"/>
        <v>0.2576487036697509</v>
      </c>
      <c r="EF237" s="82">
        <f t="shared" si="829"/>
        <v>0.23586533613076291</v>
      </c>
      <c r="EG237" s="82">
        <f t="shared" si="829"/>
        <v>0.21577777914507784</v>
      </c>
      <c r="EH237" s="82">
        <f t="shared" si="829"/>
        <v>0.19724849351443846</v>
      </c>
      <c r="EI237" s="82">
        <f t="shared" si="829"/>
        <v>0.18015086820228884</v>
      </c>
      <c r="EJ237" s="82">
        <f t="shared" si="829"/>
        <v>0.16436834308187145</v>
      </c>
      <c r="EK237" s="82">
        <f t="shared" si="829"/>
        <v>0.14979360174451817</v>
      </c>
      <c r="EL237" s="82">
        <f t="shared" si="829"/>
        <v>0.1363278287585209</v>
      </c>
      <c r="EM237" s="82">
        <f t="shared" si="829"/>
        <v>0.12388002621754601</v>
      </c>
      <c r="EN237" s="82">
        <f t="shared" si="829"/>
        <v>0.11236638483023743</v>
      </c>
      <c r="EO237" s="82">
        <f t="shared" si="829"/>
        <v>0.10170970518231727</v>
      </c>
      <c r="EP237" s="82">
        <f t="shared" si="829"/>
        <v>9.1838865151770727E-2</v>
      </c>
      <c r="EQ237" s="82">
        <f t="shared" si="829"/>
        <v>8.2688329779029429E-2</v>
      </c>
      <c r="ER237" s="82">
        <f t="shared" si="829"/>
        <v>7.4197700189683441E-2</v>
      </c>
      <c r="ES237" s="82">
        <f t="shared" si="829"/>
        <v>6.6311298439204233E-2</v>
      </c>
      <c r="ET237" s="82">
        <f t="shared" si="829"/>
        <v>5.8977785399351154E-2</v>
      </c>
      <c r="EU237" s="82">
        <f t="shared" si="829"/>
        <v>5.2149809036097644E-2</v>
      </c>
      <c r="EV237" s="82">
        <f t="shared" si="829"/>
        <v>4.5783680640652205E-2</v>
      </c>
      <c r="EW237" s="82">
        <f t="shared" si="829"/>
        <v>3.9839076769940092E-2</v>
      </c>
      <c r="EX237" s="82">
        <f t="shared" si="829"/>
        <v>3.427876483210654E-2</v>
      </c>
      <c r="EY237" s="82">
        <f t="shared" si="829"/>
        <v>2.9068350417450154E-2</v>
      </c>
      <c r="EZ237" s="82">
        <f t="shared" si="829"/>
        <v>2.4176044626842759E-2</v>
      </c>
      <c r="FA237" s="82">
        <f t="shared" si="829"/>
        <v>1.9572449789195496E-2</v>
      </c>
      <c r="FB237" s="82">
        <f t="shared" si="829"/>
        <v>1.5230362087860027E-2</v>
      </c>
      <c r="FC237" s="82">
        <f t="shared" si="829"/>
        <v>1.1124589733903399E-2</v>
      </c>
      <c r="FD237" s="82">
        <f t="shared" si="829"/>
        <v>7.2317854327861864E-3</v>
      </c>
      <c r="FE237" s="82">
        <f t="shared" si="829"/>
        <v>3.5302919908621554E-3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1.8632584454068588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1.8632584454068588</v>
      </c>
      <c r="AE238" s="82">
        <f t="shared" ref="AE238:CJ238" si="830">+$D238*I211</f>
        <v>1.797288941903624</v>
      </c>
      <c r="AF238" s="82">
        <f t="shared" si="830"/>
        <v>1.7301512500999436</v>
      </c>
      <c r="AG238" s="82">
        <f t="shared" si="830"/>
        <v>1.6618347015157164</v>
      </c>
      <c r="AH238" s="82">
        <f t="shared" si="830"/>
        <v>1.5923331165214065</v>
      </c>
      <c r="AI238" s="82">
        <f t="shared" si="830"/>
        <v>1.5216472411442323</v>
      </c>
      <c r="AJ238" s="82">
        <f t="shared" si="830"/>
        <v>1.4497882140465082</v>
      </c>
      <c r="AK238" s="82">
        <f t="shared" si="830"/>
        <v>1.3767823135253854</v>
      </c>
      <c r="AL238" s="82">
        <f t="shared" si="830"/>
        <v>1.3026771899247664</v>
      </c>
      <c r="AM238" s="82">
        <f t="shared" si="830"/>
        <v>1.2275496759091233</v>
      </c>
      <c r="AN238" s="82">
        <f t="shared" si="830"/>
        <v>1.151515068812347</v>
      </c>
      <c r="AO238" s="82">
        <f t="shared" si="830"/>
        <v>1.0747374906757647</v>
      </c>
      <c r="AP238" s="82">
        <f t="shared" si="830"/>
        <v>0.99744056751319188</v>
      </c>
      <c r="AQ238" s="82">
        <f t="shared" si="830"/>
        <v>0.91991727115534005</v>
      </c>
      <c r="AR238" s="82">
        <f t="shared" si="830"/>
        <v>0.84253740432264412</v>
      </c>
      <c r="AS238" s="82">
        <f t="shared" si="830"/>
        <v>0.7657509741506342</v>
      </c>
      <c r="AT238" s="82">
        <f t="shared" si="830"/>
        <v>0.69008568989362584</v>
      </c>
      <c r="AU238" s="82">
        <f t="shared" si="830"/>
        <v>0.61613711883575129</v>
      </c>
      <c r="AV238" s="82">
        <f t="shared" si="830"/>
        <v>0.54455067816129354</v>
      </c>
      <c r="AW238" s="82">
        <f t="shared" si="830"/>
        <v>0.47599559909111389</v>
      </c>
      <c r="AX238" s="82">
        <f t="shared" si="830"/>
        <v>0.41113216244125722</v>
      </c>
      <c r="AY238" s="82">
        <f t="shared" si="830"/>
        <v>0.35057468903676481</v>
      </c>
      <c r="AZ238" s="82">
        <f t="shared" si="830"/>
        <v>0.29485374851626289</v>
      </c>
      <c r="BA238" s="82">
        <f t="shared" si="830"/>
        <v>0.24438160517869517</v>
      </c>
      <c r="BB238" s="82">
        <f t="shared" si="830"/>
        <v>0.19942488833392452</v>
      </c>
      <c r="BC238" s="82">
        <f t="shared" si="830"/>
        <v>0.16008780218300722</v>
      </c>
      <c r="BD238" s="82">
        <f t="shared" si="830"/>
        <v>0.12630795232270592</v>
      </c>
      <c r="BE238" s="82">
        <f t="shared" si="830"/>
        <v>9.7865261303548362E-2</v>
      </c>
      <c r="BF238" s="82">
        <f t="shared" si="830"/>
        <v>7.440275602334237E-2</v>
      </c>
      <c r="BG238" s="82">
        <f t="shared" si="830"/>
        <v>5.5456537076960084E-2</v>
      </c>
      <c r="BH238" s="82">
        <f t="shared" si="830"/>
        <v>4.049123804490249E-2</v>
      </c>
      <c r="BI238" s="82">
        <f t="shared" si="830"/>
        <v>2.8936900546778197E-2</v>
      </c>
      <c r="BJ238" s="82">
        <f t="shared" si="830"/>
        <v>2.0223446251880144E-2</v>
      </c>
      <c r="BK238" s="82">
        <f t="shared" si="830"/>
        <v>1.3809711623886405E-2</v>
      </c>
      <c r="BL238" s="82">
        <f t="shared" si="830"/>
        <v>9.2051267351371032E-3</v>
      </c>
      <c r="BM238" s="82">
        <f t="shared" si="830"/>
        <v>5.9833312701703771E-3</v>
      </c>
      <c r="BN238" s="82">
        <f t="shared" si="830"/>
        <v>3.7881126252138604E-3</v>
      </c>
      <c r="BO238" s="82">
        <f t="shared" si="830"/>
        <v>2.332867380849517E-3</v>
      </c>
      <c r="BP238" s="82">
        <f t="shared" si="830"/>
        <v>1.3952546472408562E-3</v>
      </c>
      <c r="BQ238" s="82">
        <f t="shared" si="830"/>
        <v>8.0883399457768422E-4</v>
      </c>
      <c r="BR238" s="82">
        <f t="shared" si="830"/>
        <v>4.5332847001467569E-4</v>
      </c>
      <c r="BS238" s="82">
        <f t="shared" si="830"/>
        <v>2.4482327552180472E-4</v>
      </c>
      <c r="BT238" s="82">
        <f t="shared" si="830"/>
        <v>1.268056994598818E-4</v>
      </c>
      <c r="BU238" s="82">
        <f t="shared" si="830"/>
        <v>6.2557164983271095E-5</v>
      </c>
      <c r="BV238" s="82">
        <f t="shared" si="830"/>
        <v>2.9080415640793118E-5</v>
      </c>
      <c r="BW238" s="82">
        <f t="shared" si="830"/>
        <v>1.2510195617562188E-5</v>
      </c>
      <c r="BX238" s="82">
        <f t="shared" si="830"/>
        <v>4.8155445282306323E-6</v>
      </c>
      <c r="BY238" s="82">
        <f t="shared" si="830"/>
        <v>1.5409179261259089E-6</v>
      </c>
      <c r="BZ238" s="82">
        <f t="shared" si="830"/>
        <v>3.2925652775142588E-7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1.8632584454068588</v>
      </c>
      <c r="DK238" s="82">
        <f t="shared" ref="DK238:FP238" si="831">+$D238*CO211</f>
        <v>1.7136463351582805</v>
      </c>
      <c r="DL238" s="82">
        <f t="shared" si="831"/>
        <v>1.5759811363449463</v>
      </c>
      <c r="DM238" s="82">
        <f t="shared" si="831"/>
        <v>1.4493062137566513</v>
      </c>
      <c r="DN238" s="82">
        <f t="shared" si="831"/>
        <v>1.3327414277081935</v>
      </c>
      <c r="DO238" s="82">
        <f t="shared" si="831"/>
        <v>1.2254770129856947</v>
      </c>
      <c r="DP238" s="82">
        <f t="shared" si="831"/>
        <v>1.1267679474207615</v>
      </c>
      <c r="DQ238" s="82">
        <f t="shared" si="831"/>
        <v>1.0359287709199807</v>
      </c>
      <c r="DR238" s="82">
        <f t="shared" si="831"/>
        <v>0.95232881891097643</v>
      </c>
      <c r="DS238" s="82">
        <f t="shared" si="831"/>
        <v>0.87538783704927714</v>
      </c>
      <c r="DT238" s="82">
        <f t="shared" si="831"/>
        <v>0.80457194668256082</v>
      </c>
      <c r="DU238" s="82">
        <f t="shared" si="831"/>
        <v>0.73938993300907063</v>
      </c>
      <c r="DV238" s="82">
        <f t="shared" si="831"/>
        <v>0.67938983011190435</v>
      </c>
      <c r="DW238" s="82">
        <f t="shared" si="831"/>
        <v>0.62415577911625364</v>
      </c>
      <c r="DX238" s="82">
        <f t="shared" si="831"/>
        <v>0.57330513761678736</v>
      </c>
      <c r="DY238" s="82">
        <f t="shared" si="831"/>
        <v>0.52648582027047142</v>
      </c>
      <c r="DZ238" s="82">
        <f t="shared" si="831"/>
        <v>0.48337385205838201</v>
      </c>
      <c r="EA238" s="82">
        <f t="shared" si="831"/>
        <v>0.44367111719964147</v>
      </c>
      <c r="EB238" s="82">
        <f t="shared" si="831"/>
        <v>0.4071032880618376</v>
      </c>
      <c r="EC238" s="82">
        <f t="shared" si="831"/>
        <v>0.37341791966458465</v>
      </c>
      <c r="ED238" s="82">
        <f t="shared" si="831"/>
        <v>0.34238269652501974</v>
      </c>
      <c r="EE238" s="82">
        <f t="shared" si="831"/>
        <v>0.31378381965396407</v>
      </c>
      <c r="EF238" s="82">
        <f t="shared" si="831"/>
        <v>0.28742452248663058</v>
      </c>
      <c r="EG238" s="82">
        <f t="shared" si="831"/>
        <v>0.26312370542888319</v>
      </c>
      <c r="EH238" s="82">
        <f t="shared" si="831"/>
        <v>0.2407146795254031</v>
      </c>
      <c r="EI238" s="82">
        <f t="shared" si="831"/>
        <v>0.22004401051543446</v>
      </c>
      <c r="EJ238" s="82">
        <f t="shared" si="831"/>
        <v>0.20097045524034582</v>
      </c>
      <c r="EK238" s="82">
        <f t="shared" si="831"/>
        <v>0.18336398300991016</v>
      </c>
      <c r="EL238" s="82">
        <f t="shared" si="831"/>
        <v>0.16710487512546107</v>
      </c>
      <c r="EM238" s="82">
        <f t="shared" si="831"/>
        <v>0.1520828963020216</v>
      </c>
      <c r="EN238" s="82">
        <f t="shared" si="831"/>
        <v>0.13819653223192119</v>
      </c>
      <c r="EO238" s="82">
        <f t="shared" si="831"/>
        <v>0.12535228799279133</v>
      </c>
      <c r="EP238" s="82">
        <f t="shared" si="831"/>
        <v>0.11346404242636872</v>
      </c>
      <c r="EQ238" s="82">
        <f t="shared" si="831"/>
        <v>0.10245245400418002</v>
      </c>
      <c r="ER238" s="82">
        <f t="shared" si="831"/>
        <v>9.2244414054643203E-2</v>
      </c>
      <c r="ES238" s="82">
        <f t="shared" si="831"/>
        <v>8.2772543555901232E-2</v>
      </c>
      <c r="ET238" s="82">
        <f t="shared" si="831"/>
        <v>7.3974730002083836E-2</v>
      </c>
      <c r="EU238" s="82">
        <f t="shared" si="831"/>
        <v>6.5793701129798002E-2</v>
      </c>
      <c r="EV238" s="82">
        <f t="shared" si="831"/>
        <v>5.8176632548410261E-2</v>
      </c>
      <c r="EW238" s="82">
        <f t="shared" si="831"/>
        <v>5.107478655389338E-2</v>
      </c>
      <c r="EX238" s="82">
        <f t="shared" si="831"/>
        <v>4.4443179623312089E-2</v>
      </c>
      <c r="EY238" s="82">
        <f t="shared" si="831"/>
        <v>3.82402762869265E-2</v>
      </c>
      <c r="EZ238" s="82">
        <f t="shared" si="831"/>
        <v>3.2427707258790947E-2</v>
      </c>
      <c r="FA238" s="82">
        <f t="shared" si="831"/>
        <v>2.6970009875898978E-2</v>
      </c>
      <c r="FB238" s="82">
        <f t="shared" si="831"/>
        <v>2.1834389051550815E-2</v>
      </c>
      <c r="FC238" s="82">
        <f t="shared" si="831"/>
        <v>1.6990497091779459E-2</v>
      </c>
      <c r="FD238" s="82">
        <f t="shared" si="831"/>
        <v>1.2410230855363918E-2</v>
      </c>
      <c r="FE238" s="82">
        <f t="shared" si="831"/>
        <v>8.0675448590986909E-3</v>
      </c>
      <c r="FF238" s="82">
        <f t="shared" si="831"/>
        <v>3.9382790414212391E-3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2.1137291734536894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2.1137291734536894</v>
      </c>
      <c r="AF239" s="82">
        <f t="shared" ref="AF239:CJ239" si="832">+$D239*I211</f>
        <v>2.0388916411420648</v>
      </c>
      <c r="AG239" s="82">
        <f t="shared" si="832"/>
        <v>1.9627288854311715</v>
      </c>
      <c r="AH239" s="82">
        <f t="shared" si="832"/>
        <v>1.8852288037178073</v>
      </c>
      <c r="AI239" s="82">
        <f t="shared" si="832"/>
        <v>1.8063843856684016</v>
      </c>
      <c r="AJ239" s="82">
        <f t="shared" si="832"/>
        <v>1.7261964775957672</v>
      </c>
      <c r="AK239" s="82">
        <f t="shared" si="832"/>
        <v>1.6446777154901207</v>
      </c>
      <c r="AL239" s="82">
        <f t="shared" si="832"/>
        <v>1.5618579101398975</v>
      </c>
      <c r="AM239" s="82">
        <f t="shared" si="832"/>
        <v>1.4777911173430367</v>
      </c>
      <c r="AN239" s="82">
        <f t="shared" si="832"/>
        <v>1.3925644980861249</v>
      </c>
      <c r="AO239" s="82">
        <f t="shared" si="832"/>
        <v>1.3063088486840091</v>
      </c>
      <c r="AP239" s="82">
        <f t="shared" si="832"/>
        <v>1.2192103534782208</v>
      </c>
      <c r="AQ239" s="82">
        <f t="shared" si="832"/>
        <v>1.1315226996749064</v>
      </c>
      <c r="AR239" s="82">
        <f t="shared" si="832"/>
        <v>1.0435782421908526</v>
      </c>
      <c r="AS239" s="82">
        <f t="shared" si="832"/>
        <v>0.95579649491611196</v>
      </c>
      <c r="AT239" s="82">
        <f t="shared" si="832"/>
        <v>0.868687957729527</v>
      </c>
      <c r="AU239" s="82">
        <f t="shared" si="832"/>
        <v>0.78285127782826869</v>
      </c>
      <c r="AV239" s="82">
        <f t="shared" si="832"/>
        <v>0.69896208233552448</v>
      </c>
      <c r="AW239" s="82">
        <f t="shared" si="832"/>
        <v>0.61775254940662783</v>
      </c>
      <c r="AX239" s="82">
        <f t="shared" si="832"/>
        <v>0.53998187246362239</v>
      </c>
      <c r="AY239" s="82">
        <f t="shared" si="832"/>
        <v>0.46639909135494517</v>
      </c>
      <c r="AZ239" s="82">
        <f t="shared" si="832"/>
        <v>0.39770110771168782</v>
      </c>
      <c r="BA239" s="82">
        <f t="shared" si="832"/>
        <v>0.3344898136258882</v>
      </c>
      <c r="BB239" s="82">
        <f t="shared" si="832"/>
        <v>0.27723289251419686</v>
      </c>
      <c r="BC239" s="82">
        <f t="shared" si="832"/>
        <v>0.22623281564792039</v>
      </c>
      <c r="BD239" s="82">
        <f t="shared" si="832"/>
        <v>0.18160779500152319</v>
      </c>
      <c r="BE239" s="82">
        <f t="shared" si="832"/>
        <v>0.14328704873005613</v>
      </c>
      <c r="BF239" s="82">
        <f t="shared" si="832"/>
        <v>0.11102091521168915</v>
      </c>
      <c r="BG239" s="82">
        <f t="shared" si="832"/>
        <v>8.4404434811272411E-2</v>
      </c>
      <c r="BH239" s="82">
        <f t="shared" si="832"/>
        <v>6.2911347895536138E-2</v>
      </c>
      <c r="BI239" s="82">
        <f t="shared" si="832"/>
        <v>4.5934320778607575E-2</v>
      </c>
      <c r="BJ239" s="82">
        <f t="shared" si="832"/>
        <v>3.2826777748321025E-2</v>
      </c>
      <c r="BK239" s="82">
        <f t="shared" si="832"/>
        <v>2.2942007017731549E-2</v>
      </c>
      <c r="BL239" s="82">
        <f t="shared" si="832"/>
        <v>1.5666098499833889E-2</v>
      </c>
      <c r="BM239" s="82">
        <f t="shared" si="832"/>
        <v>1.0442536822179369E-2</v>
      </c>
      <c r="BN239" s="82">
        <f t="shared" si="832"/>
        <v>6.7876476778481638E-3</v>
      </c>
      <c r="BO239" s="82">
        <f t="shared" si="832"/>
        <v>4.2973341610129511E-3</v>
      </c>
      <c r="BP239" s="82">
        <f t="shared" si="832"/>
        <v>2.6464658474275073E-3</v>
      </c>
      <c r="BQ239" s="82">
        <f t="shared" si="832"/>
        <v>1.5828134092400975E-3</v>
      </c>
      <c r="BR239" s="82">
        <f t="shared" si="832"/>
        <v>9.1756246431321875E-4</v>
      </c>
      <c r="BS239" s="82">
        <f t="shared" si="832"/>
        <v>5.1426768765720624E-4</v>
      </c>
      <c r="BT239" s="82">
        <f t="shared" si="832"/>
        <v>2.7773393491740251E-4</v>
      </c>
      <c r="BU239" s="82">
        <f t="shared" si="832"/>
        <v>1.438517061169287E-4</v>
      </c>
      <c r="BV239" s="82">
        <f t="shared" si="832"/>
        <v>7.0966486135970439E-5</v>
      </c>
      <c r="BW239" s="82">
        <f t="shared" si="832"/>
        <v>3.2989585029188626E-5</v>
      </c>
      <c r="BX239" s="82">
        <f t="shared" si="832"/>
        <v>1.4191893511948952E-5</v>
      </c>
      <c r="BY239" s="82">
        <f t="shared" si="832"/>
        <v>5.4628798170635687E-6</v>
      </c>
      <c r="BZ239" s="82">
        <f t="shared" si="832"/>
        <v>1.7480576472787046E-6</v>
      </c>
      <c r="CA239" s="82">
        <f t="shared" si="832"/>
        <v>3.735172272927948E-7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2.1137291734536894</v>
      </c>
      <c r="DL239" s="82">
        <f t="shared" ref="DL239:FP239" si="833">+$D239*CO211</f>
        <v>1.9440052777086005</v>
      </c>
      <c r="DM239" s="82">
        <f t="shared" si="833"/>
        <v>1.7878342711483663</v>
      </c>
      <c r="DN239" s="82">
        <f t="shared" si="833"/>
        <v>1.6441309217392079</v>
      </c>
      <c r="DO239" s="82">
        <f t="shared" si="833"/>
        <v>1.5118967759740924</v>
      </c>
      <c r="DP239" s="82">
        <f t="shared" si="833"/>
        <v>1.3902132149891466</v>
      </c>
      <c r="DQ239" s="82">
        <f t="shared" si="833"/>
        <v>1.278235066126715</v>
      </c>
      <c r="DR239" s="82">
        <f t="shared" si="833"/>
        <v>1.1751847255067467</v>
      </c>
      <c r="DS239" s="82">
        <f t="shared" si="833"/>
        <v>1.0803467507231816</v>
      </c>
      <c r="DT239" s="82">
        <f t="shared" si="833"/>
        <v>0.99306288605258142</v>
      </c>
      <c r="DU239" s="82">
        <f t="shared" si="833"/>
        <v>0.91272748557111938</v>
      </c>
      <c r="DV239" s="82">
        <f t="shared" si="833"/>
        <v>0.83878330234428389</v>
      </c>
      <c r="DW239" s="82">
        <f t="shared" si="833"/>
        <v>0.77071761440034958</v>
      </c>
      <c r="DX239" s="82">
        <f t="shared" si="833"/>
        <v>0.7080586605416741</v>
      </c>
      <c r="DY239" s="82">
        <f t="shared" si="833"/>
        <v>0.65037236120342712</v>
      </c>
      <c r="DZ239" s="82">
        <f t="shared" si="833"/>
        <v>0.597259301552443</v>
      </c>
      <c r="EA239" s="82">
        <f t="shared" si="833"/>
        <v>0.54835195584334939</v>
      </c>
      <c r="EB239" s="82">
        <f t="shared" si="833"/>
        <v>0.50331213372758721</v>
      </c>
      <c r="EC239" s="82">
        <f t="shared" si="833"/>
        <v>0.4618286307551544</v>
      </c>
      <c r="ED239" s="82">
        <f t="shared" si="833"/>
        <v>0.42361506672954713</v>
      </c>
      <c r="EE239" s="82">
        <f t="shared" si="833"/>
        <v>0.38840789688338062</v>
      </c>
      <c r="EF239" s="82">
        <f t="shared" si="833"/>
        <v>0.35596458204459536</v>
      </c>
      <c r="EG239" s="82">
        <f t="shared" si="833"/>
        <v>0.3260619050693882</v>
      </c>
      <c r="EH239" s="82">
        <f t="shared" si="833"/>
        <v>0.2984944218357321</v>
      </c>
      <c r="EI239" s="82">
        <f t="shared" si="833"/>
        <v>0.27307303602764449</v>
      </c>
      <c r="EJ239" s="82">
        <f t="shared" si="833"/>
        <v>0.24962368780175453</v>
      </c>
      <c r="EK239" s="82">
        <f t="shared" si="833"/>
        <v>0.22798614722018859</v>
      </c>
      <c r="EL239" s="82">
        <f t="shared" si="833"/>
        <v>0.20801290406285095</v>
      </c>
      <c r="EM239" s="82">
        <f t="shared" si="833"/>
        <v>0.18956814630291149</v>
      </c>
      <c r="EN239" s="82">
        <f t="shared" si="833"/>
        <v>0.17252682014637064</v>
      </c>
      <c r="EO239" s="82">
        <f t="shared" si="833"/>
        <v>0.15677376510426075</v>
      </c>
      <c r="EP239" s="82">
        <f t="shared" si="833"/>
        <v>0.14220291808830371</v>
      </c>
      <c r="EQ239" s="82">
        <f t="shared" si="833"/>
        <v>0.1287165810013185</v>
      </c>
      <c r="ER239" s="82">
        <f t="shared" si="833"/>
        <v>0.11622474673569531</v>
      </c>
      <c r="ES239" s="82">
        <f t="shared" si="833"/>
        <v>0.10464447889990126</v>
      </c>
      <c r="ET239" s="82">
        <f t="shared" si="833"/>
        <v>9.3899340967093181E-2</v>
      </c>
      <c r="EU239" s="82">
        <f t="shared" si="833"/>
        <v>8.3918870884077151E-2</v>
      </c>
      <c r="EV239" s="82">
        <f t="shared" si="833"/>
        <v>7.4638097495476438E-2</v>
      </c>
      <c r="EW239" s="82">
        <f t="shared" si="833"/>
        <v>6.5997095429248795E-2</v>
      </c>
      <c r="EX239" s="82">
        <f t="shared" si="833"/>
        <v>5.7940575357655781E-2</v>
      </c>
      <c r="EY239" s="82">
        <f t="shared" si="833"/>
        <v>5.0417506794300085E-2</v>
      </c>
      <c r="EZ239" s="82">
        <f t="shared" si="833"/>
        <v>4.3380770814623104E-2</v>
      </c>
      <c r="FA239" s="82">
        <f t="shared" si="833"/>
        <v>3.6786840295874979E-2</v>
      </c>
      <c r="FB239" s="82">
        <f t="shared" si="833"/>
        <v>3.0595485464483561E-2</v>
      </c>
      <c r="FC239" s="82">
        <f t="shared" si="833"/>
        <v>2.4769502715294604E-2</v>
      </c>
      <c r="FD239" s="82">
        <f t="shared" si="833"/>
        <v>1.9274464829559555E-2</v>
      </c>
      <c r="FE239" s="82">
        <f t="shared" si="833"/>
        <v>1.4078490867942847E-2</v>
      </c>
      <c r="FF239" s="82">
        <f t="shared" si="833"/>
        <v>9.1520341522453967E-3</v>
      </c>
      <c r="FG239" s="82">
        <f t="shared" si="833"/>
        <v>4.4676868759532641E-3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2.3312105589880172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2.3312105589880172</v>
      </c>
      <c r="AG240" s="82">
        <f t="shared" ref="AG240:CJ240" si="834">+$D240*I211</f>
        <v>2.2486730003809194</v>
      </c>
      <c r="AH240" s="82">
        <f t="shared" si="834"/>
        <v>2.1646738662701135</v>
      </c>
      <c r="AI240" s="82">
        <f t="shared" si="834"/>
        <v>2.0791998088167514</v>
      </c>
      <c r="AJ240" s="82">
        <f t="shared" si="834"/>
        <v>1.9922430963947344</v>
      </c>
      <c r="AK240" s="82">
        <f t="shared" si="834"/>
        <v>1.9038046623939173</v>
      </c>
      <c r="AL240" s="82">
        <f t="shared" si="834"/>
        <v>1.8138984429202996</v>
      </c>
      <c r="AM240" s="82">
        <f t="shared" si="834"/>
        <v>1.7225573159913903</v>
      </c>
      <c r="AN240" s="82">
        <f t="shared" si="834"/>
        <v>1.6298408992008295</v>
      </c>
      <c r="AO240" s="82">
        <f t="shared" si="834"/>
        <v>1.5358453215204908</v>
      </c>
      <c r="AP240" s="82">
        <f t="shared" si="834"/>
        <v>1.4407148368851155</v>
      </c>
      <c r="AQ240" s="82">
        <f t="shared" si="834"/>
        <v>1.3446547861247149</v>
      </c>
      <c r="AR240" s="82">
        <f t="shared" si="834"/>
        <v>1.2479449582969773</v>
      </c>
      <c r="AS240" s="82">
        <f t="shared" si="834"/>
        <v>1.1509519042831962</v>
      </c>
      <c r="AT240" s="82">
        <f t="shared" si="834"/>
        <v>1.0541383017160664</v>
      </c>
      <c r="AU240" s="82">
        <f t="shared" si="834"/>
        <v>0.9580671757564585</v>
      </c>
      <c r="AV240" s="82">
        <f t="shared" si="834"/>
        <v>0.86339876835243301</v>
      </c>
      <c r="AW240" s="82">
        <f t="shared" si="834"/>
        <v>0.77087822183503885</v>
      </c>
      <c r="AX240" s="82">
        <f t="shared" si="834"/>
        <v>0.68131304809757343</v>
      </c>
      <c r="AY240" s="82">
        <f t="shared" si="834"/>
        <v>0.59554055389816352</v>
      </c>
      <c r="AZ240" s="82">
        <f t="shared" si="834"/>
        <v>0.51438684772114518</v>
      </c>
      <c r="BA240" s="82">
        <f t="shared" si="834"/>
        <v>0.43862053533748518</v>
      </c>
      <c r="BB240" s="82">
        <f t="shared" si="834"/>
        <v>0.36890543745702281</v>
      </c>
      <c r="BC240" s="82">
        <f t="shared" si="834"/>
        <v>0.30575735739687726</v>
      </c>
      <c r="BD240" s="82">
        <f t="shared" si="834"/>
        <v>0.24950988766753493</v>
      </c>
      <c r="BE240" s="82">
        <f t="shared" si="834"/>
        <v>0.20029340306181745</v>
      </c>
      <c r="BF240" s="82">
        <f t="shared" si="834"/>
        <v>0.15802983899775172</v>
      </c>
      <c r="BG240" s="82">
        <f t="shared" si="834"/>
        <v>0.12244384619393794</v>
      </c>
      <c r="BH240" s="82">
        <f t="shared" si="834"/>
        <v>9.3088798758430444E-2</v>
      </c>
      <c r="BI240" s="82">
        <f t="shared" si="834"/>
        <v>6.9384290256357978E-2</v>
      </c>
      <c r="BJ240" s="82">
        <f t="shared" si="834"/>
        <v>5.0660498498995045E-2</v>
      </c>
      <c r="BK240" s="82">
        <f t="shared" si="834"/>
        <v>3.6204321663120341E-2</v>
      </c>
      <c r="BL240" s="82">
        <f t="shared" si="834"/>
        <v>2.5302507850012767E-2</v>
      </c>
      <c r="BM240" s="82">
        <f t="shared" si="834"/>
        <v>1.7277981824552441E-2</v>
      </c>
      <c r="BN240" s="82">
        <f t="shared" si="834"/>
        <v>1.1516968402678421E-2</v>
      </c>
      <c r="BO240" s="82">
        <f t="shared" si="834"/>
        <v>7.4860280758843479E-3</v>
      </c>
      <c r="BP240" s="82">
        <f t="shared" si="834"/>
        <v>4.7394864476817478E-3</v>
      </c>
      <c r="BQ240" s="82">
        <f t="shared" si="834"/>
        <v>2.9187604566405659E-3</v>
      </c>
      <c r="BR240" s="82">
        <f t="shared" si="834"/>
        <v>1.7456689243207722E-3</v>
      </c>
      <c r="BS240" s="82">
        <f t="shared" si="834"/>
        <v>1.0119703754871349E-3</v>
      </c>
      <c r="BT240" s="82">
        <f t="shared" si="834"/>
        <v>5.6718063916105441E-4</v>
      </c>
      <c r="BU240" s="82">
        <f t="shared" si="834"/>
        <v>3.0630995200337804E-4</v>
      </c>
      <c r="BV240" s="82">
        <f t="shared" si="834"/>
        <v>1.5865259392729511E-4</v>
      </c>
      <c r="BW240" s="82">
        <f t="shared" si="834"/>
        <v>7.8268220873413448E-5</v>
      </c>
      <c r="BX240" s="82">
        <f t="shared" si="834"/>
        <v>3.6383880169009034E-5</v>
      </c>
      <c r="BY240" s="82">
        <f t="shared" si="834"/>
        <v>1.565209603131486E-5</v>
      </c>
      <c r="BZ240" s="82">
        <f t="shared" si="834"/>
        <v>6.0249549809698642E-6</v>
      </c>
      <c r="CA240" s="82">
        <f t="shared" si="834"/>
        <v>1.9279151256626918E-6</v>
      </c>
      <c r="CB240" s="82">
        <f t="shared" si="834"/>
        <v>4.1194837785493055E-7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2.3312105589880172</v>
      </c>
      <c r="DM240" s="82">
        <f t="shared" ref="DM240:FP240" si="835">+$D240*CO211</f>
        <v>2.144023788401392</v>
      </c>
      <c r="DN240" s="82">
        <f t="shared" si="835"/>
        <v>1.9717843624269928</v>
      </c>
      <c r="DO240" s="82">
        <f t="shared" si="835"/>
        <v>1.8132953896144528</v>
      </c>
      <c r="DP240" s="82">
        <f t="shared" si="835"/>
        <v>1.6674556856741829</v>
      </c>
      <c r="DQ240" s="82">
        <f t="shared" si="835"/>
        <v>1.5332521151382892</v>
      </c>
      <c r="DR240" s="82">
        <f t="shared" si="835"/>
        <v>1.409752545617988</v>
      </c>
      <c r="DS240" s="82">
        <f t="shared" si="835"/>
        <v>1.2960993656469424</v>
      </c>
      <c r="DT240" s="82">
        <f t="shared" si="835"/>
        <v>1.1915035210207148</v>
      </c>
      <c r="DU240" s="82">
        <f t="shared" si="835"/>
        <v>1.0952390281496076</v>
      </c>
      <c r="DV240" s="82">
        <f t="shared" si="835"/>
        <v>1.0066379262606109</v>
      </c>
      <c r="DW240" s="82">
        <f t="shared" si="835"/>
        <v>0.92508563333725236</v>
      </c>
      <c r="DX240" s="82">
        <f t="shared" si="835"/>
        <v>0.85001667349486232</v>
      </c>
      <c r="DY240" s="82">
        <f t="shared" si="835"/>
        <v>0.78091074607284694</v>
      </c>
      <c r="DZ240" s="82">
        <f t="shared" si="835"/>
        <v>0.71728910910289623</v>
      </c>
      <c r="EA240" s="82">
        <f t="shared" si="835"/>
        <v>0.65871125199917613</v>
      </c>
      <c r="EB240" s="82">
        <f t="shared" si="835"/>
        <v>0.60477183432873427</v>
      </c>
      <c r="EC240" s="82">
        <f t="shared" si="835"/>
        <v>0.55509786937150729</v>
      </c>
      <c r="ED240" s="82">
        <f t="shared" si="835"/>
        <v>0.50934613288242159</v>
      </c>
      <c r="EE240" s="82">
        <f t="shared" si="835"/>
        <v>0.46720077903488805</v>
      </c>
      <c r="EF240" s="82">
        <f t="shared" si="835"/>
        <v>0.42837114696647965</v>
      </c>
      <c r="EG240" s="82">
        <f t="shared" si="835"/>
        <v>0.39258974267371916</v>
      </c>
      <c r="EH240" s="82">
        <f t="shared" si="835"/>
        <v>0.35961038222296177</v>
      </c>
      <c r="EI240" s="82">
        <f t="shared" si="835"/>
        <v>0.32920648336679059</v>
      </c>
      <c r="EJ240" s="82">
        <f t="shared" si="835"/>
        <v>0.30116949368797996</v>
      </c>
      <c r="EK240" s="82">
        <f t="shared" si="835"/>
        <v>0.27530744434309534</v>
      </c>
      <c r="EL240" s="82">
        <f t="shared" si="835"/>
        <v>0.25144361935180753</v>
      </c>
      <c r="EM240" s="82">
        <f t="shared" si="835"/>
        <v>0.22941533118206922</v>
      </c>
      <c r="EN240" s="82">
        <f t="shared" si="835"/>
        <v>0.20907279412104626</v>
      </c>
      <c r="EO240" s="82">
        <f t="shared" si="835"/>
        <v>0.19027808760224676</v>
      </c>
      <c r="EP240" s="82">
        <f t="shared" si="835"/>
        <v>0.17290420228538664</v>
      </c>
      <c r="EQ240" s="82">
        <f t="shared" si="835"/>
        <v>0.15683416226152816</v>
      </c>
      <c r="ER240" s="82">
        <f t="shared" si="835"/>
        <v>0.14196021728593716</v>
      </c>
      <c r="ES240" s="82">
        <f t="shared" si="835"/>
        <v>0.12818309942860676</v>
      </c>
      <c r="ET240" s="82">
        <f t="shared" si="835"/>
        <v>0.11541133898088453</v>
      </c>
      <c r="EU240" s="82">
        <f t="shared" si="835"/>
        <v>0.1035606348692427</v>
      </c>
      <c r="EV240" s="82">
        <f t="shared" si="835"/>
        <v>9.2553275206805466E-2</v>
      </c>
      <c r="EW240" s="82">
        <f t="shared" si="835"/>
        <v>8.2317603962447236E-2</v>
      </c>
      <c r="EX240" s="82">
        <f t="shared" si="835"/>
        <v>7.2787530048525131E-2</v>
      </c>
      <c r="EY240" s="82">
        <f t="shared" si="835"/>
        <v>6.390207542383973E-2</v>
      </c>
      <c r="EZ240" s="82">
        <f t="shared" si="835"/>
        <v>5.5604959080297021E-2</v>
      </c>
      <c r="FA240" s="82">
        <f t="shared" si="835"/>
        <v>4.7844214031852308E-2</v>
      </c>
      <c r="FB240" s="82">
        <f t="shared" si="835"/>
        <v>4.0571834654402346E-2</v>
      </c>
      <c r="FC240" s="82">
        <f t="shared" si="835"/>
        <v>3.3743451936952301E-2</v>
      </c>
      <c r="FD240" s="82">
        <f t="shared" si="835"/>
        <v>2.7318034399094342E-2</v>
      </c>
      <c r="FE240" s="82">
        <f t="shared" si="835"/>
        <v>2.1257612608948959E-2</v>
      </c>
      <c r="FF240" s="82">
        <f t="shared" si="835"/>
        <v>1.5527025400486486E-2</v>
      </c>
      <c r="FG240" s="82">
        <f t="shared" si="835"/>
        <v>1.0093686040711147E-2</v>
      </c>
      <c r="FH240" s="82">
        <f t="shared" si="835"/>
        <v>4.9273667366083818E-3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2.5538614052859994</v>
      </c>
      <c r="AG241" s="82">
        <f>+$D241*H211</f>
        <v>2.5538614052859994</v>
      </c>
      <c r="AH241" s="82">
        <f t="shared" ref="AH241:CJ241" si="836">+$D241*I211</f>
        <v>2.4634407932994522</v>
      </c>
      <c r="AI241" s="82">
        <f t="shared" si="836"/>
        <v>2.3714190126602315</v>
      </c>
      <c r="AJ241" s="82">
        <f t="shared" si="836"/>
        <v>2.2777814406950032</v>
      </c>
      <c r="AK241" s="82">
        <f t="shared" si="836"/>
        <v>2.1825196073402564</v>
      </c>
      <c r="AL241" s="82">
        <f t="shared" si="836"/>
        <v>2.0856345351326793</v>
      </c>
      <c r="AM241" s="82">
        <f t="shared" si="836"/>
        <v>1.9871414911973784</v>
      </c>
      <c r="AN241" s="82">
        <f t="shared" si="836"/>
        <v>1.8870764936879576</v>
      </c>
      <c r="AO241" s="82">
        <f t="shared" si="836"/>
        <v>1.7855048541958078</v>
      </c>
      <c r="AP241" s="82">
        <f t="shared" si="836"/>
        <v>1.6825318828441398</v>
      </c>
      <c r="AQ241" s="82">
        <f t="shared" si="836"/>
        <v>1.578315611070773</v>
      </c>
      <c r="AR241" s="82">
        <f t="shared" si="836"/>
        <v>1.4730809915376077</v>
      </c>
      <c r="AS241" s="82">
        <f t="shared" si="836"/>
        <v>1.3671345355862718</v>
      </c>
      <c r="AT241" s="82">
        <f t="shared" si="836"/>
        <v>1.2608778028893568</v>
      </c>
      <c r="AU241" s="82">
        <f t="shared" si="836"/>
        <v>1.1548176608101182</v>
      </c>
      <c r="AV241" s="82">
        <f t="shared" si="836"/>
        <v>1.0495709083000746</v>
      </c>
      <c r="AW241" s="82">
        <f t="shared" si="836"/>
        <v>0.94586084614507782</v>
      </c>
      <c r="AX241" s="82">
        <f t="shared" si="836"/>
        <v>0.84450378423758854</v>
      </c>
      <c r="AY241" s="82">
        <f t="shared" si="836"/>
        <v>0.74638435886695909</v>
      </c>
      <c r="AZ241" s="82">
        <f t="shared" si="836"/>
        <v>0.65241984685561993</v>
      </c>
      <c r="BA241" s="82">
        <f t="shared" si="836"/>
        <v>0.56351525721984841</v>
      </c>
      <c r="BB241" s="82">
        <f t="shared" si="836"/>
        <v>0.4805126042542282</v>
      </c>
      <c r="BC241" s="82">
        <f t="shared" si="836"/>
        <v>0.40413910930920821</v>
      </c>
      <c r="BD241" s="82">
        <f t="shared" si="836"/>
        <v>0.33495983939653057</v>
      </c>
      <c r="BE241" s="82">
        <f t="shared" si="836"/>
        <v>0.2733402480074465</v>
      </c>
      <c r="BF241" s="82">
        <f t="shared" si="836"/>
        <v>0.21942316185931343</v>
      </c>
      <c r="BG241" s="82">
        <f t="shared" si="836"/>
        <v>0.17312306052487855</v>
      </c>
      <c r="BH241" s="82">
        <f t="shared" si="836"/>
        <v>0.13413829647598147</v>
      </c>
      <c r="BI241" s="82">
        <f t="shared" si="836"/>
        <v>0.10197958717070686</v>
      </c>
      <c r="BJ241" s="82">
        <f t="shared" si="836"/>
        <v>7.6011092320976775E-2</v>
      </c>
      <c r="BK241" s="82">
        <f t="shared" si="836"/>
        <v>5.5499015904121846E-2</v>
      </c>
      <c r="BL241" s="82">
        <f t="shared" si="836"/>
        <v>3.9662148682159483E-2</v>
      </c>
      <c r="BM241" s="82">
        <f t="shared" si="836"/>
        <v>2.7719117008094245E-2</v>
      </c>
      <c r="BN241" s="82">
        <f t="shared" si="836"/>
        <v>1.8928179083965907E-2</v>
      </c>
      <c r="BO241" s="82">
        <f t="shared" si="836"/>
        <v>1.2616938867275418E-2</v>
      </c>
      <c r="BP241" s="82">
        <f t="shared" si="836"/>
        <v>8.2010087455110549E-3</v>
      </c>
      <c r="BQ241" s="82">
        <f t="shared" si="836"/>
        <v>5.1921485482910746E-3</v>
      </c>
      <c r="BR241" s="82">
        <f t="shared" si="836"/>
        <v>3.1975274188553449E-3</v>
      </c>
      <c r="BS241" s="82">
        <f t="shared" si="836"/>
        <v>1.9123954612513669E-3</v>
      </c>
      <c r="BT241" s="82">
        <f t="shared" si="836"/>
        <v>1.1086223315543327E-3</v>
      </c>
      <c r="BU241" s="82">
        <f t="shared" si="836"/>
        <v>6.2135131406047621E-4</v>
      </c>
      <c r="BV241" s="82">
        <f t="shared" si="836"/>
        <v>3.3556521158518613E-4</v>
      </c>
      <c r="BW241" s="82">
        <f t="shared" si="836"/>
        <v>1.7380529395650938E-4</v>
      </c>
      <c r="BX241" s="82">
        <f t="shared" si="836"/>
        <v>8.5743515435937986E-5</v>
      </c>
      <c r="BY241" s="82">
        <f t="shared" si="836"/>
        <v>3.9858856584159984E-5</v>
      </c>
      <c r="BZ241" s="82">
        <f t="shared" si="836"/>
        <v>1.7147007082688257E-5</v>
      </c>
      <c r="CA241" s="82">
        <f t="shared" si="836"/>
        <v>6.6003904860331706E-6</v>
      </c>
      <c r="CB241" s="82">
        <f t="shared" si="836"/>
        <v>2.1120477569535426E-6</v>
      </c>
      <c r="CC241" s="82">
        <f t="shared" si="836"/>
        <v>4.5129302418335883E-7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2.5538614052859994</v>
      </c>
      <c r="DN241" s="82">
        <f t="shared" ref="DN241:FP241" si="837">+$D241*CO211</f>
        <v>2.3487966730857353</v>
      </c>
      <c r="DO241" s="82">
        <f t="shared" si="837"/>
        <v>2.1601068866703956</v>
      </c>
      <c r="DP241" s="82">
        <f t="shared" si="837"/>
        <v>1.9864808410655426</v>
      </c>
      <c r="DQ241" s="82">
        <f t="shared" si="837"/>
        <v>1.8267121793222314</v>
      </c>
      <c r="DR241" s="82">
        <f t="shared" si="837"/>
        <v>1.6796910027400616</v>
      </c>
      <c r="DS241" s="82">
        <f t="shared" si="837"/>
        <v>1.5443961521950091</v>
      </c>
      <c r="DT241" s="82">
        <f t="shared" si="837"/>
        <v>1.4198881068805278</v>
      </c>
      <c r="DU241" s="82">
        <f t="shared" si="837"/>
        <v>1.3053024510656484</v>
      </c>
      <c r="DV241" s="82">
        <f t="shared" si="837"/>
        <v>1.199843863425383</v>
      </c>
      <c r="DW241" s="82">
        <f t="shared" si="837"/>
        <v>1.1027805871341381</v>
      </c>
      <c r="DX241" s="82">
        <f t="shared" si="837"/>
        <v>1.0134393422575039</v>
      </c>
      <c r="DY241" s="82">
        <f t="shared" si="837"/>
        <v>0.93120064505476441</v>
      </c>
      <c r="DZ241" s="82">
        <f t="shared" si="837"/>
        <v>0.85549450163535845</v>
      </c>
      <c r="EA241" s="82">
        <f t="shared" si="837"/>
        <v>0.78579644601690446</v>
      </c>
      <c r="EB241" s="82">
        <f t="shared" si="837"/>
        <v>0.72162389502842117</v>
      </c>
      <c r="EC241" s="82">
        <f t="shared" si="837"/>
        <v>0.66253279470673154</v>
      </c>
      <c r="ED241" s="82">
        <f t="shared" si="837"/>
        <v>0.60811453486200029</v>
      </c>
      <c r="EE241" s="82">
        <f t="shared" si="837"/>
        <v>0.55799311035412014</v>
      </c>
      <c r="EF241" s="82">
        <f t="shared" si="837"/>
        <v>0.51182250933811335</v>
      </c>
      <c r="EG241" s="82">
        <f t="shared" si="837"/>
        <v>0.46928431031588014</v>
      </c>
      <c r="EH241" s="82">
        <f t="shared" si="837"/>
        <v>0.43008547128441815</v>
      </c>
      <c r="EI241" s="82">
        <f t="shared" si="837"/>
        <v>0.39395629560722539</v>
      </c>
      <c r="EJ241" s="82">
        <f t="shared" si="837"/>
        <v>0.36064856046523053</v>
      </c>
      <c r="EK241" s="82">
        <f t="shared" si="837"/>
        <v>0.32993379487485885</v>
      </c>
      <c r="EL241" s="82">
        <f t="shared" si="837"/>
        <v>0.30160169530159053</v>
      </c>
      <c r="EM241" s="82">
        <f t="shared" si="837"/>
        <v>0.27545866785485246</v>
      </c>
      <c r="EN241" s="82">
        <f t="shared" si="837"/>
        <v>0.251326486930949</v>
      </c>
      <c r="EO241" s="82">
        <f t="shared" si="837"/>
        <v>0.22904106098113733</v>
      </c>
      <c r="EP241" s="82">
        <f t="shared" si="837"/>
        <v>0.20845129682749702</v>
      </c>
      <c r="EQ241" s="82">
        <f t="shared" si="837"/>
        <v>0.18941805463514202</v>
      </c>
      <c r="ER241" s="82">
        <f t="shared" si="837"/>
        <v>0.17181318628032927</v>
      </c>
      <c r="ES241" s="82">
        <f t="shared" si="837"/>
        <v>0.15551865043454138</v>
      </c>
      <c r="ET241" s="82">
        <f t="shared" si="837"/>
        <v>0.14042569821868214</v>
      </c>
      <c r="EU241" s="82">
        <f t="shared" si="837"/>
        <v>0.12643412377284777</v>
      </c>
      <c r="EV241" s="82">
        <f t="shared" si="837"/>
        <v>0.11345157453914652</v>
      </c>
      <c r="EW241" s="82">
        <f t="shared" si="837"/>
        <v>0.1013929164708665</v>
      </c>
      <c r="EX241" s="82">
        <f t="shared" si="837"/>
        <v>9.017964976384292E-2</v>
      </c>
      <c r="EY241" s="82">
        <f t="shared" si="837"/>
        <v>7.9739371057807054E-2</v>
      </c>
      <c r="EZ241" s="82">
        <f t="shared" si="837"/>
        <v>7.0005278379256908E-2</v>
      </c>
      <c r="FA241" s="82">
        <f t="shared" si="837"/>
        <v>6.0915715395233758E-2</v>
      </c>
      <c r="FB241" s="82">
        <f t="shared" si="837"/>
        <v>5.2413751821385142E-2</v>
      </c>
      <c r="FC241" s="82">
        <f t="shared" si="837"/>
        <v>4.444679707975524E-2</v>
      </c>
      <c r="FD241" s="82">
        <f t="shared" si="837"/>
        <v>3.6966244533618957E-2</v>
      </c>
      <c r="FE241" s="82">
        <f t="shared" si="837"/>
        <v>2.9927143839983336E-2</v>
      </c>
      <c r="FF241" s="82">
        <f t="shared" si="837"/>
        <v>2.3287899156600733E-2</v>
      </c>
      <c r="FG241" s="82">
        <f t="shared" si="837"/>
        <v>1.700999112084137E-2</v>
      </c>
      <c r="FH241" s="82">
        <f t="shared" si="837"/>
        <v>1.1057720683813508E-2</v>
      </c>
      <c r="FI241" s="82">
        <f t="shared" si="837"/>
        <v>5.3979730358534516E-3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3.0811720233864901</v>
      </c>
      <c r="AH242" s="82">
        <f>+$D242*H211</f>
        <v>3.0811720233864901</v>
      </c>
      <c r="AI242" s="82">
        <f t="shared" ref="AI242:CJ242" si="838">+$D242*I211</f>
        <v>2.9720817417393404</v>
      </c>
      <c r="AJ242" s="82">
        <f t="shared" si="838"/>
        <v>2.8610596888350943</v>
      </c>
      <c r="AK242" s="82">
        <f t="shared" si="838"/>
        <v>2.7480882227720049</v>
      </c>
      <c r="AL242" s="82">
        <f t="shared" si="838"/>
        <v>2.6331571246232857</v>
      </c>
      <c r="AM242" s="82">
        <f t="shared" si="838"/>
        <v>2.5162676280547216</v>
      </c>
      <c r="AN242" s="82">
        <f t="shared" si="838"/>
        <v>2.3974381524835362</v>
      </c>
      <c r="AO242" s="82">
        <f t="shared" si="838"/>
        <v>2.276712152940997</v>
      </c>
      <c r="AP242" s="82">
        <f t="shared" si="838"/>
        <v>2.1541684262826339</v>
      </c>
      <c r="AQ242" s="82">
        <f t="shared" si="838"/>
        <v>2.029934026625301</v>
      </c>
      <c r="AR242" s="82">
        <f t="shared" si="838"/>
        <v>1.9041996150769263</v>
      </c>
      <c r="AS242" s="82">
        <f t="shared" si="838"/>
        <v>1.7772365915838804</v>
      </c>
      <c r="AT242" s="82">
        <f t="shared" si="838"/>
        <v>1.6494147546672258</v>
      </c>
      <c r="AU242" s="82">
        <f t="shared" si="838"/>
        <v>1.5212185763607027</v>
      </c>
      <c r="AV242" s="82">
        <f t="shared" si="838"/>
        <v>1.3932595798800969</v>
      </c>
      <c r="AW242" s="82">
        <f t="shared" si="838"/>
        <v>1.2662819182438685</v>
      </c>
      <c r="AX242" s="82">
        <f t="shared" si="838"/>
        <v>1.1411582363579813</v>
      </c>
      <c r="AY242" s="82">
        <f t="shared" si="838"/>
        <v>1.0188733923662086</v>
      </c>
      <c r="AZ242" s="82">
        <f t="shared" si="838"/>
        <v>0.90049467855778009</v>
      </c>
      <c r="BA242" s="82">
        <f t="shared" si="838"/>
        <v>0.78712876723571301</v>
      </c>
      <c r="BB242" s="82">
        <f t="shared" si="838"/>
        <v>0.67986752989158283</v>
      </c>
      <c r="BC242" s="82">
        <f t="shared" si="838"/>
        <v>0.57972683640869327</v>
      </c>
      <c r="BD242" s="82">
        <f t="shared" si="838"/>
        <v>0.48758406175938046</v>
      </c>
      <c r="BE242" s="82">
        <f t="shared" si="838"/>
        <v>0.40412094562783979</v>
      </c>
      <c r="BF242" s="82">
        <f t="shared" si="838"/>
        <v>0.32977839881320908</v>
      </c>
      <c r="BG242" s="82">
        <f t="shared" si="838"/>
        <v>0.26472873829588645</v>
      </c>
      <c r="BH242" s="82">
        <f t="shared" si="838"/>
        <v>0.20886878574860077</v>
      </c>
      <c r="BI242" s="82">
        <f t="shared" si="838"/>
        <v>0.1618346107236121</v>
      </c>
      <c r="BJ242" s="82">
        <f t="shared" si="838"/>
        <v>0.12303590566681422</v>
      </c>
      <c r="BK242" s="82">
        <f t="shared" si="838"/>
        <v>9.1705544647679729E-2</v>
      </c>
      <c r="BL242" s="82">
        <f t="shared" si="838"/>
        <v>6.6958220510839384E-2</v>
      </c>
      <c r="BM242" s="82">
        <f t="shared" si="838"/>
        <v>4.7851423203280549E-2</v>
      </c>
      <c r="BN242" s="82">
        <f t="shared" si="838"/>
        <v>3.3442444316492619E-2</v>
      </c>
      <c r="BO242" s="82">
        <f t="shared" si="838"/>
        <v>2.283639030937698E-2</v>
      </c>
      <c r="BP242" s="82">
        <f t="shared" si="838"/>
        <v>1.5222031617754588E-2</v>
      </c>
      <c r="BQ242" s="82">
        <f t="shared" si="838"/>
        <v>9.8943187198472227E-3</v>
      </c>
      <c r="BR242" s="82">
        <f t="shared" si="838"/>
        <v>6.2642016575953068E-3</v>
      </c>
      <c r="BS242" s="82">
        <f t="shared" si="838"/>
        <v>3.8577395024633268E-3</v>
      </c>
      <c r="BT242" s="82">
        <f t="shared" si="838"/>
        <v>2.3072588749972279E-3</v>
      </c>
      <c r="BU242" s="82">
        <f t="shared" si="838"/>
        <v>1.3375260323119139E-3</v>
      </c>
      <c r="BV242" s="82">
        <f t="shared" si="838"/>
        <v>7.4964533377376986E-4</v>
      </c>
      <c r="BW242" s="82">
        <f t="shared" si="838"/>
        <v>4.0485131253324859E-4</v>
      </c>
      <c r="BX242" s="82">
        <f t="shared" si="838"/>
        <v>2.0969188388486178E-4</v>
      </c>
      <c r="BY242" s="82">
        <f t="shared" si="838"/>
        <v>1.0344747776883917E-4</v>
      </c>
      <c r="BZ242" s="82">
        <f t="shared" si="838"/>
        <v>4.808874652989824E-5</v>
      </c>
      <c r="CA242" s="82">
        <f t="shared" si="838"/>
        <v>2.0687449365355226E-5</v>
      </c>
      <c r="CB242" s="82">
        <f t="shared" si="838"/>
        <v>7.9632114988300595E-6</v>
      </c>
      <c r="CC242" s="82">
        <f t="shared" si="838"/>
        <v>2.5481345414093372E-6</v>
      </c>
      <c r="CD242" s="82">
        <f t="shared" si="838"/>
        <v>5.4447411969387146E-7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3.0811720233864901</v>
      </c>
      <c r="DO242" s="82">
        <f t="shared" ref="DO242:FP242" si="839">+$D242*CO211</f>
        <v>2.8337663832327564</v>
      </c>
      <c r="DP242" s="82">
        <f t="shared" si="839"/>
        <v>2.6061167191600072</v>
      </c>
      <c r="DQ242" s="82">
        <f t="shared" si="839"/>
        <v>2.3966410940765117</v>
      </c>
      <c r="DR242" s="82">
        <f t="shared" si="839"/>
        <v>2.2038840674976705</v>
      </c>
      <c r="DS242" s="82">
        <f t="shared" si="839"/>
        <v>2.0265065734830268</v>
      </c>
      <c r="DT242" s="82">
        <f t="shared" si="839"/>
        <v>1.8632766082449608</v>
      </c>
      <c r="DU242" s="82">
        <f t="shared" si="839"/>
        <v>1.7130606626515641</v>
      </c>
      <c r="DV242" s="82">
        <f t="shared" si="839"/>
        <v>1.5748158400282855</v>
      </c>
      <c r="DW242" s="82">
        <f t="shared" si="839"/>
        <v>1.4475826044304243</v>
      </c>
      <c r="DX242" s="82">
        <f t="shared" si="839"/>
        <v>1.3304781089445681</v>
      </c>
      <c r="DY242" s="82">
        <f t="shared" si="839"/>
        <v>1.222690057612323</v>
      </c>
      <c r="DZ242" s="82">
        <f t="shared" si="839"/>
        <v>1.1234710582819907</v>
      </c>
      <c r="EA242" s="82">
        <f t="shared" si="839"/>
        <v>1.0321334271092306</v>
      </c>
      <c r="EB242" s="82">
        <f t="shared" si="839"/>
        <v>0.94804440856988403</v>
      </c>
      <c r="EC242" s="82">
        <f t="shared" si="839"/>
        <v>0.87062177773886029</v>
      </c>
      <c r="ED242" s="82">
        <f t="shared" si="839"/>
        <v>0.79932979424850126</v>
      </c>
      <c r="EE242" s="82">
        <f t="shared" si="839"/>
        <v>0.73367547978652081</v>
      </c>
      <c r="EF242" s="82">
        <f t="shared" si="839"/>
        <v>0.67320519324461503</v>
      </c>
      <c r="EG242" s="82">
        <f t="shared" si="839"/>
        <v>0.61750147969970215</v>
      </c>
      <c r="EH242" s="82">
        <f t="shared" si="839"/>
        <v>0.56618017131496878</v>
      </c>
      <c r="EI242" s="82">
        <f t="shared" si="839"/>
        <v>0.51888772000066363</v>
      </c>
      <c r="EJ242" s="82">
        <f t="shared" si="839"/>
        <v>0.47529874328713845</v>
      </c>
      <c r="EK242" s="82">
        <f t="shared" si="839"/>
        <v>0.43511376634615656</v>
      </c>
      <c r="EL242" s="82">
        <f t="shared" si="839"/>
        <v>0.398057144461333</v>
      </c>
      <c r="EM242" s="82">
        <f t="shared" si="839"/>
        <v>0.3638751515042099</v>
      </c>
      <c r="EN242" s="82">
        <f t="shared" si="839"/>
        <v>0.33233422112764782</v>
      </c>
      <c r="EO242" s="82">
        <f t="shared" si="839"/>
        <v>0.30321932845096183</v>
      </c>
      <c r="EP242" s="82">
        <f t="shared" si="839"/>
        <v>0.27633250098895185</v>
      </c>
      <c r="EQ242" s="82">
        <f t="shared" si="839"/>
        <v>0.25149144847646515</v>
      </c>
      <c r="ER242" s="82">
        <f t="shared" si="839"/>
        <v>0.22852830206764269</v>
      </c>
      <c r="ES242" s="82">
        <f t="shared" si="839"/>
        <v>0.20728845415029784</v>
      </c>
      <c r="ET242" s="82">
        <f t="shared" si="839"/>
        <v>0.18762949071626314</v>
      </c>
      <c r="EU242" s="82">
        <f t="shared" si="839"/>
        <v>0.16942020887287085</v>
      </c>
      <c r="EV242" s="82">
        <f t="shared" si="839"/>
        <v>0.15253971267350627</v>
      </c>
      <c r="EW242" s="82">
        <f t="shared" si="839"/>
        <v>0.13687658099050942</v>
      </c>
      <c r="EX242" s="82">
        <f t="shared" si="839"/>
        <v>0.12232810165538774</v>
      </c>
      <c r="EY242" s="82">
        <f t="shared" si="839"/>
        <v>0.10879956655284052</v>
      </c>
      <c r="EZ242" s="82">
        <f t="shared" si="839"/>
        <v>9.6203622779692424E-2</v>
      </c>
      <c r="FA242" s="82">
        <f t="shared" si="839"/>
        <v>8.4459675370439344E-2</v>
      </c>
      <c r="FB242" s="82">
        <f t="shared" si="839"/>
        <v>7.349333745045139E-2</v>
      </c>
      <c r="FC242" s="82">
        <f t="shared" si="839"/>
        <v>6.3235924008448352E-2</v>
      </c>
      <c r="FD242" s="82">
        <f t="shared" si="839"/>
        <v>5.3623985783966911E-2</v>
      </c>
      <c r="FE242" s="82">
        <f t="shared" si="839"/>
        <v>4.4598880045291743E-2</v>
      </c>
      <c r="FF242" s="82">
        <f t="shared" si="839"/>
        <v>3.6106375290672281E-2</v>
      </c>
      <c r="FG242" s="82">
        <f t="shared" si="839"/>
        <v>2.8096287142382534E-2</v>
      </c>
      <c r="FH242" s="82">
        <f t="shared" si="839"/>
        <v>2.0522142920954521E-2</v>
      </c>
      <c r="FI242" s="82">
        <f t="shared" si="839"/>
        <v>1.3340872587239254E-2</v>
      </c>
      <c r="FJ242" s="82">
        <f t="shared" si="839"/>
        <v>6.5125239242196532E-3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3.2804922778787273</v>
      </c>
      <c r="AI243" s="82">
        <f>+$D243*H211</f>
        <v>3.2804922778787273</v>
      </c>
      <c r="AJ243" s="82">
        <f t="shared" ref="AJ243:CJ243" si="840">+$D243*I211</f>
        <v>3.164344972950988</v>
      </c>
      <c r="AK243" s="82">
        <f t="shared" si="840"/>
        <v>3.0461409309623404</v>
      </c>
      <c r="AL243" s="82">
        <f t="shared" si="840"/>
        <v>2.9258613687607866</v>
      </c>
      <c r="AM243" s="82">
        <f t="shared" si="840"/>
        <v>2.8034954063596986</v>
      </c>
      <c r="AN243" s="82">
        <f t="shared" si="840"/>
        <v>2.6790443572303952</v>
      </c>
      <c r="AO243" s="82">
        <f t="shared" si="840"/>
        <v>2.5525278323376352</v>
      </c>
      <c r="AP243" s="82">
        <f t="shared" si="840"/>
        <v>2.4239920978078877</v>
      </c>
      <c r="AQ243" s="82">
        <f t="shared" si="840"/>
        <v>2.2935210478457364</v>
      </c>
      <c r="AR243" s="82">
        <f t="shared" si="840"/>
        <v>2.1612499556673632</v>
      </c>
      <c r="AS243" s="82">
        <f t="shared" si="840"/>
        <v>2.0273818162005099</v>
      </c>
      <c r="AT243" s="82">
        <f t="shared" si="840"/>
        <v>1.8922055861868086</v>
      </c>
      <c r="AU243" s="82">
        <f t="shared" si="840"/>
        <v>1.7561149863219916</v>
      </c>
      <c r="AV243" s="82">
        <f t="shared" si="840"/>
        <v>1.6196258290155801</v>
      </c>
      <c r="AW243" s="82">
        <f t="shared" si="840"/>
        <v>1.4833891967686164</v>
      </c>
      <c r="AX243" s="82">
        <f t="shared" si="840"/>
        <v>1.3481973816738786</v>
      </c>
      <c r="AY243" s="82">
        <f t="shared" si="840"/>
        <v>1.2149794798200035</v>
      </c>
      <c r="AZ243" s="82">
        <f t="shared" si="840"/>
        <v>1.0847840595799774</v>
      </c>
      <c r="BA243" s="82">
        <f t="shared" si="840"/>
        <v>0.95874745611668111</v>
      </c>
      <c r="BB243" s="82">
        <f t="shared" si="840"/>
        <v>0.83804793209011352</v>
      </c>
      <c r="BC243" s="82">
        <f t="shared" si="840"/>
        <v>0.7238479918880083</v>
      </c>
      <c r="BD243" s="82">
        <f t="shared" si="840"/>
        <v>0.61722922176462647</v>
      </c>
      <c r="BE243" s="82">
        <f t="shared" si="840"/>
        <v>0.51912575386179771</v>
      </c>
      <c r="BF243" s="82">
        <f t="shared" si="840"/>
        <v>0.4302634294349118</v>
      </c>
      <c r="BG243" s="82">
        <f t="shared" si="840"/>
        <v>0.35111168169341855</v>
      </c>
      <c r="BH243" s="82">
        <f t="shared" si="840"/>
        <v>0.28185397476046736</v>
      </c>
      <c r="BI243" s="82">
        <f t="shared" si="840"/>
        <v>0.22238045572836987</v>
      </c>
      <c r="BJ243" s="82">
        <f t="shared" si="840"/>
        <v>0.17230365157892574</v>
      </c>
      <c r="BK243" s="82">
        <f t="shared" si="840"/>
        <v>0.13099506790866744</v>
      </c>
      <c r="BL243" s="82">
        <f t="shared" si="840"/>
        <v>9.7637953600762037E-2</v>
      </c>
      <c r="BM243" s="82">
        <f t="shared" si="840"/>
        <v>7.1289731199391984E-2</v>
      </c>
      <c r="BN243" s="82">
        <f t="shared" si="840"/>
        <v>5.0946919909826249E-2</v>
      </c>
      <c r="BO243" s="82">
        <f t="shared" si="840"/>
        <v>3.5605827750267764E-2</v>
      </c>
      <c r="BP243" s="82">
        <f t="shared" si="840"/>
        <v>2.4313670738252965E-2</v>
      </c>
      <c r="BQ243" s="82">
        <f t="shared" si="840"/>
        <v>1.6206741070167771E-2</v>
      </c>
      <c r="BR243" s="82">
        <f t="shared" si="840"/>
        <v>1.0534379745424009E-2</v>
      </c>
      <c r="BS243" s="82">
        <f t="shared" si="840"/>
        <v>6.6694313101774063E-3</v>
      </c>
      <c r="BT243" s="82">
        <f t="shared" si="840"/>
        <v>4.107295714696692E-3</v>
      </c>
      <c r="BU243" s="82">
        <f t="shared" si="840"/>
        <v>2.4565148797426124E-3</v>
      </c>
      <c r="BV243" s="82">
        <f t="shared" si="840"/>
        <v>1.4240502598223889E-3</v>
      </c>
      <c r="BW243" s="82">
        <f t="shared" si="840"/>
        <v>7.9813970460817726E-4</v>
      </c>
      <c r="BX243" s="82">
        <f t="shared" si="840"/>
        <v>4.3104104359440246E-4</v>
      </c>
      <c r="BY243" s="82">
        <f t="shared" si="840"/>
        <v>2.2325679987905217E-4</v>
      </c>
      <c r="BZ243" s="82">
        <f t="shared" si="840"/>
        <v>1.1013946946516864E-4</v>
      </c>
      <c r="CA243" s="82">
        <f t="shared" si="840"/>
        <v>5.1199595623619771E-5</v>
      </c>
      <c r="CB243" s="82">
        <f t="shared" si="840"/>
        <v>2.2025715337199879E-5</v>
      </c>
      <c r="CC243" s="82">
        <f t="shared" si="840"/>
        <v>8.4783496769243171E-6</v>
      </c>
      <c r="CD243" s="82">
        <f t="shared" si="840"/>
        <v>2.7129727333113737E-6</v>
      </c>
      <c r="CE243" s="82">
        <f t="shared" si="840"/>
        <v>5.7969601554327643E-7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3.2804922778787273</v>
      </c>
      <c r="DP243" s="82">
        <f t="shared" ref="DP243:FP243" si="841">+$D243*CO211</f>
        <v>3.0170820281855177</v>
      </c>
      <c r="DQ243" s="82">
        <f t="shared" si="841"/>
        <v>2.7747057637692469</v>
      </c>
      <c r="DR243" s="82">
        <f t="shared" si="841"/>
        <v>2.5516792124198195</v>
      </c>
      <c r="DS243" s="82">
        <f t="shared" si="841"/>
        <v>2.3464527815684333</v>
      </c>
      <c r="DT243" s="82">
        <f t="shared" si="841"/>
        <v>2.1576007814308449</v>
      </c>
      <c r="DU243" s="82">
        <f t="shared" si="841"/>
        <v>1.9838115101997786</v>
      </c>
      <c r="DV243" s="82">
        <f t="shared" si="841"/>
        <v>1.8238781323185345</v>
      </c>
      <c r="DW243" s="82">
        <f t="shared" si="841"/>
        <v>1.6766902863851778</v>
      </c>
      <c r="DX243" s="82">
        <f t="shared" si="841"/>
        <v>1.5412263643125759</v>
      </c>
      <c r="DY243" s="82">
        <f t="shared" si="841"/>
        <v>1.4165464080393106</v>
      </c>
      <c r="DZ243" s="82">
        <f t="shared" si="841"/>
        <v>1.3017855743827758</v>
      </c>
      <c r="EA243" s="82">
        <f t="shared" si="841"/>
        <v>1.1961481225782284</v>
      </c>
      <c r="EB243" s="82">
        <f t="shared" si="841"/>
        <v>1.0989018826838877</v>
      </c>
      <c r="EC243" s="82">
        <f t="shared" si="841"/>
        <v>1.0093731663775714</v>
      </c>
      <c r="ED243" s="82">
        <f t="shared" si="841"/>
        <v>0.92694208474809547</v>
      </c>
      <c r="EE243" s="82">
        <f t="shared" si="841"/>
        <v>0.85103824051620713</v>
      </c>
      <c r="EF243" s="82">
        <f t="shared" si="841"/>
        <v>0.78113676472478799</v>
      </c>
      <c r="EG243" s="82">
        <f t="shared" si="841"/>
        <v>0.71675467033467777</v>
      </c>
      <c r="EH243" s="82">
        <f t="shared" si="841"/>
        <v>0.65744749736729124</v>
      </c>
      <c r="EI243" s="82">
        <f t="shared" si="841"/>
        <v>0.60280622626367109</v>
      </c>
      <c r="EJ243" s="82">
        <f t="shared" si="841"/>
        <v>0.5524544379957711</v>
      </c>
      <c r="EK243" s="82">
        <f t="shared" si="841"/>
        <v>0.5060457011826307</v>
      </c>
      <c r="EL243" s="82">
        <f t="shared" si="841"/>
        <v>0.46326116804360246</v>
      </c>
      <c r="EM243" s="82">
        <f t="shared" si="841"/>
        <v>0.42380736247392009</v>
      </c>
      <c r="EN243" s="82">
        <f t="shared" si="841"/>
        <v>0.38741414486476428</v>
      </c>
      <c r="EO243" s="82">
        <f t="shared" si="841"/>
        <v>0.35383283951989114</v>
      </c>
      <c r="EP243" s="82">
        <f t="shared" si="841"/>
        <v>0.3228345116523802</v>
      </c>
      <c r="EQ243" s="82">
        <f t="shared" si="841"/>
        <v>0.2942083819860335</v>
      </c>
      <c r="ER243" s="82">
        <f t="shared" si="841"/>
        <v>0.26776036794362817</v>
      </c>
      <c r="ES243" s="82">
        <f t="shared" si="841"/>
        <v>0.24331174128527436</v>
      </c>
      <c r="ET243" s="82">
        <f t="shared" si="841"/>
        <v>0.2206978928706744</v>
      </c>
      <c r="EU243" s="82">
        <f t="shared" si="841"/>
        <v>0.19976719596477119</v>
      </c>
      <c r="EV243" s="82">
        <f t="shared" si="841"/>
        <v>0.18037996019229036</v>
      </c>
      <c r="EW243" s="82">
        <f t="shared" si="841"/>
        <v>0.162407468877796</v>
      </c>
      <c r="EX243" s="82">
        <f t="shared" si="841"/>
        <v>0.14573109308849672</v>
      </c>
      <c r="EY243" s="82">
        <f t="shared" si="841"/>
        <v>0.1302414762311784</v>
      </c>
      <c r="EZ243" s="82">
        <f t="shared" si="841"/>
        <v>0.11583778354603599</v>
      </c>
      <c r="FA243" s="82">
        <f t="shared" si="841"/>
        <v>0.10242701129223904</v>
      </c>
      <c r="FB243" s="82">
        <f t="shared" si="841"/>
        <v>8.9923350835941274E-2</v>
      </c>
      <c r="FC243" s="82">
        <f t="shared" si="841"/>
        <v>7.8247603234030572E-2</v>
      </c>
      <c r="FD243" s="82">
        <f t="shared" si="841"/>
        <v>6.732664025887132E-2</v>
      </c>
      <c r="FE243" s="82">
        <f t="shared" si="841"/>
        <v>5.709290813306734E-2</v>
      </c>
      <c r="FF243" s="82">
        <f t="shared" si="841"/>
        <v>4.748397054112391E-2</v>
      </c>
      <c r="FG243" s="82">
        <f t="shared" si="841"/>
        <v>3.8442087758884018E-2</v>
      </c>
      <c r="FH243" s="82">
        <f t="shared" si="841"/>
        <v>2.9913828993665337E-2</v>
      </c>
      <c r="FI243" s="82">
        <f t="shared" si="841"/>
        <v>2.1849715259883818E-2</v>
      </c>
      <c r="FJ243" s="82">
        <f t="shared" si="841"/>
        <v>1.4203890328233292E-2</v>
      </c>
      <c r="FK243" s="82">
        <f t="shared" si="841"/>
        <v>6.9338174826804166E-3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4.3992015067431183</v>
      </c>
      <c r="AJ244" s="82">
        <f>+$D244*H211</f>
        <v>4.3992015067431183</v>
      </c>
      <c r="AK244" s="82">
        <f t="shared" ref="AK244:CJ244" si="842">+$D244*I211</f>
        <v>4.2434457982819902</v>
      </c>
      <c r="AL244" s="82">
        <f t="shared" si="842"/>
        <v>4.0849319669506023</v>
      </c>
      <c r="AM244" s="82">
        <f t="shared" si="842"/>
        <v>3.923634824190787</v>
      </c>
      <c r="AN244" s="82">
        <f t="shared" si="842"/>
        <v>3.7595397797369623</v>
      </c>
      <c r="AO244" s="82">
        <f t="shared" si="842"/>
        <v>3.5926485949787361</v>
      </c>
      <c r="AP244" s="82">
        <f t="shared" si="842"/>
        <v>3.422987568586676</v>
      </c>
      <c r="AQ244" s="82">
        <f t="shared" si="842"/>
        <v>3.2506187443017915</v>
      </c>
      <c r="AR244" s="82">
        <f t="shared" si="842"/>
        <v>3.0756546258216835</v>
      </c>
      <c r="AS244" s="82">
        <f t="shared" si="842"/>
        <v>2.8982766170595582</v>
      </c>
      <c r="AT244" s="82">
        <f t="shared" si="842"/>
        <v>2.7187569380105678</v>
      </c>
      <c r="AU244" s="82">
        <f t="shared" si="842"/>
        <v>2.5374830850702224</v>
      </c>
      <c r="AV244" s="82">
        <f t="shared" si="842"/>
        <v>2.3549830450561027</v>
      </c>
      <c r="AW244" s="82">
        <f t="shared" si="842"/>
        <v>2.1719485320577272</v>
      </c>
      <c r="AX244" s="82">
        <f t="shared" si="842"/>
        <v>1.989252659887591</v>
      </c>
      <c r="AY244" s="82">
        <f t="shared" si="842"/>
        <v>1.8079579070620539</v>
      </c>
      <c r="AZ244" s="82">
        <f t="shared" si="842"/>
        <v>1.6293102088148614</v>
      </c>
      <c r="BA244" s="82">
        <f t="shared" si="842"/>
        <v>1.4547157149478194</v>
      </c>
      <c r="BB244" s="82">
        <f t="shared" si="842"/>
        <v>1.2856982721696733</v>
      </c>
      <c r="BC244" s="82">
        <f t="shared" si="842"/>
        <v>1.1238379527470641</v>
      </c>
      <c r="BD244" s="82">
        <f t="shared" si="842"/>
        <v>0.97069369680876449</v>
      </c>
      <c r="BE244" s="82">
        <f t="shared" si="842"/>
        <v>0.82771593175297398</v>
      </c>
      <c r="BF244" s="82">
        <f t="shared" si="842"/>
        <v>0.69615734625497028</v>
      </c>
      <c r="BG244" s="82">
        <f t="shared" si="842"/>
        <v>0.5769913070152024</v>
      </c>
      <c r="BH244" s="82">
        <f t="shared" si="842"/>
        <v>0.47084733274836199</v>
      </c>
      <c r="BI244" s="82">
        <f t="shared" si="842"/>
        <v>0.37797145227531687</v>
      </c>
      <c r="BJ244" s="82">
        <f t="shared" si="842"/>
        <v>0.29821635079204156</v>
      </c>
      <c r="BK244" s="82">
        <f t="shared" si="842"/>
        <v>0.23106241973338762</v>
      </c>
      <c r="BL244" s="82">
        <f t="shared" si="842"/>
        <v>0.17566683634822156</v>
      </c>
      <c r="BM244" s="82">
        <f t="shared" si="842"/>
        <v>0.13093432211141628</v>
      </c>
      <c r="BN244" s="82">
        <f t="shared" si="842"/>
        <v>9.5600863023665647E-2</v>
      </c>
      <c r="BO244" s="82">
        <f t="shared" si="842"/>
        <v>6.8320772568974189E-2</v>
      </c>
      <c r="BP244" s="82">
        <f t="shared" si="842"/>
        <v>4.7748081025540644E-2</v>
      </c>
      <c r="BQ244" s="82">
        <f t="shared" si="842"/>
        <v>3.2605087250911859E-2</v>
      </c>
      <c r="BR244" s="82">
        <f t="shared" si="842"/>
        <v>2.1733542924655319E-2</v>
      </c>
      <c r="BS244" s="82">
        <f t="shared" si="842"/>
        <v>1.4126800285791339E-2</v>
      </c>
      <c r="BT244" s="82">
        <f t="shared" si="842"/>
        <v>8.9438321396764515E-3</v>
      </c>
      <c r="BU244" s="82">
        <f t="shared" si="842"/>
        <v>5.5079603810002341E-3</v>
      </c>
      <c r="BV244" s="82">
        <f t="shared" si="842"/>
        <v>3.2942324032198471E-3</v>
      </c>
      <c r="BW244" s="82">
        <f t="shared" si="842"/>
        <v>1.9096780354988458E-3</v>
      </c>
      <c r="BX244" s="82">
        <f t="shared" si="842"/>
        <v>1.0703202732043136E-3</v>
      </c>
      <c r="BY244" s="82">
        <f t="shared" si="842"/>
        <v>5.7803410214847062E-4</v>
      </c>
      <c r="BZ244" s="82">
        <f t="shared" si="842"/>
        <v>2.9939154469025734E-4</v>
      </c>
      <c r="CA244" s="82">
        <f t="shared" si="842"/>
        <v>1.4769908872834403E-4</v>
      </c>
      <c r="CB244" s="82">
        <f t="shared" si="842"/>
        <v>6.8659615427509025E-5</v>
      </c>
      <c r="CC244" s="82">
        <f t="shared" si="842"/>
        <v>2.9536896261545394E-5</v>
      </c>
      <c r="CD244" s="82">
        <f t="shared" si="842"/>
        <v>1.1369625505577646E-5</v>
      </c>
      <c r="CE244" s="82">
        <f t="shared" si="842"/>
        <v>3.6381471819387712E-6</v>
      </c>
      <c r="CF244" s="82">
        <f t="shared" si="842"/>
        <v>7.7738320014580413E-7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4.3992015067431183</v>
      </c>
      <c r="DQ244" s="82">
        <f t="shared" ref="DQ244:FP244" si="843">+$D244*CO211</f>
        <v>4.0459634347756808</v>
      </c>
      <c r="DR244" s="82">
        <f t="shared" si="843"/>
        <v>3.7209323305085169</v>
      </c>
      <c r="DS244" s="82">
        <f t="shared" si="843"/>
        <v>3.42184955340332</v>
      </c>
      <c r="DT244" s="82">
        <f t="shared" si="843"/>
        <v>3.1466370708399616</v>
      </c>
      <c r="DU244" s="82">
        <f t="shared" si="843"/>
        <v>2.8933830061500272</v>
      </c>
      <c r="DV244" s="82">
        <f t="shared" si="843"/>
        <v>2.6603283426743771</v>
      </c>
      <c r="DW244" s="82">
        <f t="shared" si="843"/>
        <v>2.4458546913574342</v>
      </c>
      <c r="DX244" s="82">
        <f t="shared" si="843"/>
        <v>2.2484730367897252</v>
      </c>
      <c r="DY244" s="82">
        <f t="shared" si="843"/>
        <v>2.0668133834170699</v>
      </c>
      <c r="DZ244" s="82">
        <f t="shared" si="843"/>
        <v>1.8996152298970475</v>
      </c>
      <c r="EA244" s="82">
        <f t="shared" si="843"/>
        <v>1.7457188053447603</v>
      </c>
      <c r="EB244" s="82">
        <f t="shared" si="843"/>
        <v>1.6040570065102355</v>
      </c>
      <c r="EC244" s="82">
        <f t="shared" si="843"/>
        <v>1.4736479798061946</v>
      </c>
      <c r="ED244" s="82">
        <f t="shared" si="843"/>
        <v>1.3535882965911488</v>
      </c>
      <c r="EE244" s="82">
        <f t="shared" si="843"/>
        <v>1.2430466742400839</v>
      </c>
      <c r="EF244" s="82">
        <f t="shared" si="843"/>
        <v>1.1412581993321536</v>
      </c>
      <c r="EG244" s="82">
        <f t="shared" si="843"/>
        <v>1.0475190127781082</v>
      </c>
      <c r="EH244" s="82">
        <f t="shared" si="843"/>
        <v>0.96118141992408823</v>
      </c>
      <c r="EI244" s="82">
        <f t="shared" si="843"/>
        <v>0.88164939162511868</v>
      </c>
      <c r="EJ244" s="82">
        <f t="shared" si="843"/>
        <v>0.80837442500186518</v>
      </c>
      <c r="EK244" s="82">
        <f t="shared" si="843"/>
        <v>0.74085173509674207</v>
      </c>
      <c r="EL244" s="82">
        <f t="shared" si="843"/>
        <v>0.67861675094782969</v>
      </c>
      <c r="EM244" s="82">
        <f t="shared" si="843"/>
        <v>0.62124189171718347</v>
      </c>
      <c r="EN244" s="82">
        <f t="shared" si="843"/>
        <v>0.56833360045879655</v>
      </c>
      <c r="EO244" s="82">
        <f t="shared" si="843"/>
        <v>0.51952961490423977</v>
      </c>
      <c r="EP244" s="82">
        <f t="shared" si="843"/>
        <v>0.47449645629333331</v>
      </c>
      <c r="EQ244" s="82">
        <f t="shared" si="843"/>
        <v>0.43292711879455675</v>
      </c>
      <c r="ER244" s="82">
        <f t="shared" si="843"/>
        <v>0.39453894345587004</v>
      </c>
      <c r="ES244" s="82">
        <f t="shared" si="843"/>
        <v>0.3590716619108732</v>
      </c>
      <c r="ET244" s="82">
        <f t="shared" si="843"/>
        <v>0.32628559624673509</v>
      </c>
      <c r="EU244" s="82">
        <f t="shared" si="843"/>
        <v>0.29596000252727739</v>
      </c>
      <c r="EV244" s="82">
        <f t="shared" si="843"/>
        <v>0.2678915464645874</v>
      </c>
      <c r="EW244" s="82">
        <f t="shared" si="843"/>
        <v>0.24189290065249242</v>
      </c>
      <c r="EX244" s="82">
        <f t="shared" si="843"/>
        <v>0.21779145362156782</v>
      </c>
      <c r="EY244" s="82">
        <f t="shared" si="843"/>
        <v>0.19542812175396818</v>
      </c>
      <c r="EZ244" s="82">
        <f t="shared" si="843"/>
        <v>0.17465625581266164</v>
      </c>
      <c r="FA244" s="82">
        <f t="shared" si="843"/>
        <v>0.15534063449861998</v>
      </c>
      <c r="FB244" s="82">
        <f t="shared" si="843"/>
        <v>0.13735653805574052</v>
      </c>
      <c r="FC244" s="82">
        <f t="shared" si="843"/>
        <v>0.12058889550097183</v>
      </c>
      <c r="FD244" s="82">
        <f t="shared" si="843"/>
        <v>0.10493149957017224</v>
      </c>
      <c r="FE244" s="82">
        <f t="shared" si="843"/>
        <v>9.0286283942207723E-2</v>
      </c>
      <c r="FF244" s="82">
        <f t="shared" si="843"/>
        <v>7.6562657737986373E-2</v>
      </c>
      <c r="FG244" s="82">
        <f t="shared" si="843"/>
        <v>6.3676892690548922E-2</v>
      </c>
      <c r="FH244" s="82">
        <f t="shared" si="843"/>
        <v>5.1551558749770535E-2</v>
      </c>
      <c r="FI244" s="82">
        <f t="shared" si="843"/>
        <v>4.0115004223233039E-2</v>
      </c>
      <c r="FJ244" s="82">
        <f t="shared" si="843"/>
        <v>2.9300876865756303E-2</v>
      </c>
      <c r="FK244" s="82">
        <f t="shared" si="843"/>
        <v>1.9047682616092982E-2</v>
      </c>
      <c r="FL244" s="82">
        <f t="shared" si="843"/>
        <v>9.2983789423866162E-3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5.3968136536057534</v>
      </c>
      <c r="AK245" s="82">
        <f>+$D245*H211</f>
        <v>5.3968136536057534</v>
      </c>
      <c r="AL245" s="82">
        <f t="shared" ref="AL245:CJ245" si="844">+$D245*I211</f>
        <v>5.2057370382787207</v>
      </c>
      <c r="AM245" s="82">
        <f t="shared" si="844"/>
        <v>5.0112768372846723</v>
      </c>
      <c r="AN245" s="82">
        <f t="shared" si="844"/>
        <v>4.8134021500262056</v>
      </c>
      <c r="AO245" s="82">
        <f t="shared" si="844"/>
        <v>4.6120950775858987</v>
      </c>
      <c r="AP245" s="82">
        <f t="shared" si="844"/>
        <v>4.4073577807857713</v>
      </c>
      <c r="AQ245" s="82">
        <f t="shared" si="844"/>
        <v>4.1992225220771262</v>
      </c>
      <c r="AR245" s="82">
        <f t="shared" si="844"/>
        <v>3.9877654149337611</v>
      </c>
      <c r="AS245" s="82">
        <f t="shared" si="844"/>
        <v>3.7731244756503042</v>
      </c>
      <c r="AT245" s="82">
        <f t="shared" si="844"/>
        <v>3.5555222453206587</v>
      </c>
      <c r="AU245" s="82">
        <f t="shared" si="844"/>
        <v>3.3352926755913614</v>
      </c>
      <c r="AV245" s="82">
        <f t="shared" si="844"/>
        <v>3.1129111358754304</v>
      </c>
      <c r="AW245" s="82">
        <f t="shared" si="844"/>
        <v>2.8890253451877097</v>
      </c>
      <c r="AX245" s="82">
        <f t="shared" si="844"/>
        <v>2.6644838784427551</v>
      </c>
      <c r="AY245" s="82">
        <f t="shared" si="844"/>
        <v>2.4403578465085749</v>
      </c>
      <c r="AZ245" s="82">
        <f t="shared" si="844"/>
        <v>2.2179506674156824</v>
      </c>
      <c r="BA245" s="82">
        <f t="shared" si="844"/>
        <v>1.998790818609514</v>
      </c>
      <c r="BB245" s="82">
        <f t="shared" si="844"/>
        <v>1.7846033241513157</v>
      </c>
      <c r="BC245" s="82">
        <f t="shared" si="844"/>
        <v>1.5772575952765482</v>
      </c>
      <c r="BD245" s="82">
        <f t="shared" si="844"/>
        <v>1.378692019115062</v>
      </c>
      <c r="BE245" s="82">
        <f t="shared" si="844"/>
        <v>1.1908190584988549</v>
      </c>
      <c r="BF245" s="82">
        <f t="shared" si="844"/>
        <v>1.0154180559686512</v>
      </c>
      <c r="BG245" s="82">
        <f t="shared" si="844"/>
        <v>0.85402577389737089</v>
      </c>
      <c r="BH245" s="82">
        <f t="shared" si="844"/>
        <v>0.70783631050736129</v>
      </c>
      <c r="BI245" s="82">
        <f t="shared" si="844"/>
        <v>0.57762194121938681</v>
      </c>
      <c r="BJ245" s="82">
        <f t="shared" si="844"/>
        <v>0.46368448710202204</v>
      </c>
      <c r="BK245" s="82">
        <f t="shared" si="844"/>
        <v>0.3658432265982926</v>
      </c>
      <c r="BL245" s="82">
        <f t="shared" si="844"/>
        <v>0.28346071889203545</v>
      </c>
      <c r="BM245" s="82">
        <f t="shared" si="844"/>
        <v>0.21550301331654104</v>
      </c>
      <c r="BN245" s="82">
        <f t="shared" si="844"/>
        <v>0.16062645373561132</v>
      </c>
      <c r="BO245" s="82">
        <f t="shared" si="844"/>
        <v>0.11728038419512649</v>
      </c>
      <c r="BP245" s="82">
        <f t="shared" si="844"/>
        <v>8.3813955250734914E-2</v>
      </c>
      <c r="BQ245" s="82">
        <f t="shared" si="844"/>
        <v>5.8575970029362573E-2</v>
      </c>
      <c r="BR245" s="82">
        <f t="shared" si="844"/>
        <v>3.9998981584046592E-2</v>
      </c>
      <c r="BS245" s="82">
        <f t="shared" si="844"/>
        <v>2.6662084248066601E-2</v>
      </c>
      <c r="BT245" s="82">
        <f t="shared" si="844"/>
        <v>1.7330351552948813E-2</v>
      </c>
      <c r="BU245" s="82">
        <f t="shared" si="844"/>
        <v>1.0972035568949979E-2</v>
      </c>
      <c r="BV245" s="82">
        <f t="shared" si="844"/>
        <v>6.757007093705145E-3</v>
      </c>
      <c r="BW245" s="82">
        <f t="shared" si="844"/>
        <v>4.0412693950473986E-3</v>
      </c>
      <c r="BX245" s="82">
        <f t="shared" si="844"/>
        <v>2.3427379901043007E-3</v>
      </c>
      <c r="BY245" s="82">
        <f t="shared" si="844"/>
        <v>1.3130380718651123E-3</v>
      </c>
      <c r="BZ245" s="82">
        <f t="shared" si="844"/>
        <v>7.0911558153063893E-4</v>
      </c>
      <c r="CA245" s="82">
        <f t="shared" si="844"/>
        <v>3.6728492061158198E-4</v>
      </c>
      <c r="CB245" s="82">
        <f t="shared" si="844"/>
        <v>1.8119298637547042E-4</v>
      </c>
      <c r="CC245" s="82">
        <f t="shared" si="844"/>
        <v>8.4229637906454272E-5</v>
      </c>
      <c r="CD245" s="82">
        <f t="shared" si="844"/>
        <v>3.6235013282548646E-5</v>
      </c>
      <c r="CE245" s="82">
        <f t="shared" si="844"/>
        <v>1.3947928975481828E-5</v>
      </c>
      <c r="CF245" s="82">
        <f t="shared" si="844"/>
        <v>4.4631741363105884E-6</v>
      </c>
      <c r="CG245" s="82">
        <f t="shared" si="844"/>
        <v>9.5367131107767883E-7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5.3968136536057534</v>
      </c>
      <c r="DR245" s="82">
        <f t="shared" ref="DR245:FP245" si="845">+$D245*CO211</f>
        <v>4.9634713648187629</v>
      </c>
      <c r="DS245" s="82">
        <f t="shared" si="845"/>
        <v>4.5647325712747895</v>
      </c>
      <c r="DT245" s="82">
        <f t="shared" si="845"/>
        <v>4.197826437839991</v>
      </c>
      <c r="DU245" s="82">
        <f t="shared" si="845"/>
        <v>3.8602036939706696</v>
      </c>
      <c r="DV245" s="82">
        <f t="shared" si="845"/>
        <v>3.5495189044572069</v>
      </c>
      <c r="DW245" s="82">
        <f t="shared" si="845"/>
        <v>3.2636141583449878</v>
      </c>
      <c r="DX245" s="82">
        <f t="shared" si="845"/>
        <v>3.000504062571522</v>
      </c>
      <c r="DY245" s="82">
        <f t="shared" si="845"/>
        <v>2.7583619359356963</v>
      </c>
      <c r="DZ245" s="82">
        <f t="shared" si="845"/>
        <v>2.5355071073655346</v>
      </c>
      <c r="EA245" s="82">
        <f t="shared" si="845"/>
        <v>2.3303932301331733</v>
      </c>
      <c r="EB245" s="82">
        <f t="shared" si="845"/>
        <v>2.1415975307336756</v>
      </c>
      <c r="EC245" s="82">
        <f t="shared" si="845"/>
        <v>1.9678109176465843</v>
      </c>
      <c r="ED245" s="82">
        <f t="shared" si="845"/>
        <v>1.8078288811813239</v>
      </c>
      <c r="EE245" s="82">
        <f t="shared" si="845"/>
        <v>1.6605431211111441</v>
      </c>
      <c r="EF245" s="82">
        <f t="shared" si="845"/>
        <v>1.5249338438635507</v>
      </c>
      <c r="EG245" s="82">
        <f t="shared" si="845"/>
        <v>1.4000626756934171</v>
      </c>
      <c r="EH245" s="82">
        <f t="shared" si="845"/>
        <v>1.2850661425504517</v>
      </c>
      <c r="EI245" s="82">
        <f t="shared" si="845"/>
        <v>1.1791496712954246</v>
      </c>
      <c r="EJ245" s="82">
        <f t="shared" si="845"/>
        <v>1.0815820705467596</v>
      </c>
      <c r="EK245" s="82">
        <f t="shared" si="845"/>
        <v>0.99169045277618673</v>
      </c>
      <c r="EL245" s="82">
        <f t="shared" si="845"/>
        <v>0.90885556234218634</v>
      </c>
      <c r="EM245" s="82">
        <f t="shared" si="845"/>
        <v>0.83250747697442951</v>
      </c>
      <c r="EN245" s="82">
        <f t="shared" si="845"/>
        <v>0.76212165282087807</v>
      </c>
      <c r="EO245" s="82">
        <f t="shared" si="845"/>
        <v>0.6972152855597874</v>
      </c>
      <c r="EP245" s="82">
        <f t="shared" si="845"/>
        <v>0.63734396227816681</v>
      </c>
      <c r="EQ245" s="82">
        <f t="shared" si="845"/>
        <v>0.58209858084160215</v>
      </c>
      <c r="ER245" s="82">
        <f t="shared" si="845"/>
        <v>0.5311025153417902</v>
      </c>
      <c r="ES245" s="82">
        <f t="shared" si="845"/>
        <v>0.4840090079206642</v>
      </c>
      <c r="ET245" s="82">
        <f t="shared" si="845"/>
        <v>0.44049876884547667</v>
      </c>
      <c r="EU245" s="82">
        <f t="shared" si="845"/>
        <v>0.40027776815864285</v>
      </c>
      <c r="EV245" s="82">
        <f t="shared" si="845"/>
        <v>0.363075203559588</v>
      </c>
      <c r="EW245" s="82">
        <f t="shared" si="845"/>
        <v>0.3286416304026028</v>
      </c>
      <c r="EX245" s="82">
        <f t="shared" si="845"/>
        <v>0.29674724082328791</v>
      </c>
      <c r="EY245" s="82">
        <f t="shared" si="845"/>
        <v>0.26718028004443378</v>
      </c>
      <c r="EZ245" s="82">
        <f t="shared" si="845"/>
        <v>0.23974558886736835</v>
      </c>
      <c r="FA245" s="82">
        <f t="shared" si="845"/>
        <v>0.21426326223352785</v>
      </c>
      <c r="FB245" s="82">
        <f t="shared" si="845"/>
        <v>0.19056741454941645</v>
      </c>
      <c r="FC245" s="82">
        <f t="shared" si="845"/>
        <v>0.16850504321181681</v>
      </c>
      <c r="FD245" s="82">
        <f t="shared" si="845"/>
        <v>0.14793498245427927</v>
      </c>
      <c r="FE245" s="82">
        <f t="shared" si="845"/>
        <v>0.12872694026532105</v>
      </c>
      <c r="FF245" s="82">
        <f t="shared" si="845"/>
        <v>0.11076061170777483</v>
      </c>
      <c r="FG245" s="82">
        <f t="shared" si="845"/>
        <v>9.3924862501379533E-2</v>
      </c>
      <c r="FH245" s="82">
        <f t="shared" si="845"/>
        <v>7.8116977220704903E-2</v>
      </c>
      <c r="FI245" s="82">
        <f t="shared" si="845"/>
        <v>6.324196691126166E-2</v>
      </c>
      <c r="FJ245" s="82">
        <f t="shared" si="845"/>
        <v>4.9211931341302431E-2</v>
      </c>
      <c r="FK245" s="82">
        <f t="shared" si="845"/>
        <v>3.5945471488257587E-2</v>
      </c>
      <c r="FL245" s="82">
        <f t="shared" si="845"/>
        <v>2.3367148209626706E-2</v>
      </c>
      <c r="FM245" s="82">
        <f t="shared" si="845"/>
        <v>1.1406983370903487E-2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7.2174372499918906</v>
      </c>
      <c r="AL246" s="82">
        <f>+$D246*H211</f>
        <v>7.2174372499918906</v>
      </c>
      <c r="AM246" s="82">
        <f t="shared" ref="AM246:CJ246" si="846">+$D246*I211</f>
        <v>6.9619006371717882</v>
      </c>
      <c r="AN246" s="82">
        <f t="shared" si="846"/>
        <v>6.7018389807242587</v>
      </c>
      <c r="AO246" s="82">
        <f t="shared" si="846"/>
        <v>6.4372109556866386</v>
      </c>
      <c r="AP246" s="82">
        <f t="shared" si="846"/>
        <v>6.167992624913488</v>
      </c>
      <c r="AQ246" s="82">
        <f t="shared" si="846"/>
        <v>5.8941868781835431</v>
      </c>
      <c r="AR246" s="82">
        <f t="shared" si="846"/>
        <v>5.6158368617369296</v>
      </c>
      <c r="AS246" s="82">
        <f t="shared" si="846"/>
        <v>5.3330443660478535</v>
      </c>
      <c r="AT246" s="82">
        <f t="shared" si="846"/>
        <v>5.045993967425578</v>
      </c>
      <c r="AU246" s="82">
        <f t="shared" si="846"/>
        <v>4.7549832815529642</v>
      </c>
      <c r="AV246" s="82">
        <f t="shared" si="846"/>
        <v>4.4604589191911224</v>
      </c>
      <c r="AW246" s="82">
        <f t="shared" si="846"/>
        <v>4.1630566163741713</v>
      </c>
      <c r="AX246" s="82">
        <f t="shared" si="846"/>
        <v>3.8636426011480149</v>
      </c>
      <c r="AY246" s="82">
        <f t="shared" si="846"/>
        <v>3.5633517165127682</v>
      </c>
      <c r="AZ246" s="82">
        <f t="shared" si="846"/>
        <v>3.2636164142768176</v>
      </c>
      <c r="BA246" s="82">
        <f t="shared" si="846"/>
        <v>2.9661798225986562</v>
      </c>
      <c r="BB246" s="82">
        <f t="shared" si="846"/>
        <v>2.6730860532002252</v>
      </c>
      <c r="BC246" s="82">
        <f t="shared" si="846"/>
        <v>2.3866420697300557</v>
      </c>
      <c r="BD246" s="82">
        <f t="shared" si="846"/>
        <v>2.1093479322518025</v>
      </c>
      <c r="BE246" s="82">
        <f t="shared" si="846"/>
        <v>1.8437959458502531</v>
      </c>
      <c r="BF246" s="82">
        <f t="shared" si="846"/>
        <v>1.5925437457095795</v>
      </c>
      <c r="BG246" s="82">
        <f t="shared" si="846"/>
        <v>1.3579709383825</v>
      </c>
      <c r="BH246" s="82">
        <f t="shared" si="846"/>
        <v>1.1421327154517904</v>
      </c>
      <c r="BI246" s="82">
        <f t="shared" si="846"/>
        <v>0.94662600605810343</v>
      </c>
      <c r="BJ246" s="82">
        <f t="shared" si="846"/>
        <v>0.77248361395321541</v>
      </c>
      <c r="BK246" s="82">
        <f t="shared" si="846"/>
        <v>0.62010918001913173</v>
      </c>
      <c r="BL246" s="82">
        <f t="shared" si="846"/>
        <v>0.48926101599664951</v>
      </c>
      <c r="BM246" s="82">
        <f t="shared" si="846"/>
        <v>0.37908663940508003</v>
      </c>
      <c r="BN246" s="82">
        <f t="shared" si="846"/>
        <v>0.28820329468984196</v>
      </c>
      <c r="BO246" s="82">
        <f t="shared" si="846"/>
        <v>0.21481404119835298</v>
      </c>
      <c r="BP246" s="82">
        <f t="shared" si="846"/>
        <v>0.15684510674511085</v>
      </c>
      <c r="BQ246" s="82">
        <f t="shared" si="846"/>
        <v>0.11208872522245479</v>
      </c>
      <c r="BR246" s="82">
        <f t="shared" si="846"/>
        <v>7.8336665888374207E-2</v>
      </c>
      <c r="BS246" s="82">
        <f t="shared" si="846"/>
        <v>5.3492701096610223E-2</v>
      </c>
      <c r="BT246" s="82">
        <f t="shared" si="846"/>
        <v>3.565658041312008E-2</v>
      </c>
      <c r="BU246" s="82">
        <f t="shared" si="846"/>
        <v>2.3176772977910372E-2</v>
      </c>
      <c r="BV246" s="82">
        <f t="shared" si="846"/>
        <v>1.4673469070155244E-2</v>
      </c>
      <c r="BW246" s="82">
        <f t="shared" si="846"/>
        <v>9.0364940920247619E-3</v>
      </c>
      <c r="BX246" s="82">
        <f t="shared" si="846"/>
        <v>5.4045979982243111E-3</v>
      </c>
      <c r="BY246" s="82">
        <f t="shared" si="846"/>
        <v>3.1330643453758786E-3</v>
      </c>
      <c r="BZ246" s="82">
        <f t="shared" si="846"/>
        <v>1.7559935359645242E-3</v>
      </c>
      <c r="CA246" s="82">
        <f t="shared" si="846"/>
        <v>9.4833684117839163E-4</v>
      </c>
      <c r="CB246" s="82">
        <f t="shared" si="846"/>
        <v>4.9118906775875786E-4</v>
      </c>
      <c r="CC246" s="82">
        <f t="shared" si="846"/>
        <v>2.423187260560408E-4</v>
      </c>
      <c r="CD246" s="82">
        <f t="shared" si="846"/>
        <v>1.1264463907757927E-4</v>
      </c>
      <c r="CE246" s="82">
        <f t="shared" si="846"/>
        <v>4.8458952153125857E-5</v>
      </c>
      <c r="CF246" s="82">
        <f t="shared" si="846"/>
        <v>1.865328481012581E-5</v>
      </c>
      <c r="CG246" s="82">
        <f t="shared" si="846"/>
        <v>5.9688329692625726E-6</v>
      </c>
      <c r="CH246" s="82">
        <f t="shared" si="846"/>
        <v>1.2753938317328945E-6</v>
      </c>
      <c r="CI246" s="82">
        <f t="shared" si="846"/>
        <v>0</v>
      </c>
      <c r="CJ246" s="82">
        <f t="shared" si="846"/>
        <v>0</v>
      </c>
      <c r="DR246" s="82">
        <f>+$D246*CN211</f>
        <v>7.2174372499918906</v>
      </c>
      <c r="DS246" s="82">
        <f t="shared" ref="DS246:FP246" si="847">+$D246*CO211</f>
        <v>6.6379062567365796</v>
      </c>
      <c r="DT246" s="82">
        <f t="shared" si="847"/>
        <v>6.104652302411453</v>
      </c>
      <c r="DU246" s="82">
        <f t="shared" si="847"/>
        <v>5.6139698062808838</v>
      </c>
      <c r="DV246" s="82">
        <f t="shared" si="847"/>
        <v>5.1624494973632613</v>
      </c>
      <c r="DW246" s="82">
        <f t="shared" si="847"/>
        <v>4.74695470418244</v>
      </c>
      <c r="DX246" s="82">
        <f t="shared" si="847"/>
        <v>4.3645995411204126</v>
      </c>
      <c r="DY246" s="82">
        <f t="shared" si="847"/>
        <v>4.012728839634252</v>
      </c>
      <c r="DZ246" s="82">
        <f t="shared" si="847"/>
        <v>3.6888996847391193</v>
      </c>
      <c r="EA246" s="82">
        <f t="shared" si="847"/>
        <v>3.3908644283266249</v>
      </c>
      <c r="EB246" s="82">
        <f t="shared" si="847"/>
        <v>3.1165550611617951</v>
      </c>
      <c r="EC246" s="82">
        <f t="shared" si="847"/>
        <v>2.8640688348542027</v>
      </c>
      <c r="ED246" s="82">
        <f t="shared" si="847"/>
        <v>2.6316550337946323</v>
      </c>
      <c r="EE246" s="82">
        <f t="shared" si="847"/>
        <v>2.4177028050489775</v>
      </c>
      <c r="EF246" s="82">
        <f t="shared" si="847"/>
        <v>2.2207299615612932</v>
      </c>
      <c r="EG246" s="82">
        <f t="shared" si="847"/>
        <v>2.0393726807892718</v>
      </c>
      <c r="EH246" s="82">
        <f t="shared" si="847"/>
        <v>1.8723760271251275</v>
      </c>
      <c r="EI246" s="82">
        <f t="shared" si="847"/>
        <v>1.7185852321860742</v>
      </c>
      <c r="EJ246" s="82">
        <f t="shared" si="847"/>
        <v>1.5769376723313844</v>
      </c>
      <c r="EK246" s="82">
        <f t="shared" si="847"/>
        <v>1.4464554876138771</v>
      </c>
      <c r="EL246" s="82">
        <f t="shared" si="847"/>
        <v>1.3262387908365307</v>
      </c>
      <c r="EM246" s="82">
        <f t="shared" si="847"/>
        <v>1.2154594194906425</v>
      </c>
      <c r="EN246" s="82">
        <f t="shared" si="847"/>
        <v>1.1133551871292664</v>
      </c>
      <c r="EO246" s="82">
        <f t="shared" si="847"/>
        <v>1.0192245942047156</v>
      </c>
      <c r="EP246" s="82">
        <f t="shared" si="847"/>
        <v>0.93242196159596125</v>
      </c>
      <c r="EQ246" s="82">
        <f t="shared" si="847"/>
        <v>0.8523529529930115</v>
      </c>
      <c r="ER246" s="82">
        <f t="shared" si="847"/>
        <v>0.77847045501128664</v>
      </c>
      <c r="ES246" s="82">
        <f t="shared" si="847"/>
        <v>0.71027078639840846</v>
      </c>
      <c r="ET246" s="82">
        <f t="shared" si="847"/>
        <v>0.64729020998608189</v>
      </c>
      <c r="EU246" s="82">
        <f t="shared" si="847"/>
        <v>0.58910172314672293</v>
      </c>
      <c r="EV246" s="82">
        <f t="shared" si="847"/>
        <v>0.53531210445289379</v>
      </c>
      <c r="EW246" s="82">
        <f t="shared" si="847"/>
        <v>0.48555919602088765</v>
      </c>
      <c r="EX246" s="82">
        <f t="shared" si="847"/>
        <v>0.43950940266041066</v>
      </c>
      <c r="EY246" s="82">
        <f t="shared" si="847"/>
        <v>0.39685539046161983</v>
      </c>
      <c r="EZ246" s="82">
        <f t="shared" si="847"/>
        <v>0.35731396883929378</v>
      </c>
      <c r="FA246" s="82">
        <f t="shared" si="847"/>
        <v>0.32062414133133793</v>
      </c>
      <c r="FB246" s="82">
        <f t="shared" si="847"/>
        <v>0.28654531162398628</v>
      </c>
      <c r="FC246" s="82">
        <f t="shared" si="847"/>
        <v>0.25485563235718883</v>
      </c>
      <c r="FD246" s="82">
        <f t="shared" si="847"/>
        <v>0.22535048525826004</v>
      </c>
      <c r="FE246" s="82">
        <f t="shared" si="847"/>
        <v>0.1978410820668314</v>
      </c>
      <c r="FF246" s="82">
        <f t="shared" si="847"/>
        <v>0.17215317655588633</v>
      </c>
      <c r="FG246" s="82">
        <f t="shared" si="847"/>
        <v>0.14812587872799288</v>
      </c>
      <c r="FH246" s="82">
        <f t="shared" si="847"/>
        <v>0.12561056297819406</v>
      </c>
      <c r="FI246" s="82">
        <f t="shared" si="847"/>
        <v>0.10446986267031677</v>
      </c>
      <c r="FJ246" s="82">
        <f t="shared" si="847"/>
        <v>8.4576744176284774E-2</v>
      </c>
      <c r="FK246" s="82">
        <f t="shared" si="847"/>
        <v>6.5813653982559089E-2</v>
      </c>
      <c r="FL246" s="82">
        <f t="shared" si="847"/>
        <v>4.8071732977946521E-2</v>
      </c>
      <c r="FM246" s="82">
        <f t="shared" si="847"/>
        <v>3.125009250626265E-2</v>
      </c>
      <c r="FN246" s="82">
        <f t="shared" si="847"/>
        <v>1.5255147198975565E-2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6.7338839908337924</v>
      </c>
      <c r="AM247" s="82">
        <f>+$D247*H211</f>
        <v>6.7338839908337924</v>
      </c>
      <c r="AN247" s="82">
        <f t="shared" ref="AN247:CJ247" si="848">+$D247*I211</f>
        <v>6.4954677986953557</v>
      </c>
      <c r="AO247" s="82">
        <f t="shared" si="848"/>
        <v>6.2528297314251891</v>
      </c>
      <c r="AP247" s="82">
        <f t="shared" si="848"/>
        <v>6.0059312327470336</v>
      </c>
      <c r="AQ247" s="82">
        <f t="shared" si="848"/>
        <v>5.7547499692543234</v>
      </c>
      <c r="AR247" s="82">
        <f t="shared" si="848"/>
        <v>5.4992886371166394</v>
      </c>
      <c r="AS247" s="82">
        <f t="shared" si="848"/>
        <v>5.2395874918659091</v>
      </c>
      <c r="AT247" s="82">
        <f t="shared" si="848"/>
        <v>4.975741504226634</v>
      </c>
      <c r="AU247" s="82">
        <f t="shared" si="848"/>
        <v>4.7079228842798981</v>
      </c>
      <c r="AV247" s="82">
        <f t="shared" si="848"/>
        <v>4.4364093080778515</v>
      </c>
      <c r="AW247" s="82">
        <f t="shared" si="848"/>
        <v>4.1616174643910684</v>
      </c>
      <c r="AX247" s="82">
        <f t="shared" si="848"/>
        <v>3.8841404962638544</v>
      </c>
      <c r="AY247" s="82">
        <f t="shared" si="848"/>
        <v>3.6047865962677101</v>
      </c>
      <c r="AZ247" s="82">
        <f t="shared" si="848"/>
        <v>3.3246145752860414</v>
      </c>
      <c r="BA247" s="82">
        <f t="shared" si="848"/>
        <v>3.0449609138403995</v>
      </c>
      <c r="BB247" s="82">
        <f t="shared" si="848"/>
        <v>2.7674519541342395</v>
      </c>
      <c r="BC247" s="82">
        <f t="shared" si="848"/>
        <v>2.493994856662773</v>
      </c>
      <c r="BD247" s="82">
        <f t="shared" si="848"/>
        <v>2.226742023316338</v>
      </c>
      <c r="BE247" s="82">
        <f t="shared" si="848"/>
        <v>1.9680260153428748</v>
      </c>
      <c r="BF247" s="82">
        <f t="shared" si="848"/>
        <v>1.7202654587872197</v>
      </c>
      <c r="BG247" s="82">
        <f t="shared" si="848"/>
        <v>1.485846632604706</v>
      </c>
      <c r="BH247" s="82">
        <f t="shared" si="848"/>
        <v>1.2669897146666198</v>
      </c>
      <c r="BI247" s="82">
        <f t="shared" si="848"/>
        <v>1.0656122030014157</v>
      </c>
      <c r="BJ247" s="82">
        <f t="shared" si="848"/>
        <v>0.88320403582431672</v>
      </c>
      <c r="BK247" s="82">
        <f t="shared" si="848"/>
        <v>0.72072882118744197</v>
      </c>
      <c r="BL247" s="82">
        <f t="shared" si="848"/>
        <v>0.57856315687463622</v>
      </c>
      <c r="BM247" s="82">
        <f t="shared" si="848"/>
        <v>0.45648154723653689</v>
      </c>
      <c r="BN247" s="82">
        <f t="shared" si="848"/>
        <v>0.3536886243426251</v>
      </c>
      <c r="BO247" s="82">
        <f t="shared" si="848"/>
        <v>0.26889427437968527</v>
      </c>
      <c r="BP247" s="82">
        <f t="shared" si="848"/>
        <v>0.20042194797516602</v>
      </c>
      <c r="BQ247" s="82">
        <f t="shared" si="848"/>
        <v>0.14633681135955923</v>
      </c>
      <c r="BR247" s="82">
        <f t="shared" si="848"/>
        <v>0.10457901415482404</v>
      </c>
      <c r="BS247" s="82">
        <f t="shared" si="848"/>
        <v>7.3088272478103136E-2</v>
      </c>
      <c r="BT247" s="82">
        <f t="shared" si="848"/>
        <v>4.990880156821946E-2</v>
      </c>
      <c r="BU247" s="82">
        <f t="shared" si="848"/>
        <v>3.3267663811286596E-2</v>
      </c>
      <c r="BV247" s="82">
        <f t="shared" si="848"/>
        <v>2.1623977474181055E-2</v>
      </c>
      <c r="BW247" s="82">
        <f t="shared" si="848"/>
        <v>1.3690377212718301E-2</v>
      </c>
      <c r="BX247" s="82">
        <f t="shared" si="848"/>
        <v>8.4310678142186912E-3</v>
      </c>
      <c r="BY247" s="82">
        <f t="shared" si="848"/>
        <v>5.0425011921199515E-3</v>
      </c>
      <c r="BZ247" s="82">
        <f t="shared" si="848"/>
        <v>2.9231555615675756E-3</v>
      </c>
      <c r="CA247" s="82">
        <f t="shared" si="848"/>
        <v>1.6383456274389387E-3</v>
      </c>
      <c r="CB247" s="82">
        <f t="shared" si="848"/>
        <v>8.8480024855584793E-4</v>
      </c>
      <c r="CC247" s="82">
        <f t="shared" si="848"/>
        <v>4.5828042354742894E-4</v>
      </c>
      <c r="CD247" s="82">
        <f t="shared" si="848"/>
        <v>2.2608387624982067E-4</v>
      </c>
      <c r="CE247" s="82">
        <f t="shared" si="848"/>
        <v>1.0509768293982936E-4</v>
      </c>
      <c r="CF247" s="82">
        <f t="shared" si="848"/>
        <v>4.5212303316787628E-5</v>
      </c>
      <c r="CG247" s="82">
        <f t="shared" si="848"/>
        <v>1.7403553589539067E-5</v>
      </c>
      <c r="CH247" s="82">
        <f t="shared" si="848"/>
        <v>5.5689335956087915E-6</v>
      </c>
      <c r="CI247" s="82">
        <f t="shared" si="848"/>
        <v>1.1899451021238813E-6</v>
      </c>
      <c r="CJ247" s="82">
        <f t="shared" si="848"/>
        <v>0</v>
      </c>
      <c r="DS247" s="82">
        <f>+$D247*CN211</f>
        <v>6.7338839908337924</v>
      </c>
      <c r="DT247" s="82">
        <f t="shared" ref="DT247:FP247" si="849">+$D247*CO211</f>
        <v>6.1931803667491732</v>
      </c>
      <c r="DU247" s="82">
        <f t="shared" si="849"/>
        <v>5.6956533163986043</v>
      </c>
      <c r="DV247" s="82">
        <f t="shared" si="849"/>
        <v>5.2378455252356515</v>
      </c>
      <c r="DW247" s="82">
        <f t="shared" si="849"/>
        <v>4.8165761363316992</v>
      </c>
      <c r="DX247" s="82">
        <f t="shared" si="849"/>
        <v>4.4289186286646558</v>
      </c>
      <c r="DY247" s="82">
        <f t="shared" si="849"/>
        <v>4.0721804649405557</v>
      </c>
      <c r="DZ247" s="82">
        <f t="shared" si="849"/>
        <v>3.7438843673771474</v>
      </c>
      <c r="EA247" s="82">
        <f t="shared" si="849"/>
        <v>3.4417510912040821</v>
      </c>
      <c r="EB247" s="82">
        <f t="shared" si="849"/>
        <v>3.1636835760535491</v>
      </c>
      <c r="EC247" s="82">
        <f t="shared" si="849"/>
        <v>2.9077523650008903</v>
      </c>
      <c r="ED247" s="82">
        <f t="shared" si="849"/>
        <v>2.6721821898337081</v>
      </c>
      <c r="EE247" s="82">
        <f t="shared" si="849"/>
        <v>2.4553396292412168</v>
      </c>
      <c r="EF247" s="82">
        <f t="shared" si="849"/>
        <v>2.2557217540798926</v>
      </c>
      <c r="EG247" s="82">
        <f t="shared" si="849"/>
        <v>2.0719456807385943</v>
      </c>
      <c r="EH247" s="82">
        <f t="shared" si="849"/>
        <v>1.9027389599440023</v>
      </c>
      <c r="EI247" s="82">
        <f t="shared" si="849"/>
        <v>1.7469307341595581</v>
      </c>
      <c r="EJ247" s="82">
        <f t="shared" si="849"/>
        <v>1.6034436020783118</v>
      </c>
      <c r="EK247" s="82">
        <f t="shared" si="849"/>
        <v>1.4712861336296266</v>
      </c>
      <c r="EL247" s="82">
        <f t="shared" si="849"/>
        <v>1.3495459834455392</v>
      </c>
      <c r="EM247" s="82">
        <f t="shared" si="849"/>
        <v>1.2373835548964303</v>
      </c>
      <c r="EN247" s="82">
        <f t="shared" si="849"/>
        <v>1.1340261706363113</v>
      </c>
      <c r="EO247" s="82">
        <f t="shared" si="849"/>
        <v>1.0387627091222653</v>
      </c>
      <c r="EP247" s="82">
        <f t="shared" si="849"/>
        <v>0.95093866981481756</v>
      </c>
      <c r="EQ247" s="82">
        <f t="shared" si="849"/>
        <v>0.86995163274885967</v>
      </c>
      <c r="ER247" s="82">
        <f t="shared" si="849"/>
        <v>0.79524708090894691</v>
      </c>
      <c r="ES247" s="82">
        <f t="shared" si="849"/>
        <v>0.72631455636742681</v>
      </c>
      <c r="ET247" s="82">
        <f t="shared" si="849"/>
        <v>0.66268412346647632</v>
      </c>
      <c r="EU247" s="82">
        <f t="shared" si="849"/>
        <v>0.6039231144619398</v>
      </c>
      <c r="EV247" s="82">
        <f t="shared" si="849"/>
        <v>0.54963313501267719</v>
      </c>
      <c r="EW247" s="82">
        <f t="shared" si="849"/>
        <v>0.49944730870766335</v>
      </c>
      <c r="EX247" s="82">
        <f t="shared" si="849"/>
        <v>0.45302774148689084</v>
      </c>
      <c r="EY247" s="82">
        <f t="shared" si="849"/>
        <v>0.41006318834281347</v>
      </c>
      <c r="EZ247" s="82">
        <f t="shared" si="849"/>
        <v>0.37026690609725743</v>
      </c>
      <c r="FA247" s="82">
        <f t="shared" si="849"/>
        <v>0.33337467734422055</v>
      </c>
      <c r="FB247" s="82">
        <f t="shared" si="849"/>
        <v>0.29914299184081633</v>
      </c>
      <c r="FC247" s="82">
        <f t="shared" si="849"/>
        <v>0.26734737272504994</v>
      </c>
      <c r="FD247" s="82">
        <f t="shared" si="849"/>
        <v>0.23778083594780472</v>
      </c>
      <c r="FE247" s="82">
        <f t="shared" si="849"/>
        <v>0.21025247223436946</v>
      </c>
      <c r="FF247" s="82">
        <f t="shared" si="849"/>
        <v>0.18458614174450458</v>
      </c>
      <c r="FG247" s="82">
        <f t="shared" si="849"/>
        <v>0.16061927238538426</v>
      </c>
      <c r="FH247" s="82">
        <f t="shared" si="849"/>
        <v>0.13820175345421115</v>
      </c>
      <c r="FI247" s="82">
        <f t="shared" si="849"/>
        <v>0.11719491695191826</v>
      </c>
      <c r="FJ247" s="82">
        <f t="shared" si="849"/>
        <v>9.7470599520770529E-2</v>
      </c>
      <c r="FK247" s="82">
        <f t="shared" si="849"/>
        <v>7.8910278521114832E-2</v>
      </c>
      <c r="FL247" s="82">
        <f t="shared" si="849"/>
        <v>6.1404276279911851E-2</v>
      </c>
      <c r="FM247" s="82">
        <f t="shared" si="849"/>
        <v>4.4851027019624547E-2</v>
      </c>
      <c r="FN247" s="82">
        <f t="shared" si="849"/>
        <v>2.9156401413844443E-2</v>
      </c>
      <c r="FO247" s="82">
        <f t="shared" si="849"/>
        <v>1.4233084118758352E-2</v>
      </c>
      <c r="FP247" s="82">
        <f t="shared" si="849"/>
        <v>0</v>
      </c>
    </row>
    <row r="248" spans="1:172">
      <c r="A248" s="79">
        <v>1984</v>
      </c>
      <c r="D248" s="98">
        <f>Data!CF48</f>
        <v>9.0555730609247167</v>
      </c>
      <c r="AN248" s="82">
        <f>+$D248*H211</f>
        <v>9.0555730609247167</v>
      </c>
      <c r="AO248" s="82">
        <f t="shared" ref="AO248:CJ248" si="850">+$D248*I211</f>
        <v>8.734956422777115</v>
      </c>
      <c r="AP248" s="82">
        <f t="shared" si="850"/>
        <v>8.4086623035856594</v>
      </c>
      <c r="AQ248" s="82">
        <f t="shared" si="850"/>
        <v>8.076638853752538</v>
      </c>
      <c r="AR248" s="82">
        <f t="shared" si="850"/>
        <v>7.7388560398237853</v>
      </c>
      <c r="AS248" s="82">
        <f t="shared" si="850"/>
        <v>7.3953174875465413</v>
      </c>
      <c r="AT248" s="82">
        <f t="shared" si="850"/>
        <v>7.0460773316387453</v>
      </c>
      <c r="AU248" s="82">
        <f t="shared" si="850"/>
        <v>6.6912632865569472</v>
      </c>
      <c r="AV248" s="82">
        <f t="shared" si="850"/>
        <v>6.3311069364765231</v>
      </c>
      <c r="AW248" s="82">
        <f t="shared" si="850"/>
        <v>5.9659816937967571</v>
      </c>
      <c r="AX248" s="82">
        <f t="shared" si="850"/>
        <v>5.5964479120388457</v>
      </c>
      <c r="AY248" s="82">
        <f t="shared" si="850"/>
        <v>5.2233032363924892</v>
      </c>
      <c r="AZ248" s="82">
        <f t="shared" si="850"/>
        <v>4.8476345057293537</v>
      </c>
      <c r="BA248" s="82">
        <f t="shared" si="850"/>
        <v>4.470865584690622</v>
      </c>
      <c r="BB248" s="82">
        <f t="shared" si="850"/>
        <v>4.0947937416913565</v>
      </c>
      <c r="BC248" s="82">
        <f t="shared" si="850"/>
        <v>3.7216060445018799</v>
      </c>
      <c r="BD248" s="82">
        <f t="shared" si="850"/>
        <v>3.3538671989037012</v>
      </c>
      <c r="BE248" s="82">
        <f t="shared" si="850"/>
        <v>2.9944717056932344</v>
      </c>
      <c r="BF248" s="82">
        <f t="shared" si="850"/>
        <v>2.6465563398473799</v>
      </c>
      <c r="BG248" s="82">
        <f t="shared" si="850"/>
        <v>2.3133736143119941</v>
      </c>
      <c r="BH248" s="82">
        <f t="shared" si="850"/>
        <v>1.9981325424073502</v>
      </c>
      <c r="BI248" s="82">
        <f t="shared" si="850"/>
        <v>1.7038187685177371</v>
      </c>
      <c r="BJ248" s="82">
        <f t="shared" si="850"/>
        <v>1.4330109001027544</v>
      </c>
      <c r="BK248" s="82">
        <f t="shared" si="850"/>
        <v>1.1877125719714641</v>
      </c>
      <c r="BL248" s="82">
        <f t="shared" si="850"/>
        <v>0.9692196221766064</v>
      </c>
      <c r="BM248" s="82">
        <f t="shared" si="850"/>
        <v>0.77803849079805643</v>
      </c>
      <c r="BN248" s="82">
        <f t="shared" si="850"/>
        <v>0.61386593644785681</v>
      </c>
      <c r="BO248" s="82">
        <f t="shared" si="850"/>
        <v>0.47563236653799545</v>
      </c>
      <c r="BP248" s="82">
        <f t="shared" si="850"/>
        <v>0.36160286554150683</v>
      </c>
      <c r="BQ248" s="82">
        <f t="shared" si="850"/>
        <v>0.26952284823624384</v>
      </c>
      <c r="BR248" s="82">
        <f t="shared" si="850"/>
        <v>0.19679039445482996</v>
      </c>
      <c r="BS248" s="82">
        <f t="shared" si="850"/>
        <v>0.14063546455620307</v>
      </c>
      <c r="BT248" s="82">
        <f t="shared" si="850"/>
        <v>9.8287435931946443E-2</v>
      </c>
      <c r="BU248" s="82">
        <f t="shared" si="850"/>
        <v>6.7116214000628255E-2</v>
      </c>
      <c r="BV248" s="82">
        <f t="shared" si="850"/>
        <v>4.4737592839357056E-2</v>
      </c>
      <c r="BW248" s="82">
        <f t="shared" si="850"/>
        <v>2.9079429962230556E-2</v>
      </c>
      <c r="BX248" s="82">
        <f t="shared" si="850"/>
        <v>1.8410505920527287E-2</v>
      </c>
      <c r="BY248" s="82">
        <f t="shared" si="850"/>
        <v>1.1337907020256634E-2</v>
      </c>
      <c r="BZ248" s="82">
        <f t="shared" si="850"/>
        <v>6.7810401867924404E-3</v>
      </c>
      <c r="CA248" s="82">
        <f t="shared" si="850"/>
        <v>3.9309926919228032E-3</v>
      </c>
      <c r="CB248" s="82">
        <f t="shared" si="850"/>
        <v>2.2032097001544629E-3</v>
      </c>
      <c r="CC248" s="82">
        <f t="shared" si="850"/>
        <v>1.1898591223175696E-3</v>
      </c>
      <c r="CD248" s="82">
        <f t="shared" si="850"/>
        <v>6.1628502413677802E-4</v>
      </c>
      <c r="CE248" s="82">
        <f t="shared" si="850"/>
        <v>3.0403242201144801E-4</v>
      </c>
      <c r="CF248" s="82">
        <f t="shared" si="850"/>
        <v>1.4133295846661647E-4</v>
      </c>
      <c r="CG248" s="82">
        <f t="shared" si="850"/>
        <v>6.0800470648910646E-5</v>
      </c>
      <c r="CH248" s="82">
        <f t="shared" si="850"/>
        <v>2.3403900522241645E-5</v>
      </c>
      <c r="CI248" s="82">
        <f t="shared" si="850"/>
        <v>7.4889744336432119E-6</v>
      </c>
      <c r="CJ248" s="82">
        <f t="shared" si="850"/>
        <v>1.6002109370224073E-6</v>
      </c>
      <c r="DT248" s="82">
        <f>+$D248*CN211</f>
        <v>9.0555730609247167</v>
      </c>
      <c r="DU248" s="82">
        <f t="shared" ref="DU248:FP248" si="851">+$D248*CO211</f>
        <v>8.3284472032666361</v>
      </c>
      <c r="DV248" s="82">
        <f t="shared" si="851"/>
        <v>7.6593842137098331</v>
      </c>
      <c r="DW248" s="82">
        <f t="shared" si="851"/>
        <v>7.0437347747857517</v>
      </c>
      <c r="DX248" s="82">
        <f t="shared" si="851"/>
        <v>6.4772213429025127</v>
      </c>
      <c r="DY248" s="82">
        <f t="shared" si="851"/>
        <v>5.9559083995739153</v>
      </c>
      <c r="DZ248" s="82">
        <f t="shared" si="851"/>
        <v>5.4761750822757476</v>
      </c>
      <c r="EA248" s="82">
        <f t="shared" si="851"/>
        <v>5.0346900045481462</v>
      </c>
      <c r="EB248" s="82">
        <f t="shared" si="851"/>
        <v>4.6283880901929262</v>
      </c>
      <c r="EC248" s="82">
        <f t="shared" si="851"/>
        <v>4.2544492604264725</v>
      </c>
      <c r="ED248" s="82">
        <f t="shared" si="851"/>
        <v>3.9102788257392946</v>
      </c>
      <c r="EE248" s="82">
        <f t="shared" si="851"/>
        <v>3.5934894460729669</v>
      </c>
      <c r="EF248" s="82">
        <f t="shared" si="851"/>
        <v>3.3018845338356595</v>
      </c>
      <c r="EG248" s="82">
        <f t="shared" si="851"/>
        <v>3.0334429843152768</v>
      </c>
      <c r="EH248" s="82">
        <f t="shared" si="851"/>
        <v>2.7863051272839847</v>
      </c>
      <c r="EI248" s="82">
        <f t="shared" si="851"/>
        <v>2.5587598020837521</v>
      </c>
      <c r="EJ248" s="82">
        <f t="shared" si="851"/>
        <v>2.349232466298838</v>
      </c>
      <c r="EK248" s="82">
        <f t="shared" si="851"/>
        <v>2.1562742553119878</v>
      </c>
      <c r="EL248" s="82">
        <f t="shared" si="851"/>
        <v>1.9785519166567687</v>
      </c>
      <c r="EM248" s="82">
        <f t="shared" si="851"/>
        <v>1.8148385491647563</v>
      </c>
      <c r="EN248" s="82">
        <f t="shared" si="851"/>
        <v>1.6640050825057262</v>
      </c>
      <c r="EO248" s="82">
        <f t="shared" si="851"/>
        <v>1.5250124378703844</v>
      </c>
      <c r="EP248" s="82">
        <f t="shared" si="851"/>
        <v>1.3969043152844745</v>
      </c>
      <c r="EQ248" s="82">
        <f t="shared" si="851"/>
        <v>1.2788005574031862</v>
      </c>
      <c r="ER248" s="82">
        <f t="shared" si="851"/>
        <v>1.1698910436460608</v>
      </c>
      <c r="ES248" s="82">
        <f t="shared" si="851"/>
        <v>1.0694300722229098</v>
      </c>
      <c r="ET248" s="82">
        <f t="shared" si="851"/>
        <v>0.97673119099635186</v>
      </c>
      <c r="EU248" s="82">
        <f t="shared" si="851"/>
        <v>0.89116244124996979</v>
      </c>
      <c r="EV248" s="82">
        <f t="shared" si="851"/>
        <v>0.81214198130463167</v>
      </c>
      <c r="EW248" s="82">
        <f t="shared" si="851"/>
        <v>0.73913405956910649</v>
      </c>
      <c r="EX248" s="82">
        <f t="shared" si="851"/>
        <v>0.67164530904317732</v>
      </c>
      <c r="EY248" s="82">
        <f t="shared" si="851"/>
        <v>0.60922133752890673</v>
      </c>
      <c r="EZ248" s="82">
        <f t="shared" si="851"/>
        <v>0.55144358986414477</v>
      </c>
      <c r="FA248" s="82">
        <f t="shared" si="851"/>
        <v>0.49792646038606597</v>
      </c>
      <c r="FB248" s="82">
        <f t="shared" si="851"/>
        <v>0.44831463557467549</v>
      </c>
      <c r="FC248" s="82">
        <f t="shared" si="851"/>
        <v>0.40228064842897598</v>
      </c>
      <c r="FD248" s="82">
        <f t="shared" si="851"/>
        <v>0.35952262760294362</v>
      </c>
      <c r="FE248" s="82">
        <f t="shared" si="851"/>
        <v>0.31976222568492518</v>
      </c>
      <c r="FF248" s="82">
        <f t="shared" si="851"/>
        <v>0.28274271225195691</v>
      </c>
      <c r="FG248" s="82">
        <f t="shared" si="851"/>
        <v>0.24822721847849905</v>
      </c>
      <c r="FH248" s="82">
        <f t="shared" si="851"/>
        <v>0.21599712113518579</v>
      </c>
      <c r="FI248" s="82">
        <f t="shared" si="851"/>
        <v>0.18585055478473622</v>
      </c>
      <c r="FJ248" s="82">
        <f t="shared" si="851"/>
        <v>0.15760104187593732</v>
      </c>
      <c r="FK248" s="82">
        <f t="shared" si="851"/>
        <v>0.13107623125880147</v>
      </c>
      <c r="FL248" s="82">
        <f t="shared" si="851"/>
        <v>0.10611673640035406</v>
      </c>
      <c r="FM248" s="82">
        <f t="shared" si="851"/>
        <v>8.257506527627273E-2</v>
      </c>
      <c r="FN248" s="82">
        <f t="shared" si="851"/>
        <v>6.0314634553635768E-2</v>
      </c>
      <c r="FO248" s="82">
        <f t="shared" si="851"/>
        <v>3.9208861268788357E-2</v>
      </c>
      <c r="FP248" s="82">
        <f t="shared" si="851"/>
        <v>1.9140325745906486E-2</v>
      </c>
    </row>
    <row r="249" spans="1:172">
      <c r="A249" s="79">
        <v>1985</v>
      </c>
      <c r="D249" s="98">
        <f>Data!CF49</f>
        <v>10.936029075157899</v>
      </c>
      <c r="AO249" s="82">
        <f>+$D249*H211</f>
        <v>10.936029075157899</v>
      </c>
      <c r="AP249" s="82">
        <f t="shared" ref="AP249:CJ249" si="852">+$D249*I211</f>
        <v>10.548834045845917</v>
      </c>
      <c r="AQ249" s="82">
        <f t="shared" si="852"/>
        <v>10.154782565003861</v>
      </c>
      <c r="AR249" s="82">
        <f t="shared" si="852"/>
        <v>9.753812016085508</v>
      </c>
      <c r="AS249" s="82">
        <f t="shared" si="852"/>
        <v>9.3458861289703883</v>
      </c>
      <c r="AT249" s="82">
        <f t="shared" si="852"/>
        <v>8.9310092823185716</v>
      </c>
      <c r="AU249" s="82">
        <f t="shared" si="852"/>
        <v>8.5092468523183289</v>
      </c>
      <c r="AV249" s="82">
        <f t="shared" si="852"/>
        <v>8.0807530742677223</v>
      </c>
      <c r="AW249" s="82">
        <f t="shared" si="852"/>
        <v>7.645807622490862</v>
      </c>
      <c r="AX249" s="82">
        <f t="shared" si="852"/>
        <v>7.2048614512043541</v>
      </c>
      <c r="AY249" s="82">
        <f t="shared" si="852"/>
        <v>6.7585912754387021</v>
      </c>
      <c r="AZ249" s="82">
        <f t="shared" si="852"/>
        <v>6.3079603772443686</v>
      </c>
      <c r="BA249" s="82">
        <f t="shared" si="852"/>
        <v>5.8542812855381401</v>
      </c>
      <c r="BB249" s="82">
        <f t="shared" si="852"/>
        <v>5.3992735408736978</v>
      </c>
      <c r="BC249" s="82">
        <f t="shared" si="852"/>
        <v>4.9451076276047905</v>
      </c>
      <c r="BD249" s="82">
        <f t="shared" si="852"/>
        <v>4.4944247741290795</v>
      </c>
      <c r="BE249" s="82">
        <f t="shared" si="852"/>
        <v>4.0503222661519622</v>
      </c>
      <c r="BF249" s="82">
        <f t="shared" si="852"/>
        <v>3.6162956687420098</v>
      </c>
      <c r="BG249" s="82">
        <f t="shared" si="852"/>
        <v>3.1961331311548054</v>
      </c>
      <c r="BH249" s="82">
        <f t="shared" si="852"/>
        <v>2.7937625744511023</v>
      </c>
      <c r="BI249" s="82">
        <f t="shared" si="852"/>
        <v>2.4130593870504931</v>
      </c>
      <c r="BJ249" s="82">
        <f t="shared" si="852"/>
        <v>2.0576292042424287</v>
      </c>
      <c r="BK249" s="82">
        <f t="shared" si="852"/>
        <v>1.7305861001955862</v>
      </c>
      <c r="BL249" s="82">
        <f t="shared" si="852"/>
        <v>1.4343497791496074</v>
      </c>
      <c r="BM249" s="82">
        <f t="shared" si="852"/>
        <v>1.1704851694117473</v>
      </c>
      <c r="BN249" s="82">
        <f t="shared" si="852"/>
        <v>0.93960387705056503</v>
      </c>
      <c r="BO249" s="82">
        <f t="shared" si="852"/>
        <v>0.74133969038479197</v>
      </c>
      <c r="BP249" s="82">
        <f t="shared" si="852"/>
        <v>0.57440090809830191</v>
      </c>
      <c r="BQ249" s="82">
        <f t="shared" si="852"/>
        <v>0.43669234675894869</v>
      </c>
      <c r="BR249" s="82">
        <f t="shared" si="852"/>
        <v>0.32549124002428903</v>
      </c>
      <c r="BS249" s="82">
        <f t="shared" si="852"/>
        <v>0.23765535996349726</v>
      </c>
      <c r="BT249" s="82">
        <f t="shared" si="852"/>
        <v>0.16983944793306341</v>
      </c>
      <c r="BU249" s="82">
        <f t="shared" si="852"/>
        <v>0.11869754126468546</v>
      </c>
      <c r="BV249" s="82">
        <f t="shared" si="852"/>
        <v>8.105338699022531E-2</v>
      </c>
      <c r="BW249" s="82">
        <f t="shared" si="852"/>
        <v>5.4027681379429378E-2</v>
      </c>
      <c r="BX249" s="82">
        <f t="shared" si="852"/>
        <v>3.5117986395385221E-2</v>
      </c>
      <c r="BY249" s="82">
        <f t="shared" si="852"/>
        <v>2.2233582201885885E-2</v>
      </c>
      <c r="BZ249" s="82">
        <f t="shared" si="852"/>
        <v>1.3692306383126006E-2</v>
      </c>
      <c r="CA249" s="82">
        <f t="shared" si="852"/>
        <v>8.1891728048190046E-3</v>
      </c>
      <c r="CB249" s="82">
        <f t="shared" si="852"/>
        <v>4.7472920911656906E-3</v>
      </c>
      <c r="CC249" s="82">
        <f t="shared" si="852"/>
        <v>2.6607223173459446E-3</v>
      </c>
      <c r="CD249" s="82">
        <f t="shared" si="852"/>
        <v>1.4369420763834064E-3</v>
      </c>
      <c r="CE249" s="82">
        <f t="shared" si="852"/>
        <v>7.4426111933505407E-4</v>
      </c>
      <c r="CF249" s="82">
        <f t="shared" si="852"/>
        <v>3.6716697933287357E-4</v>
      </c>
      <c r="CG249" s="82">
        <f t="shared" si="852"/>
        <v>1.7068178155819211E-4</v>
      </c>
      <c r="CH249" s="82">
        <f t="shared" si="852"/>
        <v>7.3426133313298333E-5</v>
      </c>
      <c r="CI249" s="82">
        <f t="shared" si="852"/>
        <v>2.8263891734003818E-5</v>
      </c>
      <c r="CJ249" s="82">
        <f t="shared" si="852"/>
        <v>9.0441147786480424E-6</v>
      </c>
      <c r="DU249" s="82">
        <f>+$D249*CN211</f>
        <v>10.936029075157899</v>
      </c>
      <c r="DV249" s="82">
        <f t="shared" ref="DV249:FP249" si="853">+$D249*CO211</f>
        <v>10.057910212094374</v>
      </c>
      <c r="DW249" s="82">
        <f t="shared" si="853"/>
        <v>9.2499113965938911</v>
      </c>
      <c r="DX249" s="82">
        <f t="shared" si="853"/>
        <v>8.5064178463921234</v>
      </c>
      <c r="DY249" s="82">
        <f t="shared" si="853"/>
        <v>7.822263754667536</v>
      </c>
      <c r="DZ249" s="82">
        <f t="shared" si="853"/>
        <v>7.1926963637203842</v>
      </c>
      <c r="EA249" s="82">
        <f t="shared" si="853"/>
        <v>6.6133429124260532</v>
      </c>
      <c r="EB249" s="82">
        <f t="shared" si="853"/>
        <v>6.0801802275474035</v>
      </c>
      <c r="EC249" s="82">
        <f t="shared" si="853"/>
        <v>5.5895067473836573</v>
      </c>
      <c r="ED249" s="82">
        <f t="shared" si="853"/>
        <v>5.1379167831546164</v>
      </c>
      <c r="EE249" s="82">
        <f t="shared" si="853"/>
        <v>4.7222768390863656</v>
      </c>
      <c r="EF249" s="82">
        <f t="shared" si="853"/>
        <v>4.3397038264869376</v>
      </c>
      <c r="EG249" s="82">
        <f t="shared" si="853"/>
        <v>3.9875450202765639</v>
      </c>
      <c r="EH249" s="82">
        <f t="shared" si="853"/>
        <v>3.6633596185593627</v>
      </c>
      <c r="EI249" s="82">
        <f t="shared" si="853"/>
        <v>3.3649017769757368</v>
      </c>
      <c r="EJ249" s="82">
        <f t="shared" si="853"/>
        <v>3.0901049998348435</v>
      </c>
      <c r="EK249" s="82">
        <f t="shared" si="853"/>
        <v>2.8370677794659089</v>
      </c>
      <c r="EL249" s="82">
        <f t="shared" si="853"/>
        <v>2.6040403839112027</v>
      </c>
      <c r="EM249" s="82">
        <f t="shared" si="853"/>
        <v>2.3894127010729767</v>
      </c>
      <c r="EN249" s="82">
        <f t="shared" si="853"/>
        <v>2.1917030547767951</v>
      </c>
      <c r="EO249" s="82">
        <f t="shared" si="853"/>
        <v>2.0095479149758941</v>
      </c>
      <c r="EP249" s="82">
        <f t="shared" si="853"/>
        <v>1.8416924305423152</v>
      </c>
      <c r="EQ249" s="82">
        <f t="shared" si="853"/>
        <v>1.6869817188140017</v>
      </c>
      <c r="ER249" s="82">
        <f t="shared" si="853"/>
        <v>1.5443528513325564</v>
      </c>
      <c r="ES249" s="82">
        <f t="shared" si="853"/>
        <v>1.4128274800505749</v>
      </c>
      <c r="ET249" s="82">
        <f t="shared" si="853"/>
        <v>1.2915050527441359</v>
      </c>
      <c r="EU249" s="82">
        <f t="shared" si="853"/>
        <v>1.179556570466116</v>
      </c>
      <c r="EV249" s="82">
        <f t="shared" si="853"/>
        <v>1.0762188436479982</v>
      </c>
      <c r="EW249" s="82">
        <f t="shared" si="853"/>
        <v>0.98078920692809723</v>
      </c>
      <c r="EX249" s="82">
        <f t="shared" si="853"/>
        <v>0.89262065597666529</v>
      </c>
      <c r="EY249" s="82">
        <f t="shared" si="853"/>
        <v>0.81111737252546079</v>
      </c>
      <c r="EZ249" s="82">
        <f t="shared" si="853"/>
        <v>0.73573060651142996</v>
      </c>
      <c r="FA249" s="82">
        <f t="shared" si="853"/>
        <v>0.66595488673004144</v>
      </c>
      <c r="FB249" s="82">
        <f t="shared" si="853"/>
        <v>0.60132453368074534</v>
      </c>
      <c r="FC249" s="82">
        <f t="shared" si="853"/>
        <v>0.54141045039095714</v>
      </c>
      <c r="FD249" s="82">
        <f t="shared" si="853"/>
        <v>0.48581716894053872</v>
      </c>
      <c r="FE249" s="82">
        <f t="shared" si="853"/>
        <v>0.43418013218938833</v>
      </c>
      <c r="FF249" s="82">
        <f t="shared" si="853"/>
        <v>0.38616319184889358</v>
      </c>
      <c r="FG249" s="82">
        <f t="shared" si="853"/>
        <v>0.34145630554502465</v>
      </c>
      <c r="FH249" s="82">
        <f t="shared" si="853"/>
        <v>0.29977341690722686</v>
      </c>
      <c r="FI249" s="82">
        <f t="shared" si="853"/>
        <v>0.26085050399268511</v>
      </c>
      <c r="FJ249" s="82">
        <f t="shared" si="853"/>
        <v>0.2244437825288281</v>
      </c>
      <c r="FK249" s="82">
        <f t="shared" si="853"/>
        <v>0.19032805153630206</v>
      </c>
      <c r="FL249" s="82">
        <f t="shared" si="853"/>
        <v>0.15829516988756925</v>
      </c>
      <c r="FM249" s="82">
        <f t="shared" si="853"/>
        <v>0.12815265326970193</v>
      </c>
      <c r="FN249" s="82">
        <f t="shared" si="853"/>
        <v>9.9722381860189543E-2</v>
      </c>
      <c r="FO249" s="82">
        <f t="shared" si="853"/>
        <v>7.2839409797520668E-2</v>
      </c>
      <c r="FP249" s="82">
        <f t="shared" si="853"/>
        <v>4.7350868239311159E-2</v>
      </c>
    </row>
    <row r="250" spans="1:172">
      <c r="A250" s="79">
        <v>1986</v>
      </c>
      <c r="D250" s="98">
        <f>Data!CF50</f>
        <v>11.063650283947633</v>
      </c>
      <c r="AP250" s="82">
        <f>+$D250*H211</f>
        <v>11.063650283947633</v>
      </c>
      <c r="AQ250" s="82">
        <f t="shared" ref="AQ250:CJ250" si="854">+$D250*I211</f>
        <v>10.671936768324159</v>
      </c>
      <c r="AR250" s="82">
        <f t="shared" si="854"/>
        <v>10.273286787792241</v>
      </c>
      <c r="AS250" s="82">
        <f t="shared" si="854"/>
        <v>9.8676369950834442</v>
      </c>
      <c r="AT250" s="82">
        <f t="shared" si="854"/>
        <v>9.4549506968124586</v>
      </c>
      <c r="AU250" s="82">
        <f t="shared" si="854"/>
        <v>9.0352323227374143</v>
      </c>
      <c r="AV250" s="82">
        <f t="shared" si="854"/>
        <v>8.608548011973248</v>
      </c>
      <c r="AW250" s="82">
        <f t="shared" si="854"/>
        <v>8.1750537997122112</v>
      </c>
      <c r="AX250" s="82">
        <f t="shared" si="854"/>
        <v>7.7350326240202181</v>
      </c>
      <c r="AY250" s="82">
        <f t="shared" si="854"/>
        <v>7.2889407016567835</v>
      </c>
      <c r="AZ250" s="82">
        <f t="shared" si="854"/>
        <v>6.8374626447775571</v>
      </c>
      <c r="BA250" s="82">
        <f t="shared" si="854"/>
        <v>6.3815729767362956</v>
      </c>
      <c r="BB250" s="82">
        <f t="shared" si="854"/>
        <v>5.922599543392141</v>
      </c>
      <c r="BC250" s="82">
        <f t="shared" si="854"/>
        <v>5.4622819519831731</v>
      </c>
      <c r="BD250" s="82">
        <f t="shared" si="854"/>
        <v>5.0028160159688868</v>
      </c>
      <c r="BE250" s="82">
        <f t="shared" si="854"/>
        <v>4.5468737863388053</v>
      </c>
      <c r="BF250" s="82">
        <f t="shared" si="854"/>
        <v>4.0975886934851227</v>
      </c>
      <c r="BG250" s="82">
        <f t="shared" si="854"/>
        <v>3.65849709500141</v>
      </c>
      <c r="BH250" s="82">
        <f t="shared" si="854"/>
        <v>3.2334313470655016</v>
      </c>
      <c r="BI250" s="82">
        <f t="shared" si="854"/>
        <v>2.8263652087686064</v>
      </c>
      <c r="BJ250" s="82">
        <f t="shared" si="854"/>
        <v>2.4412192935156605</v>
      </c>
      <c r="BK250" s="82">
        <f t="shared" si="854"/>
        <v>2.0816413136179408</v>
      </c>
      <c r="BL250" s="82">
        <f t="shared" si="854"/>
        <v>1.7507816838488313</v>
      </c>
      <c r="BM250" s="82">
        <f t="shared" si="854"/>
        <v>1.4510883458984998</v>
      </c>
      <c r="BN250" s="82">
        <f t="shared" si="854"/>
        <v>1.1841444904655025</v>
      </c>
      <c r="BO250" s="82">
        <f t="shared" si="854"/>
        <v>0.95056886093535609</v>
      </c>
      <c r="BP250" s="82">
        <f t="shared" si="854"/>
        <v>0.74999097201183429</v>
      </c>
      <c r="BQ250" s="82">
        <f t="shared" si="854"/>
        <v>0.58110404849026986</v>
      </c>
      <c r="BR250" s="82">
        <f t="shared" si="854"/>
        <v>0.4417884565790296</v>
      </c>
      <c r="BS250" s="82">
        <f t="shared" si="854"/>
        <v>0.3292896558127702</v>
      </c>
      <c r="BT250" s="82">
        <f t="shared" si="854"/>
        <v>0.24042874910734999</v>
      </c>
      <c r="BU250" s="82">
        <f t="shared" si="854"/>
        <v>0.17182143933930752</v>
      </c>
      <c r="BV250" s="82">
        <f t="shared" si="854"/>
        <v>0.12008271714456484</v>
      </c>
      <c r="BW250" s="82">
        <f t="shared" si="854"/>
        <v>8.1999263336484496E-2</v>
      </c>
      <c r="BX250" s="82">
        <f t="shared" si="854"/>
        <v>5.4658173302810607E-2</v>
      </c>
      <c r="BY250" s="82">
        <f t="shared" si="854"/>
        <v>3.552780606971484E-2</v>
      </c>
      <c r="BZ250" s="82">
        <f t="shared" si="854"/>
        <v>2.2493043530749407E-2</v>
      </c>
      <c r="CA250" s="82">
        <f t="shared" si="854"/>
        <v>1.3852092780887454E-2</v>
      </c>
      <c r="CB250" s="82">
        <f t="shared" si="854"/>
        <v>8.2847387662074081E-3</v>
      </c>
      <c r="CC250" s="82">
        <f t="shared" si="854"/>
        <v>4.8026920129278557E-3</v>
      </c>
      <c r="CD250" s="82">
        <f t="shared" si="854"/>
        <v>2.6917723992412879E-3</v>
      </c>
      <c r="CE250" s="82">
        <f t="shared" si="854"/>
        <v>1.4537108947075504E-3</v>
      </c>
      <c r="CF250" s="82">
        <f t="shared" si="854"/>
        <v>7.529464934367473E-4</v>
      </c>
      <c r="CG250" s="82">
        <f t="shared" si="854"/>
        <v>3.7145174242266628E-4</v>
      </c>
      <c r="CH250" s="82">
        <f t="shared" si="854"/>
        <v>1.7267360282449822E-4</v>
      </c>
      <c r="CI250" s="82">
        <f t="shared" si="854"/>
        <v>7.4283001178754692E-5</v>
      </c>
      <c r="CJ250" s="82">
        <f t="shared" si="854"/>
        <v>2.8593725534134205E-5</v>
      </c>
      <c r="DV250" s="82">
        <f>+$D250*CN211</f>
        <v>11.063650283947633</v>
      </c>
      <c r="DW250" s="82">
        <f t="shared" ref="DW250:FP250" si="855">+$D250*CO211</f>
        <v>10.175283954459589</v>
      </c>
      <c r="DX250" s="82">
        <f t="shared" si="855"/>
        <v>9.3578559590596964</v>
      </c>
      <c r="DY250" s="82">
        <f t="shared" si="855"/>
        <v>8.6056859921300628</v>
      </c>
      <c r="DZ250" s="82">
        <f t="shared" si="855"/>
        <v>7.913547962946617</v>
      </c>
      <c r="EA250" s="82">
        <f t="shared" si="855"/>
        <v>7.276633650105321</v>
      </c>
      <c r="EB250" s="82">
        <f t="shared" si="855"/>
        <v>6.6905192632591035</v>
      </c>
      <c r="EC250" s="82">
        <f t="shared" si="855"/>
        <v>6.1511346795670754</v>
      </c>
      <c r="ED250" s="82">
        <f t="shared" si="855"/>
        <v>5.6547351408651521</v>
      </c>
      <c r="EE250" s="82">
        <f t="shared" si="855"/>
        <v>5.1978752146859248</v>
      </c>
      <c r="EF250" s="82">
        <f t="shared" si="855"/>
        <v>4.7773848380046342</v>
      </c>
      <c r="EG250" s="82">
        <f t="shared" si="855"/>
        <v>4.3903472770775895</v>
      </c>
      <c r="EH250" s="82">
        <f t="shared" si="855"/>
        <v>4.0340788500692426</v>
      </c>
      <c r="EI250" s="82">
        <f t="shared" si="855"/>
        <v>3.706110271427876</v>
      </c>
      <c r="EJ250" s="82">
        <f t="shared" si="855"/>
        <v>3.4041694882523879</v>
      </c>
      <c r="EK250" s="82">
        <f t="shared" si="855"/>
        <v>3.1261658892724866</v>
      </c>
      <c r="EL250" s="82">
        <f t="shared" si="855"/>
        <v>2.87017577661419</v>
      </c>
      <c r="EM250" s="82">
        <f t="shared" si="855"/>
        <v>2.6344289993078958</v>
      </c>
      <c r="EN250" s="82">
        <f t="shared" si="855"/>
        <v>2.4172966555790203</v>
      </c>
      <c r="EO250" s="82">
        <f t="shared" si="855"/>
        <v>2.2172797783970846</v>
      </c>
      <c r="EP250" s="82">
        <f t="shared" si="855"/>
        <v>2.0329989256002792</v>
      </c>
      <c r="EQ250" s="82">
        <f t="shared" si="855"/>
        <v>1.8631846022062168</v>
      </c>
      <c r="ER250" s="82">
        <f t="shared" si="855"/>
        <v>1.7066684483098371</v>
      </c>
      <c r="ES250" s="82">
        <f t="shared" si="855"/>
        <v>1.562375131296373</v>
      </c>
      <c r="ET250" s="82">
        <f t="shared" si="855"/>
        <v>1.4293148859980398</v>
      </c>
      <c r="EU250" s="82">
        <f t="shared" si="855"/>
        <v>1.3065766509317875</v>
      </c>
      <c r="EV250" s="82">
        <f t="shared" si="855"/>
        <v>1.1933217529033786</v>
      </c>
      <c r="EW250" s="82">
        <f t="shared" si="855"/>
        <v>1.088778096079088</v>
      </c>
      <c r="EX250" s="82">
        <f t="shared" si="855"/>
        <v>0.99223481513706036</v>
      </c>
      <c r="EY250" s="82">
        <f t="shared" si="855"/>
        <v>0.90303735534016638</v>
      </c>
      <c r="EZ250" s="82">
        <f t="shared" si="855"/>
        <v>0.82058294534358689</v>
      </c>
      <c r="FA250" s="82">
        <f t="shared" si="855"/>
        <v>0.7443164312839593</v>
      </c>
      <c r="FB250" s="82">
        <f t="shared" si="855"/>
        <v>0.67372644321181596</v>
      </c>
      <c r="FC250" s="82">
        <f t="shared" si="855"/>
        <v>0.60834186724266726</v>
      </c>
      <c r="FD250" s="82">
        <f t="shared" si="855"/>
        <v>0.54772859893056225</v>
      </c>
      <c r="FE250" s="82">
        <f t="shared" si="855"/>
        <v>0.49148655532611785</v>
      </c>
      <c r="FF250" s="82">
        <f t="shared" si="855"/>
        <v>0.43924692498242929</v>
      </c>
      <c r="FG250" s="82">
        <f t="shared" si="855"/>
        <v>0.39066963682953165</v>
      </c>
      <c r="FH250" s="82">
        <f t="shared" si="855"/>
        <v>0.34544103036269375</v>
      </c>
      <c r="FI250" s="82">
        <f t="shared" si="855"/>
        <v>0.30327171099238381</v>
      </c>
      <c r="FJ250" s="82">
        <f t="shared" si="855"/>
        <v>0.2638945756940469</v>
      </c>
      <c r="FK250" s="82">
        <f t="shared" si="855"/>
        <v>0.22706299528281904</v>
      </c>
      <c r="FL250" s="82">
        <f t="shared" si="855"/>
        <v>0.19254914073026133</v>
      </c>
      <c r="FM250" s="82">
        <f t="shared" si="855"/>
        <v>0.16014244194471092</v>
      </c>
      <c r="FN250" s="82">
        <f t="shared" si="855"/>
        <v>0.12964816836091933</v>
      </c>
      <c r="FO250" s="82">
        <f t="shared" si="855"/>
        <v>0.10088612153470253</v>
      </c>
      <c r="FP250" s="82">
        <f t="shared" si="855"/>
        <v>7.3689430720289301E-2</v>
      </c>
    </row>
    <row r="251" spans="1:172">
      <c r="A251" s="79">
        <v>1987</v>
      </c>
      <c r="D251" s="98">
        <f>Data!CF51</f>
        <v>11.749861663901005</v>
      </c>
      <c r="AQ251" s="82">
        <f>+$D251*H211</f>
        <v>11.749861663901005</v>
      </c>
      <c r="AR251" s="82">
        <f t="shared" ref="AR251:CJ251" si="856">+$D251*I211</f>
        <v>11.333852525657177</v>
      </c>
      <c r="AS251" s="82">
        <f t="shared" si="856"/>
        <v>10.91047669549712</v>
      </c>
      <c r="AT251" s="82">
        <f t="shared" si="856"/>
        <v>10.479666897104089</v>
      </c>
      <c r="AU251" s="82">
        <f t="shared" si="856"/>
        <v>10.041384161223785</v>
      </c>
      <c r="AV251" s="82">
        <f t="shared" si="856"/>
        <v>9.5956331923654705</v>
      </c>
      <c r="AW251" s="82">
        <f t="shared" si="856"/>
        <v>9.1424842318537678</v>
      </c>
      <c r="AX251" s="82">
        <f t="shared" si="856"/>
        <v>8.6821029928011235</v>
      </c>
      <c r="AY251" s="82">
        <f t="shared" si="856"/>
        <v>8.2147899622121621</v>
      </c>
      <c r="AZ251" s="82">
        <f t="shared" si="856"/>
        <v>7.7410296532155014</v>
      </c>
      <c r="BA251" s="82">
        <f t="shared" si="856"/>
        <v>7.2615491403223444</v>
      </c>
      <c r="BB251" s="82">
        <f t="shared" si="856"/>
        <v>6.7773833906819583</v>
      </c>
      <c r="BC251" s="82">
        <f t="shared" si="856"/>
        <v>6.2899426084092145</v>
      </c>
      <c r="BD251" s="82">
        <f t="shared" si="856"/>
        <v>5.8010742980683698</v>
      </c>
      <c r="BE251" s="82">
        <f t="shared" si="856"/>
        <v>5.3131104661605928</v>
      </c>
      <c r="BF251" s="82">
        <f t="shared" si="856"/>
        <v>4.8288888948536117</v>
      </c>
      <c r="BG251" s="82">
        <f t="shared" si="856"/>
        <v>4.3517373622944984</v>
      </c>
      <c r="BH251" s="82">
        <f t="shared" si="856"/>
        <v>3.8854115649714918</v>
      </c>
      <c r="BI251" s="82">
        <f t="shared" si="856"/>
        <v>3.433981556960839</v>
      </c>
      <c r="BJ251" s="82">
        <f t="shared" si="856"/>
        <v>3.0016675656205147</v>
      </c>
      <c r="BK251" s="82">
        <f t="shared" si="856"/>
        <v>2.5926333763164098</v>
      </c>
      <c r="BL251" s="82">
        <f t="shared" si="856"/>
        <v>2.2107529469147984</v>
      </c>
      <c r="BM251" s="82">
        <f t="shared" si="856"/>
        <v>1.8593720933824849</v>
      </c>
      <c r="BN251" s="82">
        <f t="shared" si="856"/>
        <v>1.5410905884420856</v>
      </c>
      <c r="BO251" s="82">
        <f t="shared" si="856"/>
        <v>1.2575898185454659</v>
      </c>
      <c r="BP251" s="82">
        <f t="shared" si="856"/>
        <v>1.0095269039918664</v>
      </c>
      <c r="BQ251" s="82">
        <f t="shared" si="856"/>
        <v>0.79650838052062689</v>
      </c>
      <c r="BR251" s="82">
        <f t="shared" si="856"/>
        <v>0.61714642155674004</v>
      </c>
      <c r="BS251" s="82">
        <f t="shared" si="856"/>
        <v>0.46918992523141684</v>
      </c>
      <c r="BT251" s="82">
        <f t="shared" si="856"/>
        <v>0.34971350357732789</v>
      </c>
      <c r="BU251" s="82">
        <f t="shared" si="856"/>
        <v>0.25534109173126646</v>
      </c>
      <c r="BV251" s="82">
        <f t="shared" si="856"/>
        <v>0.18247848506730485</v>
      </c>
      <c r="BW251" s="82">
        <f t="shared" si="856"/>
        <v>0.127530722542917</v>
      </c>
      <c r="BX251" s="82">
        <f t="shared" si="856"/>
        <v>8.7085182197362637E-2</v>
      </c>
      <c r="BY251" s="82">
        <f t="shared" si="856"/>
        <v>5.804828954521133E-2</v>
      </c>
      <c r="BZ251" s="82">
        <f t="shared" si="856"/>
        <v>3.7731381219336793E-2</v>
      </c>
      <c r="CA251" s="82">
        <f t="shared" si="856"/>
        <v>2.3888151116803674E-2</v>
      </c>
      <c r="CB251" s="82">
        <f t="shared" si="856"/>
        <v>1.4711254401009023E-2</v>
      </c>
      <c r="CC251" s="82">
        <f t="shared" si="856"/>
        <v>8.7985910550456535E-3</v>
      </c>
      <c r="CD251" s="82">
        <f t="shared" si="856"/>
        <v>5.1005739803707323E-3</v>
      </c>
      <c r="CE251" s="82">
        <f t="shared" si="856"/>
        <v>2.8587267773350872E-3</v>
      </c>
      <c r="CF251" s="82">
        <f t="shared" si="856"/>
        <v>1.5438757981081829E-3</v>
      </c>
      <c r="CG251" s="82">
        <f t="shared" si="856"/>
        <v>7.9964721508211055E-4</v>
      </c>
      <c r="CH251" s="82">
        <f t="shared" si="856"/>
        <v>3.9449064967407956E-4</v>
      </c>
      <c r="CI251" s="82">
        <f t="shared" si="856"/>
        <v>1.8338350310466515E-4</v>
      </c>
      <c r="CJ251" s="82">
        <f t="shared" si="856"/>
        <v>7.8890326920052727E-5</v>
      </c>
      <c r="DW251" s="82">
        <f>+$D251*CN211</f>
        <v>11.749861663901005</v>
      </c>
      <c r="DX251" s="82">
        <f t="shared" ref="DX251:FP251" si="857">+$D251*CO211</f>
        <v>10.806395338551145</v>
      </c>
      <c r="DY251" s="82">
        <f t="shared" si="857"/>
        <v>9.9382672235397571</v>
      </c>
      <c r="DZ251" s="82">
        <f t="shared" si="857"/>
        <v>9.1394446982121842</v>
      </c>
      <c r="EA251" s="82">
        <f t="shared" si="857"/>
        <v>8.4043775290130505</v>
      </c>
      <c r="EB251" s="82">
        <f t="shared" si="857"/>
        <v>7.7279592696161581</v>
      </c>
      <c r="EC251" s="82">
        <f t="shared" si="857"/>
        <v>7.1054917486879807</v>
      </c>
      <c r="ED251" s="82">
        <f t="shared" si="857"/>
        <v>6.5326523982597058</v>
      </c>
      <c r="EE251" s="82">
        <f t="shared" si="857"/>
        <v>6.0054641954443566</v>
      </c>
      <c r="EF251" s="82">
        <f t="shared" si="857"/>
        <v>5.5202680084160578</v>
      </c>
      <c r="EG251" s="82">
        <f t="shared" si="857"/>
        <v>5.0736971542943126</v>
      </c>
      <c r="EH251" s="82">
        <f t="shared" si="857"/>
        <v>4.6626539919643673</v>
      </c>
      <c r="EI251" s="82">
        <f t="shared" si="857"/>
        <v>4.2842883870213617</v>
      </c>
      <c r="EJ251" s="82">
        <f t="shared" si="857"/>
        <v>3.9359778990503624</v>
      </c>
      <c r="EK251" s="82">
        <f t="shared" si="857"/>
        <v>3.6153095534366728</v>
      </c>
      <c r="EL251" s="82">
        <f t="shared" si="857"/>
        <v>3.32006307092449</v>
      </c>
      <c r="EM251" s="82">
        <f t="shared" si="857"/>
        <v>3.048195438283793</v>
      </c>
      <c r="EN251" s="82">
        <f t="shared" si="857"/>
        <v>2.7978267127756808</v>
      </c>
      <c r="EO251" s="82">
        <f t="shared" si="857"/>
        <v>2.5672269616904027</v>
      </c>
      <c r="EP251" s="82">
        <f t="shared" si="857"/>
        <v>2.3548042461294174</v>
      </c>
      <c r="EQ251" s="82">
        <f t="shared" si="857"/>
        <v>2.159093565468281</v>
      </c>
      <c r="ER251" s="82">
        <f t="shared" si="857"/>
        <v>1.9787466856212039</v>
      </c>
      <c r="ES251" s="82">
        <f t="shared" si="857"/>
        <v>1.8125227803775079</v>
      </c>
      <c r="ET251" s="82">
        <f t="shared" si="857"/>
        <v>1.6592798207375481</v>
      </c>
      <c r="EU251" s="82">
        <f t="shared" si="857"/>
        <v>1.5179666523803959</v>
      </c>
      <c r="EV251" s="82">
        <f t="shared" si="857"/>
        <v>1.3876157061838887</v>
      </c>
      <c r="EW251" s="82">
        <f t="shared" si="857"/>
        <v>1.2673362911228587</v>
      </c>
      <c r="EX251" s="82">
        <f t="shared" si="857"/>
        <v>1.1563084229240588</v>
      </c>
      <c r="EY251" s="82">
        <f t="shared" si="857"/>
        <v>1.0537771455848044</v>
      </c>
      <c r="EZ251" s="82">
        <f t="shared" si="857"/>
        <v>0.95904730629247659</v>
      </c>
      <c r="FA251" s="82">
        <f t="shared" si="857"/>
        <v>0.87147874743771336</v>
      </c>
      <c r="FB251" s="82">
        <f t="shared" si="857"/>
        <v>0.79048188231727701</v>
      </c>
      <c r="FC251" s="82">
        <f t="shared" si="857"/>
        <v>0.71551362379345818</v>
      </c>
      <c r="FD251" s="82">
        <f t="shared" si="857"/>
        <v>0.64607363763400782</v>
      </c>
      <c r="FE251" s="82">
        <f t="shared" si="857"/>
        <v>0.58170089451707441</v>
      </c>
      <c r="FF251" s="82">
        <f t="shared" si="857"/>
        <v>0.52197049676524698</v>
      </c>
      <c r="FG251" s="82">
        <f t="shared" si="857"/>
        <v>0.46649075778594767</v>
      </c>
      <c r="FH251" s="82">
        <f t="shared" si="857"/>
        <v>0.4149005139554689</v>
      </c>
      <c r="FI251" s="82">
        <f t="shared" si="857"/>
        <v>0.36686665030312432</v>
      </c>
      <c r="FJ251" s="82">
        <f t="shared" si="857"/>
        <v>0.32208182284153097</v>
      </c>
      <c r="FK251" s="82">
        <f t="shared" si="857"/>
        <v>0.28026236175937136</v>
      </c>
      <c r="FL251" s="82">
        <f t="shared" si="857"/>
        <v>0.24114634095359103</v>
      </c>
      <c r="FM251" s="82">
        <f t="shared" si="857"/>
        <v>0.20449180053767196</v>
      </c>
      <c r="FN251" s="82">
        <f t="shared" si="857"/>
        <v>0.17007511002944109</v>
      </c>
      <c r="FO251" s="82">
        <f t="shared" si="857"/>
        <v>0.13768946090326004</v>
      </c>
      <c r="FP251" s="82">
        <f t="shared" si="857"/>
        <v>0.10714347809422042</v>
      </c>
    </row>
    <row r="252" spans="1:172">
      <c r="A252" s="79">
        <v>1988</v>
      </c>
      <c r="D252" s="98">
        <f>Data!CF52</f>
        <v>12.083585568356012</v>
      </c>
      <c r="AR252" s="82">
        <f>+$D252*H211</f>
        <v>12.083585568356012</v>
      </c>
      <c r="AS252" s="82">
        <f t="shared" ref="AS252:CJ252" si="858">+$D252*I211</f>
        <v>11.655760785139083</v>
      </c>
      <c r="AT252" s="82">
        <f t="shared" si="858"/>
        <v>11.220360078505207</v>
      </c>
      <c r="AU252" s="82">
        <f t="shared" si="858"/>
        <v>10.777314261330874</v>
      </c>
      <c r="AV252" s="82">
        <f t="shared" si="858"/>
        <v>10.326583257542653</v>
      </c>
      <c r="AW252" s="82">
        <f t="shared" si="858"/>
        <v>9.8681719052690156</v>
      </c>
      <c r="AX252" s="82">
        <f t="shared" si="858"/>
        <v>9.4021524408545876</v>
      </c>
      <c r="AY252" s="82">
        <f t="shared" si="858"/>
        <v>8.9286952840567597</v>
      </c>
      <c r="AZ252" s="82">
        <f t="shared" si="858"/>
        <v>8.4481094564228769</v>
      </c>
      <c r="BA252" s="82">
        <f t="shared" si="858"/>
        <v>7.9608932324021335</v>
      </c>
      <c r="BB252" s="82">
        <f t="shared" si="858"/>
        <v>7.4677943371441522</v>
      </c>
      <c r="BC252" s="82">
        <f t="shared" si="858"/>
        <v>6.9698771333168814</v>
      </c>
      <c r="BD252" s="82">
        <f t="shared" si="858"/>
        <v>6.4685918781725595</v>
      </c>
      <c r="BE252" s="82">
        <f t="shared" si="858"/>
        <v>5.9658385497814601</v>
      </c>
      <c r="BF252" s="82">
        <f t="shared" si="858"/>
        <v>5.4640153891534649</v>
      </c>
      <c r="BG252" s="82">
        <f t="shared" si="858"/>
        <v>4.9660407781920366</v>
      </c>
      <c r="BH252" s="82">
        <f t="shared" si="858"/>
        <v>4.4753370118264995</v>
      </c>
      <c r="BI252" s="82">
        <f t="shared" si="858"/>
        <v>3.9957664572218938</v>
      </c>
      <c r="BJ252" s="82">
        <f t="shared" si="858"/>
        <v>3.5315147676314216</v>
      </c>
      <c r="BK252" s="82">
        <f t="shared" si="858"/>
        <v>3.0869220348669431</v>
      </c>
      <c r="BL252" s="82">
        <f t="shared" si="858"/>
        <v>2.666270305661961</v>
      </c>
      <c r="BM252" s="82">
        <f t="shared" si="858"/>
        <v>2.2735435674628257</v>
      </c>
      <c r="BN252" s="82">
        <f t="shared" si="858"/>
        <v>1.9121826653354035</v>
      </c>
      <c r="BO252" s="82">
        <f t="shared" si="858"/>
        <v>1.584861211706003</v>
      </c>
      <c r="BP252" s="82">
        <f t="shared" si="858"/>
        <v>1.2933083483846095</v>
      </c>
      <c r="BQ252" s="82">
        <f t="shared" si="858"/>
        <v>1.0381998594435553</v>
      </c>
      <c r="BR252" s="82">
        <f t="shared" si="858"/>
        <v>0.81913110530513533</v>
      </c>
      <c r="BS252" s="82">
        <f t="shared" si="858"/>
        <v>0.63467484183211309</v>
      </c>
      <c r="BT252" s="82">
        <f t="shared" si="858"/>
        <v>0.4825160305301916</v>
      </c>
      <c r="BU252" s="82">
        <f t="shared" si="858"/>
        <v>0.35964619548407828</v>
      </c>
      <c r="BV252" s="82">
        <f t="shared" si="858"/>
        <v>0.26259338359119216</v>
      </c>
      <c r="BW252" s="82">
        <f t="shared" si="858"/>
        <v>0.18766130630023822</v>
      </c>
      <c r="BX252" s="82">
        <f t="shared" si="858"/>
        <v>0.1311528971592997</v>
      </c>
      <c r="BY252" s="82">
        <f t="shared" si="858"/>
        <v>8.9558607660095338E-2</v>
      </c>
      <c r="BZ252" s="82">
        <f t="shared" si="858"/>
        <v>5.9696998473715519E-2</v>
      </c>
      <c r="CA252" s="82">
        <f t="shared" si="858"/>
        <v>3.8803041824472535E-2</v>
      </c>
      <c r="CB252" s="82">
        <f t="shared" si="858"/>
        <v>2.4566631195033314E-2</v>
      </c>
      <c r="CC252" s="82">
        <f t="shared" si="858"/>
        <v>1.5129088874177252E-2</v>
      </c>
      <c r="CD252" s="82">
        <f t="shared" si="858"/>
        <v>9.0484918832072232E-3</v>
      </c>
      <c r="CE252" s="82">
        <f t="shared" si="858"/>
        <v>5.2454423637084309E-3</v>
      </c>
      <c r="CF252" s="82">
        <f t="shared" si="858"/>
        <v>2.9399213895945145E-3</v>
      </c>
      <c r="CG252" s="82">
        <f t="shared" si="858"/>
        <v>1.5877255279242526E-3</v>
      </c>
      <c r="CH252" s="82">
        <f t="shared" si="858"/>
        <v>8.2235909020347061E-4</v>
      </c>
      <c r="CI252" s="82">
        <f t="shared" si="858"/>
        <v>4.0569511859856887E-4</v>
      </c>
      <c r="CJ252" s="82">
        <f t="shared" si="858"/>
        <v>1.885920289936761E-4</v>
      </c>
      <c r="DX252" s="82">
        <f>+$D252*CN211</f>
        <v>12.083585568356012</v>
      </c>
      <c r="DY252" s="82">
        <f t="shared" ref="DY252:FP252" si="859">+$D252*CO211</f>
        <v>11.113322564472915</v>
      </c>
      <c r="DZ252" s="82">
        <f t="shared" si="859"/>
        <v>10.220537554563874</v>
      </c>
      <c r="EA252" s="82">
        <f t="shared" si="859"/>
        <v>9.3990265772575032</v>
      </c>
      <c r="EB252" s="82">
        <f t="shared" si="859"/>
        <v>8.6430817592180027</v>
      </c>
      <c r="EC252" s="82">
        <f t="shared" si="859"/>
        <v>7.9474516189473015</v>
      </c>
      <c r="ED252" s="82">
        <f t="shared" si="859"/>
        <v>7.3073045459169244</v>
      </c>
      <c r="EE252" s="82">
        <f t="shared" si="859"/>
        <v>6.7181952009883972</v>
      </c>
      <c r="EF252" s="82">
        <f t="shared" si="859"/>
        <v>6.1760336044039388</v>
      </c>
      <c r="EG252" s="82">
        <f t="shared" si="859"/>
        <v>5.6770566963260265</v>
      </c>
      <c r="EH252" s="82">
        <f t="shared" si="859"/>
        <v>5.2178021721053227</v>
      </c>
      <c r="EI252" s="82">
        <f t="shared" si="859"/>
        <v>4.7950844102816887</v>
      </c>
      <c r="EJ252" s="82">
        <f t="shared" si="859"/>
        <v>4.4059723258817387</v>
      </c>
      <c r="EK252" s="82">
        <f t="shared" si="859"/>
        <v>4.0477689949706868</v>
      </c>
      <c r="EL252" s="82">
        <f t="shared" si="859"/>
        <v>3.7179929087389012</v>
      </c>
      <c r="EM252" s="82">
        <f t="shared" si="859"/>
        <v>3.4143607267402905</v>
      </c>
      <c r="EN252" s="82">
        <f t="shared" si="859"/>
        <v>3.1347714093295895</v>
      </c>
      <c r="EO252" s="82">
        <f t="shared" si="859"/>
        <v>2.8772916189408848</v>
      </c>
      <c r="EP252" s="82">
        <f t="shared" si="859"/>
        <v>2.640142288677584</v>
      </c>
      <c r="EQ252" s="82">
        <f t="shared" si="859"/>
        <v>2.4216862648054254</v>
      </c>
      <c r="ER252" s="82">
        <f t="shared" si="859"/>
        <v>2.220416937211922</v>
      </c>
      <c r="ES252" s="82">
        <f t="shared" si="859"/>
        <v>2.0349477787695358</v>
      </c>
      <c r="ET252" s="82">
        <f t="shared" si="859"/>
        <v>1.8640027208639227</v>
      </c>
      <c r="EU252" s="82">
        <f t="shared" si="859"/>
        <v>1.706407298166597</v>
      </c>
      <c r="EV252" s="82">
        <f t="shared" si="859"/>
        <v>1.5610805010839299</v>
      </c>
      <c r="EW252" s="82">
        <f t="shared" si="859"/>
        <v>1.4270272792387015</v>
      </c>
      <c r="EX252" s="82">
        <f t="shared" si="859"/>
        <v>1.3033316438707507</v>
      </c>
      <c r="EY252" s="82">
        <f t="shared" si="859"/>
        <v>1.1891503212110819</v>
      </c>
      <c r="EZ252" s="82">
        <f t="shared" si="859"/>
        <v>1.0837069127181866</v>
      </c>
      <c r="FA252" s="82">
        <f t="shared" si="859"/>
        <v>0.98628652159288221</v>
      </c>
      <c r="FB252" s="82">
        <f t="shared" si="859"/>
        <v>0.89623080823328838</v>
      </c>
      <c r="FC252" s="82">
        <f t="shared" si="859"/>
        <v>0.81293344027717573</v>
      </c>
      <c r="FD252" s="82">
        <f t="shared" si="859"/>
        <v>0.7358359056256536</v>
      </c>
      <c r="FE252" s="82">
        <f t="shared" si="859"/>
        <v>0.66442365936907966</v>
      </c>
      <c r="FF252" s="82">
        <f t="shared" si="859"/>
        <v>0.59822257786077071</v>
      </c>
      <c r="FG252" s="82">
        <f t="shared" si="859"/>
        <v>0.53679569532277494</v>
      </c>
      <c r="FH252" s="82">
        <f t="shared" si="859"/>
        <v>0.47974020033545384</v>
      </c>
      <c r="FI252" s="82">
        <f t="shared" si="859"/>
        <v>0.42668467137265831</v>
      </c>
      <c r="FJ252" s="82">
        <f t="shared" si="859"/>
        <v>0.37728653220944802</v>
      </c>
      <c r="FK252" s="82">
        <f t="shared" si="859"/>
        <v>0.3312297095611586</v>
      </c>
      <c r="FL252" s="82">
        <f t="shared" si="859"/>
        <v>0.28822247672187101</v>
      </c>
      <c r="FM252" s="82">
        <f t="shared" si="859"/>
        <v>0.24799546826675059</v>
      </c>
      <c r="FN252" s="82">
        <f t="shared" si="859"/>
        <v>0.21029985207534507</v>
      </c>
      <c r="FO252" s="82">
        <f t="shared" si="859"/>
        <v>0.17490564603004932</v>
      </c>
      <c r="FP252" s="82">
        <f t="shared" si="859"/>
        <v>0.1416001677532065</v>
      </c>
    </row>
    <row r="253" spans="1:172">
      <c r="A253" s="79">
        <v>1989</v>
      </c>
      <c r="D253" s="98">
        <f>Data!CF53</f>
        <v>10.38135718791094</v>
      </c>
      <c r="AR253" s="82"/>
      <c r="AS253" s="82">
        <f>+$D253*H211</f>
        <v>10.38135718791094</v>
      </c>
      <c r="AT253" s="82">
        <f t="shared" ref="AT253:CJ253" si="860">+$D253*I211</f>
        <v>10.013800566302992</v>
      </c>
      <c r="AU253" s="82">
        <f t="shared" si="860"/>
        <v>9.6397352501875488</v>
      </c>
      <c r="AV253" s="82">
        <f t="shared" si="860"/>
        <v>9.2591017989095263</v>
      </c>
      <c r="AW253" s="82">
        <f t="shared" si="860"/>
        <v>8.8718657819573359</v>
      </c>
      <c r="AX253" s="82">
        <f t="shared" si="860"/>
        <v>8.4780313559068095</v>
      </c>
      <c r="AY253" s="82">
        <f t="shared" si="860"/>
        <v>8.0776605810869206</v>
      </c>
      <c r="AZ253" s="82">
        <f t="shared" si="860"/>
        <v>7.6708998700308797</v>
      </c>
      <c r="BA253" s="82">
        <f t="shared" si="860"/>
        <v>7.2580147120707732</v>
      </c>
      <c r="BB253" s="82">
        <f t="shared" si="860"/>
        <v>6.8394331891699753</v>
      </c>
      <c r="BC253" s="82">
        <f t="shared" si="860"/>
        <v>6.4157976935896812</v>
      </c>
      <c r="BD253" s="82">
        <f t="shared" si="860"/>
        <v>5.9880226500236997</v>
      </c>
      <c r="BE253" s="82">
        <f t="shared" si="860"/>
        <v>5.5573540163431181</v>
      </c>
      <c r="BF253" s="82">
        <f t="shared" si="860"/>
        <v>5.125424118556233</v>
      </c>
      <c r="BG253" s="82">
        <f t="shared" si="860"/>
        <v>4.6942933547464971</v>
      </c>
      <c r="BH253" s="82">
        <f t="shared" si="860"/>
        <v>4.2664689910543458</v>
      </c>
      <c r="BI253" s="82">
        <f t="shared" si="860"/>
        <v>3.8448912198475744</v>
      </c>
      <c r="BJ253" s="82">
        <f t="shared" si="860"/>
        <v>3.4328783122555855</v>
      </c>
      <c r="BK253" s="82">
        <f t="shared" si="860"/>
        <v>3.0340262838186689</v>
      </c>
      <c r="BL253" s="82">
        <f t="shared" si="860"/>
        <v>2.6520638327011548</v>
      </c>
      <c r="BM253" s="82">
        <f t="shared" si="860"/>
        <v>2.290669788864923</v>
      </c>
      <c r="BN253" s="82">
        <f t="shared" si="860"/>
        <v>1.9532669109339564</v>
      </c>
      <c r="BO253" s="82">
        <f t="shared" si="860"/>
        <v>1.6428113282338555</v>
      </c>
      <c r="BP253" s="82">
        <f t="shared" si="860"/>
        <v>1.3616000183812833</v>
      </c>
      <c r="BQ253" s="82">
        <f t="shared" si="860"/>
        <v>1.1111185370216612</v>
      </c>
      <c r="BR253" s="82">
        <f t="shared" si="860"/>
        <v>0.89194746975990757</v>
      </c>
      <c r="BS253" s="82">
        <f t="shared" si="860"/>
        <v>0.7037391790537747</v>
      </c>
      <c r="BT253" s="82">
        <f t="shared" si="860"/>
        <v>0.54526747826361099</v>
      </c>
      <c r="BU253" s="82">
        <f t="shared" si="860"/>
        <v>0.41454345098897361</v>
      </c>
      <c r="BV253" s="82">
        <f t="shared" si="860"/>
        <v>0.30898242872305182</v>
      </c>
      <c r="BW253" s="82">
        <f t="shared" si="860"/>
        <v>0.2256015563278842</v>
      </c>
      <c r="BX253" s="82">
        <f t="shared" si="860"/>
        <v>0.1612252456054554</v>
      </c>
      <c r="BY253" s="82">
        <f t="shared" si="860"/>
        <v>0.11267724004086978</v>
      </c>
      <c r="BZ253" s="82">
        <f t="shared" si="860"/>
        <v>7.6942385197833196E-2</v>
      </c>
      <c r="CA253" s="82">
        <f t="shared" si="860"/>
        <v>5.1287414707829215E-2</v>
      </c>
      <c r="CB253" s="82">
        <f t="shared" si="860"/>
        <v>3.3336813388586121E-2</v>
      </c>
      <c r="CC253" s="82">
        <f t="shared" si="860"/>
        <v>2.1105902043445708E-2</v>
      </c>
      <c r="CD253" s="82">
        <f t="shared" si="860"/>
        <v>1.2997836994822699E-2</v>
      </c>
      <c r="CE253" s="82">
        <f t="shared" si="860"/>
        <v>7.7738205866213902E-3</v>
      </c>
      <c r="CF253" s="82">
        <f t="shared" si="860"/>
        <v>4.5065109588714337E-3</v>
      </c>
      <c r="CG253" s="82">
        <f t="shared" si="860"/>
        <v>2.525771334767191E-3</v>
      </c>
      <c r="CH253" s="82">
        <f t="shared" si="860"/>
        <v>1.3640608351307955E-3</v>
      </c>
      <c r="CI253" s="82">
        <f t="shared" si="860"/>
        <v>7.0651243406465137E-4</v>
      </c>
      <c r="CJ253" s="82">
        <f t="shared" si="860"/>
        <v>3.4854438790030736E-4</v>
      </c>
      <c r="DX253" s="82"/>
      <c r="DY253" s="82">
        <f>+$D253*CN211</f>
        <v>10.38135718791094</v>
      </c>
      <c r="DZ253" s="82">
        <f t="shared" ref="DZ253:FP253" si="861">+$D253*CO211</f>
        <v>9.5477762319483581</v>
      </c>
      <c r="EA253" s="82">
        <f t="shared" si="861"/>
        <v>8.7807588572255906</v>
      </c>
      <c r="EB253" s="82">
        <f t="shared" si="861"/>
        <v>8.0749750614339639</v>
      </c>
      <c r="EC253" s="82">
        <f t="shared" si="861"/>
        <v>7.4255210458171321</v>
      </c>
      <c r="ED253" s="82">
        <f t="shared" si="861"/>
        <v>6.8278851110215593</v>
      </c>
      <c r="EE253" s="82">
        <f t="shared" si="861"/>
        <v>6.2779162809644227</v>
      </c>
      <c r="EF253" s="82">
        <f t="shared" si="861"/>
        <v>5.7717954364648438</v>
      </c>
      <c r="EG253" s="82">
        <f t="shared" si="861"/>
        <v>5.306008757844328</v>
      </c>
      <c r="EH253" s="82">
        <f t="shared" si="861"/>
        <v>4.8773232917653253</v>
      </c>
      <c r="EI253" s="82">
        <f t="shared" si="861"/>
        <v>4.4827644723545843</v>
      </c>
      <c r="EJ253" s="82">
        <f t="shared" si="861"/>
        <v>4.1195954402539199</v>
      </c>
      <c r="EK253" s="82">
        <f t="shared" si="861"/>
        <v>3.7852980157488183</v>
      </c>
      <c r="EL253" s="82">
        <f t="shared" si="861"/>
        <v>3.4775551936327322</v>
      </c>
      <c r="EM253" s="82">
        <f t="shared" si="861"/>
        <v>3.194235038051688</v>
      </c>
      <c r="EN253" s="82">
        <f t="shared" si="861"/>
        <v>2.9333758653135078</v>
      </c>
      <c r="EO253" s="82">
        <f t="shared" si="861"/>
        <v>2.6931726116066215</v>
      </c>
      <c r="EP253" s="82">
        <f t="shared" si="861"/>
        <v>2.4719642908170125</v>
      </c>
      <c r="EQ253" s="82">
        <f t="shared" si="861"/>
        <v>2.2682224552161303</v>
      </c>
      <c r="ER253" s="82">
        <f t="shared" si="861"/>
        <v>2.0805405787698974</v>
      </c>
      <c r="ES253" s="82">
        <f t="shared" si="861"/>
        <v>1.9076242892382058</v>
      </c>
      <c r="ET253" s="82">
        <f t="shared" si="861"/>
        <v>1.7482823811398454</v>
      </c>
      <c r="EU253" s="82">
        <f t="shared" si="861"/>
        <v>1.6014185470909812</v>
      </c>
      <c r="EV253" s="82">
        <f t="shared" si="861"/>
        <v>1.4660237700237191</v>
      </c>
      <c r="EW253" s="82">
        <f t="shared" si="861"/>
        <v>1.3411693233898399</v>
      </c>
      <c r="EX253" s="82">
        <f t="shared" si="861"/>
        <v>1.2260003306853908</v>
      </c>
      <c r="EY253" s="82">
        <f t="shared" si="861"/>
        <v>1.1197298395239668</v>
      </c>
      <c r="EZ253" s="82">
        <f t="shared" si="861"/>
        <v>1.0216333690671933</v>
      </c>
      <c r="FA253" s="82">
        <f t="shared" si="861"/>
        <v>0.93104389291516776</v>
      </c>
      <c r="FB253" s="82">
        <f t="shared" si="861"/>
        <v>0.84734722259023776</v>
      </c>
      <c r="FC253" s="82">
        <f t="shared" si="861"/>
        <v>0.76997775953563363</v>
      </c>
      <c r="FD253" s="82">
        <f t="shared" si="861"/>
        <v>0.69841458611550278</v>
      </c>
      <c r="FE253" s="82">
        <f t="shared" si="861"/>
        <v>0.63217786846269075</v>
      </c>
      <c r="FF253" s="82">
        <f t="shared" si="861"/>
        <v>0.57082554619156101</v>
      </c>
      <c r="FG253" s="82">
        <f t="shared" si="861"/>
        <v>0.51395028599035708</v>
      </c>
      <c r="FH253" s="82">
        <f t="shared" si="861"/>
        <v>0.4611766779450141</v>
      </c>
      <c r="FI253" s="82">
        <f t="shared" si="861"/>
        <v>0.41215865513665428</v>
      </c>
      <c r="FJ253" s="82">
        <f t="shared" si="861"/>
        <v>0.36657711861005277</v>
      </c>
      <c r="FK253" s="82">
        <f t="shared" si="861"/>
        <v>0.32413775124095257</v>
      </c>
      <c r="FL253" s="82">
        <f t="shared" si="861"/>
        <v>0.28456900534616852</v>
      </c>
      <c r="FM253" s="82">
        <f t="shared" si="861"/>
        <v>0.24762025009114691</v>
      </c>
      <c r="FN253" s="82">
        <f t="shared" si="861"/>
        <v>0.21306006586343385</v>
      </c>
      <c r="FO253" s="82">
        <f t="shared" si="861"/>
        <v>0.18067467380512106</v>
      </c>
      <c r="FP253" s="82">
        <f t="shared" si="861"/>
        <v>0.15026648963990374</v>
      </c>
    </row>
    <row r="254" spans="1:172">
      <c r="A254" s="79">
        <v>1990</v>
      </c>
      <c r="D254" s="98">
        <f>Data!CF54</f>
        <v>10.734679763278711</v>
      </c>
      <c r="AR254" s="82"/>
      <c r="AS254" s="82"/>
      <c r="AT254" s="82">
        <f>+$D254*H211</f>
        <v>10.734679763278711</v>
      </c>
      <c r="AU254" s="82">
        <f t="shared" ref="AU254:CJ254" si="862">+$D254*I211</f>
        <v>10.354613596936936</v>
      </c>
      <c r="AV254" s="82">
        <f t="shared" si="862"/>
        <v>9.9678172170064876</v>
      </c>
      <c r="AW254" s="82">
        <f t="shared" si="862"/>
        <v>9.5742291598091853</v>
      </c>
      <c r="AX254" s="82">
        <f t="shared" si="862"/>
        <v>9.1738138230139175</v>
      </c>
      <c r="AY254" s="82">
        <f t="shared" si="862"/>
        <v>8.7665755046628071</v>
      </c>
      <c r="AZ254" s="82">
        <f t="shared" si="862"/>
        <v>8.3525783772667754</v>
      </c>
      <c r="BA254" s="82">
        <f t="shared" si="862"/>
        <v>7.9319738364120527</v>
      </c>
      <c r="BB254" s="82">
        <f t="shared" si="862"/>
        <v>7.5050364071832663</v>
      </c>
      <c r="BC254" s="82">
        <f t="shared" si="862"/>
        <v>7.0722087410282022</v>
      </c>
      <c r="BD254" s="82">
        <f t="shared" si="862"/>
        <v>6.6341550936006781</v>
      </c>
      <c r="BE254" s="82">
        <f t="shared" si="862"/>
        <v>6.1918210114297256</v>
      </c>
      <c r="BF254" s="82">
        <f t="shared" si="862"/>
        <v>5.7464948577324613</v>
      </c>
      <c r="BG254" s="82">
        <f t="shared" si="862"/>
        <v>5.2998645136453453</v>
      </c>
      <c r="BH254" s="82">
        <f t="shared" si="862"/>
        <v>4.8540605015278722</v>
      </c>
      <c r="BI254" s="82">
        <f t="shared" si="862"/>
        <v>4.4116754206531148</v>
      </c>
      <c r="BJ254" s="82">
        <f t="shared" si="862"/>
        <v>3.9757495308772182</v>
      </c>
      <c r="BK254" s="82">
        <f t="shared" si="862"/>
        <v>3.5497140384766954</v>
      </c>
      <c r="BL254" s="82">
        <f t="shared" si="862"/>
        <v>3.1372873469849236</v>
      </c>
      <c r="BM254" s="82">
        <f t="shared" si="862"/>
        <v>2.7423250583240306</v>
      </c>
      <c r="BN254" s="82">
        <f t="shared" si="862"/>
        <v>2.3686312089826496</v>
      </c>
      <c r="BO254" s="82">
        <f t="shared" si="862"/>
        <v>2.0197450488941353</v>
      </c>
      <c r="BP254" s="82">
        <f t="shared" si="862"/>
        <v>1.6987233172761802</v>
      </c>
      <c r="BQ254" s="82">
        <f t="shared" si="862"/>
        <v>1.4079411678482818</v>
      </c>
      <c r="BR254" s="82">
        <f t="shared" si="862"/>
        <v>1.1489347161525101</v>
      </c>
      <c r="BS254" s="82">
        <f t="shared" si="862"/>
        <v>0.92230430763803428</v>
      </c>
      <c r="BT254" s="82">
        <f t="shared" si="862"/>
        <v>0.72769047315046853</v>
      </c>
      <c r="BU254" s="82">
        <f t="shared" si="862"/>
        <v>0.56382529360482059</v>
      </c>
      <c r="BV254" s="82">
        <f t="shared" si="862"/>
        <v>0.42865216115606319</v>
      </c>
      <c r="BW254" s="82">
        <f t="shared" si="862"/>
        <v>0.31949843982677789</v>
      </c>
      <c r="BX254" s="82">
        <f t="shared" si="862"/>
        <v>0.23327975499169354</v>
      </c>
      <c r="BY254" s="82">
        <f t="shared" si="862"/>
        <v>0.16671243942419386</v>
      </c>
      <c r="BZ254" s="82">
        <f t="shared" si="862"/>
        <v>0.11651213483506229</v>
      </c>
      <c r="CA254" s="82">
        <f t="shared" si="862"/>
        <v>7.956106801559569E-2</v>
      </c>
      <c r="CB254" s="82">
        <f t="shared" si="862"/>
        <v>5.3032947697449012E-2</v>
      </c>
      <c r="CC254" s="82">
        <f t="shared" si="862"/>
        <v>3.4471409621796005E-2</v>
      </c>
      <c r="CD254" s="82">
        <f t="shared" si="862"/>
        <v>2.1824227357801908E-2</v>
      </c>
      <c r="CE254" s="82">
        <f t="shared" si="862"/>
        <v>1.3440209717203269E-2</v>
      </c>
      <c r="CF254" s="82">
        <f t="shared" si="862"/>
        <v>8.0383973910213534E-3</v>
      </c>
      <c r="CG254" s="82">
        <f t="shared" si="862"/>
        <v>4.6598870569182008E-3</v>
      </c>
      <c r="CH254" s="82">
        <f t="shared" si="862"/>
        <v>2.6117342793645745E-3</v>
      </c>
      <c r="CI254" s="82">
        <f t="shared" si="862"/>
        <v>1.410485736856358E-3</v>
      </c>
      <c r="CJ254" s="82">
        <f t="shared" si="862"/>
        <v>7.3055811404797426E-4</v>
      </c>
      <c r="DX254" s="82"/>
      <c r="DY254" s="82"/>
      <c r="DZ254" s="82">
        <f>+$D254*CN211</f>
        <v>10.734679763278711</v>
      </c>
      <c r="EA254" s="82">
        <f t="shared" ref="EA254:FP254" si="863">+$D254*CO211</f>
        <v>9.8727284348487228</v>
      </c>
      <c r="EB254" s="82">
        <f t="shared" si="863"/>
        <v>9.0796061347984214</v>
      </c>
      <c r="EC254" s="82">
        <f t="shared" si="863"/>
        <v>8.3498014577416413</v>
      </c>
      <c r="ED254" s="82">
        <f t="shared" si="863"/>
        <v>7.6782437073984982</v>
      </c>
      <c r="EE254" s="82">
        <f t="shared" si="863"/>
        <v>7.0602676317338497</v>
      </c>
      <c r="EF254" s="82">
        <f t="shared" si="863"/>
        <v>6.491580978959461</v>
      </c>
      <c r="EG254" s="82">
        <f t="shared" si="863"/>
        <v>5.9682346487175995</v>
      </c>
      <c r="EH254" s="82">
        <f t="shared" si="863"/>
        <v>5.486595230818077</v>
      </c>
      <c r="EI254" s="82">
        <f t="shared" si="863"/>
        <v>5.0433197405104355</v>
      </c>
      <c r="EJ254" s="82">
        <f t="shared" si="863"/>
        <v>4.6353323745537178</v>
      </c>
      <c r="EK254" s="82">
        <f t="shared" si="863"/>
        <v>4.2598031264049006</v>
      </c>
      <c r="EL254" s="82">
        <f t="shared" si="863"/>
        <v>3.914128111780609</v>
      </c>
      <c r="EM254" s="82">
        <f t="shared" si="863"/>
        <v>3.595911467745784</v>
      </c>
      <c r="EN254" s="82">
        <f t="shared" si="863"/>
        <v>3.3029486994300519</v>
      </c>
      <c r="EO254" s="82">
        <f t="shared" si="863"/>
        <v>3.0332113585437335</v>
      </c>
      <c r="EP254" s="82">
        <f t="shared" si="863"/>
        <v>2.7848329471310445</v>
      </c>
      <c r="EQ254" s="82">
        <f t="shared" si="863"/>
        <v>2.5560959485222021</v>
      </c>
      <c r="ER254" s="82">
        <f t="shared" si="863"/>
        <v>2.3454198952885341</v>
      </c>
      <c r="ES254" s="82">
        <f t="shared" si="863"/>
        <v>2.1513503912194833</v>
      </c>
      <c r="ET254" s="82">
        <f t="shared" si="863"/>
        <v>1.9725490109781183</v>
      </c>
      <c r="EU254" s="82">
        <f t="shared" si="863"/>
        <v>1.80778400719831</v>
      </c>
      <c r="EV254" s="82">
        <f t="shared" si="863"/>
        <v>1.6559217604048235</v>
      </c>
      <c r="EW254" s="82">
        <f t="shared" si="863"/>
        <v>1.5159189123061112</v>
      </c>
      <c r="EX254" s="82">
        <f t="shared" si="863"/>
        <v>1.3868151277646441</v>
      </c>
      <c r="EY254" s="82">
        <f t="shared" si="863"/>
        <v>1.2677264351242141</v>
      </c>
      <c r="EZ254" s="82">
        <f t="shared" si="863"/>
        <v>1.1578390985982481</v>
      </c>
      <c r="FA254" s="82">
        <f t="shared" si="863"/>
        <v>1.0564039801257181</v>
      </c>
      <c r="FB254" s="82">
        <f t="shared" si="863"/>
        <v>0.96273135150760436</v>
      </c>
      <c r="FC254" s="82">
        <f t="shared" si="863"/>
        <v>0.87618612077061697</v>
      </c>
      <c r="FD254" s="82">
        <f t="shared" si="863"/>
        <v>0.79618343958793347</v>
      </c>
      <c r="FE254" s="82">
        <f t="shared" si="863"/>
        <v>0.72218466123902358</v>
      </c>
      <c r="FF254" s="82">
        <f t="shared" si="863"/>
        <v>0.65369362103075102</v>
      </c>
      <c r="FG254" s="82">
        <f t="shared" si="863"/>
        <v>0.59025321334677461</v>
      </c>
      <c r="FH254" s="82">
        <f t="shared" si="863"/>
        <v>0.53144224155745545</v>
      </c>
      <c r="FI254" s="82">
        <f t="shared" si="863"/>
        <v>0.47687251892241866</v>
      </c>
      <c r="FJ254" s="82">
        <f t="shared" si="863"/>
        <v>0.42618620036576743</v>
      </c>
      <c r="FK254" s="82">
        <f t="shared" si="863"/>
        <v>0.37905332661193392</v>
      </c>
      <c r="FL254" s="82">
        <f t="shared" si="863"/>
        <v>0.33516956364942413</v>
      </c>
      <c r="FM254" s="82">
        <f t="shared" si="863"/>
        <v>0.29425412185057293</v>
      </c>
      <c r="FN254" s="82">
        <f t="shared" si="863"/>
        <v>0.25604784032735389</v>
      </c>
      <c r="FO254" s="82">
        <f t="shared" si="863"/>
        <v>0.22031142325498546</v>
      </c>
      <c r="FP254" s="82">
        <f t="shared" si="863"/>
        <v>0.18682381595455935</v>
      </c>
    </row>
    <row r="255" spans="1:172">
      <c r="A255" s="79">
        <v>1991</v>
      </c>
      <c r="D255" s="98">
        <f>Data!CF55</f>
        <v>11.344012818339346</v>
      </c>
      <c r="AR255" s="82"/>
      <c r="AS255" s="82"/>
      <c r="AT255" s="82"/>
      <c r="AU255" s="82">
        <f>+$D255*H211</f>
        <v>11.344012818339346</v>
      </c>
      <c r="AV255" s="82">
        <f t="shared" ref="AV255:CJ255" si="864">+$D255*I211</f>
        <v>10.942372941056101</v>
      </c>
      <c r="AW255" s="82">
        <f t="shared" si="864"/>
        <v>10.533620822802124</v>
      </c>
      <c r="AX255" s="82">
        <f t="shared" si="864"/>
        <v>10.117691511034025</v>
      </c>
      <c r="AY255" s="82">
        <f t="shared" si="864"/>
        <v>9.6945473825241475</v>
      </c>
      <c r="AZ255" s="82">
        <f t="shared" si="864"/>
        <v>9.2641929792845534</v>
      </c>
      <c r="BA255" s="82">
        <f t="shared" si="864"/>
        <v>8.8266961164529576</v>
      </c>
      <c r="BB255" s="82">
        <f t="shared" si="864"/>
        <v>8.3822167832892838</v>
      </c>
      <c r="BC255" s="82">
        <f t="shared" si="864"/>
        <v>7.9310450877564733</v>
      </c>
      <c r="BD255" s="82">
        <f t="shared" si="864"/>
        <v>7.4736488075440795</v>
      </c>
      <c r="BE255" s="82">
        <f t="shared" si="864"/>
        <v>7.0107299034760588</v>
      </c>
      <c r="BF255" s="82">
        <f t="shared" si="864"/>
        <v>6.543287594176741</v>
      </c>
      <c r="BG255" s="82">
        <f t="shared" si="864"/>
        <v>6.0726833742758624</v>
      </c>
      <c r="BH255" s="82">
        <f t="shared" si="864"/>
        <v>5.6007009341740757</v>
      </c>
      <c r="BI255" s="82">
        <f t="shared" si="864"/>
        <v>5.1295917311564452</v>
      </c>
      <c r="BJ255" s="82">
        <f t="shared" si="864"/>
        <v>4.6620955283118661</v>
      </c>
      <c r="BK255" s="82">
        <f t="shared" si="864"/>
        <v>4.2014251598878198</v>
      </c>
      <c r="BL255" s="82">
        <f t="shared" si="864"/>
        <v>3.7512065978593885</v>
      </c>
      <c r="BM255" s="82">
        <f t="shared" si="864"/>
        <v>3.3153693136478504</v>
      </c>
      <c r="BN255" s="82">
        <f t="shared" si="864"/>
        <v>2.8979877648608432</v>
      </c>
      <c r="BO255" s="82">
        <f t="shared" si="864"/>
        <v>2.5030819166617517</v>
      </c>
      <c r="BP255" s="82">
        <f t="shared" si="864"/>
        <v>2.1343919175688986</v>
      </c>
      <c r="BQ255" s="82">
        <f t="shared" si="864"/>
        <v>1.7951480166099667</v>
      </c>
      <c r="BR255" s="82">
        <f t="shared" si="864"/>
        <v>1.4878601884496565</v>
      </c>
      <c r="BS255" s="82">
        <f t="shared" si="864"/>
        <v>1.21415174321775</v>
      </c>
      <c r="BT255" s="82">
        <f t="shared" si="864"/>
        <v>0.97465710379606496</v>
      </c>
      <c r="BU255" s="82">
        <f t="shared" si="864"/>
        <v>0.76899639646828377</v>
      </c>
      <c r="BV255" s="82">
        <f t="shared" si="864"/>
        <v>0.59582973120788063</v>
      </c>
      <c r="BW255" s="82">
        <f t="shared" si="864"/>
        <v>0.45298376085678788</v>
      </c>
      <c r="BX255" s="82">
        <f t="shared" si="864"/>
        <v>0.33763414249512602</v>
      </c>
      <c r="BY255" s="82">
        <f t="shared" si="864"/>
        <v>0.24652142301789179</v>
      </c>
      <c r="BZ255" s="82">
        <f t="shared" si="864"/>
        <v>0.17617554426486667</v>
      </c>
      <c r="CA255" s="82">
        <f t="shared" si="864"/>
        <v>0.12312571778641818</v>
      </c>
      <c r="CB255" s="82">
        <f t="shared" si="864"/>
        <v>8.4077196088988976E-2</v>
      </c>
      <c r="CC255" s="82">
        <f t="shared" si="864"/>
        <v>5.6043259020372681E-2</v>
      </c>
      <c r="CD255" s="82">
        <f t="shared" si="864"/>
        <v>3.6428111619460447E-2</v>
      </c>
      <c r="CE255" s="82">
        <f t="shared" si="864"/>
        <v>2.3063036844765648E-2</v>
      </c>
      <c r="CF255" s="82">
        <f t="shared" si="864"/>
        <v>1.4203116876823811E-2</v>
      </c>
      <c r="CG255" s="82">
        <f t="shared" si="864"/>
        <v>8.4946812623686672E-3</v>
      </c>
      <c r="CH255" s="82">
        <f t="shared" si="864"/>
        <v>4.9243964115747415E-3</v>
      </c>
      <c r="CI255" s="82">
        <f t="shared" si="864"/>
        <v>2.7599842563127207E-3</v>
      </c>
      <c r="CJ255" s="82">
        <f t="shared" si="864"/>
        <v>1.4905491949297109E-3</v>
      </c>
      <c r="DX255" s="82"/>
      <c r="DY255" s="82"/>
      <c r="DZ255" s="82"/>
      <c r="EA255" s="82">
        <f>+$D255*CN211</f>
        <v>11.344012818339346</v>
      </c>
      <c r="EB255" s="82">
        <f t="shared" ref="EB255:FP255" si="865">+$D255*CO211</f>
        <v>10.433134512314508</v>
      </c>
      <c r="EC255" s="82">
        <f t="shared" si="865"/>
        <v>9.5949921795493438</v>
      </c>
      <c r="ED255" s="82">
        <f t="shared" si="865"/>
        <v>8.8237615705341881</v>
      </c>
      <c r="EE255" s="82">
        <f t="shared" si="865"/>
        <v>8.1140841608542065</v>
      </c>
      <c r="EF255" s="82">
        <f t="shared" si="865"/>
        <v>7.4610298845871306</v>
      </c>
      <c r="EG255" s="82">
        <f t="shared" si="865"/>
        <v>6.8600628486854687</v>
      </c>
      <c r="EH255" s="82">
        <f t="shared" si="865"/>
        <v>6.3070097898505555</v>
      </c>
      <c r="EI255" s="82">
        <f t="shared" si="865"/>
        <v>5.7980310544848255</v>
      </c>
      <c r="EJ255" s="82">
        <f t="shared" si="865"/>
        <v>5.3295938998612522</v>
      </c>
      <c r="EK255" s="82">
        <f t="shared" si="865"/>
        <v>4.8984479307969719</v>
      </c>
      <c r="EL255" s="82">
        <f t="shared" si="865"/>
        <v>4.5016025009748182</v>
      </c>
      <c r="EM255" s="82">
        <f t="shared" si="865"/>
        <v>4.1363059217241016</v>
      </c>
      <c r="EN255" s="82">
        <f t="shared" si="865"/>
        <v>3.8000263336465321</v>
      </c>
      <c r="EO255" s="82">
        <f t="shared" si="865"/>
        <v>3.4904341080415846</v>
      </c>
      <c r="EP255" s="82">
        <f t="shared" si="865"/>
        <v>3.2053856557285019</v>
      </c>
      <c r="EQ255" s="82">
        <f t="shared" si="865"/>
        <v>2.9429085306536762</v>
      </c>
      <c r="ER255" s="82">
        <f t="shared" si="865"/>
        <v>2.7011877246801741</v>
      </c>
      <c r="ES255" s="82">
        <f t="shared" si="865"/>
        <v>2.4785530582437048</v>
      </c>
      <c r="ET255" s="82">
        <f t="shared" si="865"/>
        <v>2.2734675791836705</v>
      </c>
      <c r="EU255" s="82">
        <f t="shared" si="865"/>
        <v>2.0845168890724173</v>
      </c>
      <c r="EV255" s="82">
        <f t="shared" si="865"/>
        <v>1.9103993228190022</v>
      </c>
      <c r="EW255" s="82">
        <f t="shared" si="865"/>
        <v>1.7499169132607548</v>
      </c>
      <c r="EX255" s="82">
        <f t="shared" si="865"/>
        <v>1.6019670779178583</v>
      </c>
      <c r="EY255" s="82">
        <f t="shared" si="865"/>
        <v>1.4655349701111133</v>
      </c>
      <c r="EZ255" s="82">
        <f t="shared" si="865"/>
        <v>1.3396864412659744</v>
      </c>
      <c r="FA255" s="82">
        <f t="shared" si="865"/>
        <v>1.2235615654789962</v>
      </c>
      <c r="FB255" s="82">
        <f t="shared" si="865"/>
        <v>1.1163686813355485</v>
      </c>
      <c r="FC255" s="82">
        <f t="shared" si="865"/>
        <v>1.0173789095673718</v>
      </c>
      <c r="FD255" s="82">
        <f t="shared" si="865"/>
        <v>0.92592110845019537</v>
      </c>
      <c r="FE255" s="82">
        <f t="shared" si="865"/>
        <v>0.84137723188832181</v>
      </c>
      <c r="FF255" s="82">
        <f t="shared" si="865"/>
        <v>0.76317805793596405</v>
      </c>
      <c r="FG255" s="82">
        <f t="shared" si="865"/>
        <v>0.69079925808374287</v>
      </c>
      <c r="FH255" s="82">
        <f t="shared" si="865"/>
        <v>0.6237577800110059</v>
      </c>
      <c r="FI255" s="82">
        <f t="shared" si="865"/>
        <v>0.56160851868704631</v>
      </c>
      <c r="FJ255" s="82">
        <f t="shared" si="865"/>
        <v>0.50394125271208012</v>
      </c>
      <c r="FK255" s="82">
        <f t="shared" si="865"/>
        <v>0.45037782463591142</v>
      </c>
      <c r="FL255" s="82">
        <f t="shared" si="865"/>
        <v>0.40056954569146802</v>
      </c>
      <c r="FM255" s="82">
        <f t="shared" si="865"/>
        <v>0.35419480694363725</v>
      </c>
      <c r="FN255" s="82">
        <f t="shared" si="865"/>
        <v>0.31095688029193236</v>
      </c>
      <c r="FO255" s="82">
        <f t="shared" si="865"/>
        <v>0.2705818940885153</v>
      </c>
      <c r="FP255" s="82">
        <f t="shared" si="865"/>
        <v>0.2328169693501691</v>
      </c>
    </row>
    <row r="256" spans="1:172">
      <c r="A256" s="79">
        <v>1992</v>
      </c>
      <c r="D256" s="98">
        <f>Data!CF56</f>
        <v>13.322303817397216</v>
      </c>
      <c r="AR256" s="82"/>
      <c r="AS256" s="82"/>
      <c r="AT256" s="82"/>
      <c r="AU256" s="82"/>
      <c r="AV256" s="82">
        <f>+$D256*H211</f>
        <v>13.322303817397216</v>
      </c>
      <c r="AW256" s="82">
        <f t="shared" ref="AW256:CJ256" si="866">+$D256*I211</f>
        <v>12.850621657297824</v>
      </c>
      <c r="AX256" s="82">
        <f t="shared" si="866"/>
        <v>12.370586947130656</v>
      </c>
      <c r="AY256" s="82">
        <f t="shared" si="866"/>
        <v>11.88212340722902</v>
      </c>
      <c r="AZ256" s="82">
        <f t="shared" si="866"/>
        <v>11.385186853222059</v>
      </c>
      <c r="BA256" s="82">
        <f t="shared" si="866"/>
        <v>10.879782619206759</v>
      </c>
      <c r="BB256" s="82">
        <f t="shared" si="866"/>
        <v>10.365990346654135</v>
      </c>
      <c r="BC256" s="82">
        <f t="shared" si="866"/>
        <v>9.8439979254724879</v>
      </c>
      <c r="BD256" s="82">
        <f t="shared" si="866"/>
        <v>9.3141460557724471</v>
      </c>
      <c r="BE256" s="82">
        <f t="shared" si="866"/>
        <v>8.7769840913496235</v>
      </c>
      <c r="BF256" s="82">
        <f t="shared" si="866"/>
        <v>8.2333364085084515</v>
      </c>
      <c r="BG256" s="82">
        <f t="shared" si="866"/>
        <v>7.6843764803670007</v>
      </c>
      <c r="BH256" s="82">
        <f t="shared" si="866"/>
        <v>7.1317032336360864</v>
      </c>
      <c r="BI256" s="82">
        <f t="shared" si="866"/>
        <v>6.5774114178381407</v>
      </c>
      <c r="BJ256" s="82">
        <f t="shared" si="866"/>
        <v>6.0241451236017483</v>
      </c>
      <c r="BK256" s="82">
        <f t="shared" si="866"/>
        <v>5.4751219033788034</v>
      </c>
      <c r="BL256" s="82">
        <f t="shared" si="866"/>
        <v>4.9341148800179218</v>
      </c>
      <c r="BM256" s="82">
        <f t="shared" si="866"/>
        <v>4.4053823614969758</v>
      </c>
      <c r="BN256" s="82">
        <f t="shared" si="866"/>
        <v>3.8935390827386396</v>
      </c>
      <c r="BO256" s="82">
        <f t="shared" si="866"/>
        <v>3.4033700491029468</v>
      </c>
      <c r="BP256" s="82">
        <f t="shared" si="866"/>
        <v>2.9395962705269976</v>
      </c>
      <c r="BQ256" s="82">
        <f t="shared" si="866"/>
        <v>2.5066101428658749</v>
      </c>
      <c r="BR256" s="82">
        <f t="shared" si="866"/>
        <v>2.1082052407251246</v>
      </c>
      <c r="BS256" s="82">
        <f t="shared" si="866"/>
        <v>1.7473292551548711</v>
      </c>
      <c r="BT256" s="82">
        <f t="shared" si="866"/>
        <v>1.4258885865696</v>
      </c>
      <c r="BU256" s="82">
        <f t="shared" si="866"/>
        <v>1.1446282953386562</v>
      </c>
      <c r="BV256" s="82">
        <f t="shared" si="866"/>
        <v>0.90310226128022486</v>
      </c>
      <c r="BW256" s="82">
        <f t="shared" si="866"/>
        <v>0.69973692992983816</v>
      </c>
      <c r="BX256" s="82">
        <f t="shared" si="866"/>
        <v>0.53197994247019609</v>
      </c>
      <c r="BY256" s="82">
        <f t="shared" si="866"/>
        <v>0.39651441667754805</v>
      </c>
      <c r="BZ256" s="82">
        <f t="shared" si="866"/>
        <v>0.28951248094783394</v>
      </c>
      <c r="CA256" s="82">
        <f t="shared" si="866"/>
        <v>0.20689893104647011</v>
      </c>
      <c r="CB256" s="82">
        <f t="shared" si="866"/>
        <v>0.14459770509373401</v>
      </c>
      <c r="CC256" s="82">
        <f t="shared" si="866"/>
        <v>9.8739482081823343E-2</v>
      </c>
      <c r="CD256" s="82">
        <f t="shared" si="866"/>
        <v>6.5816685465962893E-2</v>
      </c>
      <c r="CE256" s="82">
        <f t="shared" si="866"/>
        <v>4.2780837633040858E-2</v>
      </c>
      <c r="CF256" s="82">
        <f t="shared" si="866"/>
        <v>2.7085017331880349E-2</v>
      </c>
      <c r="CG256" s="82">
        <f t="shared" si="866"/>
        <v>1.6680009201078143E-2</v>
      </c>
      <c r="CH256" s="82">
        <f t="shared" si="866"/>
        <v>9.9760751703552395E-3</v>
      </c>
      <c r="CI256" s="82">
        <f t="shared" si="866"/>
        <v>5.7831656366113988E-3</v>
      </c>
      <c r="CJ256" s="82">
        <f t="shared" si="866"/>
        <v>3.2413000040327753E-3</v>
      </c>
      <c r="DX256" s="82"/>
      <c r="DY256" s="82"/>
      <c r="DZ256" s="82"/>
      <c r="EA256" s="82"/>
      <c r="EB256" s="82">
        <f>+$D256*CN211</f>
        <v>13.322303817397216</v>
      </c>
      <c r="EC256" s="82">
        <f t="shared" ref="EC256:FP256" si="867">+$D256*CO211</f>
        <v>12.252576752745023</v>
      </c>
      <c r="ED256" s="82">
        <f t="shared" si="867"/>
        <v>11.268270142894583</v>
      </c>
      <c r="EE256" s="82">
        <f t="shared" si="867"/>
        <v>10.362544043046936</v>
      </c>
      <c r="EF256" s="82">
        <f t="shared" si="867"/>
        <v>9.5291054516504712</v>
      </c>
      <c r="EG256" s="82">
        <f t="shared" si="867"/>
        <v>8.7621645448476109</v>
      </c>
      <c r="EH256" s="82">
        <f t="shared" si="867"/>
        <v>8.0563944117621435</v>
      </c>
      <c r="EI256" s="82">
        <f t="shared" si="867"/>
        <v>7.4068940105436125</v>
      </c>
      <c r="EJ256" s="82">
        <f t="shared" si="867"/>
        <v>6.8091540874914536</v>
      </c>
      <c r="EK256" s="82">
        <f t="shared" si="867"/>
        <v>6.2590258221951265</v>
      </c>
      <c r="EL256" s="82">
        <f t="shared" si="867"/>
        <v>5.7526919805906243</v>
      </c>
      <c r="EM256" s="82">
        <f t="shared" si="867"/>
        <v>5.2866403752813245</v>
      </c>
      <c r="EN256" s="82">
        <f t="shared" si="867"/>
        <v>4.8576394485222885</v>
      </c>
      <c r="EO256" s="82">
        <f t="shared" si="867"/>
        <v>4.4627158080345124</v>
      </c>
      <c r="EP256" s="82">
        <f t="shared" si="867"/>
        <v>4.0991335594015217</v>
      </c>
      <c r="EQ256" s="82">
        <f t="shared" si="867"/>
        <v>3.7643752912995585</v>
      </c>
      <c r="ER256" s="82">
        <f t="shared" si="867"/>
        <v>3.4561245813117596</v>
      </c>
      <c r="ES256" s="82">
        <f t="shared" si="867"/>
        <v>3.17224990065563</v>
      </c>
      <c r="ET256" s="82">
        <f t="shared" si="867"/>
        <v>2.9107898058859449</v>
      </c>
      <c r="EU256" s="82">
        <f t="shared" si="867"/>
        <v>2.6699393145891444</v>
      </c>
      <c r="EV256" s="82">
        <f t="shared" si="867"/>
        <v>2.4480373703230511</v>
      </c>
      <c r="EW256" s="82">
        <f t="shared" si="867"/>
        <v>2.2435553096342868</v>
      </c>
      <c r="EX256" s="82">
        <f t="shared" si="867"/>
        <v>2.055086250958106</v>
      </c>
      <c r="EY256" s="82">
        <f t="shared" si="867"/>
        <v>1.8813353316198029</v>
      </c>
      <c r="EZ256" s="82">
        <f t="shared" si="867"/>
        <v>1.721110725058099</v>
      </c>
      <c r="FA256" s="82">
        <f t="shared" si="867"/>
        <v>1.5733153758200455</v>
      </c>
      <c r="FB256" s="82">
        <f t="shared" si="867"/>
        <v>1.4369393948716997</v>
      </c>
      <c r="FC256" s="82">
        <f t="shared" si="867"/>
        <v>1.3110530623639121</v>
      </c>
      <c r="FD256" s="82">
        <f t="shared" si="867"/>
        <v>1.1948003892200258</v>
      </c>
      <c r="FE256" s="82">
        <f t="shared" si="867"/>
        <v>1.0873931928014591</v>
      </c>
      <c r="FF256" s="82">
        <f t="shared" si="867"/>
        <v>0.98810564548513924</v>
      </c>
      <c r="FG256" s="82">
        <f t="shared" si="867"/>
        <v>0.89626925827843706</v>
      </c>
      <c r="FH256" s="82">
        <f t="shared" si="867"/>
        <v>0.81126826462555501</v>
      </c>
      <c r="FI256" s="82">
        <f t="shared" si="867"/>
        <v>0.73253537234527955</v>
      </c>
      <c r="FJ256" s="82">
        <f t="shared" si="867"/>
        <v>0.65954785420301676</v>
      </c>
      <c r="FK256" s="82">
        <f t="shared" si="867"/>
        <v>0.59182394997794929</v>
      </c>
      <c r="FL256" s="82">
        <f t="shared" si="867"/>
        <v>0.52891955505533439</v>
      </c>
      <c r="FM256" s="82">
        <f t="shared" si="867"/>
        <v>0.47042517256955346</v>
      </c>
      <c r="FN256" s="82">
        <f t="shared" si="867"/>
        <v>0.41596310795938074</v>
      </c>
      <c r="FO256" s="82">
        <f t="shared" si="867"/>
        <v>0.36518488648583752</v>
      </c>
      <c r="FP256" s="82">
        <f t="shared" si="867"/>
        <v>0.31776887581670604</v>
      </c>
    </row>
    <row r="257" spans="1:172">
      <c r="A257" s="79">
        <v>1993</v>
      </c>
      <c r="D257" s="98">
        <f>Data!CF57</f>
        <v>15.263331969614685</v>
      </c>
      <c r="AR257" s="82"/>
      <c r="AS257" s="82"/>
      <c r="AT257" s="82"/>
      <c r="AU257" s="82"/>
      <c r="AV257" s="82"/>
      <c r="AW257" s="82">
        <f>+$D257*H211</f>
        <v>15.263331969614685</v>
      </c>
      <c r="AX257" s="82">
        <f t="shared" ref="AX257:CJ257" si="868">+$D257*I211</f>
        <v>14.722926834555354</v>
      </c>
      <c r="AY257" s="82">
        <f t="shared" si="868"/>
        <v>14.172952202641374</v>
      </c>
      <c r="AZ257" s="82">
        <f t="shared" si="868"/>
        <v>13.613320680439053</v>
      </c>
      <c r="BA257" s="82">
        <f t="shared" si="868"/>
        <v>13.043981646019219</v>
      </c>
      <c r="BB257" s="82">
        <f t="shared" si="868"/>
        <v>12.46494121064417</v>
      </c>
      <c r="BC257" s="82">
        <f t="shared" si="868"/>
        <v>11.876290619358857</v>
      </c>
      <c r="BD257" s="82">
        <f t="shared" si="868"/>
        <v>11.278245137186767</v>
      </c>
      <c r="BE257" s="82">
        <f t="shared" si="868"/>
        <v>10.671195103438718</v>
      </c>
      <c r="BF257" s="82">
        <f t="shared" si="868"/>
        <v>10.055769911458842</v>
      </c>
      <c r="BG257" s="82">
        <f t="shared" si="868"/>
        <v>9.4329140472290653</v>
      </c>
      <c r="BH257" s="82">
        <f t="shared" si="868"/>
        <v>8.8039719561249008</v>
      </c>
      <c r="BI257" s="82">
        <f t="shared" si="868"/>
        <v>8.1707755246966638</v>
      </c>
      <c r="BJ257" s="82">
        <f t="shared" si="868"/>
        <v>7.5357247025170615</v>
      </c>
      <c r="BK257" s="82">
        <f t="shared" si="868"/>
        <v>6.9018488179646535</v>
      </c>
      <c r="BL257" s="82">
        <f t="shared" si="868"/>
        <v>6.2728342132724402</v>
      </c>
      <c r="BM257" s="82">
        <f t="shared" si="868"/>
        <v>5.6530037463627387</v>
      </c>
      <c r="BN257" s="82">
        <f t="shared" si="868"/>
        <v>5.047236150612747</v>
      </c>
      <c r="BO257" s="82">
        <f t="shared" si="868"/>
        <v>4.460818516907195</v>
      </c>
      <c r="BP257" s="82">
        <f t="shared" si="868"/>
        <v>3.8992330145681189</v>
      </c>
      <c r="BQ257" s="82">
        <f t="shared" si="868"/>
        <v>3.3678884935128814</v>
      </c>
      <c r="BR257" s="82">
        <f t="shared" si="868"/>
        <v>2.8718173112824159</v>
      </c>
      <c r="BS257" s="82">
        <f t="shared" si="868"/>
        <v>2.4153657573285767</v>
      </c>
      <c r="BT257" s="82">
        <f t="shared" si="868"/>
        <v>2.0019109943147133</v>
      </c>
      <c r="BU257" s="82">
        <f t="shared" si="868"/>
        <v>1.6336371806861012</v>
      </c>
      <c r="BV257" s="82">
        <f t="shared" si="868"/>
        <v>1.3113979303454555</v>
      </c>
      <c r="BW257" s="82">
        <f t="shared" si="868"/>
        <v>1.0346821244557702</v>
      </c>
      <c r="BX257" s="82">
        <f t="shared" si="868"/>
        <v>0.80168694538935581</v>
      </c>
      <c r="BY257" s="82">
        <f t="shared" si="868"/>
        <v>0.60948816168684938</v>
      </c>
      <c r="BZ257" s="82">
        <f t="shared" si="868"/>
        <v>0.45428562923060134</v>
      </c>
      <c r="CA257" s="82">
        <f t="shared" si="868"/>
        <v>0.33169376457869004</v>
      </c>
      <c r="CB257" s="82">
        <f t="shared" si="868"/>
        <v>0.23704361587946918</v>
      </c>
      <c r="CC257" s="82">
        <f t="shared" si="868"/>
        <v>0.16566524867928567</v>
      </c>
      <c r="CD257" s="82">
        <f t="shared" si="868"/>
        <v>0.11312559105239893</v>
      </c>
      <c r="CE257" s="82">
        <f t="shared" si="868"/>
        <v>7.5406020848650113E-2</v>
      </c>
      <c r="CF257" s="82">
        <f t="shared" si="868"/>
        <v>4.9013904477886325E-2</v>
      </c>
      <c r="CG257" s="82">
        <f t="shared" si="868"/>
        <v>3.1031240287389329E-2</v>
      </c>
      <c r="CH257" s="82">
        <f t="shared" si="868"/>
        <v>1.9110247085028793E-2</v>
      </c>
      <c r="CI257" s="82">
        <f t="shared" si="868"/>
        <v>1.1429565724219541E-2</v>
      </c>
      <c r="CJ257" s="82">
        <f t="shared" si="868"/>
        <v>6.6257591897580098E-3</v>
      </c>
      <c r="DX257" s="82"/>
      <c r="DY257" s="82"/>
      <c r="DZ257" s="82"/>
      <c r="EA257" s="82"/>
      <c r="EB257" s="82"/>
      <c r="EC257" s="82">
        <f>+$D257*CN211</f>
        <v>15.263331969614685</v>
      </c>
      <c r="ED257" s="82">
        <f t="shared" ref="ED257:FP257" si="869">+$D257*CO211</f>
        <v>14.037748202087467</v>
      </c>
      <c r="EE257" s="82">
        <f t="shared" si="869"/>
        <v>12.9100304475641</v>
      </c>
      <c r="EF257" s="82">
        <f t="shared" si="869"/>
        <v>11.87234219746834</v>
      </c>
      <c r="EG257" s="82">
        <f t="shared" si="869"/>
        <v>10.917473574808628</v>
      </c>
      <c r="EH257" s="82">
        <f t="shared" si="869"/>
        <v>10.038791192087199</v>
      </c>
      <c r="EI257" s="82">
        <f t="shared" si="869"/>
        <v>9.2301920201140124</v>
      </c>
      <c r="EJ257" s="82">
        <f t="shared" si="869"/>
        <v>8.4860609468344368</v>
      </c>
      <c r="EK257" s="82">
        <f t="shared" si="869"/>
        <v>7.8012317309504002</v>
      </c>
      <c r="EL257" s="82">
        <f t="shared" si="869"/>
        <v>7.1709510787316022</v>
      </c>
      <c r="EM257" s="82">
        <f t="shared" si="869"/>
        <v>6.5908455941405961</v>
      </c>
      <c r="EN257" s="82">
        <f t="shared" si="869"/>
        <v>6.0568913723851701</v>
      </c>
      <c r="EO257" s="82">
        <f t="shared" si="869"/>
        <v>5.565386025401212</v>
      </c>
      <c r="EP257" s="82">
        <f t="shared" si="869"/>
        <v>5.1129229446882443</v>
      </c>
      <c r="EQ257" s="82">
        <f t="shared" si="869"/>
        <v>4.6963676224850808</v>
      </c>
      <c r="ER257" s="82">
        <f t="shared" si="869"/>
        <v>4.3128358665930442</v>
      </c>
      <c r="ES257" s="82">
        <f t="shared" si="869"/>
        <v>3.959673757328642</v>
      </c>
      <c r="ET257" s="82">
        <f t="shared" si="869"/>
        <v>3.6344392072079126</v>
      </c>
      <c r="EU257" s="82">
        <f t="shared" si="869"/>
        <v>3.3348849951154653</v>
      </c>
      <c r="EV257" s="82">
        <f t="shared" si="869"/>
        <v>3.0589431569697809</v>
      </c>
      <c r="EW257" s="82">
        <f t="shared" si="869"/>
        <v>2.8047106243342936</v>
      </c>
      <c r="EX257" s="82">
        <f t="shared" si="869"/>
        <v>2.570436011106529</v>
      </c>
      <c r="EY257" s="82">
        <f t="shared" si="869"/>
        <v>2.3545074564057438</v>
      </c>
      <c r="EZ257" s="82">
        <f t="shared" si="869"/>
        <v>2.1554414391285315</v>
      </c>
      <c r="FA257" s="82">
        <f t="shared" si="869"/>
        <v>1.9718724864029074</v>
      </c>
      <c r="FB257" s="82">
        <f t="shared" si="869"/>
        <v>1.8025437043915182</v>
      </c>
      <c r="FC257" s="82">
        <f t="shared" si="869"/>
        <v>1.6462980656170736</v>
      </c>
      <c r="FD257" s="82">
        <f t="shared" si="869"/>
        <v>1.5020703922476599</v>
      </c>
      <c r="FE257" s="82">
        <f t="shared" si="869"/>
        <v>1.368879979622998</v>
      </c>
      <c r="FF257" s="82">
        <f t="shared" si="869"/>
        <v>1.2458238087585143</v>
      </c>
      <c r="FG257" s="82">
        <f t="shared" si="869"/>
        <v>1.1320703006634039</v>
      </c>
      <c r="FH257" s="82">
        <f t="shared" si="869"/>
        <v>1.0268535690801253</v>
      </c>
      <c r="FI257" s="82">
        <f t="shared" si="869"/>
        <v>0.92946813172230025</v>
      </c>
      <c r="FJ257" s="82">
        <f t="shared" si="869"/>
        <v>0.83926404327984505</v>
      </c>
      <c r="FK257" s="82">
        <f t="shared" si="869"/>
        <v>0.75564241639659924</v>
      </c>
      <c r="FL257" s="82">
        <f t="shared" si="869"/>
        <v>0.67805129952717857</v>
      </c>
      <c r="FM257" s="82">
        <f t="shared" si="869"/>
        <v>0.60598188306500433</v>
      </c>
      <c r="FN257" s="82">
        <f t="shared" si="869"/>
        <v>0.53896500741980369</v>
      </c>
      <c r="FO257" s="82">
        <f t="shared" si="869"/>
        <v>0.47656794882621911</v>
      </c>
      <c r="FP257" s="82">
        <f t="shared" si="869"/>
        <v>0.41839146060012133</v>
      </c>
    </row>
    <row r="258" spans="1:172">
      <c r="A258" s="79">
        <v>1994</v>
      </c>
      <c r="D258" s="98">
        <f>Data!CF58</f>
        <v>17.691338522062544</v>
      </c>
      <c r="AR258" s="82"/>
      <c r="AS258" s="82"/>
      <c r="AT258" s="82"/>
      <c r="AU258" s="82"/>
      <c r="AV258" s="82"/>
      <c r="AW258" s="82"/>
      <c r="AX258" s="82">
        <f>+$D258*H211</f>
        <v>17.691338522062544</v>
      </c>
      <c r="AY258" s="82">
        <f t="shared" ref="AY258:CJ258" si="870">+$D258*I211</f>
        <v>17.064968722701042</v>
      </c>
      <c r="AZ258" s="82">
        <f t="shared" si="870"/>
        <v>16.427507163776266</v>
      </c>
      <c r="BA258" s="82">
        <f t="shared" si="870"/>
        <v>15.778852549789752</v>
      </c>
      <c r="BB258" s="82">
        <f t="shared" si="870"/>
        <v>15.118946206155416</v>
      </c>
      <c r="BC258" s="82">
        <f t="shared" si="870"/>
        <v>14.44779521628141</v>
      </c>
      <c r="BD258" s="82">
        <f t="shared" si="870"/>
        <v>13.765505339970499</v>
      </c>
      <c r="BE258" s="82">
        <f t="shared" si="870"/>
        <v>13.072326085417233</v>
      </c>
      <c r="BF258" s="82">
        <f t="shared" si="870"/>
        <v>12.368709884954198</v>
      </c>
      <c r="BG258" s="82">
        <f t="shared" si="870"/>
        <v>11.655386252342664</v>
      </c>
      <c r="BH258" s="82">
        <f t="shared" si="870"/>
        <v>10.933449917178294</v>
      </c>
      <c r="BI258" s="82">
        <f t="shared" si="870"/>
        <v>10.20445919178175</v>
      </c>
      <c r="BJ258" s="82">
        <f t="shared" si="870"/>
        <v>9.470537369098512</v>
      </c>
      <c r="BK258" s="82">
        <f t="shared" si="870"/>
        <v>8.7344661694247296</v>
      </c>
      <c r="BL258" s="82">
        <f t="shared" si="870"/>
        <v>7.9997568099668577</v>
      </c>
      <c r="BM258" s="82">
        <f t="shared" si="870"/>
        <v>7.2706820359211592</v>
      </c>
      <c r="BN258" s="82">
        <f t="shared" si="870"/>
        <v>6.5522523615736885</v>
      </c>
      <c r="BO258" s="82">
        <f t="shared" si="870"/>
        <v>5.850122602262716</v>
      </c>
      <c r="BP258" s="82">
        <f t="shared" si="870"/>
        <v>5.1704208900910391</v>
      </c>
      <c r="BQ258" s="82">
        <f t="shared" si="870"/>
        <v>4.519501467599178</v>
      </c>
      <c r="BR258" s="82">
        <f t="shared" si="870"/>
        <v>3.9036335946770184</v>
      </c>
      <c r="BS258" s="82">
        <f t="shared" si="870"/>
        <v>3.3286501485100874</v>
      </c>
      <c r="BT258" s="82">
        <f t="shared" si="870"/>
        <v>2.7995888022722828</v>
      </c>
      <c r="BU258" s="82">
        <f t="shared" si="870"/>
        <v>2.3203639390118362</v>
      </c>
      <c r="BV258" s="82">
        <f t="shared" si="870"/>
        <v>1.8935071610366914</v>
      </c>
      <c r="BW258" s="82">
        <f t="shared" si="870"/>
        <v>1.5200078704348152</v>
      </c>
      <c r="BX258" s="82">
        <f t="shared" si="870"/>
        <v>1.1992736424074499</v>
      </c>
      <c r="BY258" s="82">
        <f t="shared" si="870"/>
        <v>0.9292148770554064</v>
      </c>
      <c r="BZ258" s="82">
        <f t="shared" si="870"/>
        <v>0.70644217232889328</v>
      </c>
      <c r="CA258" s="82">
        <f t="shared" si="870"/>
        <v>0.52655087817169766</v>
      </c>
      <c r="CB258" s="82">
        <f t="shared" si="870"/>
        <v>0.38445777674892967</v>
      </c>
      <c r="CC258" s="82">
        <f t="shared" si="870"/>
        <v>0.27475120513436069</v>
      </c>
      <c r="CD258" s="82">
        <f t="shared" si="870"/>
        <v>0.19201836149285464</v>
      </c>
      <c r="CE258" s="82">
        <f t="shared" si="870"/>
        <v>0.13112098529996932</v>
      </c>
      <c r="CF258" s="82">
        <f t="shared" si="870"/>
        <v>8.7401194188194822E-2</v>
      </c>
      <c r="CG258" s="82">
        <f t="shared" si="870"/>
        <v>5.6810765705190537E-2</v>
      </c>
      <c r="CH258" s="82">
        <f t="shared" si="870"/>
        <v>3.5967518611044719E-2</v>
      </c>
      <c r="CI258" s="82">
        <f t="shared" si="870"/>
        <v>2.2150199648054838E-2</v>
      </c>
      <c r="CJ258" s="82">
        <f t="shared" si="870"/>
        <v>1.3247717915712437E-2</v>
      </c>
      <c r="DX258" s="82"/>
      <c r="DY258" s="82"/>
      <c r="DZ258" s="82"/>
      <c r="EA258" s="82"/>
      <c r="EB258" s="82"/>
      <c r="EC258" s="82"/>
      <c r="ED258" s="82">
        <f>+$D258*CN211</f>
        <v>17.691338522062544</v>
      </c>
      <c r="EE258" s="82">
        <f t="shared" ref="EE258:FP258" si="871">+$D258*CO211</f>
        <v>16.270795657527302</v>
      </c>
      <c r="EF258" s="82">
        <f t="shared" si="871"/>
        <v>14.963686790844061</v>
      </c>
      <c r="EG258" s="82">
        <f t="shared" si="871"/>
        <v>13.760928824932229</v>
      </c>
      <c r="EH258" s="82">
        <f t="shared" si="871"/>
        <v>12.654164975387586</v>
      </c>
      <c r="EI258" s="82">
        <f t="shared" si="871"/>
        <v>11.635706652064506</v>
      </c>
      <c r="EJ258" s="82">
        <f t="shared" si="871"/>
        <v>10.698479989595588</v>
      </c>
      <c r="EK258" s="82">
        <f t="shared" si="871"/>
        <v>9.835976654912038</v>
      </c>
      <c r="EL258" s="82">
        <f t="shared" si="871"/>
        <v>9.0422085895825255</v>
      </c>
      <c r="EM258" s="82">
        <f t="shared" si="871"/>
        <v>8.3116663721619197</v>
      </c>
      <c r="EN258" s="82">
        <f t="shared" si="871"/>
        <v>7.6392809109248025</v>
      </c>
      <c r="EO258" s="82">
        <f t="shared" si="871"/>
        <v>7.0203882005280853</v>
      </c>
      <c r="EP258" s="82">
        <f t="shared" si="871"/>
        <v>6.4506968974621977</v>
      </c>
      <c r="EQ258" s="82">
        <f t="shared" si="871"/>
        <v>5.9262584887606335</v>
      </c>
      <c r="ER258" s="82">
        <f t="shared" si="871"/>
        <v>5.4434398464790146</v>
      </c>
      <c r="ES258" s="82">
        <f t="shared" si="871"/>
        <v>4.9988979770526916</v>
      </c>
      <c r="ET258" s="82">
        <f t="shared" si="871"/>
        <v>4.5895567899121552</v>
      </c>
      <c r="EU258" s="82">
        <f t="shared" si="871"/>
        <v>4.2125857237838069</v>
      </c>
      <c r="EV258" s="82">
        <f t="shared" si="871"/>
        <v>3.865380082028314</v>
      </c>
      <c r="EW258" s="82">
        <f t="shared" si="871"/>
        <v>3.5455429402591476</v>
      </c>
      <c r="EX258" s="82">
        <f t="shared" si="871"/>
        <v>3.2508685004232394</v>
      </c>
      <c r="EY258" s="82">
        <f t="shared" si="871"/>
        <v>2.979326775589596</v>
      </c>
      <c r="EZ258" s="82">
        <f t="shared" si="871"/>
        <v>2.7290494989506526</v>
      </c>
      <c r="FA258" s="82">
        <f t="shared" si="871"/>
        <v>2.4983171590591535</v>
      </c>
      <c r="FB258" s="82">
        <f t="shared" si="871"/>
        <v>2.2855470711599586</v>
      </c>
      <c r="FC258" s="82">
        <f t="shared" si="871"/>
        <v>2.0892824016857192</v>
      </c>
      <c r="FD258" s="82">
        <f t="shared" si="871"/>
        <v>1.9081820696181606</v>
      </c>
      <c r="FE258" s="82">
        <f t="shared" si="871"/>
        <v>1.741011454518699</v>
      </c>
      <c r="FF258" s="82">
        <f t="shared" si="871"/>
        <v>1.5866338466459948</v>
      </c>
      <c r="FG258" s="82">
        <f t="shared" si="871"/>
        <v>1.4440025797426577</v>
      </c>
      <c r="FH258" s="82">
        <f t="shared" si="871"/>
        <v>1.3121537918247215</v>
      </c>
      <c r="FI258" s="82">
        <f t="shared" si="871"/>
        <v>1.1901997636786796</v>
      </c>
      <c r="FJ258" s="82">
        <f t="shared" si="871"/>
        <v>1.0773227887923178</v>
      </c>
      <c r="FK258" s="82">
        <f t="shared" si="871"/>
        <v>0.97276953214518291</v>
      </c>
      <c r="FL258" s="82">
        <f t="shared" si="871"/>
        <v>0.87584583868806853</v>
      </c>
      <c r="FM258" s="82">
        <f t="shared" si="871"/>
        <v>0.78591195547210302</v>
      </c>
      <c r="FN258" s="82">
        <f t="shared" si="871"/>
        <v>0.70237813426857854</v>
      </c>
      <c r="FO258" s="82">
        <f t="shared" si="871"/>
        <v>0.62470058417070551</v>
      </c>
      <c r="FP258" s="82">
        <f t="shared" si="871"/>
        <v>0.55237774610640678</v>
      </c>
    </row>
    <row r="259" spans="1:172">
      <c r="A259" s="79">
        <v>1995</v>
      </c>
      <c r="D259" s="98">
        <f>Data!CF59</f>
        <v>21.491219774751233</v>
      </c>
      <c r="AR259" s="82"/>
      <c r="AS259" s="82"/>
      <c r="AT259" s="82"/>
      <c r="AU259" s="82"/>
      <c r="AV259" s="82"/>
      <c r="AW259" s="82"/>
      <c r="AX259" s="82"/>
      <c r="AY259" s="82">
        <f>+$D259*H211</f>
        <v>21.491219774751233</v>
      </c>
      <c r="AZ259" s="82">
        <f t="shared" ref="AZ259:CJ259" si="872">+$D259*I211</f>
        <v>20.730313470145884</v>
      </c>
      <c r="BA259" s="82">
        <f t="shared" si="872"/>
        <v>19.955933032864493</v>
      </c>
      <c r="BB259" s="82">
        <f t="shared" si="872"/>
        <v>19.167955410385233</v>
      </c>
      <c r="BC259" s="82">
        <f t="shared" si="872"/>
        <v>18.366309325544808</v>
      </c>
      <c r="BD259" s="82">
        <f t="shared" si="872"/>
        <v>17.551003383180053</v>
      </c>
      <c r="BE259" s="82">
        <f t="shared" si="872"/>
        <v>16.722166058994585</v>
      </c>
      <c r="BF259" s="82">
        <f t="shared" si="872"/>
        <v>15.880100452464905</v>
      </c>
      <c r="BG259" s="82">
        <f t="shared" si="872"/>
        <v>15.025356172806887</v>
      </c>
      <c r="BH259" s="82">
        <f t="shared" si="872"/>
        <v>14.158819424337549</v>
      </c>
      <c r="BI259" s="82">
        <f t="shared" si="872"/>
        <v>13.281820071063793</v>
      </c>
      <c r="BJ259" s="82">
        <f t="shared" si="872"/>
        <v>12.396251131567523</v>
      </c>
      <c r="BK259" s="82">
        <f t="shared" si="872"/>
        <v>11.504691955923386</v>
      </c>
      <c r="BL259" s="82">
        <f t="shared" si="872"/>
        <v>10.61052174362846</v>
      </c>
      <c r="BM259" s="82">
        <f t="shared" si="872"/>
        <v>9.7180058780265064</v>
      </c>
      <c r="BN259" s="82">
        <f t="shared" si="872"/>
        <v>8.8323348372681689</v>
      </c>
      <c r="BO259" s="82">
        <f t="shared" si="872"/>
        <v>7.9595953322923529</v>
      </c>
      <c r="BP259" s="82">
        <f t="shared" si="872"/>
        <v>7.1066567630073152</v>
      </c>
      <c r="BQ259" s="82">
        <f t="shared" si="872"/>
        <v>6.2809635086874502</v>
      </c>
      <c r="BR259" s="82">
        <f t="shared" si="872"/>
        <v>5.4902346247773242</v>
      </c>
      <c r="BS259" s="82">
        <f t="shared" si="872"/>
        <v>4.7420859308459615</v>
      </c>
      <c r="BT259" s="82">
        <f t="shared" si="872"/>
        <v>4.0436031341368794</v>
      </c>
      <c r="BU259" s="82">
        <f t="shared" si="872"/>
        <v>3.4009059378708724</v>
      </c>
      <c r="BV259" s="82">
        <f t="shared" si="872"/>
        <v>2.8187494862823437</v>
      </c>
      <c r="BW259" s="82">
        <f t="shared" si="872"/>
        <v>2.3002091386220633</v>
      </c>
      <c r="BX259" s="82">
        <f t="shared" si="872"/>
        <v>1.8464868083400254</v>
      </c>
      <c r="BY259" s="82">
        <f t="shared" si="872"/>
        <v>1.4568628250995721</v>
      </c>
      <c r="BZ259" s="82">
        <f t="shared" si="872"/>
        <v>1.1287987687230117</v>
      </c>
      <c r="CA259" s="82">
        <f t="shared" si="872"/>
        <v>0.85817723541604019</v>
      </c>
      <c r="CB259" s="82">
        <f t="shared" si="872"/>
        <v>0.63964751063148584</v>
      </c>
      <c r="CC259" s="82">
        <f t="shared" si="872"/>
        <v>0.46703456405627658</v>
      </c>
      <c r="CD259" s="82">
        <f t="shared" si="872"/>
        <v>0.33376437433247991</v>
      </c>
      <c r="CE259" s="82">
        <f t="shared" si="872"/>
        <v>0.23326153656967363</v>
      </c>
      <c r="CF259" s="82">
        <f t="shared" si="872"/>
        <v>0.15928415527459117</v>
      </c>
      <c r="CG259" s="82">
        <f t="shared" si="872"/>
        <v>0.1061738924124785</v>
      </c>
      <c r="CH259" s="82">
        <f t="shared" si="872"/>
        <v>6.9013017292023845E-2</v>
      </c>
      <c r="CI259" s="82">
        <f t="shared" si="872"/>
        <v>4.369289786968017E-2</v>
      </c>
      <c r="CJ259" s="82">
        <f t="shared" si="872"/>
        <v>2.690778926067746E-2</v>
      </c>
      <c r="DX259" s="82"/>
      <c r="DY259" s="82"/>
      <c r="DZ259" s="82"/>
      <c r="EA259" s="82"/>
      <c r="EB259" s="82"/>
      <c r="EC259" s="82"/>
      <c r="ED259" s="82"/>
      <c r="EE259" s="82">
        <f>+$D259*CN211</f>
        <v>21.491219774751233</v>
      </c>
      <c r="EF259" s="82">
        <f t="shared" ref="EF259:FP259" si="873">+$D259*CO211</f>
        <v>19.765561828456825</v>
      </c>
      <c r="EG259" s="82">
        <f t="shared" si="873"/>
        <v>18.177702103293392</v>
      </c>
      <c r="EH259" s="82">
        <f t="shared" si="873"/>
        <v>16.716606564987543</v>
      </c>
      <c r="EI259" s="82">
        <f t="shared" si="873"/>
        <v>15.372123494944489</v>
      </c>
      <c r="EJ259" s="82">
        <f t="shared" si="873"/>
        <v>14.134912888711108</v>
      </c>
      <c r="EK259" s="82">
        <f t="shared" si="873"/>
        <v>12.996381501910882</v>
      </c>
      <c r="EL259" s="82">
        <f t="shared" si="873"/>
        <v>11.948623091826548</v>
      </c>
      <c r="EM259" s="82">
        <f t="shared" si="873"/>
        <v>10.984363438951689</v>
      </c>
      <c r="EN259" s="82">
        <f t="shared" si="873"/>
        <v>10.09690976608568</v>
      </c>
      <c r="EO259" s="82">
        <f t="shared" si="873"/>
        <v>9.280104203138956</v>
      </c>
      <c r="EP259" s="82">
        <f t="shared" si="873"/>
        <v>8.5282809739615715</v>
      </c>
      <c r="EQ259" s="82">
        <f t="shared" si="873"/>
        <v>7.8362270074013285</v>
      </c>
      <c r="ER259" s="82">
        <f t="shared" si="873"/>
        <v>7.1991456986201703</v>
      </c>
      <c r="ES259" s="82">
        <f t="shared" si="873"/>
        <v>6.6126235686139472</v>
      </c>
      <c r="ET259" s="82">
        <f t="shared" si="873"/>
        <v>6.0725995900435539</v>
      </c>
      <c r="EU259" s="82">
        <f t="shared" si="873"/>
        <v>5.5753369660355414</v>
      </c>
      <c r="EV259" s="82">
        <f t="shared" si="873"/>
        <v>5.117397165675988</v>
      </c>
      <c r="EW259" s="82">
        <f t="shared" si="873"/>
        <v>4.6956160356221321</v>
      </c>
      <c r="EX259" s="82">
        <f t="shared" si="873"/>
        <v>4.3070818217005931</v>
      </c>
      <c r="EY259" s="82">
        <f t="shared" si="873"/>
        <v>3.9491149476499072</v>
      </c>
      <c r="EZ259" s="82">
        <f t="shared" si="873"/>
        <v>3.6192494103906898</v>
      </c>
      <c r="FA259" s="82">
        <f t="shared" si="873"/>
        <v>3.3152156624543201</v>
      </c>
      <c r="FB259" s="82">
        <f t="shared" si="873"/>
        <v>3.0349248625486558</v>
      </c>
      <c r="FC259" s="82">
        <f t="shared" si="873"/>
        <v>2.7764543847590741</v>
      </c>
      <c r="FD259" s="82">
        <f t="shared" si="873"/>
        <v>2.5380344856412291</v>
      </c>
      <c r="FE259" s="82">
        <f t="shared" si="873"/>
        <v>2.3180360365193269</v>
      </c>
      <c r="FF259" s="82">
        <f t="shared" si="873"/>
        <v>2.1149592357163529</v>
      </c>
      <c r="FG259" s="82">
        <f t="shared" si="873"/>
        <v>1.9274232222623606</v>
      </c>
      <c r="FH259" s="82">
        <f t="shared" si="873"/>
        <v>1.7541565189008193</v>
      </c>
      <c r="FI259" s="82">
        <f t="shared" si="873"/>
        <v>1.5939882379849795</v>
      </c>
      <c r="FJ259" s="82">
        <f t="shared" si="873"/>
        <v>1.4458399891662563</v>
      </c>
      <c r="FK259" s="82">
        <f t="shared" si="873"/>
        <v>1.3087184326618333</v>
      </c>
      <c r="FL259" s="82">
        <f t="shared" si="873"/>
        <v>1.1817084263829198</v>
      </c>
      <c r="FM259" s="82">
        <f t="shared" si="873"/>
        <v>1.0639667193396805</v>
      </c>
      <c r="FN259" s="82">
        <f t="shared" si="873"/>
        <v>0.95471614754259571</v>
      </c>
      <c r="FO259" s="82">
        <f t="shared" si="873"/>
        <v>0.85324029211928198</v>
      </c>
      <c r="FP259" s="82">
        <f t="shared" si="873"/>
        <v>0.75887856258503683</v>
      </c>
    </row>
    <row r="260" spans="1:172">
      <c r="A260" s="79">
        <v>1996</v>
      </c>
      <c r="D260" s="98">
        <f>Data!CF60</f>
        <v>25.124210254222348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25.124210254222348</v>
      </c>
      <c r="BA260" s="82">
        <f t="shared" ref="BA260:CJ260" si="874">+$D260*I211</f>
        <v>24.234676287279822</v>
      </c>
      <c r="BB260" s="82">
        <f t="shared" si="874"/>
        <v>23.32939044836845</v>
      </c>
      <c r="BC260" s="82">
        <f t="shared" si="874"/>
        <v>22.408208883511445</v>
      </c>
      <c r="BD260" s="82">
        <f t="shared" si="874"/>
        <v>21.471048266473449</v>
      </c>
      <c r="BE260" s="82">
        <f t="shared" si="874"/>
        <v>20.517918656698839</v>
      </c>
      <c r="BF260" s="82">
        <f t="shared" si="874"/>
        <v>19.548970248109789</v>
      </c>
      <c r="BG260" s="82">
        <f t="shared" si="874"/>
        <v>18.564557377735809</v>
      </c>
      <c r="BH260" s="82">
        <f t="shared" si="874"/>
        <v>17.565322563667632</v>
      </c>
      <c r="BI260" s="82">
        <f t="shared" si="874"/>
        <v>16.552301818929294</v>
      </c>
      <c r="BJ260" s="82">
        <f t="shared" si="874"/>
        <v>15.527049814836291</v>
      </c>
      <c r="BK260" s="82">
        <f t="shared" si="874"/>
        <v>14.491779575933782</v>
      </c>
      <c r="BL260" s="82">
        <f t="shared" si="874"/>
        <v>13.44950647939784</v>
      </c>
      <c r="BM260" s="82">
        <f t="shared" si="874"/>
        <v>12.404180962641759</v>
      </c>
      <c r="BN260" s="82">
        <f t="shared" si="874"/>
        <v>11.360789452172115</v>
      </c>
      <c r="BO260" s="82">
        <f t="shared" si="874"/>
        <v>10.325399852265335</v>
      </c>
      <c r="BP260" s="82">
        <f t="shared" si="874"/>
        <v>9.3051278039594045</v>
      </c>
      <c r="BQ260" s="82">
        <f t="shared" si="874"/>
        <v>8.308003947181902</v>
      </c>
      <c r="BR260" s="82">
        <f t="shared" si="874"/>
        <v>7.3427310988069889</v>
      </c>
      <c r="BS260" s="82">
        <f t="shared" si="874"/>
        <v>6.4183331846046281</v>
      </c>
      <c r="BT260" s="82">
        <f t="shared" si="874"/>
        <v>5.5437134429259141</v>
      </c>
      <c r="BU260" s="82">
        <f t="shared" si="874"/>
        <v>4.7271553867799661</v>
      </c>
      <c r="BV260" s="82">
        <f t="shared" si="874"/>
        <v>3.9758132266780604</v>
      </c>
      <c r="BW260" s="82">
        <f t="shared" si="874"/>
        <v>3.2952459418120017</v>
      </c>
      <c r="BX260" s="82">
        <f t="shared" si="874"/>
        <v>2.6890487665720846</v>
      </c>
      <c r="BY260" s="82">
        <f t="shared" si="874"/>
        <v>2.1586267922719502</v>
      </c>
      <c r="BZ260" s="82">
        <f t="shared" si="874"/>
        <v>1.7031386916606828</v>
      </c>
      <c r="CA260" s="82">
        <f t="shared" si="874"/>
        <v>1.3196169364673731</v>
      </c>
      <c r="CB260" s="82">
        <f t="shared" si="874"/>
        <v>1.0032480949876397</v>
      </c>
      <c r="CC260" s="82">
        <f t="shared" si="874"/>
        <v>0.74777693933295586</v>
      </c>
      <c r="CD260" s="82">
        <f t="shared" si="874"/>
        <v>0.54598457911283405</v>
      </c>
      <c r="CE260" s="82">
        <f t="shared" si="874"/>
        <v>0.39018568531647074</v>
      </c>
      <c r="CF260" s="82">
        <f t="shared" si="874"/>
        <v>0.27269331152085774</v>
      </c>
      <c r="CG260" s="82">
        <f t="shared" si="874"/>
        <v>0.18621039890842359</v>
      </c>
      <c r="CH260" s="82">
        <f t="shared" si="874"/>
        <v>0.12412209378707405</v>
      </c>
      <c r="CI260" s="82">
        <f t="shared" si="874"/>
        <v>8.0679346025772994E-2</v>
      </c>
      <c r="CJ260" s="82">
        <f t="shared" si="874"/>
        <v>5.1078978494454259E-2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25.124210254222348</v>
      </c>
      <c r="EG260" s="82">
        <f t="shared" ref="EG260:FP260" si="875">+$D260*CO211</f>
        <v>23.106837879644225</v>
      </c>
      <c r="EH260" s="82">
        <f t="shared" si="875"/>
        <v>21.250557872862728</v>
      </c>
      <c r="EI260" s="82">
        <f t="shared" si="875"/>
        <v>19.542470947567338</v>
      </c>
      <c r="EJ260" s="82">
        <f t="shared" si="875"/>
        <v>17.97070928447695</v>
      </c>
      <c r="EK260" s="82">
        <f t="shared" si="875"/>
        <v>16.524353994942384</v>
      </c>
      <c r="EL260" s="82">
        <f t="shared" si="875"/>
        <v>15.193359186699521</v>
      </c>
      <c r="EM260" s="82">
        <f t="shared" si="875"/>
        <v>13.968482103570196</v>
      </c>
      <c r="EN260" s="82">
        <f t="shared" si="875"/>
        <v>12.84121885316347</v>
      </c>
      <c r="EO260" s="82">
        <f t="shared" si="875"/>
        <v>11.803745275504447</v>
      </c>
      <c r="EP260" s="82">
        <f t="shared" si="875"/>
        <v>10.848862541281907</v>
      </c>
      <c r="EQ260" s="82">
        <f t="shared" si="875"/>
        <v>9.9699471013098808</v>
      </c>
      <c r="ER260" s="82">
        <f t="shared" si="875"/>
        <v>9.1609046390688391</v>
      </c>
      <c r="ES260" s="82">
        <f t="shared" si="875"/>
        <v>8.41612770604163</v>
      </c>
      <c r="ET260" s="82">
        <f t="shared" si="875"/>
        <v>7.7304567451805326</v>
      </c>
      <c r="EU260" s="82">
        <f t="shared" si="875"/>
        <v>7.0991442314132076</v>
      </c>
      <c r="EV260" s="82">
        <f t="shared" si="875"/>
        <v>6.5178216797811555</v>
      </c>
      <c r="EW260" s="82">
        <f t="shared" si="875"/>
        <v>5.9824692917549056</v>
      </c>
      <c r="EX260" s="82">
        <f t="shared" si="875"/>
        <v>5.4893880286250081</v>
      </c>
      <c r="EY260" s="82">
        <f t="shared" si="875"/>
        <v>5.0351739177539212</v>
      </c>
      <c r="EZ260" s="82">
        <f t="shared" si="875"/>
        <v>4.6166944130092782</v>
      </c>
      <c r="FA260" s="82">
        <f t="shared" si="875"/>
        <v>4.2310666449912331</v>
      </c>
      <c r="FB260" s="82">
        <f t="shared" si="875"/>
        <v>3.8756374098155391</v>
      </c>
      <c r="FC260" s="82">
        <f t="shared" si="875"/>
        <v>3.5479647573108446</v>
      </c>
      <c r="FD260" s="82">
        <f t="shared" si="875"/>
        <v>3.2458010506177506</v>
      </c>
      <c r="FE260" s="82">
        <f t="shared" si="875"/>
        <v>2.9670773794157723</v>
      </c>
      <c r="FF260" s="82">
        <f t="shared" si="875"/>
        <v>2.7098892184238497</v>
      </c>
      <c r="FG260" s="82">
        <f t="shared" si="875"/>
        <v>2.472483231485735</v>
      </c>
      <c r="FH260" s="82">
        <f t="shared" si="875"/>
        <v>2.2532451295241018</v>
      </c>
      <c r="FI260" s="82">
        <f t="shared" si="875"/>
        <v>2.0506884979816871</v>
      </c>
      <c r="FJ260" s="82">
        <f t="shared" si="875"/>
        <v>1.8634445161154469</v>
      </c>
      <c r="FK260" s="82">
        <f t="shared" si="875"/>
        <v>1.690252496717398</v>
      </c>
      <c r="FL260" s="82">
        <f t="shared" si="875"/>
        <v>1.5299511805468395</v>
      </c>
      <c r="FM260" s="82">
        <f t="shared" si="875"/>
        <v>1.3814707250125999</v>
      </c>
      <c r="FN260" s="82">
        <f t="shared" si="875"/>
        <v>1.2438253314774792</v>
      </c>
      <c r="FO260" s="82">
        <f t="shared" si="875"/>
        <v>1.1161064600038035</v>
      </c>
      <c r="FP260" s="82">
        <f t="shared" si="875"/>
        <v>0.99747658444980358</v>
      </c>
    </row>
    <row r="261" spans="1:172">
      <c r="A261" s="79">
        <v>1997</v>
      </c>
      <c r="D261" s="98">
        <f>Data!CF61</f>
        <v>27.977358174059866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27.977358174059866</v>
      </c>
      <c r="BB261" s="82">
        <f t="shared" ref="BB261:CJ261" si="876">+$D261*I211</f>
        <v>26.986807221439932</v>
      </c>
      <c r="BC261" s="82">
        <f t="shared" si="876"/>
        <v>25.978715587559773</v>
      </c>
      <c r="BD261" s="82">
        <f t="shared" si="876"/>
        <v>24.952923082141055</v>
      </c>
      <c r="BE261" s="82">
        <f t="shared" si="876"/>
        <v>23.909336916279837</v>
      </c>
      <c r="BF261" s="82">
        <f t="shared" si="876"/>
        <v>22.847968291788064</v>
      </c>
      <c r="BG261" s="82">
        <f t="shared" si="876"/>
        <v>21.768984458864388</v>
      </c>
      <c r="BH261" s="82">
        <f t="shared" si="876"/>
        <v>20.672779993652245</v>
      </c>
      <c r="BI261" s="82">
        <f t="shared" si="876"/>
        <v>19.56007037968628</v>
      </c>
      <c r="BJ261" s="82">
        <f t="shared" si="876"/>
        <v>18.432009281386311</v>
      </c>
      <c r="BK261" s="82">
        <f t="shared" si="876"/>
        <v>17.290327921178697</v>
      </c>
      <c r="BL261" s="82">
        <f t="shared" si="876"/>
        <v>16.137490638428591</v>
      </c>
      <c r="BM261" s="82">
        <f t="shared" si="876"/>
        <v>14.976855241657388</v>
      </c>
      <c r="BN261" s="82">
        <f t="shared" si="876"/>
        <v>13.812820786649826</v>
      </c>
      <c r="BO261" s="82">
        <f t="shared" si="876"/>
        <v>12.650939966962104</v>
      </c>
      <c r="BP261" s="82">
        <f t="shared" si="876"/>
        <v>11.49796976836968</v>
      </c>
      <c r="BQ261" s="82">
        <f t="shared" si="876"/>
        <v>10.361833896172881</v>
      </c>
      <c r="BR261" s="82">
        <f t="shared" si="876"/>
        <v>9.2514749633870874</v>
      </c>
      <c r="BS261" s="82">
        <f t="shared" si="876"/>
        <v>8.1765840935281506</v>
      </c>
      <c r="BT261" s="82">
        <f t="shared" si="876"/>
        <v>7.1472099846784234</v>
      </c>
      <c r="BU261" s="82">
        <f t="shared" si="876"/>
        <v>6.1732669420334592</v>
      </c>
      <c r="BV261" s="82">
        <f t="shared" si="876"/>
        <v>5.263979168386129</v>
      </c>
      <c r="BW261" s="82">
        <f t="shared" si="876"/>
        <v>4.4273133185248321</v>
      </c>
      <c r="BX261" s="82">
        <f t="shared" si="876"/>
        <v>3.6694596587448105</v>
      </c>
      <c r="BY261" s="82">
        <f t="shared" si="876"/>
        <v>2.9944217043501942</v>
      </c>
      <c r="BZ261" s="82">
        <f t="shared" si="876"/>
        <v>2.4037641112068289</v>
      </c>
      <c r="CA261" s="82">
        <f t="shared" si="876"/>
        <v>1.8965500095145373</v>
      </c>
      <c r="CB261" s="82">
        <f t="shared" si="876"/>
        <v>1.4694748734598997</v>
      </c>
      <c r="CC261" s="82">
        <f t="shared" si="876"/>
        <v>1.1171786498720018</v>
      </c>
      <c r="CD261" s="82">
        <f t="shared" si="876"/>
        <v>0.8326957565762455</v>
      </c>
      <c r="CE261" s="82">
        <f t="shared" si="876"/>
        <v>0.60798751374825588</v>
      </c>
      <c r="CF261" s="82">
        <f t="shared" si="876"/>
        <v>0.434495833382676</v>
      </c>
      <c r="CG261" s="82">
        <f t="shared" si="876"/>
        <v>0.30366082638587061</v>
      </c>
      <c r="CH261" s="82">
        <f t="shared" si="876"/>
        <v>0.20735676756725122</v>
      </c>
      <c r="CI261" s="82">
        <f t="shared" si="876"/>
        <v>0.1382176092325775</v>
      </c>
      <c r="CJ261" s="82">
        <f t="shared" si="876"/>
        <v>8.9841429369212619E-2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27.977358174059866</v>
      </c>
      <c r="EH261" s="82">
        <f t="shared" ref="EH261:FP261" si="877">+$D261*CO211</f>
        <v>25.730889571746665</v>
      </c>
      <c r="EI261" s="82">
        <f t="shared" si="877"/>
        <v>23.663807259682976</v>
      </c>
      <c r="EJ261" s="82">
        <f t="shared" si="877"/>
        <v>21.761747086731408</v>
      </c>
      <c r="EK261" s="82">
        <f t="shared" si="877"/>
        <v>20.011493503928914</v>
      </c>
      <c r="EL261" s="82">
        <f t="shared" si="877"/>
        <v>18.400887655116051</v>
      </c>
      <c r="EM261" s="82">
        <f t="shared" si="877"/>
        <v>16.918742819468267</v>
      </c>
      <c r="EN261" s="82">
        <f t="shared" si="877"/>
        <v>15.554766617742779</v>
      </c>
      <c r="EO261" s="82">
        <f t="shared" si="877"/>
        <v>14.299489441108591</v>
      </c>
      <c r="EP261" s="82">
        <f t="shared" si="877"/>
        <v>13.144198604716559</v>
      </c>
      <c r="EQ261" s="82">
        <f t="shared" si="877"/>
        <v>12.080877767991756</v>
      </c>
      <c r="ER261" s="82">
        <f t="shared" si="877"/>
        <v>11.102151200271035</v>
      </c>
      <c r="ES261" s="82">
        <f t="shared" si="877"/>
        <v>10.201232504116717</v>
      </c>
      <c r="ET261" s="82">
        <f t="shared" si="877"/>
        <v>9.3718774396494382</v>
      </c>
      <c r="EU261" s="82">
        <f t="shared" si="877"/>
        <v>8.6083405217740285</v>
      </c>
      <c r="EV261" s="82">
        <f t="shared" si="877"/>
        <v>7.9053350884205082</v>
      </c>
      <c r="EW261" s="82">
        <f t="shared" si="877"/>
        <v>7.2579965620708071</v>
      </c>
      <c r="EX261" s="82">
        <f t="shared" si="877"/>
        <v>6.6618486490580384</v>
      </c>
      <c r="EY261" s="82">
        <f t="shared" si="877"/>
        <v>6.112772241564409</v>
      </c>
      <c r="EZ261" s="82">
        <f t="shared" si="877"/>
        <v>5.60697680604751</v>
      </c>
      <c r="FA261" s="82">
        <f t="shared" si="877"/>
        <v>5.1409740591242929</v>
      </c>
      <c r="FB261" s="82">
        <f t="shared" si="877"/>
        <v>4.7115537478573568</v>
      </c>
      <c r="FC261" s="82">
        <f t="shared" si="877"/>
        <v>4.3157613660302943</v>
      </c>
      <c r="FD261" s="82">
        <f t="shared" si="877"/>
        <v>3.950877651469459</v>
      </c>
      <c r="FE261" s="82">
        <f t="shared" si="877"/>
        <v>3.6143997218623567</v>
      </c>
      <c r="FF261" s="82">
        <f t="shared" si="877"/>
        <v>3.3040237179242382</v>
      </c>
      <c r="FG261" s="82">
        <f t="shared" si="877"/>
        <v>3.0176288332536032</v>
      </c>
      <c r="FH261" s="82">
        <f t="shared" si="877"/>
        <v>2.7532626198671517</v>
      </c>
      <c r="FI261" s="82">
        <f t="shared" si="877"/>
        <v>2.5091274672825707</v>
      </c>
      <c r="FJ261" s="82">
        <f t="shared" si="877"/>
        <v>2.2835681611849465</v>
      </c>
      <c r="FK261" s="82">
        <f t="shared" si="877"/>
        <v>2.0750604352265323</v>
      </c>
      <c r="FL261" s="82">
        <f t="shared" si="877"/>
        <v>1.8822004364222469</v>
      </c>
      <c r="FM261" s="82">
        <f t="shared" si="877"/>
        <v>1.7036950309628567</v>
      </c>
      <c r="FN261" s="82">
        <f t="shared" si="877"/>
        <v>1.5383528831183941</v>
      </c>
      <c r="FO261" s="82">
        <f t="shared" si="877"/>
        <v>1.3850762452867909</v>
      </c>
      <c r="FP261" s="82">
        <f t="shared" si="877"/>
        <v>1.2428534021944302</v>
      </c>
    </row>
    <row r="262" spans="1:172">
      <c r="A262" s="79">
        <v>1998</v>
      </c>
      <c r="D262" s="98">
        <f>Data!CF62</f>
        <v>33.64148398397834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33.64148398397834</v>
      </c>
      <c r="BC262" s="82">
        <f t="shared" ref="BC262:CJ262" si="878">+$D262*I211</f>
        <v>32.450392108878603</v>
      </c>
      <c r="BD262" s="82">
        <f t="shared" si="878"/>
        <v>31.238208372852871</v>
      </c>
      <c r="BE262" s="82">
        <f t="shared" si="878"/>
        <v>30.004740154473151</v>
      </c>
      <c r="BF262" s="82">
        <f t="shared" si="878"/>
        <v>28.749875879358257</v>
      </c>
      <c r="BG262" s="82">
        <f t="shared" si="878"/>
        <v>27.473629017170847</v>
      </c>
      <c r="BH262" s="82">
        <f t="shared" si="878"/>
        <v>26.176200678567781</v>
      </c>
      <c r="BI262" s="82">
        <f t="shared" si="878"/>
        <v>24.858065323179133</v>
      </c>
      <c r="BJ262" s="82">
        <f t="shared" si="878"/>
        <v>23.52008328698523</v>
      </c>
      <c r="BK262" s="82">
        <f t="shared" si="878"/>
        <v>22.163641798289074</v>
      </c>
      <c r="BL262" s="82">
        <f t="shared" si="878"/>
        <v>20.79082257228216</v>
      </c>
      <c r="BM262" s="82">
        <f t="shared" si="878"/>
        <v>19.404588863492247</v>
      </c>
      <c r="BN262" s="82">
        <f t="shared" si="878"/>
        <v>18.008978281935654</v>
      </c>
      <c r="BO262" s="82">
        <f t="shared" si="878"/>
        <v>16.609280489481318</v>
      </c>
      <c r="BP262" s="82">
        <f t="shared" si="878"/>
        <v>15.212172344257754</v>
      </c>
      <c r="BQ262" s="82">
        <f t="shared" si="878"/>
        <v>13.825778810292327</v>
      </c>
      <c r="BR262" s="82">
        <f t="shared" si="878"/>
        <v>12.459627778077639</v>
      </c>
      <c r="BS262" s="82">
        <f t="shared" si="878"/>
        <v>11.124472327681518</v>
      </c>
      <c r="BT262" s="82">
        <f t="shared" si="878"/>
        <v>9.8319655885565993</v>
      </c>
      <c r="BU262" s="82">
        <f t="shared" si="878"/>
        <v>8.5941906570944102</v>
      </c>
      <c r="BV262" s="82">
        <f t="shared" si="878"/>
        <v>7.4230690284330336</v>
      </c>
      <c r="BW262" s="82">
        <f t="shared" si="878"/>
        <v>6.329692381371828</v>
      </c>
      <c r="BX262" s="82">
        <f t="shared" si="878"/>
        <v>5.3236402511836545</v>
      </c>
      <c r="BY262" s="82">
        <f t="shared" si="878"/>
        <v>4.4123561478358333</v>
      </c>
      <c r="BZ262" s="82">
        <f t="shared" si="878"/>
        <v>3.6006541139962112</v>
      </c>
      <c r="CA262" s="82">
        <f t="shared" si="878"/>
        <v>2.8904155762428001</v>
      </c>
      <c r="CB262" s="82">
        <f t="shared" si="878"/>
        <v>2.2805139918126405</v>
      </c>
      <c r="CC262" s="82">
        <f t="shared" si="878"/>
        <v>1.7669758206904398</v>
      </c>
      <c r="CD262" s="82">
        <f t="shared" si="878"/>
        <v>1.343355845933957</v>
      </c>
      <c r="CE262" s="82">
        <f t="shared" si="878"/>
        <v>1.001278275958156</v>
      </c>
      <c r="CF262" s="82">
        <f t="shared" si="878"/>
        <v>0.73107696870339234</v>
      </c>
      <c r="CG262" s="82">
        <f t="shared" si="878"/>
        <v>0.52246121770715759</v>
      </c>
      <c r="CH262" s="82">
        <f t="shared" si="878"/>
        <v>0.3651381507812852</v>
      </c>
      <c r="CI262" s="82">
        <f t="shared" si="878"/>
        <v>0.24933695782438225</v>
      </c>
      <c r="CJ262" s="82">
        <f t="shared" si="878"/>
        <v>0.16620030591783291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33.64148398397834</v>
      </c>
      <c r="EI262" s="82">
        <f t="shared" ref="EI262:FP262" si="879">+$D262*CO211</f>
        <v>30.940209008870035</v>
      </c>
      <c r="EJ262" s="82">
        <f t="shared" si="879"/>
        <v>28.45463778151478</v>
      </c>
      <c r="EK262" s="82">
        <f t="shared" si="879"/>
        <v>26.1674980720821</v>
      </c>
      <c r="EL262" s="82">
        <f t="shared" si="879"/>
        <v>24.062898791927608</v>
      </c>
      <c r="EM262" s="82">
        <f t="shared" si="879"/>
        <v>22.126219476809947</v>
      </c>
      <c r="EN262" s="82">
        <f t="shared" si="879"/>
        <v>20.344008610431153</v>
      </c>
      <c r="EO262" s="82">
        <f t="shared" si="879"/>
        <v>18.703890081033311</v>
      </c>
      <c r="EP262" s="82">
        <f t="shared" si="879"/>
        <v>17.194477120364748</v>
      </c>
      <c r="EQ262" s="82">
        <f t="shared" si="879"/>
        <v>15.805293126382248</v>
      </c>
      <c r="ER262" s="82">
        <f t="shared" si="879"/>
        <v>14.526698818944212</v>
      </c>
      <c r="ES262" s="82">
        <f t="shared" si="879"/>
        <v>13.349825221808118</v>
      </c>
      <c r="ET262" s="82">
        <f t="shared" si="879"/>
        <v>12.266512004778091</v>
      </c>
      <c r="EU262" s="82">
        <f t="shared" si="879"/>
        <v>11.269250757139048</v>
      </c>
      <c r="EV262" s="82">
        <f t="shared" si="879"/>
        <v>10.351132797820863</v>
      </c>
      <c r="EW262" s="82">
        <f t="shared" si="879"/>
        <v>9.5058011592982457</v>
      </c>
      <c r="EX262" s="82">
        <f t="shared" si="879"/>
        <v>8.7274064112695608</v>
      </c>
      <c r="EY262" s="82">
        <f t="shared" si="879"/>
        <v>8.0105660168717741</v>
      </c>
      <c r="EZ262" s="82">
        <f t="shared" si="879"/>
        <v>7.3503269387659662</v>
      </c>
      <c r="FA262" s="82">
        <f t="shared" si="879"/>
        <v>6.7421312350383786</v>
      </c>
      <c r="FB262" s="82">
        <f t="shared" si="879"/>
        <v>6.1817844056639464</v>
      </c>
      <c r="FC262" s="82">
        <f t="shared" si="879"/>
        <v>5.6654262694166135</v>
      </c>
      <c r="FD262" s="82">
        <f t="shared" si="879"/>
        <v>5.1895041687172974</v>
      </c>
      <c r="FE262" s="82">
        <f t="shared" si="879"/>
        <v>4.7507483161080879</v>
      </c>
      <c r="FF262" s="82">
        <f t="shared" si="879"/>
        <v>4.3461491109431458</v>
      </c>
      <c r="FG262" s="82">
        <f t="shared" si="879"/>
        <v>3.9729362685963436</v>
      </c>
      <c r="FH262" s="82">
        <f t="shared" si="879"/>
        <v>3.6285596170984311</v>
      </c>
      <c r="FI262" s="82">
        <f t="shared" si="879"/>
        <v>3.310671427719944</v>
      </c>
      <c r="FJ262" s="82">
        <f t="shared" si="879"/>
        <v>3.0171101566913126</v>
      </c>
      <c r="FK262" s="82">
        <f t="shared" si="879"/>
        <v>2.7458854850725287</v>
      </c>
      <c r="FL262" s="82">
        <f t="shared" si="879"/>
        <v>2.4951645528199089</v>
      </c>
      <c r="FM262" s="82">
        <f t="shared" si="879"/>
        <v>2.2632592914096268</v>
      </c>
      <c r="FN262" s="82">
        <f t="shared" si="879"/>
        <v>2.0486147670247781</v>
      </c>
      <c r="FO262" s="82">
        <f t="shared" si="879"/>
        <v>1.8497984533478353</v>
      </c>
      <c r="FP262" s="82">
        <f t="shared" si="879"/>
        <v>1.6654903594724491</v>
      </c>
    </row>
    <row r="263" spans="1:172">
      <c r="A263" s="79">
        <v>1999</v>
      </c>
      <c r="D263" s="98">
        <f>Data!CF63</f>
        <v>33.749383479089822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33.749383479089822</v>
      </c>
      <c r="BD263" s="82">
        <f t="shared" ref="BD263:CJ263" si="880">+$D263*I211</f>
        <v>32.554471373823787</v>
      </c>
      <c r="BE263" s="82">
        <f t="shared" si="880"/>
        <v>31.33839975897672</v>
      </c>
      <c r="BF263" s="82">
        <f t="shared" si="880"/>
        <v>30.100975395319267</v>
      </c>
      <c r="BG263" s="82">
        <f t="shared" si="880"/>
        <v>28.842086350613862</v>
      </c>
      <c r="BH263" s="82">
        <f t="shared" si="880"/>
        <v>27.561746137724882</v>
      </c>
      <c r="BI263" s="82">
        <f t="shared" si="880"/>
        <v>26.260156512338355</v>
      </c>
      <c r="BJ263" s="82">
        <f t="shared" si="880"/>
        <v>24.937793455835131</v>
      </c>
      <c r="BK263" s="82">
        <f t="shared" si="880"/>
        <v>23.595520063580889</v>
      </c>
      <c r="BL263" s="82">
        <f t="shared" si="880"/>
        <v>22.234728013183936</v>
      </c>
      <c r="BM263" s="82">
        <f t="shared" si="880"/>
        <v>20.857505696592909</v>
      </c>
      <c r="BN263" s="82">
        <f t="shared" si="880"/>
        <v>19.466825872484296</v>
      </c>
      <c r="BO263" s="82">
        <f t="shared" si="880"/>
        <v>18.066739100840667</v>
      </c>
      <c r="BP263" s="82">
        <f t="shared" si="880"/>
        <v>16.662552009246426</v>
      </c>
      <c r="BQ263" s="82">
        <f t="shared" si="880"/>
        <v>15.260962870748083</v>
      </c>
      <c r="BR263" s="82">
        <f t="shared" si="880"/>
        <v>13.870122708851143</v>
      </c>
      <c r="BS263" s="82">
        <f t="shared" si="880"/>
        <v>12.499589973180919</v>
      </c>
      <c r="BT263" s="82">
        <f t="shared" si="880"/>
        <v>11.160152232530846</v>
      </c>
      <c r="BU263" s="82">
        <f t="shared" si="880"/>
        <v>9.8634999918386885</v>
      </c>
      <c r="BV263" s="82">
        <f t="shared" si="880"/>
        <v>8.621755102028942</v>
      </c>
      <c r="BW263" s="82">
        <f t="shared" si="880"/>
        <v>7.4468772944633628</v>
      </c>
      <c r="BX263" s="82">
        <f t="shared" si="880"/>
        <v>6.3499938226663408</v>
      </c>
      <c r="BY263" s="82">
        <f t="shared" si="880"/>
        <v>5.3407149466855373</v>
      </c>
      <c r="BZ263" s="82">
        <f t="shared" si="880"/>
        <v>4.426508050315233</v>
      </c>
      <c r="CA263" s="82">
        <f t="shared" si="880"/>
        <v>3.6122026164688221</v>
      </c>
      <c r="CB263" s="82">
        <f t="shared" si="880"/>
        <v>2.8996861060888524</v>
      </c>
      <c r="CC263" s="82">
        <f t="shared" si="880"/>
        <v>2.2878283632127978</v>
      </c>
      <c r="CD263" s="82">
        <f t="shared" si="880"/>
        <v>1.7726431033530445</v>
      </c>
      <c r="CE263" s="82">
        <f t="shared" si="880"/>
        <v>1.3476644376001379</v>
      </c>
      <c r="CF263" s="82">
        <f t="shared" si="880"/>
        <v>1.0044897104030051</v>
      </c>
      <c r="CG263" s="82">
        <f t="shared" si="880"/>
        <v>0.73342177715025803</v>
      </c>
      <c r="CH263" s="82">
        <f t="shared" si="880"/>
        <v>0.52413692564063574</v>
      </c>
      <c r="CI263" s="82">
        <f t="shared" si="880"/>
        <v>0.36630927100101163</v>
      </c>
      <c r="CJ263" s="82">
        <f t="shared" si="880"/>
        <v>0.25013666487281971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33.749383479089822</v>
      </c>
      <c r="EJ263" s="82">
        <f t="shared" ref="EJ263:FP263" si="881">+$D263*CO211</f>
        <v>31.039444611327131</v>
      </c>
      <c r="EK263" s="82">
        <f t="shared" si="881"/>
        <v>28.545901325408021</v>
      </c>
      <c r="EL263" s="82">
        <f t="shared" si="881"/>
        <v>26.251425993681902</v>
      </c>
      <c r="EM263" s="82">
        <f t="shared" si="881"/>
        <v>24.140076559466166</v>
      </c>
      <c r="EN263" s="82">
        <f t="shared" si="881"/>
        <v>22.197185665798834</v>
      </c>
      <c r="EO263" s="82">
        <f t="shared" si="881"/>
        <v>20.409258652868477</v>
      </c>
      <c r="EP263" s="82">
        <f t="shared" si="881"/>
        <v>18.763879714585901</v>
      </c>
      <c r="EQ263" s="82">
        <f t="shared" si="881"/>
        <v>17.249625561523789</v>
      </c>
      <c r="ER263" s="82">
        <f t="shared" si="881"/>
        <v>15.855985989670852</v>
      </c>
      <c r="ES263" s="82">
        <f t="shared" si="881"/>
        <v>14.573290802488907</v>
      </c>
      <c r="ET263" s="82">
        <f t="shared" si="881"/>
        <v>13.392642577961182</v>
      </c>
      <c r="EU263" s="82">
        <f t="shared" si="881"/>
        <v>12.305854812982533</v>
      </c>
      <c r="EV263" s="82">
        <f t="shared" si="881"/>
        <v>11.305395014852504</v>
      </c>
      <c r="EW263" s="82">
        <f t="shared" si="881"/>
        <v>10.384332344049225</v>
      </c>
      <c r="EX263" s="82">
        <f t="shared" si="881"/>
        <v>9.5362894441256003</v>
      </c>
      <c r="EY263" s="82">
        <f t="shared" si="881"/>
        <v>8.7553981236998801</v>
      </c>
      <c r="EZ263" s="82">
        <f t="shared" si="881"/>
        <v>8.0362585823123869</v>
      </c>
      <c r="FA263" s="82">
        <f t="shared" si="881"/>
        <v>7.3739018965762373</v>
      </c>
      <c r="FB263" s="82">
        <f t="shared" si="881"/>
        <v>6.7637555057329317</v>
      </c>
      <c r="FC263" s="82">
        <f t="shared" si="881"/>
        <v>6.2016114565924028</v>
      </c>
      <c r="FD263" s="82">
        <f t="shared" si="881"/>
        <v>5.6835971870358399</v>
      </c>
      <c r="FE263" s="82">
        <f t="shared" si="881"/>
        <v>5.2061486449226342</v>
      </c>
      <c r="FF263" s="82">
        <f t="shared" si="881"/>
        <v>4.7659855554924722</v>
      </c>
      <c r="FG263" s="82">
        <f t="shared" si="881"/>
        <v>4.3600886653032722</v>
      </c>
      <c r="FH263" s="82">
        <f t="shared" si="881"/>
        <v>3.9856788044992131</v>
      </c>
      <c r="FI263" s="82">
        <f t="shared" si="881"/>
        <v>3.6401976218562861</v>
      </c>
      <c r="FJ263" s="82">
        <f t="shared" si="881"/>
        <v>3.3212898586934743</v>
      </c>
      <c r="FK263" s="82">
        <f t="shared" si="881"/>
        <v>3.0267870384471163</v>
      </c>
      <c r="FL263" s="82">
        <f t="shared" si="881"/>
        <v>2.7546924585584303</v>
      </c>
      <c r="FM263" s="82">
        <f t="shared" si="881"/>
        <v>2.5031673803883225</v>
      </c>
      <c r="FN263" s="82">
        <f t="shared" si="881"/>
        <v>2.2705183212124074</v>
      </c>
      <c r="FO263" s="82">
        <f t="shared" si="881"/>
        <v>2.0551853600207699</v>
      </c>
      <c r="FP263" s="82">
        <f t="shared" si="881"/>
        <v>1.8557313759046787</v>
      </c>
    </row>
    <row r="264" spans="1:172">
      <c r="A264" s="79">
        <v>2000</v>
      </c>
      <c r="D264" s="98">
        <f>Data!CF64</f>
        <v>36.646953728019668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36.646953728019668</v>
      </c>
      <c r="BE264" s="82">
        <f t="shared" ref="BE264:CJ264" si="882">+$D264*I211</f>
        <v>35.349451844529973</v>
      </c>
      <c r="BF264" s="82">
        <f t="shared" si="882"/>
        <v>34.028973791149532</v>
      </c>
      <c r="BG264" s="82">
        <f t="shared" si="882"/>
        <v>32.685309737998011</v>
      </c>
      <c r="BH264" s="82">
        <f t="shared" si="882"/>
        <v>31.318338142839433</v>
      </c>
      <c r="BI264" s="82">
        <f t="shared" si="882"/>
        <v>29.928073678691934</v>
      </c>
      <c r="BJ264" s="82">
        <f t="shared" si="882"/>
        <v>28.51473542307717</v>
      </c>
      <c r="BK264" s="82">
        <f t="shared" si="882"/>
        <v>27.078840222996224</v>
      </c>
      <c r="BL264" s="82">
        <f t="shared" si="882"/>
        <v>25.621325275300361</v>
      </c>
      <c r="BM264" s="82">
        <f t="shared" si="882"/>
        <v>24.143701740777086</v>
      </c>
      <c r="BN264" s="82">
        <f t="shared" si="882"/>
        <v>22.648237311313423</v>
      </c>
      <c r="BO264" s="82">
        <f t="shared" si="882"/>
        <v>21.138159973273314</v>
      </c>
      <c r="BP264" s="82">
        <f t="shared" si="882"/>
        <v>19.617868049498586</v>
      </c>
      <c r="BQ264" s="82">
        <f t="shared" si="882"/>
        <v>18.093123770746963</v>
      </c>
      <c r="BR264" s="82">
        <f t="shared" si="882"/>
        <v>16.57120049365755</v>
      </c>
      <c r="BS264" s="82">
        <f t="shared" si="882"/>
        <v>15.060949051947862</v>
      </c>
      <c r="BT264" s="82">
        <f t="shared" si="882"/>
        <v>13.572748540730775</v>
      </c>
      <c r="BU264" s="82">
        <f t="shared" si="882"/>
        <v>12.118312700930058</v>
      </c>
      <c r="BV264" s="82">
        <f t="shared" si="882"/>
        <v>10.710335731649435</v>
      </c>
      <c r="BW264" s="82">
        <f t="shared" si="882"/>
        <v>9.3619802114054274</v>
      </c>
      <c r="BX264" s="82">
        <f t="shared" si="882"/>
        <v>8.0862326802954403</v>
      </c>
      <c r="BY264" s="82">
        <f t="shared" si="882"/>
        <v>6.8951757277771746</v>
      </c>
      <c r="BZ264" s="82">
        <f t="shared" si="882"/>
        <v>5.7992447075956557</v>
      </c>
      <c r="CA264" s="82">
        <f t="shared" si="882"/>
        <v>4.8065481195268251</v>
      </c>
      <c r="CB264" s="82">
        <f t="shared" si="882"/>
        <v>3.922330084162311</v>
      </c>
      <c r="CC264" s="82">
        <f t="shared" si="882"/>
        <v>3.1486401113507254</v>
      </c>
      <c r="CD264" s="82">
        <f t="shared" si="882"/>
        <v>2.4842510150224375</v>
      </c>
      <c r="CE264" s="82">
        <f t="shared" si="882"/>
        <v>1.9248342662354361</v>
      </c>
      <c r="CF264" s="82">
        <f t="shared" si="882"/>
        <v>1.4633688439443406</v>
      </c>
      <c r="CG264" s="82">
        <f t="shared" si="882"/>
        <v>1.0907306783905599</v>
      </c>
      <c r="CH264" s="82">
        <f t="shared" si="882"/>
        <v>0.79639007174753629</v>
      </c>
      <c r="CI264" s="82">
        <f t="shared" si="882"/>
        <v>0.56913696432409255</v>
      </c>
      <c r="CJ264" s="82">
        <f t="shared" si="882"/>
        <v>0.39775893722135403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36.646953728019668</v>
      </c>
      <c r="EK264" s="82">
        <f t="shared" ref="EK264:FP264" si="883">+$D264*CO211</f>
        <v>33.704351699328043</v>
      </c>
      <c r="EL264" s="82">
        <f t="shared" si="883"/>
        <v>30.996724003713727</v>
      </c>
      <c r="EM264" s="82">
        <f t="shared" si="883"/>
        <v>28.505255341361817</v>
      </c>
      <c r="EN264" s="82">
        <f t="shared" si="883"/>
        <v>26.212634942315901</v>
      </c>
      <c r="EO264" s="82">
        <f t="shared" si="883"/>
        <v>24.102936176324167</v>
      </c>
      <c r="EP264" s="82">
        <f t="shared" si="883"/>
        <v>22.161505792787509</v>
      </c>
      <c r="EQ264" s="82">
        <f t="shared" si="883"/>
        <v>20.374862020356563</v>
      </c>
      <c r="ER264" s="82">
        <f t="shared" si="883"/>
        <v>18.730600817359754</v>
      </c>
      <c r="ES264" s="82">
        <f t="shared" si="883"/>
        <v>17.217309620947976</v>
      </c>
      <c r="ET264" s="82">
        <f t="shared" si="883"/>
        <v>15.824487995008219</v>
      </c>
      <c r="EU264" s="82">
        <f t="shared" si="883"/>
        <v>14.54247462489308</v>
      </c>
      <c r="EV264" s="82">
        <f t="shared" si="883"/>
        <v>13.362380151166578</v>
      </c>
      <c r="EW264" s="82">
        <f t="shared" si="883"/>
        <v>12.276025375188789</v>
      </c>
      <c r="EX264" s="82">
        <f t="shared" si="883"/>
        <v>11.275884406733852</v>
      </c>
      <c r="EY264" s="82">
        <f t="shared" si="883"/>
        <v>10.355032358217709</v>
      </c>
      <c r="EZ264" s="82">
        <f t="shared" si="883"/>
        <v>9.5070972217437628</v>
      </c>
      <c r="FA264" s="82">
        <f t="shared" si="883"/>
        <v>8.7262155942750681</v>
      </c>
      <c r="FB264" s="82">
        <f t="shared" si="883"/>
        <v>8.0069919430147056</v>
      </c>
      <c r="FC264" s="82">
        <f t="shared" si="883"/>
        <v>7.3444611277064364</v>
      </c>
      <c r="FD264" s="82">
        <f t="shared" si="883"/>
        <v>6.7340539192281454</v>
      </c>
      <c r="FE264" s="82">
        <f t="shared" si="883"/>
        <v>6.1715652746976462</v>
      </c>
      <c r="FF264" s="82">
        <f t="shared" si="883"/>
        <v>5.6531251484898952</v>
      </c>
      <c r="FG264" s="82">
        <f t="shared" si="883"/>
        <v>5.1751716362094875</v>
      </c>
      <c r="FH264" s="82">
        <f t="shared" si="883"/>
        <v>4.7344262648954674</v>
      </c>
      <c r="FI264" s="82">
        <f t="shared" si="883"/>
        <v>4.3278712576698757</v>
      </c>
      <c r="FJ264" s="82">
        <f t="shared" si="883"/>
        <v>3.9527286147809724</v>
      </c>
      <c r="FK264" s="82">
        <f t="shared" si="883"/>
        <v>3.6064408656321691</v>
      </c>
      <c r="FL264" s="82">
        <f t="shared" si="883"/>
        <v>3.2866533580166184</v>
      </c>
      <c r="FM264" s="82">
        <f t="shared" si="883"/>
        <v>2.9911979614757112</v>
      </c>
      <c r="FN264" s="82">
        <f t="shared" si="883"/>
        <v>2.7180780715420938</v>
      </c>
      <c r="FO264" s="82">
        <f t="shared" si="883"/>
        <v>2.4654548106825445</v>
      </c>
      <c r="FP264" s="82">
        <f t="shared" si="883"/>
        <v>2.23163433008631</v>
      </c>
    </row>
    <row r="265" spans="1:172">
      <c r="A265" s="79">
        <v>2001</v>
      </c>
      <c r="D265" s="98">
        <f>Data!CF65</f>
        <v>41.888165562741648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41.888165562741648</v>
      </c>
      <c r="BF265" s="82">
        <f t="shared" ref="BF265:CJ265" si="884">+$D265*I211</f>
        <v>40.405096216324722</v>
      </c>
      <c r="BG265" s="82">
        <f t="shared" si="884"/>
        <v>38.895764670448486</v>
      </c>
      <c r="BH265" s="82">
        <f t="shared" si="884"/>
        <v>37.359931085566316</v>
      </c>
      <c r="BI265" s="82">
        <f t="shared" si="884"/>
        <v>35.797456536589344</v>
      </c>
      <c r="BJ265" s="82">
        <f t="shared" si="884"/>
        <v>34.20835779505655</v>
      </c>
      <c r="BK265" s="82">
        <f t="shared" si="884"/>
        <v>32.592885270744581</v>
      </c>
      <c r="BL265" s="82">
        <f t="shared" si="884"/>
        <v>30.951629729612137</v>
      </c>
      <c r="BM265" s="82">
        <f t="shared" si="884"/>
        <v>29.285662405496591</v>
      </c>
      <c r="BN265" s="82">
        <f t="shared" si="884"/>
        <v>27.596710583937938</v>
      </c>
      <c r="BO265" s="82">
        <f t="shared" si="884"/>
        <v>25.887366279920943</v>
      </c>
      <c r="BP265" s="82">
        <f t="shared" si="884"/>
        <v>24.161319143293458</v>
      </c>
      <c r="BQ265" s="82">
        <f t="shared" si="884"/>
        <v>22.423596540770991</v>
      </c>
      <c r="BR265" s="82">
        <f t="shared" si="884"/>
        <v>20.680784811774316</v>
      </c>
      <c r="BS265" s="82">
        <f t="shared" si="884"/>
        <v>18.941197541365831</v>
      </c>
      <c r="BT265" s="82">
        <f t="shared" si="884"/>
        <v>17.214951400930541</v>
      </c>
      <c r="BU265" s="82">
        <f t="shared" si="884"/>
        <v>15.513909893713654</v>
      </c>
      <c r="BV265" s="82">
        <f t="shared" si="884"/>
        <v>13.851462048522736</v>
      </c>
      <c r="BW265" s="82">
        <f t="shared" si="884"/>
        <v>12.242117576524761</v>
      </c>
      <c r="BX265" s="82">
        <f t="shared" si="884"/>
        <v>10.70092155546957</v>
      </c>
      <c r="BY265" s="82">
        <f t="shared" si="884"/>
        <v>9.2427178478436449</v>
      </c>
      <c r="BZ265" s="82">
        <f t="shared" si="884"/>
        <v>7.8813170833486232</v>
      </c>
      <c r="CA265" s="82">
        <f t="shared" si="884"/>
        <v>6.6286470699169628</v>
      </c>
      <c r="CB265" s="82">
        <f t="shared" si="884"/>
        <v>5.4939759771106109</v>
      </c>
      <c r="CC265" s="82">
        <f t="shared" si="884"/>
        <v>4.4832979345700092</v>
      </c>
      <c r="CD265" s="82">
        <f t="shared" si="884"/>
        <v>3.5989555710576551</v>
      </c>
      <c r="CE265" s="82">
        <f t="shared" si="884"/>
        <v>2.8395461895405978</v>
      </c>
      <c r="CF265" s="82">
        <f t="shared" si="884"/>
        <v>2.2001221990591153</v>
      </c>
      <c r="CG265" s="82">
        <f t="shared" si="884"/>
        <v>1.6726584389367964</v>
      </c>
      <c r="CH265" s="82">
        <f t="shared" si="884"/>
        <v>1.2467259237935633</v>
      </c>
      <c r="CI265" s="82">
        <f t="shared" si="884"/>
        <v>0.91028900861624695</v>
      </c>
      <c r="CJ265" s="82">
        <f t="shared" si="884"/>
        <v>0.65053438183201628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41.888165562741648</v>
      </c>
      <c r="EL265" s="82">
        <f t="shared" ref="EL265:FP265" si="885">+$D265*CO211</f>
        <v>38.524715441405874</v>
      </c>
      <c r="EM265" s="82">
        <f t="shared" si="885"/>
        <v>35.429845454724287</v>
      </c>
      <c r="EN265" s="82">
        <f t="shared" si="885"/>
        <v>32.58204935692244</v>
      </c>
      <c r="EO265" s="82">
        <f t="shared" si="885"/>
        <v>29.96154060848782</v>
      </c>
      <c r="EP265" s="82">
        <f t="shared" si="885"/>
        <v>27.550114767932726</v>
      </c>
      <c r="EQ265" s="82">
        <f t="shared" si="885"/>
        <v>25.331022890946986</v>
      </c>
      <c r="ER265" s="82">
        <f t="shared" si="885"/>
        <v>23.288855056298075</v>
      </c>
      <c r="ES265" s="82">
        <f t="shared" si="885"/>
        <v>21.409433208286131</v>
      </c>
      <c r="ET265" s="82">
        <f t="shared" si="885"/>
        <v>19.679712570374832</v>
      </c>
      <c r="EU265" s="82">
        <f t="shared" si="885"/>
        <v>18.0876909442465</v>
      </c>
      <c r="EV265" s="82">
        <f t="shared" si="885"/>
        <v>16.622325263388497</v>
      </c>
      <c r="EW265" s="82">
        <f t="shared" si="885"/>
        <v>15.273454820786407</v>
      </c>
      <c r="EX265" s="82">
        <f t="shared" si="885"/>
        <v>14.031730636731238</v>
      </c>
      <c r="EY265" s="82">
        <f t="shared" si="885"/>
        <v>12.8885504754648</v>
      </c>
      <c r="EZ265" s="82">
        <f t="shared" si="885"/>
        <v>11.835999058686554</v>
      </c>
      <c r="FA265" s="82">
        <f t="shared" si="885"/>
        <v>10.866793060100926</v>
      </c>
      <c r="FB265" s="82">
        <f t="shared" si="885"/>
        <v>9.9742304984465164</v>
      </c>
      <c r="FC265" s="82">
        <f t="shared" si="885"/>
        <v>9.1521441770506122</v>
      </c>
      <c r="FD265" s="82">
        <f t="shared" si="885"/>
        <v>8.3948588461055706</v>
      </c>
      <c r="FE265" s="82">
        <f t="shared" si="885"/>
        <v>7.6971517897648933</v>
      </c>
      <c r="FF265" s="82">
        <f t="shared" si="885"/>
        <v>7.0542165639853804</v>
      </c>
      <c r="FG265" s="82">
        <f t="shared" si="885"/>
        <v>6.4616296329642937</v>
      </c>
      <c r="FH265" s="82">
        <f t="shared" si="885"/>
        <v>5.9153196721888053</v>
      </c>
      <c r="FI265" s="82">
        <f t="shared" si="885"/>
        <v>5.4115393246698256</v>
      </c>
      <c r="FJ265" s="82">
        <f t="shared" si="885"/>
        <v>4.9468392140026056</v>
      </c>
      <c r="FK265" s="82">
        <f t="shared" si="885"/>
        <v>4.5180440336010177</v>
      </c>
      <c r="FL265" s="82">
        <f t="shared" si="885"/>
        <v>4.1222305459003019</v>
      </c>
      <c r="FM265" s="82">
        <f t="shared" si="885"/>
        <v>3.7567073386151391</v>
      </c>
      <c r="FN265" s="82">
        <f t="shared" si="885"/>
        <v>3.4189961973682621</v>
      </c>
      <c r="FO265" s="82">
        <f t="shared" si="885"/>
        <v>3.1068149652548294</v>
      </c>
      <c r="FP265" s="82">
        <f t="shared" si="885"/>
        <v>2.8180617702575135</v>
      </c>
    </row>
    <row r="266" spans="1:172">
      <c r="A266" s="79">
        <v>2002</v>
      </c>
      <c r="D266" s="98">
        <f>Data!CF66</f>
        <v>46.274751394910027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46.274751394910027</v>
      </c>
      <c r="BG266" s="82">
        <f t="shared" ref="BG266:CJ266" si="886">+$D266*I211</f>
        <v>44.636373003665838</v>
      </c>
      <c r="BH266" s="82">
        <f t="shared" si="886"/>
        <v>42.968982199613961</v>
      </c>
      <c r="BI266" s="82">
        <f t="shared" si="886"/>
        <v>41.272314026883308</v>
      </c>
      <c r="BJ266" s="82">
        <f t="shared" si="886"/>
        <v>39.546215011960221</v>
      </c>
      <c r="BK266" s="82">
        <f t="shared" si="886"/>
        <v>37.790703682722111</v>
      </c>
      <c r="BL266" s="82">
        <f t="shared" si="886"/>
        <v>36.006056672199001</v>
      </c>
      <c r="BM266" s="82">
        <f t="shared" si="886"/>
        <v>34.192926612166559</v>
      </c>
      <c r="BN266" s="82">
        <f t="shared" si="886"/>
        <v>32.352496917530765</v>
      </c>
      <c r="BO266" s="82">
        <f t="shared" si="886"/>
        <v>30.486675757529323</v>
      </c>
      <c r="BP266" s="82">
        <f t="shared" si="886"/>
        <v>28.598326586491648</v>
      </c>
      <c r="BQ266" s="82">
        <f t="shared" si="886"/>
        <v>26.691525439430258</v>
      </c>
      <c r="BR266" s="82">
        <f t="shared" si="886"/>
        <v>24.771826155760312</v>
      </c>
      <c r="BS266" s="82">
        <f t="shared" si="886"/>
        <v>22.846504805350339</v>
      </c>
      <c r="BT266" s="82">
        <f t="shared" si="886"/>
        <v>20.924745583229992</v>
      </c>
      <c r="BU266" s="82">
        <f t="shared" si="886"/>
        <v>19.017724592410605</v>
      </c>
      <c r="BV266" s="82">
        <f t="shared" si="886"/>
        <v>17.138547698378762</v>
      </c>
      <c r="BW266" s="82">
        <f t="shared" si="886"/>
        <v>15.302006047301061</v>
      </c>
      <c r="BX266" s="82">
        <f t="shared" si="886"/>
        <v>13.524128827088779</v>
      </c>
      <c r="BY266" s="82">
        <f t="shared" si="886"/>
        <v>11.821536656554834</v>
      </c>
      <c r="BZ266" s="82">
        <f t="shared" si="886"/>
        <v>10.210627867711965</v>
      </c>
      <c r="CA266" s="82">
        <f t="shared" si="886"/>
        <v>8.7066593582415237</v>
      </c>
      <c r="CB266" s="82">
        <f t="shared" si="886"/>
        <v>7.3228080323918983</v>
      </c>
      <c r="CC266" s="82">
        <f t="shared" si="886"/>
        <v>6.0693126350831177</v>
      </c>
      <c r="CD266" s="82">
        <f t="shared" si="886"/>
        <v>4.9527950093874189</v>
      </c>
      <c r="CE266" s="82">
        <f t="shared" si="886"/>
        <v>3.9758431073465963</v>
      </c>
      <c r="CF266" s="82">
        <f t="shared" si="886"/>
        <v>3.136907339581164</v>
      </c>
      <c r="CG266" s="82">
        <f t="shared" si="886"/>
        <v>2.4305219966577045</v>
      </c>
      <c r="CH266" s="82">
        <f t="shared" si="886"/>
        <v>1.8478215121276482</v>
      </c>
      <c r="CI266" s="82">
        <f t="shared" si="886"/>
        <v>1.3772847630370342</v>
      </c>
      <c r="CJ266" s="82">
        <f t="shared" si="886"/>
        <v>1.0056157152105873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46.274751394910027</v>
      </c>
      <c r="EM266" s="82">
        <f t="shared" ref="EM266:FP266" si="887">+$D266*CO211</f>
        <v>42.559076189203886</v>
      </c>
      <c r="EN266" s="82">
        <f t="shared" si="887"/>
        <v>39.140107196189682</v>
      </c>
      <c r="EO266" s="82">
        <f t="shared" si="887"/>
        <v>35.99408600670148</v>
      </c>
      <c r="EP266" s="82">
        <f t="shared" si="887"/>
        <v>33.099154007820651</v>
      </c>
      <c r="EQ266" s="82">
        <f t="shared" si="887"/>
        <v>30.435200364116483</v>
      </c>
      <c r="ER266" s="82">
        <f t="shared" si="887"/>
        <v>27.983722158985504</v>
      </c>
      <c r="ES266" s="82">
        <f t="shared" si="887"/>
        <v>25.727695723224947</v>
      </c>
      <c r="ET266" s="82">
        <f t="shared" si="887"/>
        <v>23.651458255803544</v>
      </c>
      <c r="EU266" s="82">
        <f t="shared" si="887"/>
        <v>21.740598913393335</v>
      </c>
      <c r="EV266" s="82">
        <f t="shared" si="887"/>
        <v>19.981858611098104</v>
      </c>
      <c r="EW266" s="82">
        <f t="shared" si="887"/>
        <v>18.363037837417533</v>
      </c>
      <c r="EX266" s="82">
        <f t="shared" si="887"/>
        <v>16.872911842239706</v>
      </c>
      <c r="EY266" s="82">
        <f t="shared" si="887"/>
        <v>15.501152607948724</v>
      </c>
      <c r="EZ266" s="82">
        <f t="shared" si="887"/>
        <v>14.238257060924555</v>
      </c>
      <c r="FA266" s="82">
        <f t="shared" si="887"/>
        <v>13.075481024126782</v>
      </c>
      <c r="FB266" s="82">
        <f t="shared" si="887"/>
        <v>12.004778451395881</v>
      </c>
      <c r="FC266" s="82">
        <f t="shared" si="887"/>
        <v>11.018745520851416</v>
      </c>
      <c r="FD266" s="82">
        <f t="shared" si="887"/>
        <v>10.110569198573204</v>
      </c>
      <c r="FE266" s="82">
        <f t="shared" si="887"/>
        <v>9.2739799148528412</v>
      </c>
      <c r="FF266" s="82">
        <f t="shared" si="887"/>
        <v>8.5032080239167289</v>
      </c>
      <c r="FG266" s="82">
        <f t="shared" si="887"/>
        <v>7.7929437443455898</v>
      </c>
      <c r="FH266" s="82">
        <f t="shared" si="887"/>
        <v>7.1383003016338273</v>
      </c>
      <c r="FI266" s="82">
        <f t="shared" si="887"/>
        <v>6.5347800166124435</v>
      </c>
      <c r="FJ266" s="82">
        <f t="shared" si="887"/>
        <v>5.978243103957146</v>
      </c>
      <c r="FK266" s="82">
        <f t="shared" si="887"/>
        <v>5.4648789638612172</v>
      </c>
      <c r="FL266" s="82">
        <f t="shared" si="887"/>
        <v>4.9911797673017873</v>
      </c>
      <c r="FM266" s="82">
        <f t="shared" si="887"/>
        <v>4.5539161512890916</v>
      </c>
      <c r="FN266" s="82">
        <f t="shared" si="887"/>
        <v>4.1501148551722702</v>
      </c>
      <c r="FO266" s="82">
        <f t="shared" si="887"/>
        <v>3.7770381425842454</v>
      </c>
      <c r="FP266" s="82">
        <f t="shared" si="887"/>
        <v>3.4321648660362936</v>
      </c>
    </row>
    <row r="267" spans="1:172">
      <c r="A267" s="79">
        <v>2003</v>
      </c>
      <c r="D267" s="98">
        <f>Data!CF67</f>
        <v>49.641589416591813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49.641589416591813</v>
      </c>
      <c r="BH267" s="82">
        <f t="shared" ref="BH267:CJ267" si="888">+$D267*I211</f>
        <v>47.884006610515272</v>
      </c>
      <c r="BI267" s="82">
        <f t="shared" si="888"/>
        <v>46.09530051925254</v>
      </c>
      <c r="BJ267" s="82">
        <f t="shared" si="888"/>
        <v>44.275186909389724</v>
      </c>
      <c r="BK267" s="82">
        <f t="shared" si="888"/>
        <v>42.423501141054714</v>
      </c>
      <c r="BL267" s="82">
        <f t="shared" si="888"/>
        <v>40.540263090168089</v>
      </c>
      <c r="BM267" s="82">
        <f t="shared" si="888"/>
        <v>38.625769516904271</v>
      </c>
      <c r="BN267" s="82">
        <f t="shared" si="888"/>
        <v>36.680720536934793</v>
      </c>
      <c r="BO267" s="82">
        <f t="shared" si="888"/>
        <v>34.706385667547188</v>
      </c>
      <c r="BP267" s="82">
        <f t="shared" si="888"/>
        <v>32.704811911717812</v>
      </c>
      <c r="BQ267" s="82">
        <f t="shared" si="888"/>
        <v>30.679071061727537</v>
      </c>
      <c r="BR267" s="82">
        <f t="shared" si="888"/>
        <v>28.633535714952675</v>
      </c>
      <c r="BS267" s="82">
        <f t="shared" si="888"/>
        <v>26.574163794615334</v>
      </c>
      <c r="BT267" s="82">
        <f t="shared" si="888"/>
        <v>24.508760759677301</v>
      </c>
      <c r="BU267" s="82">
        <f t="shared" si="888"/>
        <v>22.447179024793243</v>
      </c>
      <c r="BV267" s="82">
        <f t="shared" si="888"/>
        <v>20.401407838964875</v>
      </c>
      <c r="BW267" s="82">
        <f t="shared" si="888"/>
        <v>18.385506618479099</v>
      </c>
      <c r="BX267" s="82">
        <f t="shared" si="888"/>
        <v>16.415342677213776</v>
      </c>
      <c r="BY267" s="82">
        <f t="shared" si="888"/>
        <v>14.508111447688522</v>
      </c>
      <c r="BZ267" s="82">
        <f t="shared" si="888"/>
        <v>12.681642824394165</v>
      </c>
      <c r="CA267" s="82">
        <f t="shared" si="888"/>
        <v>10.953528241976052</v>
      </c>
      <c r="CB267" s="82">
        <f t="shared" si="888"/>
        <v>9.3401346527707894</v>
      </c>
      <c r="CC267" s="82">
        <f t="shared" si="888"/>
        <v>7.8555976804340863</v>
      </c>
      <c r="CD267" s="82">
        <f t="shared" si="888"/>
        <v>6.5109010159883729</v>
      </c>
      <c r="CE267" s="82">
        <f t="shared" si="888"/>
        <v>5.3131482916534702</v>
      </c>
      <c r="CF267" s="82">
        <f t="shared" si="888"/>
        <v>4.2651157525482812</v>
      </c>
      <c r="CG267" s="82">
        <f t="shared" si="888"/>
        <v>3.3651410649503775</v>
      </c>
      <c r="CH267" s="82">
        <f t="shared" si="888"/>
        <v>2.6073608477418659</v>
      </c>
      <c r="CI267" s="82">
        <f t="shared" si="888"/>
        <v>1.9822644974874184</v>
      </c>
      <c r="CJ267" s="82">
        <f t="shared" si="888"/>
        <v>1.4774926424333594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49.641589416591813</v>
      </c>
      <c r="EN267" s="82">
        <f t="shared" ref="EN267:FP267" si="889">+$D267*CO211</f>
        <v>45.65557074751338</v>
      </c>
      <c r="EO267" s="82">
        <f t="shared" si="889"/>
        <v>41.987845911331156</v>
      </c>
      <c r="EP267" s="82">
        <f t="shared" si="889"/>
        <v>38.612927894988246</v>
      </c>
      <c r="EQ267" s="82">
        <f t="shared" si="889"/>
        <v>35.507367706215348</v>
      </c>
      <c r="ER267" s="82">
        <f t="shared" si="889"/>
        <v>32.64959129425732</v>
      </c>
      <c r="ES267" s="82">
        <f t="shared" si="889"/>
        <v>30.019749515437489</v>
      </c>
      <c r="ET267" s="82">
        <f t="shared" si="889"/>
        <v>27.599580099912089</v>
      </c>
      <c r="EU267" s="82">
        <f t="shared" si="889"/>
        <v>25.372280659457083</v>
      </c>
      <c r="EV267" s="82">
        <f t="shared" si="889"/>
        <v>23.322391852940012</v>
      </c>
      <c r="EW267" s="82">
        <f t="shared" si="889"/>
        <v>21.435689896793885</v>
      </c>
      <c r="EX267" s="82">
        <f t="shared" si="889"/>
        <v>19.699087672823005</v>
      </c>
      <c r="EY267" s="82">
        <f t="shared" si="889"/>
        <v>18.100543745480707</v>
      </c>
      <c r="EZ267" s="82">
        <f t="shared" si="889"/>
        <v>16.628978655785129</v>
      </c>
      <c r="FA267" s="82">
        <f t="shared" si="889"/>
        <v>15.274197909662922</v>
      </c>
      <c r="FB267" s="82">
        <f t="shared" si="889"/>
        <v>14.026821125084105</v>
      </c>
      <c r="FC267" s="82">
        <f t="shared" si="889"/>
        <v>12.878216845199367</v>
      </c>
      <c r="FD267" s="82">
        <f t="shared" si="889"/>
        <v>11.820442564110282</v>
      </c>
      <c r="FE267" s="82">
        <f t="shared" si="889"/>
        <v>10.846189548169406</v>
      </c>
      <c r="FF267" s="82">
        <f t="shared" si="889"/>
        <v>9.9487320690713137</v>
      </c>
      <c r="FG267" s="82">
        <f t="shared" si="889"/>
        <v>9.1218806956912886</v>
      </c>
      <c r="FH267" s="82">
        <f t="shared" si="889"/>
        <v>8.3599393198674914</v>
      </c>
      <c r="FI267" s="82">
        <f t="shared" si="889"/>
        <v>7.6576656173028574</v>
      </c>
      <c r="FJ267" s="82">
        <f t="shared" si="889"/>
        <v>7.0102346686643857</v>
      </c>
      <c r="FK267" s="82">
        <f t="shared" si="889"/>
        <v>6.4132054879468265</v>
      </c>
      <c r="FL267" s="82">
        <f t="shared" si="889"/>
        <v>5.8624902253976918</v>
      </c>
      <c r="FM267" s="82">
        <f t="shared" si="889"/>
        <v>5.354325830911951</v>
      </c>
      <c r="FN267" s="82">
        <f t="shared" si="889"/>
        <v>4.8852479809269136</v>
      </c>
      <c r="FO267" s="82">
        <f t="shared" si="889"/>
        <v>4.4520670876001978</v>
      </c>
      <c r="FP267" s="82">
        <f t="shared" si="889"/>
        <v>4.0518462235455139</v>
      </c>
    </row>
    <row r="268" spans="1:172">
      <c r="A268" s="79">
        <v>2004</v>
      </c>
      <c r="D268" s="98">
        <f>Data!CF68</f>
        <v>60.504310356484822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60.504310356484822</v>
      </c>
      <c r="BI268" s="82">
        <f t="shared" ref="BI268:CJ268" si="890">+$D268*I211</f>
        <v>58.362128028605248</v>
      </c>
      <c r="BJ268" s="82">
        <f t="shared" si="890"/>
        <v>56.182011925269464</v>
      </c>
      <c r="BK268" s="82">
        <f t="shared" si="890"/>
        <v>53.963615616258565</v>
      </c>
      <c r="BL268" s="82">
        <f t="shared" si="890"/>
        <v>51.706738434711639</v>
      </c>
      <c r="BM268" s="82">
        <f t="shared" si="890"/>
        <v>49.411404605857598</v>
      </c>
      <c r="BN268" s="82">
        <f t="shared" si="890"/>
        <v>47.077975827819039</v>
      </c>
      <c r="BO268" s="82">
        <f t="shared" si="890"/>
        <v>44.707305417670895</v>
      </c>
      <c r="BP268" s="82">
        <f t="shared" si="890"/>
        <v>42.300940692267247</v>
      </c>
      <c r="BQ268" s="82">
        <f t="shared" si="890"/>
        <v>39.861376585892792</v>
      </c>
      <c r="BR268" s="82">
        <f t="shared" si="890"/>
        <v>37.392357069594716</v>
      </c>
      <c r="BS268" s="82">
        <f t="shared" si="890"/>
        <v>34.899211565573843</v>
      </c>
      <c r="BT268" s="82">
        <f t="shared" si="890"/>
        <v>32.389201727615777</v>
      </c>
      <c r="BU268" s="82">
        <f t="shared" si="890"/>
        <v>29.871841028537336</v>
      </c>
      <c r="BV268" s="82">
        <f t="shared" si="890"/>
        <v>27.359137817809859</v>
      </c>
      <c r="BW268" s="82">
        <f t="shared" si="890"/>
        <v>24.865704867729033</v>
      </c>
      <c r="BX268" s="82">
        <f t="shared" si="890"/>
        <v>22.408678118067357</v>
      </c>
      <c r="BY268" s="82">
        <f t="shared" si="890"/>
        <v>20.007397015741681</v>
      </c>
      <c r="BZ268" s="82">
        <f t="shared" si="890"/>
        <v>17.68281974920059</v>
      </c>
      <c r="CA268" s="82">
        <f t="shared" si="890"/>
        <v>15.4566778037284</v>
      </c>
      <c r="CB268" s="82">
        <f t="shared" si="890"/>
        <v>13.350412024267964</v>
      </c>
      <c r="CC268" s="82">
        <f t="shared" si="890"/>
        <v>11.383970828575478</v>
      </c>
      <c r="CD268" s="82">
        <f t="shared" si="890"/>
        <v>9.5745830397164227</v>
      </c>
      <c r="CE268" s="82">
        <f t="shared" si="890"/>
        <v>7.9356358328052696</v>
      </c>
      <c r="CF268" s="82">
        <f t="shared" si="890"/>
        <v>6.4757872780919383</v>
      </c>
      <c r="CG268" s="82">
        <f t="shared" si="890"/>
        <v>5.1984211269484915</v>
      </c>
      <c r="CH268" s="82">
        <f t="shared" si="890"/>
        <v>4.1015112888198129</v>
      </c>
      <c r="CI268" s="82">
        <f t="shared" si="890"/>
        <v>3.1779113400102759</v>
      </c>
      <c r="CJ268" s="82">
        <f t="shared" si="890"/>
        <v>2.4160295384203367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60.504310356484822</v>
      </c>
      <c r="EO268" s="82">
        <f t="shared" ref="EO268:FP268" si="891">+$D268*CO211</f>
        <v>55.646059170835699</v>
      </c>
      <c r="EP268" s="82">
        <f t="shared" si="891"/>
        <v>51.175751825753274</v>
      </c>
      <c r="EQ268" s="82">
        <f t="shared" si="891"/>
        <v>47.062324163820783</v>
      </c>
      <c r="ER268" s="82">
        <f t="shared" si="891"/>
        <v>43.277196014208059</v>
      </c>
      <c r="ES268" s="82">
        <f t="shared" si="891"/>
        <v>39.794072427904048</v>
      </c>
      <c r="ET268" s="82">
        <f t="shared" si="891"/>
        <v>36.588760812297657</v>
      </c>
      <c r="EU268" s="82">
        <f t="shared" si="891"/>
        <v>33.639002693084834</v>
      </c>
      <c r="EV268" s="82">
        <f t="shared" si="891"/>
        <v>30.924318933239839</v>
      </c>
      <c r="EW268" s="82">
        <f t="shared" si="891"/>
        <v>28.425867332406543</v>
      </c>
      <c r="EX268" s="82">
        <f t="shared" si="891"/>
        <v>26.126311616192943</v>
      </c>
      <c r="EY268" s="82">
        <f t="shared" si="891"/>
        <v>24.009700904091581</v>
      </c>
      <c r="EZ268" s="82">
        <f t="shared" si="891"/>
        <v>22.061358817646095</v>
      </c>
      <c r="FA268" s="82">
        <f t="shared" si="891"/>
        <v>20.267781457551518</v>
      </c>
      <c r="FB268" s="82">
        <f t="shared" si="891"/>
        <v>18.616543540077203</v>
      </c>
      <c r="FC268" s="82">
        <f t="shared" si="891"/>
        <v>17.096212039966012</v>
      </c>
      <c r="FD268" s="82">
        <f t="shared" si="891"/>
        <v>15.696266739187521</v>
      </c>
      <c r="FE268" s="82">
        <f t="shared" si="891"/>
        <v>14.407027128968055</v>
      </c>
      <c r="FF268" s="82">
        <f t="shared" si="891"/>
        <v>13.219585156722776</v>
      </c>
      <c r="FG268" s="82">
        <f t="shared" si="891"/>
        <v>12.125743350180002</v>
      </c>
      <c r="FH268" s="82">
        <f t="shared" si="891"/>
        <v>11.117957888400454</v>
      </c>
      <c r="FI268" s="82">
        <f t="shared" si="891"/>
        <v>10.189286223812662</v>
      </c>
      <c r="FJ268" s="82">
        <f t="shared" si="891"/>
        <v>9.3333388910512607</v>
      </c>
      <c r="FK268" s="82">
        <f t="shared" si="891"/>
        <v>8.5442351675165185</v>
      </c>
      <c r="FL268" s="82">
        <f t="shared" si="891"/>
        <v>7.8165622773745351</v>
      </c>
      <c r="FM268" s="82">
        <f t="shared" si="891"/>
        <v>7.1453378553742786</v>
      </c>
      <c r="FN268" s="82">
        <f t="shared" si="891"/>
        <v>6.5259754095416298</v>
      </c>
      <c r="FO268" s="82">
        <f t="shared" si="891"/>
        <v>5.9542525426794848</v>
      </c>
      <c r="FP268" s="82">
        <f t="shared" si="891"/>
        <v>5.4262817118023623</v>
      </c>
    </row>
    <row r="269" spans="1:172">
      <c r="A269" s="79">
        <v>2005</v>
      </c>
      <c r="D269" s="98">
        <f>Data!CF69</f>
        <v>66.205763960176967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66.205763960176967</v>
      </c>
      <c r="BJ269" s="82">
        <f t="shared" ref="BJ269:CJ269" si="892">+$D269*I211</f>
        <v>63.861719102485985</v>
      </c>
      <c r="BK269" s="82">
        <f t="shared" si="892"/>
        <v>61.476165886643734</v>
      </c>
      <c r="BL269" s="82">
        <f t="shared" si="892"/>
        <v>59.048725237553491</v>
      </c>
      <c r="BM269" s="82">
        <f t="shared" si="892"/>
        <v>56.579177579076784</v>
      </c>
      <c r="BN269" s="82">
        <f t="shared" si="892"/>
        <v>54.067549419238865</v>
      </c>
      <c r="BO269" s="82">
        <f t="shared" si="892"/>
        <v>51.51423653976817</v>
      </c>
      <c r="BP269" s="82">
        <f t="shared" si="892"/>
        <v>48.92017266767543</v>
      </c>
      <c r="BQ269" s="82">
        <f t="shared" si="892"/>
        <v>46.287050926868829</v>
      </c>
      <c r="BR269" s="82">
        <f t="shared" si="892"/>
        <v>43.617601354751919</v>
      </c>
      <c r="BS269" s="82">
        <f t="shared" si="892"/>
        <v>40.915920724958895</v>
      </c>
      <c r="BT269" s="82">
        <f t="shared" si="892"/>
        <v>38.18784066281021</v>
      </c>
      <c r="BU269" s="82">
        <f t="shared" si="892"/>
        <v>35.441307103622833</v>
      </c>
      <c r="BV269" s="82">
        <f t="shared" si="892"/>
        <v>32.686729995581302</v>
      </c>
      <c r="BW269" s="82">
        <f t="shared" si="892"/>
        <v>29.937249261212887</v>
      </c>
      <c r="BX269" s="82">
        <f t="shared" si="892"/>
        <v>27.208854666332829</v>
      </c>
      <c r="BY269" s="82">
        <f t="shared" si="892"/>
        <v>24.5202969078275</v>
      </c>
      <c r="BZ269" s="82">
        <f t="shared" si="892"/>
        <v>21.892737831029127</v>
      </c>
      <c r="CA269" s="82">
        <f t="shared" si="892"/>
        <v>19.349110560359513</v>
      </c>
      <c r="CB269" s="82">
        <f t="shared" si="892"/>
        <v>16.913194386529685</v>
      </c>
      <c r="CC269" s="82">
        <f t="shared" si="892"/>
        <v>14.608450572233652</v>
      </c>
      <c r="CD269" s="82">
        <f t="shared" si="892"/>
        <v>12.456707318298172</v>
      </c>
      <c r="CE269" s="82">
        <f t="shared" si="892"/>
        <v>10.476816957498613</v>
      </c>
      <c r="CF269" s="82">
        <f t="shared" si="892"/>
        <v>8.6834281677638785</v>
      </c>
      <c r="CG269" s="82">
        <f t="shared" si="892"/>
        <v>7.086014888255316</v>
      </c>
      <c r="CH269" s="82">
        <f t="shared" si="892"/>
        <v>5.6882797286435229</v>
      </c>
      <c r="CI269" s="82">
        <f t="shared" si="892"/>
        <v>4.488005675425434</v>
      </c>
      <c r="CJ269" s="82">
        <f t="shared" si="892"/>
        <v>3.477372881757669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66.205763960176967</v>
      </c>
      <c r="EP269" s="82">
        <f t="shared" ref="EP269:FP269" si="893">+$D269*CO211</f>
        <v>60.889709131004587</v>
      </c>
      <c r="EQ269" s="82">
        <f t="shared" si="893"/>
        <v>55.998154939671643</v>
      </c>
      <c r="ER269" s="82">
        <f t="shared" si="893"/>
        <v>51.497109985211196</v>
      </c>
      <c r="ES269" s="82">
        <f t="shared" si="893"/>
        <v>47.355300924736177</v>
      </c>
      <c r="ET269" s="82">
        <f t="shared" si="893"/>
        <v>43.543954978632812</v>
      </c>
      <c r="EU269" s="82">
        <f t="shared" si="893"/>
        <v>40.036599833332723</v>
      </c>
      <c r="EV269" s="82">
        <f t="shared" si="893"/>
        <v>36.808879549776286</v>
      </c>
      <c r="EW269" s="82">
        <f t="shared" si="893"/>
        <v>33.838385197028735</v>
      </c>
      <c r="EX269" s="82">
        <f t="shared" si="893"/>
        <v>31.104499032950397</v>
      </c>
      <c r="EY269" s="82">
        <f t="shared" si="893"/>
        <v>28.588251148065684</v>
      </c>
      <c r="EZ269" s="82">
        <f t="shared" si="893"/>
        <v>26.272187575481791</v>
      </c>
      <c r="FA269" s="82">
        <f t="shared" si="893"/>
        <v>24.140248949475069</v>
      </c>
      <c r="FB269" s="82">
        <f t="shared" si="893"/>
        <v>22.17765886875015</v>
      </c>
      <c r="FC269" s="82">
        <f t="shared" si="893"/>
        <v>20.370821187892563</v>
      </c>
      <c r="FD269" s="82">
        <f t="shared" si="893"/>
        <v>18.707225522649267</v>
      </c>
      <c r="FE269" s="82">
        <f t="shared" si="893"/>
        <v>17.175360311816966</v>
      </c>
      <c r="FF269" s="82">
        <f t="shared" si="893"/>
        <v>15.764632831090426</v>
      </c>
      <c r="FG269" s="82">
        <f t="shared" si="893"/>
        <v>14.465295602590771</v>
      </c>
      <c r="FH269" s="82">
        <f t="shared" si="893"/>
        <v>13.268378688290587</v>
      </c>
      <c r="FI269" s="82">
        <f t="shared" si="893"/>
        <v>12.165627396490704</v>
      </c>
      <c r="FJ269" s="82">
        <f t="shared" si="893"/>
        <v>11.149444968165344</v>
      </c>
      <c r="FK269" s="82">
        <f t="shared" si="893"/>
        <v>10.212839844641765</v>
      </c>
      <c r="FL269" s="82">
        <f t="shared" si="893"/>
        <v>9.3493771499572613</v>
      </c>
      <c r="FM269" s="82">
        <f t="shared" si="893"/>
        <v>8.5531340505629974</v>
      </c>
      <c r="FN269" s="82">
        <f t="shared" si="893"/>
        <v>7.8186586820243624</v>
      </c>
      <c r="FO269" s="82">
        <f t="shared" si="893"/>
        <v>7.1409323571890715</v>
      </c>
      <c r="FP269" s="82">
        <f t="shared" si="893"/>
        <v>6.5153347931296723</v>
      </c>
    </row>
    <row r="270" spans="1:172">
      <c r="A270" s="79">
        <v>2006</v>
      </c>
      <c r="D270" s="98">
        <f>Data!CF70</f>
        <v>77.030093178830811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77.030093178830811</v>
      </c>
      <c r="BK270" s="82">
        <f t="shared" ref="BK270:CJ270" si="894">+$D270*I211</f>
        <v>74.302808075498959</v>
      </c>
      <c r="BL270" s="82">
        <f t="shared" si="894"/>
        <v>71.527228193814935</v>
      </c>
      <c r="BM270" s="82">
        <f t="shared" si="894"/>
        <v>68.702912481696941</v>
      </c>
      <c r="BN270" s="82">
        <f t="shared" si="894"/>
        <v>65.829605463346581</v>
      </c>
      <c r="BO270" s="82">
        <f t="shared" si="894"/>
        <v>62.907337980725828</v>
      </c>
      <c r="BP270" s="82">
        <f t="shared" si="894"/>
        <v>59.93657052400345</v>
      </c>
      <c r="BQ270" s="82">
        <f t="shared" si="894"/>
        <v>56.918389480139425</v>
      </c>
      <c r="BR270" s="82">
        <f t="shared" si="894"/>
        <v>53.854764790791521</v>
      </c>
      <c r="BS270" s="82">
        <f t="shared" si="894"/>
        <v>50.748872841564236</v>
      </c>
      <c r="BT270" s="82">
        <f t="shared" si="894"/>
        <v>47.605480209201012</v>
      </c>
      <c r="BU270" s="82">
        <f t="shared" si="894"/>
        <v>44.431371962175476</v>
      </c>
      <c r="BV270" s="82">
        <f t="shared" si="894"/>
        <v>41.235793158640377</v>
      </c>
      <c r="BW270" s="82">
        <f t="shared" si="894"/>
        <v>38.030855724063777</v>
      </c>
      <c r="BX270" s="82">
        <f t="shared" si="894"/>
        <v>34.831847896147266</v>
      </c>
      <c r="BY270" s="82">
        <f t="shared" si="894"/>
        <v>31.657373691776684</v>
      </c>
      <c r="BZ270" s="82">
        <f t="shared" si="894"/>
        <v>28.529249458078461</v>
      </c>
      <c r="CA270" s="82">
        <f t="shared" si="894"/>
        <v>25.472096901989744</v>
      </c>
      <c r="CB270" s="82">
        <f t="shared" si="894"/>
        <v>22.512598605289298</v>
      </c>
      <c r="CC270" s="82">
        <f t="shared" si="894"/>
        <v>19.678421660230583</v>
      </c>
      <c r="CD270" s="82">
        <f t="shared" si="894"/>
        <v>16.996863134973704</v>
      </c>
      <c r="CE270" s="82">
        <f t="shared" si="894"/>
        <v>14.493320037921468</v>
      </c>
      <c r="CF270" s="82">
        <f t="shared" si="894"/>
        <v>12.189726969076359</v>
      </c>
      <c r="CG270" s="82">
        <f t="shared" si="894"/>
        <v>10.103127595912538</v>
      </c>
      <c r="CH270" s="82">
        <f t="shared" si="894"/>
        <v>8.2445448018274092</v>
      </c>
      <c r="CI270" s="82">
        <f t="shared" si="894"/>
        <v>6.6182865556573782</v>
      </c>
      <c r="CJ270" s="82">
        <f t="shared" si="894"/>
        <v>5.221773372679297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77.030093178830811</v>
      </c>
      <c r="EQ270" s="82">
        <f t="shared" ref="EQ270:FP270" si="895">+$D270*CO211</f>
        <v>70.84488853288434</v>
      </c>
      <c r="ER270" s="82">
        <f t="shared" si="895"/>
        <v>65.153588370947958</v>
      </c>
      <c r="ES270" s="82">
        <f t="shared" si="895"/>
        <v>59.916643858794217</v>
      </c>
      <c r="ET270" s="82">
        <f t="shared" si="895"/>
        <v>55.097668609913732</v>
      </c>
      <c r="EU270" s="82">
        <f t="shared" si="895"/>
        <v>50.663185631336582</v>
      </c>
      <c r="EV270" s="82">
        <f t="shared" si="895"/>
        <v>46.582394511454225</v>
      </c>
      <c r="EW270" s="82">
        <f t="shared" si="895"/>
        <v>42.826957230387471</v>
      </c>
      <c r="EX270" s="82">
        <f t="shared" si="895"/>
        <v>39.370801102999991</v>
      </c>
      <c r="EY270" s="82">
        <f t="shared" si="895"/>
        <v>36.189937483845291</v>
      </c>
      <c r="EZ270" s="82">
        <f t="shared" si="895"/>
        <v>33.262294972986368</v>
      </c>
      <c r="FA270" s="82">
        <f t="shared" si="895"/>
        <v>30.567565962510102</v>
      </c>
      <c r="FB270" s="82">
        <f t="shared" si="895"/>
        <v>28.087065456366446</v>
      </c>
      <c r="FC270" s="82">
        <f t="shared" si="895"/>
        <v>25.803601181548565</v>
      </c>
      <c r="FD270" s="82">
        <f t="shared" si="895"/>
        <v>23.701354087183784</v>
      </c>
      <c r="FE270" s="82">
        <f t="shared" si="895"/>
        <v>21.765768400374537</v>
      </c>
      <c r="FF270" s="82">
        <f t="shared" si="895"/>
        <v>19.983450474116651</v>
      </c>
      <c r="FG270" s="82">
        <f t="shared" si="895"/>
        <v>18.342075723790273</v>
      </c>
      <c r="FH270" s="82">
        <f t="shared" si="895"/>
        <v>16.830303004994132</v>
      </c>
      <c r="FI270" s="82">
        <f t="shared" si="895"/>
        <v>15.437695837265963</v>
      </c>
      <c r="FJ270" s="82">
        <f t="shared" si="895"/>
        <v>14.154649925862904</v>
      </c>
      <c r="FK270" s="82">
        <f t="shared" si="895"/>
        <v>12.972326477595216</v>
      </c>
      <c r="FL270" s="82">
        <f t="shared" si="895"/>
        <v>11.882590847020992</v>
      </c>
      <c r="FM270" s="82">
        <f t="shared" si="895"/>
        <v>10.877956086398047</v>
      </c>
      <c r="FN270" s="82">
        <f t="shared" si="895"/>
        <v>9.9515310069104927</v>
      </c>
      <c r="FO270" s="82">
        <f t="shared" si="895"/>
        <v>9.0969723900789088</v>
      </c>
      <c r="FP270" s="82">
        <f t="shared" si="895"/>
        <v>8.3084410171426981</v>
      </c>
    </row>
    <row r="271" spans="1:172">
      <c r="A271" s="79">
        <v>2007</v>
      </c>
      <c r="D271" s="98">
        <f>Data!CF71</f>
        <v>92.275061310615953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92.275061310615953</v>
      </c>
      <c r="BL271" s="82">
        <f t="shared" ref="BL271:CJ271" si="896">+$D271*I211</f>
        <v>89.008021252164653</v>
      </c>
      <c r="BM271" s="82">
        <f t="shared" si="896"/>
        <v>85.683128431896193</v>
      </c>
      <c r="BN271" s="82">
        <f t="shared" si="896"/>
        <v>82.299854509441104</v>
      </c>
      <c r="BO271" s="82">
        <f t="shared" si="896"/>
        <v>78.857893447976792</v>
      </c>
      <c r="BP271" s="82">
        <f t="shared" si="896"/>
        <v>75.357282193374886</v>
      </c>
      <c r="BQ271" s="82">
        <f t="shared" si="896"/>
        <v>71.798572371069042</v>
      </c>
      <c r="BR271" s="82">
        <f t="shared" si="896"/>
        <v>68.183065374049988</v>
      </c>
      <c r="BS271" s="82">
        <f t="shared" si="896"/>
        <v>64.513121013655734</v>
      </c>
      <c r="BT271" s="82">
        <f t="shared" si="896"/>
        <v>60.792544311590184</v>
      </c>
      <c r="BU271" s="82">
        <f t="shared" si="896"/>
        <v>57.027045194235264</v>
      </c>
      <c r="BV271" s="82">
        <f t="shared" si="896"/>
        <v>53.224751557891786</v>
      </c>
      <c r="BW271" s="82">
        <f t="shared" si="896"/>
        <v>49.396738143257338</v>
      </c>
      <c r="BX271" s="82">
        <f t="shared" si="896"/>
        <v>45.557513937911096</v>
      </c>
      <c r="BY271" s="82">
        <f t="shared" si="896"/>
        <v>41.725392863244402</v>
      </c>
      <c r="BZ271" s="82">
        <f t="shared" si="896"/>
        <v>37.922660843211418</v>
      </c>
      <c r="CA271" s="82">
        <f t="shared" si="896"/>
        <v>34.17545188188236</v>
      </c>
      <c r="CB271" s="82">
        <f t="shared" si="896"/>
        <v>30.513260549800236</v>
      </c>
      <c r="CC271" s="82">
        <f t="shared" si="896"/>
        <v>26.96805015854828</v>
      </c>
      <c r="CD271" s="82">
        <f t="shared" si="896"/>
        <v>23.572963373916192</v>
      </c>
      <c r="CE271" s="82">
        <f t="shared" si="896"/>
        <v>20.360699606408708</v>
      </c>
      <c r="CF271" s="82">
        <f t="shared" si="896"/>
        <v>17.361682167367739</v>
      </c>
      <c r="CG271" s="82">
        <f t="shared" si="896"/>
        <v>14.602186717077817</v>
      </c>
      <c r="CH271" s="82">
        <f t="shared" si="896"/>
        <v>12.102630022496303</v>
      </c>
      <c r="CI271" s="82">
        <f t="shared" si="896"/>
        <v>9.87621649762999</v>
      </c>
      <c r="CJ271" s="82">
        <f t="shared" si="896"/>
        <v>7.9281066982058572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92.275061310615953</v>
      </c>
      <c r="ER271" s="82">
        <f t="shared" ref="ER271:FP271" si="897">+$D271*CO211</f>
        <v>84.865747438978758</v>
      </c>
      <c r="ES271" s="82">
        <f t="shared" si="897"/>
        <v>78.048086318400976</v>
      </c>
      <c r="ET271" s="82">
        <f t="shared" si="897"/>
        <v>71.774702034450996</v>
      </c>
      <c r="EU271" s="82">
        <f t="shared" si="897"/>
        <v>66.002006998077974</v>
      </c>
      <c r="EV271" s="82">
        <f t="shared" si="897"/>
        <v>60.68989880967009</v>
      </c>
      <c r="EW271" s="82">
        <f t="shared" si="897"/>
        <v>55.801481371192359</v>
      </c>
      <c r="EX271" s="82">
        <f t="shared" si="897"/>
        <v>51.302808306444703</v>
      </c>
      <c r="EY271" s="82">
        <f t="shared" si="897"/>
        <v>47.162646904674723</v>
      </c>
      <c r="EZ271" s="82">
        <f t="shared" si="897"/>
        <v>43.352260945556203</v>
      </c>
      <c r="FA271" s="82">
        <f t="shared" si="897"/>
        <v>39.845210894897384</v>
      </c>
      <c r="FB271" s="82">
        <f t="shared" si="897"/>
        <v>36.617170081290681</v>
      </c>
      <c r="FC271" s="82">
        <f t="shared" si="897"/>
        <v>33.645755575091925</v>
      </c>
      <c r="FD271" s="82">
        <f t="shared" si="897"/>
        <v>30.910372593401245</v>
      </c>
      <c r="FE271" s="82">
        <f t="shared" si="897"/>
        <v>28.392071348818501</v>
      </c>
      <c r="FF271" s="82">
        <f t="shared" si="897"/>
        <v>26.073415346317933</v>
      </c>
      <c r="FG271" s="82">
        <f t="shared" si="897"/>
        <v>23.938360212233615</v>
      </c>
      <c r="FH271" s="82">
        <f t="shared" si="897"/>
        <v>21.972142212620877</v>
      </c>
      <c r="FI271" s="82">
        <f t="shared" si="897"/>
        <v>20.161175685671807</v>
      </c>
      <c r="FJ271" s="82">
        <f t="shared" si="897"/>
        <v>18.492958674881084</v>
      </c>
      <c r="FK271" s="82">
        <f t="shared" si="897"/>
        <v>16.955986106716139</v>
      </c>
      <c r="FL271" s="82">
        <f t="shared" si="897"/>
        <v>15.539669909037412</v>
      </c>
      <c r="FM271" s="82">
        <f t="shared" si="897"/>
        <v>14.234265514807321</v>
      </c>
      <c r="FN271" s="82">
        <f t="shared" si="897"/>
        <v>13.030804240055357</v>
      </c>
      <c r="FO271" s="82">
        <f t="shared" si="897"/>
        <v>11.921031065940863</v>
      </c>
      <c r="FP271" s="82">
        <f t="shared" si="897"/>
        <v>10.897347392359118</v>
      </c>
    </row>
    <row r="272" spans="1:172">
      <c r="A272" s="79">
        <v>2008</v>
      </c>
      <c r="D272" s="98">
        <f>Data!CF72</f>
        <v>113.05633586387218</v>
      </c>
      <c r="BL272" s="82">
        <f>+$D272*H211</f>
        <v>113.05633586387218</v>
      </c>
      <c r="BM272" s="82">
        <f t="shared" ref="BM272:CJ272" si="898">+$D272*I211</f>
        <v>109.05352543077306</v>
      </c>
      <c r="BN272" s="82">
        <f t="shared" si="898"/>
        <v>104.97983321035508</v>
      </c>
      <c r="BO272" s="82">
        <f t="shared" si="898"/>
        <v>100.83461187466838</v>
      </c>
      <c r="BP272" s="82">
        <f t="shared" si="898"/>
        <v>96.617486464311057</v>
      </c>
      <c r="BQ272" s="82">
        <f t="shared" si="898"/>
        <v>92.328502245737653</v>
      </c>
      <c r="BR272" s="82">
        <f t="shared" si="898"/>
        <v>87.968335075993565</v>
      </c>
      <c r="BS272" s="82">
        <f t="shared" si="898"/>
        <v>83.538579434897727</v>
      </c>
      <c r="BT272" s="82">
        <f t="shared" si="898"/>
        <v>79.042126587104036</v>
      </c>
      <c r="BU272" s="82">
        <f t="shared" si="898"/>
        <v>74.483638483584045</v>
      </c>
      <c r="BV272" s="82">
        <f t="shared" si="898"/>
        <v>69.870110983734904</v>
      </c>
      <c r="BW272" s="82">
        <f t="shared" si="898"/>
        <v>65.211502468087616</v>
      </c>
      <c r="BX272" s="82">
        <f t="shared" si="898"/>
        <v>60.521381820651854</v>
      </c>
      <c r="BY272" s="82">
        <f t="shared" si="898"/>
        <v>55.817525599356699</v>
      </c>
      <c r="BZ272" s="82">
        <f t="shared" si="898"/>
        <v>51.122372205416909</v>
      </c>
      <c r="CA272" s="82">
        <f t="shared" si="898"/>
        <v>46.463226577651405</v>
      </c>
      <c r="CB272" s="82">
        <f t="shared" si="898"/>
        <v>41.872108361451524</v>
      </c>
      <c r="CC272" s="82">
        <f t="shared" si="898"/>
        <v>37.385154602147928</v>
      </c>
      <c r="CD272" s="82">
        <f t="shared" si="898"/>
        <v>33.041527071495082</v>
      </c>
      <c r="CE272" s="82">
        <f t="shared" si="898"/>
        <v>28.881832497916946</v>
      </c>
      <c r="CF272" s="82">
        <f t="shared" si="898"/>
        <v>24.946134528991376</v>
      </c>
      <c r="CG272" s="82">
        <f t="shared" si="898"/>
        <v>21.271708112643736</v>
      </c>
      <c r="CH272" s="82">
        <f t="shared" si="898"/>
        <v>17.890746452887974</v>
      </c>
      <c r="CI272" s="82">
        <f t="shared" si="898"/>
        <v>14.828264378537007</v>
      </c>
      <c r="CJ272" s="82">
        <f t="shared" si="898"/>
        <v>12.100440070820238</v>
      </c>
      <c r="ER272" s="82">
        <f>+$D272*CN211</f>
        <v>113.05633586387218</v>
      </c>
      <c r="ES272" s="82">
        <f t="shared" ref="ES272:FP272" si="899">+$D272*CO211</f>
        <v>103.9783697731979</v>
      </c>
      <c r="ET272" s="82">
        <f t="shared" si="899"/>
        <v>95.625302600914921</v>
      </c>
      <c r="EU272" s="82">
        <f t="shared" si="899"/>
        <v>87.939088898797451</v>
      </c>
      <c r="EV272" s="82">
        <f t="shared" si="899"/>
        <v>80.866324713087707</v>
      </c>
      <c r="EW272" s="82">
        <f t="shared" si="899"/>
        <v>74.357876179282457</v>
      </c>
      <c r="EX272" s="82">
        <f t="shared" si="899"/>
        <v>68.368537825911289</v>
      </c>
      <c r="EY272" s="82">
        <f t="shared" si="899"/>
        <v>62.856718210448697</v>
      </c>
      <c r="EZ272" s="82">
        <f t="shared" si="899"/>
        <v>57.784150700647473</v>
      </c>
      <c r="FA272" s="82">
        <f t="shared" si="899"/>
        <v>53.115627389511779</v>
      </c>
      <c r="FB272" s="82">
        <f t="shared" si="899"/>
        <v>48.818754293063577</v>
      </c>
      <c r="FC272" s="82">
        <f t="shared" si="899"/>
        <v>44.86372612811973</v>
      </c>
      <c r="FD272" s="82">
        <f t="shared" si="899"/>
        <v>41.223119103511451</v>
      </c>
      <c r="FE272" s="82">
        <f t="shared" si="899"/>
        <v>37.871700283497468</v>
      </c>
      <c r="FF272" s="82">
        <f t="shared" si="899"/>
        <v>34.786252197415308</v>
      </c>
      <c r="FG272" s="82">
        <f t="shared" si="899"/>
        <v>31.945411475683606</v>
      </c>
      <c r="FH272" s="82">
        <f t="shared" si="899"/>
        <v>29.32952038985291</v>
      </c>
      <c r="FI272" s="82">
        <f t="shared" si="899"/>
        <v>26.920490264177616</v>
      </c>
      <c r="FJ272" s="82">
        <f t="shared" si="899"/>
        <v>24.701675808776876</v>
      </c>
      <c r="FK272" s="82">
        <f t="shared" si="899"/>
        <v>22.657759500437532</v>
      </c>
      <c r="FL272" s="82">
        <f t="shared" si="899"/>
        <v>20.774645207019848</v>
      </c>
      <c r="FM272" s="82">
        <f t="shared" si="899"/>
        <v>19.039360315740272</v>
      </c>
      <c r="FN272" s="82">
        <f t="shared" si="899"/>
        <v>17.439965684774332</v>
      </c>
      <c r="FO272" s="82">
        <f t="shared" si="899"/>
        <v>15.965472792057406</v>
      </c>
      <c r="FP272" s="82">
        <f t="shared" si="899"/>
        <v>14.605767505240445</v>
      </c>
    </row>
    <row r="273" spans="1:172">
      <c r="A273" s="79">
        <v>2009</v>
      </c>
      <c r="D273" s="98">
        <f>Data!CF73</f>
        <v>109.12243605948836</v>
      </c>
      <c r="BM273" s="82">
        <f>+$D273*H211</f>
        <v>109.12243605948836</v>
      </c>
      <c r="BN273" s="82">
        <f t="shared" ref="BN273:CJ273" si="900">+$D273*I211</f>
        <v>105.2589071187482</v>
      </c>
      <c r="BO273" s="82">
        <f t="shared" si="900"/>
        <v>101.32696278805767</v>
      </c>
      <c r="BP273" s="82">
        <f t="shared" si="900"/>
        <v>97.325978263841847</v>
      </c>
      <c r="BQ273" s="82">
        <f t="shared" si="900"/>
        <v>93.255591633758115</v>
      </c>
      <c r="BR273" s="82">
        <f t="shared" si="900"/>
        <v>89.115846589172861</v>
      </c>
      <c r="BS273" s="82">
        <f t="shared" si="900"/>
        <v>84.907395470060294</v>
      </c>
      <c r="BT273" s="82">
        <f t="shared" si="900"/>
        <v>80.631777274838853</v>
      </c>
      <c r="BU273" s="82">
        <f t="shared" si="900"/>
        <v>76.291782663933844</v>
      </c>
      <c r="BV273" s="82">
        <f t="shared" si="900"/>
        <v>71.89191137141961</v>
      </c>
      <c r="BW273" s="82">
        <f t="shared" si="900"/>
        <v>67.438915829293109</v>
      </c>
      <c r="BX273" s="82">
        <f t="shared" si="900"/>
        <v>62.942407907021426</v>
      </c>
      <c r="BY273" s="82">
        <f t="shared" si="900"/>
        <v>58.415484346741394</v>
      </c>
      <c r="BZ273" s="82">
        <f t="shared" si="900"/>
        <v>53.875303154602356</v>
      </c>
      <c r="CA273" s="82">
        <f t="shared" si="900"/>
        <v>49.343521966889128</v>
      </c>
      <c r="CB273" s="82">
        <f t="shared" si="900"/>
        <v>44.846495621812309</v>
      </c>
      <c r="CC273" s="82">
        <f t="shared" si="900"/>
        <v>40.415129611577768</v>
      </c>
      <c r="CD273" s="82">
        <f t="shared" si="900"/>
        <v>36.084303559590438</v>
      </c>
      <c r="CE273" s="82">
        <f t="shared" si="900"/>
        <v>31.891816567524707</v>
      </c>
      <c r="CF273" s="82">
        <f t="shared" si="900"/>
        <v>27.876862415120296</v>
      </c>
      <c r="CG273" s="82">
        <f t="shared" si="900"/>
        <v>24.07811069827132</v>
      </c>
      <c r="CH273" s="82">
        <f t="shared" si="900"/>
        <v>20.531539348603864</v>
      </c>
      <c r="CI273" s="82">
        <f t="shared" si="900"/>
        <v>17.26822137781355</v>
      </c>
      <c r="CJ273" s="82">
        <f t="shared" si="900"/>
        <v>14.312301200601405</v>
      </c>
      <c r="ES273" s="82">
        <f>+$D273*CN211</f>
        <v>109.12243605948836</v>
      </c>
      <c r="ET273" s="82">
        <f t="shared" ref="ET273:FP273" si="901">+$D273*CO211</f>
        <v>100.36034619773508</v>
      </c>
      <c r="EU273" s="82">
        <f t="shared" si="901"/>
        <v>92.297931725842247</v>
      </c>
      <c r="EV273" s="82">
        <f t="shared" si="901"/>
        <v>84.879166940657825</v>
      </c>
      <c r="EW273" s="82">
        <f t="shared" si="901"/>
        <v>78.052506128403579</v>
      </c>
      <c r="EX273" s="82">
        <f t="shared" si="901"/>
        <v>71.770525082849559</v>
      </c>
      <c r="EY273" s="82">
        <f t="shared" si="901"/>
        <v>65.989591298728584</v>
      </c>
      <c r="EZ273" s="82">
        <f t="shared" si="901"/>
        <v>60.669560546237598</v>
      </c>
      <c r="FA273" s="82">
        <f t="shared" si="901"/>
        <v>55.773497716002119</v>
      </c>
      <c r="FB273" s="82">
        <f t="shared" si="901"/>
        <v>51.267419992724072</v>
      </c>
      <c r="FC273" s="82">
        <f t="shared" si="901"/>
        <v>47.120060571068343</v>
      </c>
      <c r="FD273" s="82">
        <f t="shared" si="901"/>
        <v>43.302651270255552</v>
      </c>
      <c r="FE273" s="82">
        <f t="shared" si="901"/>
        <v>39.788722535302696</v>
      </c>
      <c r="FF273" s="82">
        <f t="shared" si="901"/>
        <v>36.553919433812766</v>
      </c>
      <c r="FG273" s="82">
        <f t="shared" si="901"/>
        <v>33.575832368495419</v>
      </c>
      <c r="FH273" s="82">
        <f t="shared" si="901"/>
        <v>30.833841327978945</v>
      </c>
      <c r="FI273" s="82">
        <f t="shared" si="901"/>
        <v>28.308972592662325</v>
      </c>
      <c r="FJ273" s="82">
        <f t="shared" si="901"/>
        <v>25.983766899007893</v>
      </c>
      <c r="FK273" s="82">
        <f t="shared" si="901"/>
        <v>23.842158145396173</v>
      </c>
      <c r="FL273" s="82">
        <f t="shared" si="901"/>
        <v>21.869361796005737</v>
      </c>
      <c r="FM273" s="82">
        <f t="shared" si="901"/>
        <v>20.051772206656192</v>
      </c>
      <c r="FN273" s="82">
        <f t="shared" si="901"/>
        <v>18.376868158627843</v>
      </c>
      <c r="FO273" s="82">
        <f t="shared" si="901"/>
        <v>16.833125943581926</v>
      </c>
      <c r="FP273" s="82">
        <f t="shared" si="901"/>
        <v>15.409939395245456</v>
      </c>
    </row>
    <row r="274" spans="1:172">
      <c r="A274" s="79">
        <v>2010</v>
      </c>
      <c r="D274" s="98">
        <f>Data!CF74</f>
        <v>126.07296073978476</v>
      </c>
      <c r="BN274" s="82">
        <f>+$D274*H211</f>
        <v>126.07296073978476</v>
      </c>
      <c r="BO274" s="82">
        <f t="shared" ref="BO274:CJ274" si="902">+$D274*I211</f>
        <v>121.6092908470285</v>
      </c>
      <c r="BP274" s="82">
        <f t="shared" si="902"/>
        <v>117.06657826531958</v>
      </c>
      <c r="BQ274" s="82">
        <f t="shared" si="902"/>
        <v>112.44410113727082</v>
      </c>
      <c r="BR274" s="82">
        <f t="shared" si="902"/>
        <v>107.74144133291549</v>
      </c>
      <c r="BS274" s="82">
        <f t="shared" si="902"/>
        <v>102.95864933041479</v>
      </c>
      <c r="BT274" s="82">
        <f t="shared" si="902"/>
        <v>98.096478800919471</v>
      </c>
      <c r="BU274" s="82">
        <f t="shared" si="902"/>
        <v>93.156707803041414</v>
      </c>
      <c r="BV274" s="82">
        <f t="shared" si="902"/>
        <v>88.142560484214869</v>
      </c>
      <c r="BW274" s="82">
        <f t="shared" si="902"/>
        <v>83.059235544338577</v>
      </c>
      <c r="BX274" s="82">
        <f t="shared" si="902"/>
        <v>77.914534303881481</v>
      </c>
      <c r="BY274" s="82">
        <f t="shared" si="902"/>
        <v>72.719561691268169</v>
      </c>
      <c r="BZ274" s="82">
        <f t="shared" si="902"/>
        <v>67.48944883000415</v>
      </c>
      <c r="CA274" s="82">
        <f t="shared" si="902"/>
        <v>62.24401896372062</v>
      </c>
      <c r="CB274" s="82">
        <f t="shared" si="902"/>
        <v>57.008293915863369</v>
      </c>
      <c r="CC274" s="82">
        <f t="shared" si="902"/>
        <v>51.81272235128089</v>
      </c>
      <c r="CD274" s="82">
        <f t="shared" si="902"/>
        <v>46.693010464283127</v>
      </c>
      <c r="CE274" s="82">
        <f t="shared" si="902"/>
        <v>41.689455901723846</v>
      </c>
      <c r="CF274" s="82">
        <f t="shared" si="902"/>
        <v>36.845729285644495</v>
      </c>
      <c r="CG274" s="82">
        <f t="shared" si="902"/>
        <v>32.207112558355036</v>
      </c>
      <c r="CH274" s="82">
        <f t="shared" si="902"/>
        <v>27.818282054265062</v>
      </c>
      <c r="CI274" s="82">
        <f t="shared" si="902"/>
        <v>23.720804334067186</v>
      </c>
      <c r="CJ274" s="82">
        <f t="shared" si="902"/>
        <v>19.950579133187354</v>
      </c>
      <c r="ET274" s="82">
        <f>+$D274*CN211</f>
        <v>126.07296073978476</v>
      </c>
      <c r="EU274" s="82">
        <f t="shared" ref="EU274:FP274" si="903">+$D274*CO211</f>
        <v>115.94981236599774</v>
      </c>
      <c r="EV274" s="82">
        <f t="shared" si="903"/>
        <v>106.63502340152947</v>
      </c>
      <c r="EW274" s="82">
        <f t="shared" si="903"/>
        <v>98.063865395211053</v>
      </c>
      <c r="EX274" s="82">
        <f t="shared" si="903"/>
        <v>90.176785784030372</v>
      </c>
      <c r="EY274" s="82">
        <f t="shared" si="903"/>
        <v>82.918993726561567</v>
      </c>
      <c r="EZ274" s="82">
        <f t="shared" si="903"/>
        <v>76.240079065900375</v>
      </c>
      <c r="FA274" s="82">
        <f t="shared" si="903"/>
        <v>70.093661771590675</v>
      </c>
      <c r="FB274" s="82">
        <f t="shared" si="903"/>
        <v>64.43706942206417</v>
      </c>
      <c r="FC274" s="82">
        <f t="shared" si="903"/>
        <v>59.231040484187872</v>
      </c>
      <c r="FD274" s="82">
        <f t="shared" si="903"/>
        <v>54.439451325977231</v>
      </c>
      <c r="FE274" s="82">
        <f t="shared" si="903"/>
        <v>50.029065063644396</v>
      </c>
      <c r="FF274" s="82">
        <f t="shared" si="903"/>
        <v>45.969300496048014</v>
      </c>
      <c r="FG274" s="82">
        <f t="shared" si="903"/>
        <v>42.232019519359135</v>
      </c>
      <c r="FH274" s="82">
        <f t="shared" si="903"/>
        <v>38.791331543325192</v>
      </c>
      <c r="FI274" s="82">
        <f t="shared" si="903"/>
        <v>35.623413548794531</v>
      </c>
      <c r="FJ274" s="82">
        <f t="shared" si="903"/>
        <v>32.706344534983742</v>
      </c>
      <c r="FK274" s="82">
        <f t="shared" si="903"/>
        <v>30.019953205081521</v>
      </c>
      <c r="FL274" s="82">
        <f t="shared" si="903"/>
        <v>27.54567783088735</v>
      </c>
      <c r="FM274" s="82">
        <f t="shared" si="903"/>
        <v>25.266437321917202</v>
      </c>
      <c r="FN274" s="82">
        <f t="shared" si="903"/>
        <v>23.166512602364701</v>
      </c>
      <c r="FO274" s="82">
        <f t="shared" si="903"/>
        <v>21.231437471024432</v>
      </c>
      <c r="FP274" s="82">
        <f t="shared" si="903"/>
        <v>19.447898185265334</v>
      </c>
    </row>
    <row r="275" spans="1:172">
      <c r="A275" s="79">
        <v>2011</v>
      </c>
      <c r="D275" s="98">
        <f>Data!CF75</f>
        <v>131.5958368854921</v>
      </c>
      <c r="BO275" s="82">
        <f>+$D275*H211</f>
        <v>131.5958368854921</v>
      </c>
      <c r="BP275" s="82">
        <f t="shared" ref="BP275:CJ275" si="904">+$D275*I211</f>
        <v>126.9366270781629</v>
      </c>
      <c r="BQ275" s="82">
        <f t="shared" si="904"/>
        <v>122.19491196008848</v>
      </c>
      <c r="BR275" s="82">
        <f t="shared" si="904"/>
        <v>117.36993805148683</v>
      </c>
      <c r="BS275" s="82">
        <f t="shared" si="904"/>
        <v>112.46126890537853</v>
      </c>
      <c r="BT275" s="82">
        <f t="shared" si="904"/>
        <v>107.46895721122078</v>
      </c>
      <c r="BU275" s="82">
        <f t="shared" si="904"/>
        <v>102.3937896562242</v>
      </c>
      <c r="BV275" s="82">
        <f t="shared" si="904"/>
        <v>97.237622190385437</v>
      </c>
      <c r="BW275" s="82">
        <f t="shared" si="904"/>
        <v>92.003820201313104</v>
      </c>
      <c r="BX275" s="82">
        <f t="shared" si="904"/>
        <v>86.697810128268017</v>
      </c>
      <c r="BY275" s="82">
        <f t="shared" si="904"/>
        <v>81.327735044038363</v>
      </c>
      <c r="BZ275" s="82">
        <f t="shared" si="904"/>
        <v>75.905186350468057</v>
      </c>
      <c r="CA275" s="82">
        <f t="shared" si="904"/>
        <v>70.445958019944527</v>
      </c>
      <c r="CB275" s="82">
        <f t="shared" si="904"/>
        <v>64.970741692611099</v>
      </c>
      <c r="CC275" s="82">
        <f t="shared" si="904"/>
        <v>59.505655322527296</v>
      </c>
      <c r="CD275" s="82">
        <f t="shared" si="904"/>
        <v>54.082481438708633</v>
      </c>
      <c r="CE275" s="82">
        <f t="shared" si="904"/>
        <v>48.738490416139875</v>
      </c>
      <c r="CF275" s="82">
        <f t="shared" si="904"/>
        <v>43.515745220036735</v>
      </c>
      <c r="CG275" s="82">
        <f t="shared" si="904"/>
        <v>38.459829550671905</v>
      </c>
      <c r="CH275" s="82">
        <f t="shared" si="904"/>
        <v>33.618009015667461</v>
      </c>
      <c r="CI275" s="82">
        <f t="shared" si="904"/>
        <v>29.036917084889641</v>
      </c>
      <c r="CJ275" s="82">
        <f t="shared" si="904"/>
        <v>24.759941224680951</v>
      </c>
      <c r="EU275" s="82">
        <f>+$D275*CN211</f>
        <v>131.5958368854921</v>
      </c>
      <c r="EV275" s="82">
        <f t="shared" ref="EV275:FP275" si="905">+$D275*CO211</f>
        <v>121.02922391513357</v>
      </c>
      <c r="EW275" s="82">
        <f t="shared" si="905"/>
        <v>111.3063821416229</v>
      </c>
      <c r="EX275" s="82">
        <f t="shared" si="905"/>
        <v>102.35974755558104</v>
      </c>
      <c r="EY275" s="82">
        <f t="shared" si="905"/>
        <v>94.127158775834147</v>
      </c>
      <c r="EZ275" s="82">
        <f t="shared" si="905"/>
        <v>86.551424739454944</v>
      </c>
      <c r="FA275" s="82">
        <f t="shared" si="905"/>
        <v>79.579926972613549</v>
      </c>
      <c r="FB275" s="82">
        <f t="shared" si="905"/>
        <v>73.164253675612116</v>
      </c>
      <c r="FC275" s="82">
        <f t="shared" si="905"/>
        <v>67.259863076803043</v>
      </c>
      <c r="FD275" s="82">
        <f t="shared" si="905"/>
        <v>61.82577371370833</v>
      </c>
      <c r="FE275" s="82">
        <f t="shared" si="905"/>
        <v>56.824279486983173</v>
      </c>
      <c r="FF275" s="82">
        <f t="shared" si="905"/>
        <v>52.220687505210876</v>
      </c>
      <c r="FG275" s="82">
        <f t="shared" si="905"/>
        <v>47.983076897067825</v>
      </c>
      <c r="FH275" s="82">
        <f t="shared" si="905"/>
        <v>44.082076913267166</v>
      </c>
      <c r="FI275" s="82">
        <f t="shared" si="905"/>
        <v>40.490662774889167</v>
      </c>
      <c r="FJ275" s="82">
        <f t="shared" si="905"/>
        <v>37.18396784816872</v>
      </c>
      <c r="FK275" s="82">
        <f t="shared" si="905"/>
        <v>34.13911083939675</v>
      </c>
      <c r="FL275" s="82">
        <f t="shared" si="905"/>
        <v>31.335036808089786</v>
      </c>
      <c r="FM275" s="82">
        <f t="shared" si="905"/>
        <v>28.752370892721181</v>
      </c>
      <c r="FN275" s="82">
        <f t="shared" si="905"/>
        <v>26.373283731753205</v>
      </c>
      <c r="FO275" s="82">
        <f t="shared" si="905"/>
        <v>24.181367644080659</v>
      </c>
      <c r="FP275" s="82">
        <f t="shared" si="905"/>
        <v>22.161522707856619</v>
      </c>
    </row>
    <row r="276" spans="1:172">
      <c r="A276" s="79">
        <v>2012</v>
      </c>
      <c r="D276" s="98">
        <f>Data!CF76</f>
        <v>115.08757429302442</v>
      </c>
      <c r="BP276" s="82">
        <f>+$D276*H211</f>
        <v>115.08757429302442</v>
      </c>
      <c r="BQ276" s="82">
        <f t="shared" ref="BQ276:CJ276" si="906">+$D276*I211</f>
        <v>111.01284694952665</v>
      </c>
      <c r="BR276" s="82">
        <f t="shared" si="906"/>
        <v>106.8659643136983</v>
      </c>
      <c r="BS276" s="82">
        <f t="shared" si="906"/>
        <v>102.64626742730449</v>
      </c>
      <c r="BT276" s="82">
        <f t="shared" si="906"/>
        <v>98.353374594196211</v>
      </c>
      <c r="BU276" s="82">
        <f t="shared" si="906"/>
        <v>93.987331894112458</v>
      </c>
      <c r="BV276" s="82">
        <f t="shared" si="906"/>
        <v>89.548827326954608</v>
      </c>
      <c r="BW276" s="82">
        <f t="shared" si="906"/>
        <v>85.039484019929262</v>
      </c>
      <c r="BX276" s="82">
        <f t="shared" si="906"/>
        <v>80.462245183897764</v>
      </c>
      <c r="BY276" s="82">
        <f t="shared" si="906"/>
        <v>75.821856529259151</v>
      </c>
      <c r="BZ276" s="82">
        <f t="shared" si="906"/>
        <v>71.125439607246804</v>
      </c>
      <c r="CA276" s="82">
        <f t="shared" si="906"/>
        <v>66.383131716672381</v>
      </c>
      <c r="CB276" s="82">
        <f t="shared" si="906"/>
        <v>61.608745528312816</v>
      </c>
      <c r="CC276" s="82">
        <f t="shared" si="906"/>
        <v>56.820376984476042</v>
      </c>
      <c r="CD276" s="82">
        <f t="shared" si="906"/>
        <v>52.040867628248407</v>
      </c>
      <c r="CE276" s="82">
        <f t="shared" si="906"/>
        <v>47.298012975474975</v>
      </c>
      <c r="CF276" s="82">
        <f t="shared" si="906"/>
        <v>42.624407955839729</v>
      </c>
      <c r="CG276" s="82">
        <f t="shared" si="906"/>
        <v>38.056838874660663</v>
      </c>
      <c r="CH276" s="82">
        <f t="shared" si="906"/>
        <v>33.635171107741812</v>
      </c>
      <c r="CI276" s="82">
        <f t="shared" si="906"/>
        <v>29.400740948521118</v>
      </c>
      <c r="CJ276" s="82">
        <f t="shared" si="906"/>
        <v>25.394331852271879</v>
      </c>
      <c r="EV276" s="82">
        <f>+$D276*CN211</f>
        <v>115.08757429302442</v>
      </c>
      <c r="EW276" s="82">
        <f t="shared" ref="EW276:FP276" si="907">+$D276*CO211</f>
        <v>105.8465079794301</v>
      </c>
      <c r="EX276" s="82">
        <f t="shared" si="907"/>
        <v>97.343364556117209</v>
      </c>
      <c r="EY276" s="82">
        <f t="shared" si="907"/>
        <v>89.519055695270936</v>
      </c>
      <c r="EZ276" s="82">
        <f t="shared" si="907"/>
        <v>82.319217955438191</v>
      </c>
      <c r="FA276" s="82">
        <f t="shared" si="907"/>
        <v>75.69383470342359</v>
      </c>
      <c r="FB276" s="82">
        <f t="shared" si="907"/>
        <v>69.596888278946949</v>
      </c>
      <c r="FC276" s="82">
        <f t="shared" si="907"/>
        <v>63.986039982500373</v>
      </c>
      <c r="FD276" s="82">
        <f t="shared" si="907"/>
        <v>58.822335660404221</v>
      </c>
      <c r="FE276" s="82">
        <f t="shared" si="907"/>
        <v>54.069934839135968</v>
      </c>
      <c r="FF276" s="82">
        <f t="shared" si="907"/>
        <v>49.695861524831734</v>
      </c>
      <c r="FG276" s="82">
        <f t="shared" si="907"/>
        <v>45.669774934584886</v>
      </c>
      <c r="FH276" s="82">
        <f t="shared" si="907"/>
        <v>41.963758564827387</v>
      </c>
      <c r="FI276" s="82">
        <f t="shared" si="907"/>
        <v>38.552126129650851</v>
      </c>
      <c r="FJ276" s="82">
        <f t="shared" si="907"/>
        <v>35.41124301928884</v>
      </c>
      <c r="FK276" s="82">
        <f t="shared" si="907"/>
        <v>32.519362036956174</v>
      </c>
      <c r="FL276" s="82">
        <f t="shared" si="907"/>
        <v>29.85647227157855</v>
      </c>
      <c r="FM276" s="82">
        <f t="shared" si="907"/>
        <v>27.404160055334277</v>
      </c>
      <c r="FN276" s="82">
        <f t="shared" si="907"/>
        <v>25.145481039008839</v>
      </c>
      <c r="FO276" s="82">
        <f t="shared" si="907"/>
        <v>23.064842495513485</v>
      </c>
      <c r="FP276" s="82">
        <f t="shared" si="907"/>
        <v>21.147895033082776</v>
      </c>
    </row>
    <row r="277" spans="1:172">
      <c r="A277" s="79">
        <v>2013</v>
      </c>
      <c r="D277" s="98">
        <f>Data!CF77</f>
        <v>91.065470237573223</v>
      </c>
      <c r="BQ277" s="82">
        <f>+$D277*H211</f>
        <v>91.065470237573223</v>
      </c>
      <c r="BR277" s="82">
        <f t="shared" ref="BR277:CJ277" si="908">+$D277*I211</f>
        <v>87.841256295234416</v>
      </c>
      <c r="BS277" s="82">
        <f t="shared" si="908"/>
        <v>84.559947956158368</v>
      </c>
      <c r="BT277" s="82">
        <f t="shared" si="908"/>
        <v>81.221023805744977</v>
      </c>
      <c r="BU277" s="82">
        <f t="shared" si="908"/>
        <v>77.824181818866734</v>
      </c>
      <c r="BV277" s="82">
        <f t="shared" si="908"/>
        <v>74.369458457088925</v>
      </c>
      <c r="BW277" s="82">
        <f t="shared" si="908"/>
        <v>70.857398114842709</v>
      </c>
      <c r="BX277" s="82">
        <f t="shared" si="908"/>
        <v>67.289285125760401</v>
      </c>
      <c r="BY277" s="82">
        <f t="shared" si="908"/>
        <v>63.667448367505287</v>
      </c>
      <c r="BZ277" s="82">
        <f t="shared" si="908"/>
        <v>59.995642983512774</v>
      </c>
      <c r="CA277" s="82">
        <f t="shared" si="908"/>
        <v>56.279504051382446</v>
      </c>
      <c r="CB277" s="82">
        <f t="shared" si="908"/>
        <v>52.527052922584176</v>
      </c>
      <c r="CC277" s="82">
        <f t="shared" si="908"/>
        <v>48.749219164165211</v>
      </c>
      <c r="CD277" s="82">
        <f t="shared" si="908"/>
        <v>44.960321572101449</v>
      </c>
      <c r="CE277" s="82">
        <f t="shared" si="908"/>
        <v>41.178433999064545</v>
      </c>
      <c r="CF277" s="82">
        <f t="shared" si="908"/>
        <v>37.425550233145657</v>
      </c>
      <c r="CG277" s="82">
        <f t="shared" si="908"/>
        <v>33.727461699850693</v>
      </c>
      <c r="CH277" s="82">
        <f t="shared" si="908"/>
        <v>30.113276339047736</v>
      </c>
      <c r="CI277" s="82">
        <f t="shared" si="908"/>
        <v>26.614538470061376</v>
      </c>
      <c r="CJ277" s="82">
        <f t="shared" si="908"/>
        <v>23.263956306814173</v>
      </c>
      <c r="EW277" s="82">
        <f>+$D277*CN211</f>
        <v>91.065470237573223</v>
      </c>
      <c r="EX277" s="82">
        <f t="shared" ref="EX277:FP277" si="909">+$D277*CO211</f>
        <v>83.753281632386248</v>
      </c>
      <c r="EY277" s="82">
        <f t="shared" si="909"/>
        <v>77.024990076166944</v>
      </c>
      <c r="EZ277" s="82">
        <f t="shared" si="909"/>
        <v>70.833840683420007</v>
      </c>
      <c r="FA277" s="82">
        <f t="shared" si="909"/>
        <v>65.136817234626747</v>
      </c>
      <c r="FB277" s="82">
        <f t="shared" si="909"/>
        <v>59.894343013972147</v>
      </c>
      <c r="FC277" s="82">
        <f t="shared" si="909"/>
        <v>55.070005577294523</v>
      </c>
      <c r="FD277" s="82">
        <f t="shared" si="909"/>
        <v>50.630303535728736</v>
      </c>
      <c r="FE277" s="82">
        <f t="shared" si="909"/>
        <v>46.544413593672878</v>
      </c>
      <c r="FF277" s="82">
        <f t="shared" si="909"/>
        <v>42.783976220613617</v>
      </c>
      <c r="FG277" s="82">
        <f t="shared" si="909"/>
        <v>39.322898465976479</v>
      </c>
      <c r="FH277" s="82">
        <f t="shared" si="909"/>
        <v>36.137172545430786</v>
      </c>
      <c r="FI277" s="82">
        <f t="shared" si="909"/>
        <v>33.204708936798042</v>
      </c>
      <c r="FJ277" s="82">
        <f t="shared" si="909"/>
        <v>30.505182824655989</v>
      </c>
      <c r="FK277" s="82">
        <f t="shared" si="909"/>
        <v>28.019892825597381</v>
      </c>
      <c r="FL277" s="82">
        <f t="shared" si="909"/>
        <v>25.731631011540003</v>
      </c>
      <c r="FM277" s="82">
        <f t="shared" si="909"/>
        <v>23.624563327086836</v>
      </c>
      <c r="FN277" s="82">
        <f t="shared" si="909"/>
        <v>21.684119569248718</v>
      </c>
      <c r="FO277" s="82">
        <f t="shared" si="909"/>
        <v>19.896892164370811</v>
      </c>
      <c r="FP277" s="82">
        <f t="shared" si="909"/>
        <v>18.250543038309615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349</v>
      </c>
      <c r="D295" s="98"/>
      <c r="H295" s="90">
        <f>+SUM(H216:H294)</f>
        <v>1.5873319520229268</v>
      </c>
      <c r="I295" s="90">
        <f t="shared" ref="I295" si="944">+SUM(I216:I294)</f>
        <v>1.9071417159461947</v>
      </c>
      <c r="J295" s="90">
        <f t="shared" ref="J295:BU295" si="945">+SUM(J216:J294)</f>
        <v>2.3078881296558551</v>
      </c>
      <c r="K295" s="90">
        <f t="shared" si="945"/>
        <v>2.7349138217603119</v>
      </c>
      <c r="L295" s="90">
        <f t="shared" si="945"/>
        <v>3.3065423403882463</v>
      </c>
      <c r="M295" s="90">
        <f t="shared" si="945"/>
        <v>3.8103113869957284</v>
      </c>
      <c r="N295" s="90">
        <f t="shared" si="945"/>
        <v>4.8343824224555227</v>
      </c>
      <c r="O295" s="90">
        <f t="shared" si="945"/>
        <v>6.0960651939883777</v>
      </c>
      <c r="P295" s="90">
        <f t="shared" si="945"/>
        <v>7.6913456277267658</v>
      </c>
      <c r="Q295" s="90">
        <f t="shared" si="945"/>
        <v>7.8610037821844543</v>
      </c>
      <c r="R295" s="90">
        <f t="shared" si="945"/>
        <v>7.969817878409911</v>
      </c>
      <c r="S295" s="90">
        <f t="shared" si="945"/>
        <v>8.3566325039242049</v>
      </c>
      <c r="T295" s="90">
        <f t="shared" si="945"/>
        <v>8.8644013131118129</v>
      </c>
      <c r="U295" s="90">
        <f t="shared" si="945"/>
        <v>9.3487066124420348</v>
      </c>
      <c r="V295" s="90">
        <f t="shared" si="945"/>
        <v>9.6638347109832825</v>
      </c>
      <c r="W295" s="90">
        <f t="shared" si="945"/>
        <v>9.7943786819139191</v>
      </c>
      <c r="X295" s="90">
        <f t="shared" si="945"/>
        <v>9.8532803019777919</v>
      </c>
      <c r="Y295" s="90">
        <f t="shared" si="945"/>
        <v>10.223801148849898</v>
      </c>
      <c r="Z295" s="90">
        <f t="shared" si="945"/>
        <v>10.709578081384489</v>
      </c>
      <c r="AA295" s="90">
        <f t="shared" si="945"/>
        <v>11.256646008688881</v>
      </c>
      <c r="AB295" s="90">
        <f t="shared" si="945"/>
        <v>11.991960782157406</v>
      </c>
      <c r="AC295" s="90">
        <f t="shared" si="945"/>
        <v>12.929388974912156</v>
      </c>
      <c r="AD295" s="90">
        <f t="shared" si="945"/>
        <v>14.004616099592218</v>
      </c>
      <c r="AE295" s="90">
        <f t="shared" si="945"/>
        <v>15.270161463413695</v>
      </c>
      <c r="AF295" s="90">
        <f t="shared" si="945"/>
        <v>16.686107141067559</v>
      </c>
      <c r="AG295" s="90">
        <f t="shared" si="945"/>
        <v>18.251790187371611</v>
      </c>
      <c r="AH295" s="90">
        <f t="shared" si="945"/>
        <v>20.265731052309039</v>
      </c>
      <c r="AI295" s="90">
        <f t="shared" si="945"/>
        <v>22.382815113804263</v>
      </c>
      <c r="AJ295" s="90">
        <f t="shared" si="945"/>
        <v>25.516466986910917</v>
      </c>
      <c r="AK295" s="90">
        <f t="shared" si="945"/>
        <v>29.506775948304931</v>
      </c>
      <c r="AL295" s="90">
        <f t="shared" si="945"/>
        <v>35.141325188195204</v>
      </c>
      <c r="AM295" s="90">
        <f t="shared" si="945"/>
        <v>40.050536815659797</v>
      </c>
      <c r="AN295" s="90">
        <f t="shared" si="945"/>
        <v>47.054507039336251</v>
      </c>
      <c r="AO295" s="90">
        <f t="shared" si="945"/>
        <v>55.6277072812467</v>
      </c>
      <c r="AP295" s="90">
        <f t="shared" si="945"/>
        <v>63.947142415995124</v>
      </c>
      <c r="AQ295" s="90">
        <f t="shared" si="945"/>
        <v>72.562204956838954</v>
      </c>
      <c r="AR295" s="90">
        <f t="shared" si="945"/>
        <v>81.091580263976795</v>
      </c>
      <c r="AS295" s="90">
        <f t="shared" si="945"/>
        <v>87.482948609964694</v>
      </c>
      <c r="AT295" s="90">
        <f t="shared" si="945"/>
        <v>93.847976064495114</v>
      </c>
      <c r="AU295" s="90">
        <f t="shared" si="945"/>
        <v>100.42790125538515</v>
      </c>
      <c r="AV295" s="90">
        <f t="shared" si="945"/>
        <v>108.5686863795181</v>
      </c>
      <c r="AW295" s="90">
        <f t="shared" si="945"/>
        <v>118.16251344850161</v>
      </c>
      <c r="AX295" s="90">
        <f t="shared" si="945"/>
        <v>129.62740604190455</v>
      </c>
      <c r="AY295" s="90">
        <f t="shared" si="945"/>
        <v>144.24956723505164</v>
      </c>
      <c r="AZ295" s="90">
        <f t="shared" si="945"/>
        <v>161.72829881413895</v>
      </c>
      <c r="BA295" s="90">
        <f t="shared" si="945"/>
        <v>181.15563857951506</v>
      </c>
      <c r="BB295" s="90">
        <f t="shared" si="945"/>
        <v>205.24211650577789</v>
      </c>
      <c r="BC295" s="90">
        <f t="shared" si="945"/>
        <v>228.2322390870508</v>
      </c>
      <c r="BD295" s="90">
        <f t="shared" si="945"/>
        <v>252.91220004706497</v>
      </c>
      <c r="BE295" s="90">
        <f t="shared" si="945"/>
        <v>281.52601883803402</v>
      </c>
      <c r="BF295" s="90">
        <f t="shared" si="945"/>
        <v>313.0374133488973</v>
      </c>
      <c r="BG295" s="90">
        <f t="shared" si="945"/>
        <v>346.27472461995274</v>
      </c>
      <c r="BH295" s="90">
        <f t="shared" si="945"/>
        <v>388.61802841091884</v>
      </c>
      <c r="BI295" s="90">
        <f t="shared" si="945"/>
        <v>434.52548183711968</v>
      </c>
      <c r="BJ295" s="90">
        <f t="shared" si="945"/>
        <v>488.91808156014417</v>
      </c>
      <c r="BK295" s="90">
        <f t="shared" si="945"/>
        <v>555.83246980500428</v>
      </c>
      <c r="BL295" s="90">
        <f t="shared" si="945"/>
        <v>640.26071513458623</v>
      </c>
      <c r="BM295" s="90">
        <f t="shared" si="945"/>
        <v>716.74124909848149</v>
      </c>
      <c r="BN295" s="90">
        <f t="shared" si="945"/>
        <v>806.27807482810442</v>
      </c>
      <c r="BO295" s="90">
        <f t="shared" si="945"/>
        <v>896.83084683204243</v>
      </c>
      <c r="BP295" s="90">
        <f t="shared" si="945"/>
        <v>966.1555063927018</v>
      </c>
      <c r="BQ295" s="90">
        <f t="shared" si="945"/>
        <v>1007.3088505237762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1.5873319520229268</v>
      </c>
      <c r="CO295" s="90">
        <f t="shared" ref="CO295:EZ295" si="947">+SUM(CO216:CO294)</f>
        <v>1.8358855879706788</v>
      </c>
      <c r="CP295" s="90">
        <f t="shared" si="947"/>
        <v>2.159669506526912</v>
      </c>
      <c r="CQ295" s="90">
        <f t="shared" si="947"/>
        <v>2.5015915342836688</v>
      </c>
      <c r="CR295" s="90">
        <f t="shared" si="947"/>
        <v>2.9803724975623322</v>
      </c>
      <c r="CS295" s="90">
        <f t="shared" si="947"/>
        <v>3.3786923948433918</v>
      </c>
      <c r="CT295" s="90">
        <f t="shared" si="947"/>
        <v>4.2900893524779189</v>
      </c>
      <c r="CU295" s="90">
        <f t="shared" si="947"/>
        <v>5.4103391993330021</v>
      </c>
      <c r="CV295" s="90">
        <f t="shared" si="947"/>
        <v>6.8293090071781828</v>
      </c>
      <c r="CW295" s="90">
        <f t="shared" si="947"/>
        <v>6.7783556745467646</v>
      </c>
      <c r="CX295" s="90">
        <f t="shared" si="947"/>
        <v>6.6932628260525995</v>
      </c>
      <c r="CY295" s="90">
        <f t="shared" si="947"/>
        <v>6.9143815280444629</v>
      </c>
      <c r="CZ295" s="90">
        <f t="shared" si="947"/>
        <v>7.2706687170229101</v>
      </c>
      <c r="DA295" s="90">
        <f t="shared" si="947"/>
        <v>7.6123003789456432</v>
      </c>
      <c r="DB295" s="90">
        <f t="shared" si="947"/>
        <v>7.7951911469697253</v>
      </c>
      <c r="DC295" s="90">
        <f t="shared" si="947"/>
        <v>7.8117978517252471</v>
      </c>
      <c r="DD295" s="90">
        <f t="shared" si="947"/>
        <v>7.7825023748654223</v>
      </c>
      <c r="DE295" s="90">
        <f t="shared" si="947"/>
        <v>8.0917749054581289</v>
      </c>
      <c r="DF295" s="90">
        <f t="shared" si="947"/>
        <v>8.5267549533141835</v>
      </c>
      <c r="DG295" s="90">
        <f t="shared" si="947"/>
        <v>9.0273930599222698</v>
      </c>
      <c r="DH295" s="90">
        <f t="shared" si="947"/>
        <v>9.7174014643238458</v>
      </c>
      <c r="DI295" s="90">
        <f t="shared" si="947"/>
        <v>10.601809608524018</v>
      </c>
      <c r="DJ295" s="90">
        <f t="shared" si="947"/>
        <v>11.607658202627656</v>
      </c>
      <c r="DK295" s="90">
        <f t="shared" si="947"/>
        <v>12.782587599328954</v>
      </c>
      <c r="DL295" s="90">
        <f t="shared" si="947"/>
        <v>14.079970983137992</v>
      </c>
      <c r="DM295" s="90">
        <f t="shared" si="947"/>
        <v>15.495075809983398</v>
      </c>
      <c r="DN295" s="90">
        <f t="shared" si="947"/>
        <v>17.323032693012696</v>
      </c>
      <c r="DO295" s="90">
        <f t="shared" si="947"/>
        <v>19.202617038586734</v>
      </c>
      <c r="DP295" s="90">
        <f t="shared" si="947"/>
        <v>22.048970385241773</v>
      </c>
      <c r="DQ295" s="90">
        <f t="shared" si="947"/>
        <v>25.663260107719019</v>
      </c>
      <c r="DR295" s="90">
        <f t="shared" si="947"/>
        <v>30.806688800273314</v>
      </c>
      <c r="DS295" s="90">
        <f t="shared" si="947"/>
        <v>35.052116015056413</v>
      </c>
      <c r="DT295" s="90">
        <f t="shared" si="947"/>
        <v>41.276648351048699</v>
      </c>
      <c r="DU295" s="90">
        <f t="shared" si="947"/>
        <v>48.879919243861572</v>
      </c>
      <c r="DV295" s="90">
        <f t="shared" si="947"/>
        <v>55.998088084417809</v>
      </c>
      <c r="DW295" s="90">
        <f t="shared" si="947"/>
        <v>63.228336974755379</v>
      </c>
      <c r="DX295" s="90">
        <f t="shared" si="947"/>
        <v>70.208821837010774</v>
      </c>
      <c r="DY295" s="90">
        <f t="shared" si="947"/>
        <v>74.92327002150121</v>
      </c>
      <c r="DZ295" s="90">
        <f t="shared" si="947"/>
        <v>79.608804415412109</v>
      </c>
      <c r="EA295" s="90">
        <f t="shared" si="947"/>
        <v>84.523440814797169</v>
      </c>
      <c r="EB295" s="90">
        <f t="shared" si="947"/>
        <v>91.017413138102739</v>
      </c>
      <c r="EC295" s="90">
        <f t="shared" si="947"/>
        <v>98.926294819344591</v>
      </c>
      <c r="ED295" s="90">
        <f t="shared" si="947"/>
        <v>108.62303301908392</v>
      </c>
      <c r="EE295" s="90">
        <f t="shared" si="947"/>
        <v>121.33545776329152</v>
      </c>
      <c r="EF295" s="90">
        <f t="shared" si="947"/>
        <v>136.65396054755865</v>
      </c>
      <c r="EG295" s="90">
        <f t="shared" si="947"/>
        <v>153.58874064072589</v>
      </c>
      <c r="EH295" s="90">
        <f t="shared" si="947"/>
        <v>174.82017373848629</v>
      </c>
      <c r="EI295" s="90">
        <f t="shared" si="947"/>
        <v>194.44611736174889</v>
      </c>
      <c r="EJ295" s="90">
        <f t="shared" si="947"/>
        <v>215.3840545163749</v>
      </c>
      <c r="EK295" s="90">
        <f t="shared" si="947"/>
        <v>239.87118971552457</v>
      </c>
      <c r="EL295" s="90">
        <f t="shared" si="947"/>
        <v>266.76994094221607</v>
      </c>
      <c r="EM295" s="90">
        <f t="shared" si="947"/>
        <v>294.86324321936229</v>
      </c>
      <c r="EN295" s="90">
        <f t="shared" si="947"/>
        <v>331.54979610180129</v>
      </c>
      <c r="EO295" s="90">
        <f t="shared" si="947"/>
        <v>370.97686651360465</v>
      </c>
      <c r="EP295" s="90">
        <f t="shared" si="947"/>
        <v>418.04569330286301</v>
      </c>
      <c r="EQ295" s="90">
        <f t="shared" si="947"/>
        <v>476.5611503292846</v>
      </c>
      <c r="ER295" s="90">
        <f t="shared" si="947"/>
        <v>551.13909108815869</v>
      </c>
      <c r="ES295" s="90">
        <f t="shared" si="947"/>
        <v>615.77226074565408</v>
      </c>
      <c r="ET295" s="90">
        <f t="shared" si="947"/>
        <v>692.14083065870557</v>
      </c>
      <c r="EU295" s="90">
        <f t="shared" si="947"/>
        <v>767.86878308362043</v>
      </c>
      <c r="EV295" s="90">
        <f t="shared" si="947"/>
        <v>820.97235710850794</v>
      </c>
      <c r="EW295" s="90">
        <f t="shared" si="947"/>
        <v>845.75083804268093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410</v>
      </c>
      <c r="B296" s="102"/>
      <c r="C296" s="102"/>
      <c r="D296" s="98"/>
      <c r="E296" s="102"/>
      <c r="F296" s="102"/>
      <c r="G296" s="102"/>
      <c r="H296" s="98">
        <f>+D216</f>
        <v>1.5873319520229268</v>
      </c>
      <c r="I296" s="98">
        <f>+D217</f>
        <v>0.37600996579430118</v>
      </c>
      <c r="J296" s="98">
        <f>+D218</f>
        <v>0.47125461103710137</v>
      </c>
      <c r="K296" s="98">
        <f>+D219</f>
        <v>0.51545889617134055</v>
      </c>
      <c r="L296" s="98">
        <f>+D220</f>
        <v>0.67985467719695281</v>
      </c>
      <c r="M296" s="98">
        <f>+D221</f>
        <v>0.63793514809684493</v>
      </c>
      <c r="N296" s="98">
        <f>+D222</f>
        <v>1.1831140163029974</v>
      </c>
      <c r="O296" s="98">
        <f>+D223</f>
        <v>1.4652856734928215</v>
      </c>
      <c r="P296" s="98">
        <f>+D224</f>
        <v>1.8541324232427021</v>
      </c>
      <c r="Q296" s="98">
        <f>+D225</f>
        <v>0.49836902032546432</v>
      </c>
      <c r="R296" s="98">
        <f>+D226</f>
        <v>0.46041983633614453</v>
      </c>
      <c r="S296" s="98">
        <f>+D227</f>
        <v>0.76008999023814983</v>
      </c>
      <c r="T296" s="98">
        <f>+D228</f>
        <v>0.91331333384084357</v>
      </c>
      <c r="U296" s="98">
        <f>+D229</f>
        <v>0.92758610349663229</v>
      </c>
      <c r="V296" s="98">
        <f>+D230</f>
        <v>0.79662230106005261</v>
      </c>
      <c r="W296" s="98">
        <f>+D231</f>
        <v>0.64539516111419226</v>
      </c>
      <c r="X296" s="98">
        <f>+D232</f>
        <v>0.60121944829708052</v>
      </c>
      <c r="Y296" s="98">
        <f>+D233</f>
        <v>0.93784459343537818</v>
      </c>
      <c r="Z296" s="98">
        <f>+D234</f>
        <v>1.0888103448181998</v>
      </c>
      <c r="AA296" s="98">
        <f>+D235</f>
        <v>1.1898485749174665</v>
      </c>
      <c r="AB296" s="98">
        <f>+D236</f>
        <v>1.4199048619011052</v>
      </c>
      <c r="AC296" s="98">
        <f>+D237</f>
        <v>1.6702336979028034</v>
      </c>
      <c r="AD296" s="98">
        <f>+D238</f>
        <v>1.8632584454068588</v>
      </c>
      <c r="AE296" s="98">
        <f>+D239</f>
        <v>2.1137291734536894</v>
      </c>
      <c r="AF296" s="98">
        <f>+D240</f>
        <v>2.3312105589880172</v>
      </c>
      <c r="AG296" s="98">
        <f>+D241</f>
        <v>2.5538614052859994</v>
      </c>
      <c r="AH296" s="98">
        <f>+D242</f>
        <v>3.0811720233864901</v>
      </c>
      <c r="AI296" s="98">
        <f>+D243</f>
        <v>3.2804922778787273</v>
      </c>
      <c r="AJ296" s="98">
        <f>+D244</f>
        <v>4.3992015067431183</v>
      </c>
      <c r="AK296" s="98">
        <f>+D245</f>
        <v>5.3968136536057534</v>
      </c>
      <c r="AL296" s="98">
        <f>+D246</f>
        <v>7.2174372499918906</v>
      </c>
      <c r="AM296" s="98">
        <f>+D247</f>
        <v>6.7338839908337924</v>
      </c>
      <c r="AN296" s="98">
        <f>+D248</f>
        <v>9.0555730609247167</v>
      </c>
      <c r="AO296" s="98">
        <f>+D249</f>
        <v>10.936029075157899</v>
      </c>
      <c r="AP296" s="98">
        <f>+D250</f>
        <v>11.063650283947633</v>
      </c>
      <c r="AQ296" s="98">
        <f>+D251</f>
        <v>11.749861663901005</v>
      </c>
      <c r="AR296" s="98">
        <f>+D252</f>
        <v>12.083585568356012</v>
      </c>
      <c r="AS296" s="98">
        <f>+D253</f>
        <v>10.38135718791094</v>
      </c>
      <c r="AT296" s="98">
        <f>+D254</f>
        <v>10.734679763278711</v>
      </c>
      <c r="AU296" s="98">
        <f>+D255</f>
        <v>11.344012818339346</v>
      </c>
      <c r="AV296" s="98">
        <f>+D256</f>
        <v>13.322303817397216</v>
      </c>
      <c r="AW296" s="98">
        <f>+D257</f>
        <v>15.263331969614685</v>
      </c>
      <c r="AX296" s="98">
        <f>+D258</f>
        <v>17.691338522062544</v>
      </c>
      <c r="AY296" s="98">
        <f>+D259</f>
        <v>21.491219774751233</v>
      </c>
      <c r="AZ296" s="98">
        <f>+D260</f>
        <v>25.124210254222348</v>
      </c>
      <c r="BA296" s="98">
        <f>+D261</f>
        <v>27.977358174059866</v>
      </c>
      <c r="BB296" s="98">
        <f>+D262</f>
        <v>33.64148398397834</v>
      </c>
      <c r="BC296" s="98">
        <f>+D263</f>
        <v>33.749383479089822</v>
      </c>
      <c r="BD296" s="98">
        <f>+D264</f>
        <v>36.646953728019668</v>
      </c>
      <c r="BE296" s="98">
        <f>+D265</f>
        <v>41.888165562741648</v>
      </c>
      <c r="BF296" s="98">
        <f>+D266</f>
        <v>46.274751394910027</v>
      </c>
      <c r="BG296" s="98">
        <f>+D267</f>
        <v>49.641589416591813</v>
      </c>
      <c r="BH296" s="98">
        <f>+D268</f>
        <v>60.504310356484822</v>
      </c>
      <c r="BI296" s="98">
        <f>+D269</f>
        <v>66.205763960176967</v>
      </c>
      <c r="BJ296" s="98">
        <f>+D270</f>
        <v>77.030093178830811</v>
      </c>
      <c r="BK296" s="98">
        <f>+D271</f>
        <v>92.275061310615953</v>
      </c>
      <c r="BL296" s="98">
        <f>+D272</f>
        <v>113.05633586387218</v>
      </c>
      <c r="BM296" s="98">
        <f>+D273</f>
        <v>109.12243605948836</v>
      </c>
      <c r="BN296" s="98">
        <f>+D274</f>
        <v>126.07296073978476</v>
      </c>
      <c r="BO296" s="98">
        <f>+D275</f>
        <v>131.5958368854921</v>
      </c>
      <c r="BP296" s="98">
        <f>+D276</f>
        <v>115.08757429302442</v>
      </c>
      <c r="BQ296" s="98">
        <f>+D277</f>
        <v>91.065470237573223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188</v>
      </c>
      <c r="CN296" s="241">
        <f>+H296</f>
        <v>1.5873319520229268</v>
      </c>
      <c r="CO296" s="241">
        <f t="shared" ref="CO296:EZ296" si="949">+I296</f>
        <v>0.37600996579430118</v>
      </c>
      <c r="CP296" s="241">
        <f t="shared" si="949"/>
        <v>0.47125461103710137</v>
      </c>
      <c r="CQ296" s="241">
        <f t="shared" si="949"/>
        <v>0.51545889617134055</v>
      </c>
      <c r="CR296" s="241">
        <f t="shared" si="949"/>
        <v>0.67985467719695281</v>
      </c>
      <c r="CS296" s="241">
        <f t="shared" si="949"/>
        <v>0.63793514809684493</v>
      </c>
      <c r="CT296" s="241">
        <f t="shared" si="949"/>
        <v>1.1831140163029974</v>
      </c>
      <c r="CU296" s="241">
        <f t="shared" si="949"/>
        <v>1.4652856734928215</v>
      </c>
      <c r="CV296" s="241">
        <f t="shared" si="949"/>
        <v>1.8541324232427021</v>
      </c>
      <c r="CW296" s="241">
        <f t="shared" si="949"/>
        <v>0.49836902032546432</v>
      </c>
      <c r="CX296" s="241">
        <f t="shared" si="949"/>
        <v>0.46041983633614453</v>
      </c>
      <c r="CY296" s="241">
        <f t="shared" si="949"/>
        <v>0.76008999023814983</v>
      </c>
      <c r="CZ296" s="241">
        <f t="shared" si="949"/>
        <v>0.91331333384084357</v>
      </c>
      <c r="DA296" s="241">
        <f t="shared" si="949"/>
        <v>0.92758610349663229</v>
      </c>
      <c r="DB296" s="241">
        <f t="shared" si="949"/>
        <v>0.79662230106005261</v>
      </c>
      <c r="DC296" s="241">
        <f t="shared" si="949"/>
        <v>0.64539516111419226</v>
      </c>
      <c r="DD296" s="241">
        <f t="shared" si="949"/>
        <v>0.60121944829708052</v>
      </c>
      <c r="DE296" s="241">
        <f t="shared" si="949"/>
        <v>0.93784459343537818</v>
      </c>
      <c r="DF296" s="241">
        <f t="shared" si="949"/>
        <v>1.0888103448181998</v>
      </c>
      <c r="DG296" s="241">
        <f t="shared" si="949"/>
        <v>1.1898485749174665</v>
      </c>
      <c r="DH296" s="241">
        <f t="shared" si="949"/>
        <v>1.4199048619011052</v>
      </c>
      <c r="DI296" s="241">
        <f t="shared" si="949"/>
        <v>1.6702336979028034</v>
      </c>
      <c r="DJ296" s="241">
        <f t="shared" si="949"/>
        <v>1.8632584454068588</v>
      </c>
      <c r="DK296" s="241">
        <f t="shared" si="949"/>
        <v>2.1137291734536894</v>
      </c>
      <c r="DL296" s="241">
        <f t="shared" si="949"/>
        <v>2.3312105589880172</v>
      </c>
      <c r="DM296" s="241">
        <f t="shared" si="949"/>
        <v>2.5538614052859994</v>
      </c>
      <c r="DN296" s="241">
        <f t="shared" si="949"/>
        <v>3.0811720233864901</v>
      </c>
      <c r="DO296" s="241">
        <f t="shared" si="949"/>
        <v>3.2804922778787273</v>
      </c>
      <c r="DP296" s="241">
        <f t="shared" si="949"/>
        <v>4.3992015067431183</v>
      </c>
      <c r="DQ296" s="241">
        <f t="shared" si="949"/>
        <v>5.3968136536057534</v>
      </c>
      <c r="DR296" s="241">
        <f t="shared" si="949"/>
        <v>7.2174372499918906</v>
      </c>
      <c r="DS296" s="241">
        <f t="shared" si="949"/>
        <v>6.7338839908337924</v>
      </c>
      <c r="DT296" s="241">
        <f t="shared" si="949"/>
        <v>9.0555730609247167</v>
      </c>
      <c r="DU296" s="241">
        <f t="shared" si="949"/>
        <v>10.936029075157899</v>
      </c>
      <c r="DV296" s="241">
        <f t="shared" si="949"/>
        <v>11.063650283947633</v>
      </c>
      <c r="DW296" s="241">
        <f t="shared" si="949"/>
        <v>11.749861663901005</v>
      </c>
      <c r="DX296" s="241">
        <f t="shared" si="949"/>
        <v>12.083585568356012</v>
      </c>
      <c r="DY296" s="241">
        <f t="shared" si="949"/>
        <v>10.38135718791094</v>
      </c>
      <c r="DZ296" s="241">
        <f t="shared" si="949"/>
        <v>10.734679763278711</v>
      </c>
      <c r="EA296" s="241">
        <f t="shared" si="949"/>
        <v>11.344012818339346</v>
      </c>
      <c r="EB296" s="241">
        <f t="shared" si="949"/>
        <v>13.322303817397216</v>
      </c>
      <c r="EC296" s="241">
        <f t="shared" si="949"/>
        <v>15.263331969614685</v>
      </c>
      <c r="ED296" s="241">
        <f t="shared" si="949"/>
        <v>17.691338522062544</v>
      </c>
      <c r="EE296" s="241">
        <f t="shared" si="949"/>
        <v>21.491219774751233</v>
      </c>
      <c r="EF296" s="241">
        <f t="shared" si="949"/>
        <v>25.124210254222348</v>
      </c>
      <c r="EG296" s="241">
        <f t="shared" si="949"/>
        <v>27.977358174059866</v>
      </c>
      <c r="EH296" s="241">
        <f t="shared" si="949"/>
        <v>33.64148398397834</v>
      </c>
      <c r="EI296" s="241">
        <f t="shared" si="949"/>
        <v>33.749383479089822</v>
      </c>
      <c r="EJ296" s="241">
        <f t="shared" si="949"/>
        <v>36.646953728019668</v>
      </c>
      <c r="EK296" s="241">
        <f t="shared" si="949"/>
        <v>41.888165562741648</v>
      </c>
      <c r="EL296" s="241">
        <f t="shared" si="949"/>
        <v>46.274751394910027</v>
      </c>
      <c r="EM296" s="241">
        <f t="shared" si="949"/>
        <v>49.641589416591813</v>
      </c>
      <c r="EN296" s="241">
        <f t="shared" si="949"/>
        <v>60.504310356484822</v>
      </c>
      <c r="EO296" s="241">
        <f t="shared" si="949"/>
        <v>66.205763960176967</v>
      </c>
      <c r="EP296" s="241">
        <f t="shared" si="949"/>
        <v>77.030093178830811</v>
      </c>
      <c r="EQ296" s="241">
        <f t="shared" si="949"/>
        <v>92.275061310615953</v>
      </c>
      <c r="ER296" s="241">
        <f t="shared" si="949"/>
        <v>113.05633586387218</v>
      </c>
      <c r="ES296" s="241">
        <f t="shared" si="949"/>
        <v>109.12243605948836</v>
      </c>
      <c r="ET296" s="241">
        <f t="shared" si="949"/>
        <v>126.07296073978476</v>
      </c>
      <c r="EU296" s="241">
        <f t="shared" si="949"/>
        <v>131.5958368854921</v>
      </c>
      <c r="EV296" s="241">
        <f t="shared" si="949"/>
        <v>115.08757429302442</v>
      </c>
      <c r="EW296" s="241">
        <f t="shared" si="949"/>
        <v>91.065470237573223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347</v>
      </c>
      <c r="H297" s="240"/>
      <c r="I297" s="90">
        <f>+I295-H295</f>
        <v>0.31980976392326799</v>
      </c>
      <c r="J297" s="90">
        <f t="shared" ref="J297" si="951">+J295-I295</f>
        <v>0.40074641370966035</v>
      </c>
      <c r="K297" s="90">
        <f t="shared" ref="K297" si="952">+K295-J295</f>
        <v>0.42702569210445684</v>
      </c>
      <c r="L297" s="90">
        <f t="shared" ref="L297" si="953">+L295-K295</f>
        <v>0.5716285186279344</v>
      </c>
      <c r="M297" s="90">
        <f t="shared" ref="M297" si="954">+M295-L295</f>
        <v>0.50376904660748201</v>
      </c>
      <c r="N297" s="90">
        <f t="shared" ref="N297" si="955">+N295-M295</f>
        <v>1.0240710354597944</v>
      </c>
      <c r="O297" s="90">
        <f t="shared" ref="O297" si="956">+O295-N295</f>
        <v>1.2616827715328549</v>
      </c>
      <c r="P297" s="90">
        <f t="shared" ref="P297" si="957">+P295-O295</f>
        <v>1.5952804337383881</v>
      </c>
      <c r="Q297" s="90">
        <f t="shared" ref="Q297" si="958">+Q295-P295</f>
        <v>0.1696581544576885</v>
      </c>
      <c r="R297" s="90">
        <f t="shared" ref="R297" si="959">+R295-Q295</f>
        <v>0.10881409622545668</v>
      </c>
      <c r="S297" s="90">
        <f t="shared" ref="S297" si="960">+S295-R295</f>
        <v>0.38681462551429391</v>
      </c>
      <c r="T297" s="90">
        <f t="shared" ref="T297" si="961">+T295-S295</f>
        <v>0.50776880918760803</v>
      </c>
      <c r="U297" s="90">
        <f t="shared" ref="U297" si="962">+U295-T295</f>
        <v>0.48430529933022193</v>
      </c>
      <c r="V297" s="90">
        <f t="shared" ref="V297" si="963">+V295-U295</f>
        <v>0.31512809854124768</v>
      </c>
      <c r="W297" s="90">
        <f t="shared" ref="W297" si="964">+W295-V295</f>
        <v>0.13054397093063663</v>
      </c>
      <c r="X297" s="90">
        <f t="shared" ref="X297" si="965">+X295-W295</f>
        <v>5.8901620063872784E-2</v>
      </c>
      <c r="Y297" s="90">
        <f t="shared" ref="Y297" si="966">+Y295-X295</f>
        <v>0.37052084687210574</v>
      </c>
      <c r="Z297" s="90">
        <f t="shared" ref="Z297" si="967">+Z295-Y295</f>
        <v>0.48577693253459131</v>
      </c>
      <c r="AA297" s="90">
        <f t="shared" ref="AA297" si="968">+AA295-Z295</f>
        <v>0.54706792730439169</v>
      </c>
      <c r="AB297" s="90">
        <f t="shared" ref="AB297" si="969">+AB295-AA295</f>
        <v>0.73531477346852547</v>
      </c>
      <c r="AC297" s="90">
        <f t="shared" ref="AC297" si="970">+AC295-AB295</f>
        <v>0.93742819275474965</v>
      </c>
      <c r="AD297" s="90">
        <f t="shared" ref="AD297" si="971">+AD295-AC295</f>
        <v>1.0752271246800618</v>
      </c>
      <c r="AE297" s="90">
        <f t="shared" ref="AE297" si="972">+AE295-AD295</f>
        <v>1.2655453638214773</v>
      </c>
      <c r="AF297" s="90">
        <f t="shared" ref="AF297" si="973">+AF295-AE295</f>
        <v>1.4159456776538644</v>
      </c>
      <c r="AG297" s="90">
        <f t="shared" ref="AG297" si="974">+AG295-AF295</f>
        <v>1.5656830463040521</v>
      </c>
      <c r="AH297" s="90">
        <f t="shared" ref="AH297" si="975">+AH295-AG295</f>
        <v>2.0139408649374282</v>
      </c>
      <c r="AI297" s="90">
        <f t="shared" ref="AI297" si="976">+AI295-AH295</f>
        <v>2.1170840614952233</v>
      </c>
      <c r="AJ297" s="90">
        <f t="shared" ref="AJ297" si="977">+AJ295-AI295</f>
        <v>3.1336518731066541</v>
      </c>
      <c r="AK297" s="90">
        <f t="shared" ref="AK297" si="978">+AK295-AJ295</f>
        <v>3.9903089613940139</v>
      </c>
      <c r="AL297" s="90">
        <f t="shared" ref="AL297" si="979">+AL295-AK295</f>
        <v>5.6345492398902728</v>
      </c>
      <c r="AM297" s="90">
        <f t="shared" ref="AM297" si="980">+AM295-AL295</f>
        <v>4.9092116274645932</v>
      </c>
      <c r="AN297" s="90">
        <f t="shared" ref="AN297" si="981">+AN295-AM295</f>
        <v>7.0039702236764541</v>
      </c>
      <c r="AO297" s="90">
        <f t="shared" ref="AO297" si="982">+AO295-AN295</f>
        <v>8.5732002419104489</v>
      </c>
      <c r="AP297" s="90">
        <f t="shared" ref="AP297" si="983">+AP295-AO295</f>
        <v>8.3194351347484243</v>
      </c>
      <c r="AQ297" s="90">
        <f t="shared" ref="AQ297" si="984">+AQ295-AP295</f>
        <v>8.6150625408438302</v>
      </c>
      <c r="AR297" s="90">
        <f t="shared" ref="AR297" si="985">+AR295-AQ295</f>
        <v>8.5293753071378404</v>
      </c>
      <c r="AS297" s="90">
        <f t="shared" ref="AS297" si="986">+AS295-AR295</f>
        <v>6.3913683459878996</v>
      </c>
      <c r="AT297" s="90">
        <f t="shared" ref="AT297" si="987">+AT295-AS295</f>
        <v>6.36502745453042</v>
      </c>
      <c r="AU297" s="90">
        <f t="shared" ref="AU297" si="988">+AU295-AT295</f>
        <v>6.5799251908900374</v>
      </c>
      <c r="AV297" s="90">
        <f t="shared" ref="AV297" si="989">+AV295-AU295</f>
        <v>8.1407851241329467</v>
      </c>
      <c r="AW297" s="90">
        <f t="shared" ref="AW297" si="990">+AW295-AV295</f>
        <v>9.593827068983515</v>
      </c>
      <c r="AX297" s="90">
        <f t="shared" ref="AX297" si="991">+AX295-AW295</f>
        <v>11.464892593402936</v>
      </c>
      <c r="AY297" s="90">
        <f t="shared" ref="AY297" si="992">+AY295-AX295</f>
        <v>14.622161193147093</v>
      </c>
      <c r="AZ297" s="90">
        <f t="shared" ref="AZ297" si="993">+AZ295-AY295</f>
        <v>17.478731579087309</v>
      </c>
      <c r="BA297" s="90">
        <f t="shared" ref="BA297" si="994">+BA295-AZ295</f>
        <v>19.427339765376104</v>
      </c>
      <c r="BB297" s="90">
        <f t="shared" ref="BB297" si="995">+BB295-BA295</f>
        <v>24.08647792626283</v>
      </c>
      <c r="BC297" s="90">
        <f t="shared" ref="BC297" si="996">+BC295-BB295</f>
        <v>22.990122581272914</v>
      </c>
      <c r="BD297" s="90">
        <f t="shared" ref="BD297" si="997">+BD295-BC295</f>
        <v>24.679960960014171</v>
      </c>
      <c r="BE297" s="90">
        <f t="shared" ref="BE297" si="998">+BE295-BD295</f>
        <v>28.613818790969049</v>
      </c>
      <c r="BF297" s="90">
        <f t="shared" ref="BF297" si="999">+BF295-BE295</f>
        <v>31.511394510863283</v>
      </c>
      <c r="BG297" s="90">
        <f t="shared" ref="BG297" si="1000">+BG295-BF295</f>
        <v>33.237311271055432</v>
      </c>
      <c r="BH297" s="90">
        <f t="shared" ref="BH297" si="1001">+BH295-BG295</f>
        <v>42.343303790966104</v>
      </c>
      <c r="BI297" s="90">
        <f t="shared" ref="BI297" si="1002">+BI295-BH295</f>
        <v>45.907453426200846</v>
      </c>
      <c r="BJ297" s="90">
        <f t="shared" ref="BJ297" si="1003">+BJ295-BI295</f>
        <v>54.392599723024489</v>
      </c>
      <c r="BK297" s="90">
        <f t="shared" ref="BK297" si="1004">+BK295-BJ295</f>
        <v>66.914388244860106</v>
      </c>
      <c r="BL297" s="90">
        <f t="shared" ref="BL297" si="1005">+BL295-BK295</f>
        <v>84.428245329581955</v>
      </c>
      <c r="BM297" s="90">
        <f t="shared" ref="BM297" si="1006">+BM295-BL295</f>
        <v>76.480533963895255</v>
      </c>
      <c r="BN297" s="90">
        <f t="shared" ref="BN297" si="1007">+BN295-BM295</f>
        <v>89.536825729622933</v>
      </c>
      <c r="BO297" s="90">
        <f t="shared" ref="BO297" si="1008">+BO295-BN295</f>
        <v>90.552772003938003</v>
      </c>
      <c r="BP297" s="90">
        <f t="shared" ref="BP297" si="1009">+BP295-BO295</f>
        <v>69.32465956065937</v>
      </c>
      <c r="BQ297" s="90">
        <f t="shared" ref="BQ297" si="1010">+BQ295-BP295</f>
        <v>41.153344131074391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0.24855363594775204</v>
      </c>
      <c r="CP297" s="90">
        <f t="shared" ref="CP297" si="1028">+CP295-CO295</f>
        <v>0.32378391855623323</v>
      </c>
      <c r="CQ297" s="90">
        <f t="shared" ref="CQ297" si="1029">+CQ295-CP295</f>
        <v>0.34192202775675673</v>
      </c>
      <c r="CR297" s="90">
        <f t="shared" ref="CR297" si="1030">+CR295-CQ295</f>
        <v>0.47878096327866349</v>
      </c>
      <c r="CS297" s="90">
        <f t="shared" ref="CS297" si="1031">+CS295-CR295</f>
        <v>0.39831989728105954</v>
      </c>
      <c r="CT297" s="90">
        <f t="shared" ref="CT297" si="1032">+CT295-CS295</f>
        <v>0.91139695763452711</v>
      </c>
      <c r="CU297" s="90">
        <f t="shared" ref="CU297" si="1033">+CU295-CT295</f>
        <v>1.1202498468550832</v>
      </c>
      <c r="CV297" s="90">
        <f t="shared" ref="CV297" si="1034">+CV295-CU295</f>
        <v>1.4189698078451807</v>
      </c>
      <c r="CW297" s="90">
        <f t="shared" ref="CW297" si="1035">+CW295-CV295</f>
        <v>-5.0953332631418213E-2</v>
      </c>
      <c r="CX297" s="90">
        <f t="shared" ref="CX297" si="1036">+CX295-CW295</f>
        <v>-8.5092848494165096E-2</v>
      </c>
      <c r="CY297" s="90">
        <f t="shared" ref="CY297" si="1037">+CY295-CX295</f>
        <v>0.22111870199186345</v>
      </c>
      <c r="CZ297" s="90">
        <f t="shared" ref="CZ297" si="1038">+CZ295-CY295</f>
        <v>0.35628718897844713</v>
      </c>
      <c r="DA297" s="90">
        <f t="shared" ref="DA297" si="1039">+DA295-CZ295</f>
        <v>0.34163166192273309</v>
      </c>
      <c r="DB297" s="90">
        <f t="shared" ref="DB297" si="1040">+DB295-DA295</f>
        <v>0.18289076802408211</v>
      </c>
      <c r="DC297" s="90">
        <f t="shared" ref="DC297" si="1041">+DC295-DB295</f>
        <v>1.6606704755521839E-2</v>
      </c>
      <c r="DD297" s="90">
        <f t="shared" ref="DD297" si="1042">+DD295-DC295</f>
        <v>-2.9295476859824809E-2</v>
      </c>
      <c r="DE297" s="90">
        <f t="shared" ref="DE297" si="1043">+DE295-DD295</f>
        <v>0.30927253059270665</v>
      </c>
      <c r="DF297" s="90">
        <f t="shared" ref="DF297" si="1044">+DF295-DE295</f>
        <v>0.4349800478560546</v>
      </c>
      <c r="DG297" s="90">
        <f t="shared" ref="DG297" si="1045">+DG295-DF295</f>
        <v>0.50063810660808628</v>
      </c>
      <c r="DH297" s="90">
        <f t="shared" ref="DH297" si="1046">+DH295-DG295</f>
        <v>0.69000840440157596</v>
      </c>
      <c r="DI297" s="90">
        <f t="shared" ref="DI297" si="1047">+DI295-DH295</f>
        <v>0.88440814420017233</v>
      </c>
      <c r="DJ297" s="90">
        <f t="shared" ref="DJ297" si="1048">+DJ295-DI295</f>
        <v>1.0058485941036377</v>
      </c>
      <c r="DK297" s="90">
        <f t="shared" ref="DK297" si="1049">+DK295-DJ295</f>
        <v>1.1749293967012981</v>
      </c>
      <c r="DL297" s="90">
        <f t="shared" ref="DL297" si="1050">+DL295-DK295</f>
        <v>1.2973833838090378</v>
      </c>
      <c r="DM297" s="90">
        <f t="shared" ref="DM297" si="1051">+DM295-DL295</f>
        <v>1.4151048268454058</v>
      </c>
      <c r="DN297" s="90">
        <f t="shared" ref="DN297" si="1052">+DN295-DM295</f>
        <v>1.827956883029298</v>
      </c>
      <c r="DO297" s="90">
        <f t="shared" ref="DO297" si="1053">+DO295-DN295</f>
        <v>1.8795843455740382</v>
      </c>
      <c r="DP297" s="90">
        <f t="shared" ref="DP297" si="1054">+DP295-DO295</f>
        <v>2.8463533466550395</v>
      </c>
      <c r="DQ297" s="90">
        <f t="shared" ref="DQ297" si="1055">+DQ295-DP295</f>
        <v>3.6142897224772454</v>
      </c>
      <c r="DR297" s="90">
        <f t="shared" ref="DR297" si="1056">+DR295-DQ295</f>
        <v>5.1434286925542949</v>
      </c>
      <c r="DS297" s="90">
        <f t="shared" ref="DS297" si="1057">+DS295-DR295</f>
        <v>4.2454272147830991</v>
      </c>
      <c r="DT297" s="90">
        <f t="shared" ref="DT297" si="1058">+DT295-DS295</f>
        <v>6.2245323359922864</v>
      </c>
      <c r="DU297" s="90">
        <f t="shared" ref="DU297" si="1059">+DU295-DT295</f>
        <v>7.6032708928128727</v>
      </c>
      <c r="DV297" s="90">
        <f t="shared" ref="DV297" si="1060">+DV295-DU295</f>
        <v>7.1181688405562369</v>
      </c>
      <c r="DW297" s="90">
        <f t="shared" ref="DW297" si="1061">+DW295-DV295</f>
        <v>7.2302488903375703</v>
      </c>
      <c r="DX297" s="90">
        <f t="shared" ref="DX297" si="1062">+DX295-DW295</f>
        <v>6.9804848622553948</v>
      </c>
      <c r="DY297" s="90">
        <f t="shared" ref="DY297" si="1063">+DY295-DX295</f>
        <v>4.7144481844904362</v>
      </c>
      <c r="DZ297" s="90">
        <f t="shared" ref="DZ297" si="1064">+DZ295-DY295</f>
        <v>4.6855343939108991</v>
      </c>
      <c r="EA297" s="90">
        <f t="shared" ref="EA297" si="1065">+EA295-DZ295</f>
        <v>4.9146363993850599</v>
      </c>
      <c r="EB297" s="90">
        <f t="shared" ref="EB297" si="1066">+EB295-EA295</f>
        <v>6.4939723233055702</v>
      </c>
      <c r="EC297" s="90">
        <f t="shared" ref="EC297" si="1067">+EC295-EB295</f>
        <v>7.9088816812418514</v>
      </c>
      <c r="ED297" s="90">
        <f t="shared" ref="ED297" si="1068">+ED295-EC295</f>
        <v>9.6967381997393289</v>
      </c>
      <c r="EE297" s="90">
        <f t="shared" ref="EE297" si="1069">+EE295-ED295</f>
        <v>12.712424744207595</v>
      </c>
      <c r="EF297" s="90">
        <f t="shared" ref="EF297" si="1070">+EF295-EE295</f>
        <v>15.318502784267139</v>
      </c>
      <c r="EG297" s="90">
        <f t="shared" ref="EG297" si="1071">+EG295-EF295</f>
        <v>16.934780093167234</v>
      </c>
      <c r="EH297" s="90">
        <f t="shared" ref="EH297" si="1072">+EH295-EG295</f>
        <v>21.231433097760402</v>
      </c>
      <c r="EI297" s="90">
        <f t="shared" ref="EI297" si="1073">+EI295-EH295</f>
        <v>19.6259436232626</v>
      </c>
      <c r="EJ297" s="90">
        <f t="shared" ref="EJ297" si="1074">+EJ295-EI295</f>
        <v>20.937937154626013</v>
      </c>
      <c r="EK297" s="90">
        <f t="shared" ref="EK297" si="1075">+EK295-EJ295</f>
        <v>24.487135199149662</v>
      </c>
      <c r="EL297" s="90">
        <f t="shared" ref="EL297" si="1076">+EL295-EK295</f>
        <v>26.898751226691502</v>
      </c>
      <c r="EM297" s="90">
        <f t="shared" ref="EM297" si="1077">+EM295-EL295</f>
        <v>28.093302277146222</v>
      </c>
      <c r="EN297" s="90">
        <f t="shared" ref="EN297" si="1078">+EN295-EM295</f>
        <v>36.686552882439003</v>
      </c>
      <c r="EO297" s="90">
        <f t="shared" ref="EO297" si="1079">+EO295-EN295</f>
        <v>39.427070411803356</v>
      </c>
      <c r="EP297" s="90">
        <f t="shared" ref="EP297" si="1080">+EP295-EO295</f>
        <v>47.068826789258367</v>
      </c>
      <c r="EQ297" s="90">
        <f t="shared" ref="EQ297" si="1081">+EQ295-EP295</f>
        <v>58.515457026421586</v>
      </c>
      <c r="ER297" s="90">
        <f t="shared" ref="ER297" si="1082">+ER295-EQ295</f>
        <v>74.577940758874092</v>
      </c>
      <c r="ES297" s="90">
        <f t="shared" ref="ES297" si="1083">+ES295-ER295</f>
        <v>64.633169657495387</v>
      </c>
      <c r="ET297" s="90">
        <f t="shared" ref="ET297" si="1084">+ET295-ES295</f>
        <v>76.368569913051488</v>
      </c>
      <c r="EU297" s="90">
        <f t="shared" ref="EU297" si="1085">+EU295-ET295</f>
        <v>75.727952424914861</v>
      </c>
      <c r="EV297" s="90">
        <f t="shared" ref="EV297" si="1086">+EV295-EU295</f>
        <v>53.103574024887507</v>
      </c>
      <c r="EW297" s="90">
        <f t="shared" ref="EW297" si="1087">+EW295-EV295</f>
        <v>24.77848093417299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348</v>
      </c>
      <c r="B298" s="261"/>
      <c r="C298" s="261"/>
      <c r="D298" s="261"/>
      <c r="E298" s="261"/>
      <c r="F298" s="261"/>
      <c r="G298" s="261"/>
      <c r="H298" s="263"/>
      <c r="I298" s="263">
        <f>+I297-I296</f>
        <v>-5.6200201871033195E-2</v>
      </c>
      <c r="J298" s="263">
        <f t="shared" ref="J298:BU298" si="1105">+J297-J296</f>
        <v>-7.0508197327441013E-2</v>
      </c>
      <c r="K298" s="263">
        <f t="shared" si="1105"/>
        <v>-8.8433204066883708E-2</v>
      </c>
      <c r="L298" s="263">
        <f t="shared" si="1105"/>
        <v>-0.1082261585690184</v>
      </c>
      <c r="M298" s="263">
        <f t="shared" si="1105"/>
        <v>-0.13416610148936292</v>
      </c>
      <c r="N298" s="263">
        <f t="shared" si="1105"/>
        <v>-0.15904298084320301</v>
      </c>
      <c r="O298" s="263">
        <f t="shared" si="1105"/>
        <v>-0.20360290195996655</v>
      </c>
      <c r="P298" s="263">
        <f t="shared" si="1105"/>
        <v>-0.25885198950431398</v>
      </c>
      <c r="Q298" s="263">
        <f t="shared" si="1105"/>
        <v>-0.32871086586777581</v>
      </c>
      <c r="R298" s="263">
        <f t="shared" si="1105"/>
        <v>-0.35160574011068785</v>
      </c>
      <c r="S298" s="263">
        <f t="shared" si="1105"/>
        <v>-0.37327536472385592</v>
      </c>
      <c r="T298" s="263">
        <f t="shared" si="1105"/>
        <v>-0.40554452465323554</v>
      </c>
      <c r="U298" s="263">
        <f t="shared" si="1105"/>
        <v>-0.44328080416641036</v>
      </c>
      <c r="V298" s="263">
        <f t="shared" si="1105"/>
        <v>-0.48149420251880493</v>
      </c>
      <c r="W298" s="263">
        <f t="shared" si="1105"/>
        <v>-0.51485119018355563</v>
      </c>
      <c r="X298" s="263">
        <f t="shared" si="1105"/>
        <v>-0.54231782823320773</v>
      </c>
      <c r="Y298" s="263">
        <f t="shared" si="1105"/>
        <v>-0.56732374656327245</v>
      </c>
      <c r="Z298" s="263">
        <f t="shared" si="1105"/>
        <v>-0.60303341228360852</v>
      </c>
      <c r="AA298" s="263">
        <f t="shared" si="1105"/>
        <v>-0.64278064761307485</v>
      </c>
      <c r="AB298" s="263">
        <f t="shared" si="1105"/>
        <v>-0.68459008843257974</v>
      </c>
      <c r="AC298" s="263">
        <f t="shared" si="1105"/>
        <v>-0.73280550514805376</v>
      </c>
      <c r="AD298" s="263">
        <f t="shared" si="1105"/>
        <v>-0.78803132072679705</v>
      </c>
      <c r="AE298" s="263">
        <f t="shared" si="1105"/>
        <v>-0.84818380963221207</v>
      </c>
      <c r="AF298" s="263">
        <f t="shared" si="1105"/>
        <v>-0.91526488133415285</v>
      </c>
      <c r="AG298" s="263">
        <f t="shared" si="1105"/>
        <v>-0.98817835898194728</v>
      </c>
      <c r="AH298" s="263">
        <f t="shared" si="1105"/>
        <v>-1.0672311584490619</v>
      </c>
      <c r="AI298" s="263">
        <f t="shared" si="1105"/>
        <v>-1.163408216383504</v>
      </c>
      <c r="AJ298" s="263">
        <f t="shared" si="1105"/>
        <v>-1.2655496336364642</v>
      </c>
      <c r="AK298" s="263">
        <f t="shared" si="1105"/>
        <v>-1.4065046922117395</v>
      </c>
      <c r="AL298" s="263">
        <f t="shared" si="1105"/>
        <v>-1.5828880101016178</v>
      </c>
      <c r="AM298" s="263">
        <f t="shared" si="1105"/>
        <v>-1.8246723633691992</v>
      </c>
      <c r="AN298" s="263">
        <f t="shared" si="1105"/>
        <v>-2.0516028372482626</v>
      </c>
      <c r="AO298" s="263">
        <f t="shared" si="1105"/>
        <v>-2.3628288332474501</v>
      </c>
      <c r="AP298" s="263">
        <f t="shared" si="1105"/>
        <v>-2.7442151491992082</v>
      </c>
      <c r="AQ298" s="263">
        <f t="shared" si="1105"/>
        <v>-3.1347991230571743</v>
      </c>
      <c r="AR298" s="263">
        <f t="shared" si="1105"/>
        <v>-3.5542102612181719</v>
      </c>
      <c r="AS298" s="263">
        <f t="shared" si="1105"/>
        <v>-3.98998884192304</v>
      </c>
      <c r="AT298" s="263">
        <f t="shared" si="1105"/>
        <v>-4.3696523087482912</v>
      </c>
      <c r="AU298" s="263">
        <f t="shared" si="1105"/>
        <v>-4.7640876274493085</v>
      </c>
      <c r="AV298" s="263">
        <f t="shared" si="1105"/>
        <v>-5.1815186932642696</v>
      </c>
      <c r="AW298" s="263">
        <f t="shared" si="1105"/>
        <v>-5.6695049006311695</v>
      </c>
      <c r="AX298" s="263">
        <f t="shared" si="1105"/>
        <v>-6.2264459286596079</v>
      </c>
      <c r="AY298" s="263">
        <f t="shared" si="1105"/>
        <v>-6.8690585816041398</v>
      </c>
      <c r="AZ298" s="263">
        <f t="shared" si="1105"/>
        <v>-7.6454786751350383</v>
      </c>
      <c r="BA298" s="263">
        <f t="shared" si="1105"/>
        <v>-8.5500184086837621</v>
      </c>
      <c r="BB298" s="263">
        <f t="shared" si="1105"/>
        <v>-9.5550060577155094</v>
      </c>
      <c r="BC298" s="263">
        <f t="shared" si="1105"/>
        <v>-10.759260897816908</v>
      </c>
      <c r="BD298" s="263">
        <f t="shared" si="1105"/>
        <v>-11.966992768005497</v>
      </c>
      <c r="BE298" s="263">
        <f t="shared" si="1105"/>
        <v>-13.274346771772599</v>
      </c>
      <c r="BF298" s="263">
        <f t="shared" si="1105"/>
        <v>-14.763356884046743</v>
      </c>
      <c r="BG298" s="263">
        <f t="shared" si="1105"/>
        <v>-16.404278145536381</v>
      </c>
      <c r="BH298" s="263">
        <f t="shared" si="1105"/>
        <v>-18.161006565518719</v>
      </c>
      <c r="BI298" s="263">
        <f t="shared" si="1105"/>
        <v>-20.298310533976121</v>
      </c>
      <c r="BJ298" s="263">
        <f t="shared" si="1105"/>
        <v>-22.637493455806322</v>
      </c>
      <c r="BK298" s="263">
        <f t="shared" si="1105"/>
        <v>-25.360673065755847</v>
      </c>
      <c r="BL298" s="263">
        <f t="shared" si="1105"/>
        <v>-28.628090534290223</v>
      </c>
      <c r="BM298" s="263">
        <f t="shared" si="1105"/>
        <v>-32.64190209559311</v>
      </c>
      <c r="BN298" s="263">
        <f t="shared" si="1105"/>
        <v>-36.536135010161829</v>
      </c>
      <c r="BO298" s="263">
        <f t="shared" si="1105"/>
        <v>-41.043064881554102</v>
      </c>
      <c r="BP298" s="263">
        <f t="shared" si="1105"/>
        <v>-45.762914732365047</v>
      </c>
      <c r="BQ298" s="263">
        <f t="shared" si="1105"/>
        <v>-49.912126106498832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-0.12745632984654914</v>
      </c>
      <c r="CP298" s="263">
        <f t="shared" ref="CP298:FA298" si="1107">+CP297-CP296</f>
        <v>-0.14747069248086814</v>
      </c>
      <c r="CQ298" s="263">
        <f t="shared" si="1107"/>
        <v>-0.17353686841458382</v>
      </c>
      <c r="CR298" s="263">
        <f t="shared" si="1107"/>
        <v>-0.20107371391828932</v>
      </c>
      <c r="CS298" s="263">
        <f t="shared" si="1107"/>
        <v>-0.23961525081578539</v>
      </c>
      <c r="CT298" s="263">
        <f t="shared" si="1107"/>
        <v>-0.27171705866847029</v>
      </c>
      <c r="CU298" s="263">
        <f t="shared" si="1107"/>
        <v>-0.34503582663773824</v>
      </c>
      <c r="CV298" s="263">
        <f t="shared" si="1107"/>
        <v>-0.43516261539752144</v>
      </c>
      <c r="CW298" s="263">
        <f t="shared" si="1107"/>
        <v>-0.54932235295688248</v>
      </c>
      <c r="CX298" s="263">
        <f t="shared" si="1107"/>
        <v>-0.54551268483030957</v>
      </c>
      <c r="CY298" s="263">
        <f t="shared" si="1107"/>
        <v>-0.53897128824628637</v>
      </c>
      <c r="CZ298" s="263">
        <f t="shared" si="1107"/>
        <v>-0.55702614486239643</v>
      </c>
      <c r="DA298" s="263">
        <f t="shared" si="1107"/>
        <v>-0.5859544415738992</v>
      </c>
      <c r="DB298" s="263">
        <f t="shared" si="1107"/>
        <v>-0.6137315330359705</v>
      </c>
      <c r="DC298" s="263">
        <f t="shared" si="1107"/>
        <v>-0.62878845635867042</v>
      </c>
      <c r="DD298" s="263">
        <f t="shared" si="1107"/>
        <v>-0.63051492515690533</v>
      </c>
      <c r="DE298" s="263">
        <f t="shared" si="1107"/>
        <v>-0.62857206284267153</v>
      </c>
      <c r="DF298" s="263">
        <f t="shared" si="1107"/>
        <v>-0.65383029696214523</v>
      </c>
      <c r="DG298" s="263">
        <f t="shared" si="1107"/>
        <v>-0.68921046830938026</v>
      </c>
      <c r="DH298" s="263">
        <f t="shared" si="1107"/>
        <v>-0.72989645749952925</v>
      </c>
      <c r="DI298" s="263">
        <f t="shared" si="1107"/>
        <v>-0.78582555370263107</v>
      </c>
      <c r="DJ298" s="263">
        <f t="shared" si="1107"/>
        <v>-0.85740985130322112</v>
      </c>
      <c r="DK298" s="263">
        <f t="shared" si="1107"/>
        <v>-0.93879977675239124</v>
      </c>
      <c r="DL298" s="263">
        <f t="shared" si="1107"/>
        <v>-1.0338271751789794</v>
      </c>
      <c r="DM298" s="263">
        <f t="shared" si="1107"/>
        <v>-1.1387565784405935</v>
      </c>
      <c r="DN298" s="263">
        <f t="shared" si="1107"/>
        <v>-1.2532151403571921</v>
      </c>
      <c r="DO298" s="263">
        <f t="shared" si="1107"/>
        <v>-1.4009079323046891</v>
      </c>
      <c r="DP298" s="263">
        <f t="shared" si="1107"/>
        <v>-1.5528481600880788</v>
      </c>
      <c r="DQ298" s="263">
        <f t="shared" si="1107"/>
        <v>-1.7825239311285079</v>
      </c>
      <c r="DR298" s="263">
        <f t="shared" si="1107"/>
        <v>-2.0740085574375957</v>
      </c>
      <c r="DS298" s="263">
        <f t="shared" si="1107"/>
        <v>-2.4884567760506933</v>
      </c>
      <c r="DT298" s="263">
        <f t="shared" si="1107"/>
        <v>-2.8310407249324303</v>
      </c>
      <c r="DU298" s="263">
        <f t="shared" si="1107"/>
        <v>-3.3327581823450263</v>
      </c>
      <c r="DV298" s="263">
        <f t="shared" si="1107"/>
        <v>-3.9454814433913956</v>
      </c>
      <c r="DW298" s="263">
        <f t="shared" si="1107"/>
        <v>-4.5196127735634342</v>
      </c>
      <c r="DX298" s="263">
        <f t="shared" si="1107"/>
        <v>-5.1031007061006175</v>
      </c>
      <c r="DY298" s="263">
        <f t="shared" si="1107"/>
        <v>-5.6669090034205034</v>
      </c>
      <c r="DZ298" s="263">
        <f t="shared" si="1107"/>
        <v>-6.0491453693678121</v>
      </c>
      <c r="EA298" s="263">
        <f t="shared" si="1107"/>
        <v>-6.4293764189542859</v>
      </c>
      <c r="EB298" s="263">
        <f t="shared" si="1107"/>
        <v>-6.8283314940916462</v>
      </c>
      <c r="EC298" s="263">
        <f t="shared" si="1107"/>
        <v>-7.3544502883728331</v>
      </c>
      <c r="ED298" s="263">
        <f t="shared" si="1107"/>
        <v>-7.9946003223232154</v>
      </c>
      <c r="EE298" s="263">
        <f t="shared" si="1107"/>
        <v>-8.7787950305436375</v>
      </c>
      <c r="EF298" s="263">
        <f t="shared" si="1107"/>
        <v>-9.8057074699552089</v>
      </c>
      <c r="EG298" s="263">
        <f t="shared" si="1107"/>
        <v>-11.042578080892632</v>
      </c>
      <c r="EH298" s="263">
        <f t="shared" si="1107"/>
        <v>-12.410050886217938</v>
      </c>
      <c r="EI298" s="263">
        <f t="shared" si="1107"/>
        <v>-14.123439855827222</v>
      </c>
      <c r="EJ298" s="263">
        <f t="shared" si="1107"/>
        <v>-15.709016573393654</v>
      </c>
      <c r="EK298" s="263">
        <f t="shared" si="1107"/>
        <v>-17.401030363591985</v>
      </c>
      <c r="EL298" s="263">
        <f t="shared" si="1107"/>
        <v>-19.376000168218525</v>
      </c>
      <c r="EM298" s="263">
        <f t="shared" si="1107"/>
        <v>-21.548287139445591</v>
      </c>
      <c r="EN298" s="263">
        <f t="shared" si="1107"/>
        <v>-23.81775747404582</v>
      </c>
      <c r="EO298" s="263">
        <f t="shared" si="1107"/>
        <v>-26.77869354837361</v>
      </c>
      <c r="EP298" s="263">
        <f t="shared" si="1107"/>
        <v>-29.961266389572444</v>
      </c>
      <c r="EQ298" s="263">
        <f t="shared" si="1107"/>
        <v>-33.759604284194367</v>
      </c>
      <c r="ER298" s="263">
        <f t="shared" si="1107"/>
        <v>-38.478395104998086</v>
      </c>
      <c r="ES298" s="263">
        <f t="shared" si="1107"/>
        <v>-44.489266401992978</v>
      </c>
      <c r="ET298" s="263">
        <f t="shared" si="1107"/>
        <v>-49.704390826733274</v>
      </c>
      <c r="EU298" s="263">
        <f t="shared" si="1107"/>
        <v>-55.867884460577244</v>
      </c>
      <c r="EV298" s="263">
        <f t="shared" si="1107"/>
        <v>-61.98400026813691</v>
      </c>
      <c r="EW298" s="263">
        <f t="shared" si="1107"/>
        <v>-66.286989303400233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350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2.9468288277229811E-2</v>
      </c>
      <c r="J299" s="263">
        <f t="shared" ref="J299:BU299" si="1109">+(-J298)/J295</f>
        <v>3.0550959737357362E-2</v>
      </c>
      <c r="K299" s="263">
        <f t="shared" si="1109"/>
        <v>3.2334914308182541E-2</v>
      </c>
      <c r="L299" s="263">
        <f t="shared" si="1109"/>
        <v>3.2730915690107491E-2</v>
      </c>
      <c r="M299" s="263">
        <f t="shared" si="1109"/>
        <v>3.5211322084399851E-2</v>
      </c>
      <c r="N299" s="263">
        <f t="shared" si="1109"/>
        <v>3.2898303639458559E-2</v>
      </c>
      <c r="O299" s="263">
        <f t="shared" si="1109"/>
        <v>3.3399068986458537E-2</v>
      </c>
      <c r="P299" s="263">
        <f t="shared" si="1109"/>
        <v>3.3654967808385908E-2</v>
      </c>
      <c r="Q299" s="263">
        <f t="shared" si="1109"/>
        <v>4.1815380704018947E-2</v>
      </c>
      <c r="R299" s="263">
        <f t="shared" si="1109"/>
        <v>4.411716120429568E-2</v>
      </c>
      <c r="S299" s="263">
        <f t="shared" si="1109"/>
        <v>4.4668156048332734E-2</v>
      </c>
      <c r="T299" s="263">
        <f t="shared" si="1109"/>
        <v>4.5749792944659758E-2</v>
      </c>
      <c r="U299" s="263">
        <f t="shared" si="1109"/>
        <v>4.7416270778725206E-2</v>
      </c>
      <c r="V299" s="263">
        <f t="shared" si="1109"/>
        <v>4.9824341673763324E-2</v>
      </c>
      <c r="W299" s="263">
        <f t="shared" si="1109"/>
        <v>5.2565987787900045E-2</v>
      </c>
      <c r="X299" s="263">
        <f t="shared" si="1109"/>
        <v>5.5039318035472046E-2</v>
      </c>
      <c r="Y299" s="263">
        <f t="shared" si="1109"/>
        <v>5.5490491090693032E-2</v>
      </c>
      <c r="Z299" s="263">
        <f t="shared" si="1109"/>
        <v>5.6307858974557375E-2</v>
      </c>
      <c r="AA299" s="263">
        <f t="shared" si="1109"/>
        <v>5.7102324006362074E-2</v>
      </c>
      <c r="AB299" s="263">
        <f t="shared" si="1109"/>
        <v>5.7087418885756143E-2</v>
      </c>
      <c r="AC299" s="263">
        <f t="shared" si="1109"/>
        <v>5.6677504758343197E-2</v>
      </c>
      <c r="AD299" s="263">
        <f t="shared" si="1109"/>
        <v>5.6269398255746741E-2</v>
      </c>
      <c r="AE299" s="263">
        <f t="shared" si="1109"/>
        <v>5.5545176235654407E-2</v>
      </c>
      <c r="AF299" s="263">
        <f t="shared" si="1109"/>
        <v>5.4851912048528004E-2</v>
      </c>
      <c r="AG299" s="263">
        <f t="shared" si="1109"/>
        <v>5.4141448528466349E-2</v>
      </c>
      <c r="AH299" s="263">
        <f t="shared" si="1109"/>
        <v>5.2661863304825786E-2</v>
      </c>
      <c r="AI299" s="263">
        <f t="shared" si="1109"/>
        <v>5.1977743213631314E-2</v>
      </c>
      <c r="AJ299" s="263">
        <f t="shared" si="1109"/>
        <v>4.9597369192437506E-2</v>
      </c>
      <c r="AK299" s="263">
        <f t="shared" si="1109"/>
        <v>4.7667176335222036E-2</v>
      </c>
      <c r="AL299" s="263">
        <f t="shared" si="1109"/>
        <v>4.5043492287915966E-2</v>
      </c>
      <c r="AM299" s="263">
        <f t="shared" si="1109"/>
        <v>4.5559248600526889E-2</v>
      </c>
      <c r="AN299" s="263">
        <f t="shared" si="1109"/>
        <v>4.3600559570907416E-2</v>
      </c>
      <c r="AO299" s="263">
        <f t="shared" si="1109"/>
        <v>4.2475754416792418E-2</v>
      </c>
      <c r="AP299" s="263">
        <f t="shared" si="1109"/>
        <v>4.2913804206406517E-2</v>
      </c>
      <c r="AQ299" s="263">
        <f t="shared" si="1109"/>
        <v>4.320154169683512E-2</v>
      </c>
      <c r="AR299" s="263">
        <f t="shared" si="1109"/>
        <v>4.3829584398875673E-2</v>
      </c>
      <c r="AS299" s="263">
        <f t="shared" si="1109"/>
        <v>4.5608760396406697E-2</v>
      </c>
      <c r="AT299" s="263">
        <f t="shared" si="1109"/>
        <v>4.6560964785701257E-2</v>
      </c>
      <c r="AU299" s="263">
        <f t="shared" si="1109"/>
        <v>4.7437888952138671E-2</v>
      </c>
      <c r="AV299" s="263">
        <f t="shared" si="1109"/>
        <v>4.7725719690035626E-2</v>
      </c>
      <c r="AW299" s="263">
        <f t="shared" si="1109"/>
        <v>4.7980571292621427E-2</v>
      </c>
      <c r="AX299" s="263">
        <f t="shared" si="1109"/>
        <v>4.8033406814040461E-2</v>
      </c>
      <c r="AY299" s="263">
        <f t="shared" si="1109"/>
        <v>4.7619266478707373E-2</v>
      </c>
      <c r="AZ299" s="263">
        <f t="shared" si="1109"/>
        <v>4.7273598567442787E-2</v>
      </c>
      <c r="BA299" s="263">
        <f t="shared" si="1109"/>
        <v>4.719708685706122E-2</v>
      </c>
      <c r="BB299" s="263">
        <f t="shared" si="1109"/>
        <v>4.6554801813527981E-2</v>
      </c>
      <c r="BC299" s="263">
        <f t="shared" si="1109"/>
        <v>4.7141722575456062E-2</v>
      </c>
      <c r="BD299" s="263">
        <f t="shared" si="1109"/>
        <v>4.7316787271545355E-2</v>
      </c>
      <c r="BE299" s="263">
        <f t="shared" si="1109"/>
        <v>4.7151403009075062E-2</v>
      </c>
      <c r="BF299" s="263">
        <f t="shared" si="1109"/>
        <v>4.7161637090299413E-2</v>
      </c>
      <c r="BG299" s="263">
        <f t="shared" si="1109"/>
        <v>4.7373593794755267E-2</v>
      </c>
      <c r="BH299" s="263">
        <f t="shared" si="1109"/>
        <v>4.6732280125500361E-2</v>
      </c>
      <c r="BI299" s="263">
        <f t="shared" si="1109"/>
        <v>4.6713740349949996E-2</v>
      </c>
      <c r="BJ299" s="263">
        <f t="shared" si="1109"/>
        <v>4.630119913661155E-2</v>
      </c>
      <c r="BK299" s="263">
        <f t="shared" si="1109"/>
        <v>4.5626469203306555E-2</v>
      </c>
      <c r="BL299" s="263">
        <f t="shared" si="1109"/>
        <v>4.4713176769360971E-2</v>
      </c>
      <c r="BM299" s="263">
        <f t="shared" si="1109"/>
        <v>4.5542100634852756E-2</v>
      </c>
      <c r="BN299" s="263">
        <f t="shared" si="1109"/>
        <v>4.5314558526165061E-2</v>
      </c>
      <c r="BO299" s="263">
        <f t="shared" si="1109"/>
        <v>4.5764555296613926E-2</v>
      </c>
      <c r="BP299" s="263">
        <f t="shared" si="1109"/>
        <v>4.7365992771938245E-2</v>
      </c>
      <c r="BQ299" s="263">
        <f t="shared" si="1109"/>
        <v>4.9549972762123293E-2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6.942498523964924E-2</v>
      </c>
      <c r="CP299" s="263">
        <f t="shared" ref="CP299:FA299" si="1111">+(-CP298)/CP295</f>
        <v>6.828391660630713E-2</v>
      </c>
      <c r="CQ299" s="263">
        <f t="shared" si="1111"/>
        <v>6.937058510004758E-2</v>
      </c>
      <c r="CR299" s="263">
        <f t="shared" si="1111"/>
        <v>6.7465967452977421E-2</v>
      </c>
      <c r="CS299" s="263">
        <f t="shared" si="1111"/>
        <v>7.0919522351750516E-2</v>
      </c>
      <c r="CT299" s="263">
        <f t="shared" si="1111"/>
        <v>6.3335990545634865E-2</v>
      </c>
      <c r="CU299" s="263">
        <f t="shared" si="1111"/>
        <v>6.3773418620458211E-2</v>
      </c>
      <c r="CV299" s="263">
        <f t="shared" si="1111"/>
        <v>6.3719860228923397E-2</v>
      </c>
      <c r="CW299" s="263">
        <f t="shared" si="1111"/>
        <v>8.1040650466252348E-2</v>
      </c>
      <c r="CX299" s="263">
        <f t="shared" si="1111"/>
        <v>8.1501757663986679E-2</v>
      </c>
      <c r="CY299" s="263">
        <f t="shared" si="1111"/>
        <v>7.7949312756352793E-2</v>
      </c>
      <c r="CZ299" s="263">
        <f t="shared" si="1111"/>
        <v>7.6612780274010278E-2</v>
      </c>
      <c r="DA299" s="263">
        <f t="shared" si="1111"/>
        <v>7.6974687335585407E-2</v>
      </c>
      <c r="DB299" s="263">
        <f t="shared" si="1111"/>
        <v>7.8732069742067881E-2</v>
      </c>
      <c r="DC299" s="263">
        <f t="shared" si="1111"/>
        <v>8.0492156644811477E-2</v>
      </c>
      <c r="DD299" s="263">
        <f t="shared" si="1111"/>
        <v>8.1016991037899735E-2</v>
      </c>
      <c r="DE299" s="263">
        <f t="shared" si="1111"/>
        <v>7.7680369286926412E-2</v>
      </c>
      <c r="DF299" s="263">
        <f t="shared" si="1111"/>
        <v>7.6679850721875636E-2</v>
      </c>
      <c r="DG299" s="263">
        <f t="shared" si="1111"/>
        <v>7.6346566914115815E-2</v>
      </c>
      <c r="DH299" s="263">
        <f t="shared" si="1111"/>
        <v>7.5112308591885141E-2</v>
      </c>
      <c r="DI299" s="263">
        <f t="shared" si="1111"/>
        <v>7.4121832283312775E-2</v>
      </c>
      <c r="DJ299" s="263">
        <f t="shared" si="1111"/>
        <v>7.3865876849227602E-2</v>
      </c>
      <c r="DK299" s="263">
        <f t="shared" si="1111"/>
        <v>7.34436411608613E-2</v>
      </c>
      <c r="DL299" s="263">
        <f t="shared" si="1111"/>
        <v>7.3425376829048775E-2</v>
      </c>
      <c r="DM299" s="263">
        <f t="shared" si="1111"/>
        <v>7.3491513846411685E-2</v>
      </c>
      <c r="DN299" s="263">
        <f t="shared" si="1111"/>
        <v>7.2343865105252647E-2</v>
      </c>
      <c r="DO299" s="263">
        <f t="shared" si="1111"/>
        <v>7.2954010877248246E-2</v>
      </c>
      <c r="DP299" s="263">
        <f t="shared" si="1111"/>
        <v>7.0427241406585586E-2</v>
      </c>
      <c r="DQ299" s="263">
        <f t="shared" si="1111"/>
        <v>6.9458203036034338E-2</v>
      </c>
      <c r="DR299" s="263">
        <f t="shared" si="1111"/>
        <v>6.7323319649309252E-2</v>
      </c>
      <c r="DS299" s="263">
        <f t="shared" si="1111"/>
        <v>7.0993054313234397E-2</v>
      </c>
      <c r="DT299" s="263">
        <f t="shared" si="1111"/>
        <v>6.8586981696165339E-2</v>
      </c>
      <c r="DU299" s="263">
        <f t="shared" si="1111"/>
        <v>6.8182563185465159E-2</v>
      </c>
      <c r="DV299" s="263">
        <f t="shared" si="1111"/>
        <v>7.0457431286645597E-2</v>
      </c>
      <c r="DW299" s="263">
        <f t="shared" si="1111"/>
        <v>7.1480810500645309E-2</v>
      </c>
      <c r="DX299" s="263">
        <f t="shared" si="1111"/>
        <v>7.2684608181396715E-2</v>
      </c>
      <c r="DY299" s="263">
        <f t="shared" si="1111"/>
        <v>7.5636167532386597E-2</v>
      </c>
      <c r="DZ299" s="263">
        <f t="shared" si="1111"/>
        <v>7.5985883895484177E-2</v>
      </c>
      <c r="EA299" s="263">
        <f t="shared" si="1111"/>
        <v>7.6066193673326205E-2</v>
      </c>
      <c r="EB299" s="263">
        <f t="shared" si="1111"/>
        <v>7.5022254079347067E-2</v>
      </c>
      <c r="EC299" s="263">
        <f t="shared" si="1111"/>
        <v>7.4342724568864607E-2</v>
      </c>
      <c r="ED299" s="263">
        <f t="shared" si="1111"/>
        <v>7.3599494509775362E-2</v>
      </c>
      <c r="EE299" s="263">
        <f t="shared" si="1111"/>
        <v>7.2351439491577449E-2</v>
      </c>
      <c r="EF299" s="263">
        <f t="shared" si="1111"/>
        <v>7.175575029559865E-2</v>
      </c>
      <c r="EG299" s="263">
        <f t="shared" si="1111"/>
        <v>7.1897054659256457E-2</v>
      </c>
      <c r="EH299" s="263">
        <f t="shared" si="1111"/>
        <v>7.0987521753537147E-2</v>
      </c>
      <c r="EI299" s="263">
        <f t="shared" si="1111"/>
        <v>7.2634208630413935E-2</v>
      </c>
      <c r="EJ299" s="263">
        <f t="shared" si="1111"/>
        <v>7.293490972981638E-2</v>
      </c>
      <c r="EK299" s="263">
        <f t="shared" si="1111"/>
        <v>7.2543227822519041E-2</v>
      </c>
      <c r="EL299" s="263">
        <f t="shared" si="1111"/>
        <v>7.2631871866011624E-2</v>
      </c>
      <c r="EM299" s="263">
        <f t="shared" si="1111"/>
        <v>7.3078919244657536E-2</v>
      </c>
      <c r="EN299" s="263">
        <f t="shared" si="1111"/>
        <v>7.1837647780463892E-2</v>
      </c>
      <c r="EO299" s="263">
        <f t="shared" si="1111"/>
        <v>7.2184267984245237E-2</v>
      </c>
      <c r="EP299" s="263">
        <f t="shared" si="1111"/>
        <v>7.1669836263248618E-2</v>
      </c>
      <c r="EQ299" s="263">
        <f t="shared" si="1111"/>
        <v>7.0840026008976681E-2</v>
      </c>
      <c r="ER299" s="263">
        <f t="shared" si="1111"/>
        <v>6.981612396432825E-2</v>
      </c>
      <c r="ES299" s="263">
        <f t="shared" si="1111"/>
        <v>7.2249546200927939E-2</v>
      </c>
      <c r="ET299" s="263">
        <f t="shared" si="1111"/>
        <v>7.1812539623518454E-2</v>
      </c>
      <c r="EU299" s="263">
        <f t="shared" si="1111"/>
        <v>7.2757072160456959E-2</v>
      </c>
      <c r="EV299" s="263">
        <f t="shared" si="1111"/>
        <v>7.5500715379073949E-2</v>
      </c>
      <c r="EW299" s="263">
        <f t="shared" si="1111"/>
        <v>7.8376498516759444E-2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3" sqref="J3"/>
    </sheetView>
  </sheetViews>
  <sheetFormatPr defaultColWidth="8.875" defaultRowHeight="12.75"/>
  <cols>
    <col min="1" max="16384" width="8.875" style="212"/>
  </cols>
  <sheetData>
    <row r="1" spans="1:39" ht="15.75">
      <c r="A1" s="23" t="s">
        <v>374</v>
      </c>
      <c r="V1" s="237"/>
      <c r="Y1" s="7" t="s">
        <v>381</v>
      </c>
      <c r="Z1" s="7" t="s">
        <v>381</v>
      </c>
      <c r="AA1" s="7" t="s">
        <v>381</v>
      </c>
      <c r="AB1" s="7" t="s">
        <v>381</v>
      </c>
      <c r="AG1" s="7" t="s">
        <v>381</v>
      </c>
      <c r="AK1" s="7" t="s">
        <v>381</v>
      </c>
      <c r="AL1" s="7" t="s">
        <v>381</v>
      </c>
      <c r="AM1" s="7" t="s">
        <v>381</v>
      </c>
    </row>
    <row r="2" spans="1:39">
      <c r="C2" s="108" t="s">
        <v>239</v>
      </c>
      <c r="D2" s="253"/>
      <c r="AD2" s="108" t="s">
        <v>375</v>
      </c>
    </row>
    <row r="3" spans="1:39">
      <c r="A3" s="7" t="s">
        <v>413</v>
      </c>
    </row>
    <row r="4" spans="1:39">
      <c r="A4" s="7" t="s">
        <v>414</v>
      </c>
      <c r="C4" s="213" t="s">
        <v>1</v>
      </c>
      <c r="D4" s="213" t="s">
        <v>282</v>
      </c>
      <c r="E4" s="213"/>
      <c r="F4" s="213"/>
      <c r="G4" s="248" t="s">
        <v>326</v>
      </c>
      <c r="H4" s="213"/>
      <c r="I4" s="213"/>
      <c r="J4" s="213" t="s">
        <v>283</v>
      </c>
      <c r="K4" s="213"/>
      <c r="L4" s="213"/>
      <c r="M4" s="213" t="s">
        <v>285</v>
      </c>
      <c r="N4" s="213"/>
      <c r="O4" s="213"/>
      <c r="P4" s="242" t="s">
        <v>322</v>
      </c>
      <c r="Q4" s="245" t="s">
        <v>323</v>
      </c>
      <c r="R4" s="214"/>
      <c r="S4" s="214" t="s">
        <v>287</v>
      </c>
      <c r="T4" s="214"/>
      <c r="U4" s="214"/>
      <c r="Y4" s="251" t="s">
        <v>330</v>
      </c>
      <c r="AA4" s="265" t="s">
        <v>352</v>
      </c>
      <c r="AD4" s="273" t="s">
        <v>376</v>
      </c>
      <c r="AE4" s="213"/>
      <c r="AF4" s="213"/>
      <c r="AH4" s="264" t="s">
        <v>379</v>
      </c>
      <c r="AI4" s="264"/>
      <c r="AJ4" s="264"/>
      <c r="AK4" s="264"/>
      <c r="AL4" s="264" t="s">
        <v>370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284</v>
      </c>
      <c r="K5" s="213"/>
      <c r="L5" s="213"/>
      <c r="M5" s="213" t="s">
        <v>286</v>
      </c>
      <c r="N5" s="213"/>
      <c r="O5" s="213"/>
      <c r="P5" s="213"/>
      <c r="Q5" s="246" t="s">
        <v>324</v>
      </c>
      <c r="R5" s="246" t="s">
        <v>325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331</v>
      </c>
      <c r="AA5" s="264" t="s">
        <v>351</v>
      </c>
      <c r="AD5" s="273" t="s">
        <v>380</v>
      </c>
      <c r="AE5" s="213"/>
      <c r="AF5" s="213"/>
      <c r="AH5" s="264" t="s">
        <v>380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331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196</v>
      </c>
      <c r="D7" s="233" t="s">
        <v>196</v>
      </c>
      <c r="E7" s="233" t="s">
        <v>196</v>
      </c>
      <c r="F7" s="233" t="s">
        <v>196</v>
      </c>
      <c r="G7" s="233" t="s">
        <v>196</v>
      </c>
      <c r="H7" s="233" t="s">
        <v>196</v>
      </c>
      <c r="I7" s="233" t="s">
        <v>196</v>
      </c>
      <c r="J7" s="233" t="s">
        <v>196</v>
      </c>
      <c r="K7" s="233" t="s">
        <v>196</v>
      </c>
      <c r="L7" s="233" t="s">
        <v>196</v>
      </c>
      <c r="M7" s="233" t="s">
        <v>196</v>
      </c>
      <c r="N7" s="233" t="s">
        <v>196</v>
      </c>
      <c r="O7" s="233" t="s">
        <v>196</v>
      </c>
      <c r="P7" s="233"/>
      <c r="Q7" s="246"/>
      <c r="R7" s="246"/>
      <c r="S7" s="246" t="s">
        <v>327</v>
      </c>
      <c r="V7" s="246" t="s">
        <v>328</v>
      </c>
      <c r="Y7" s="251" t="s">
        <v>324</v>
      </c>
      <c r="Z7" s="251" t="s">
        <v>325</v>
      </c>
      <c r="AA7" s="251" t="s">
        <v>324</v>
      </c>
      <c r="AB7" s="251" t="s">
        <v>325</v>
      </c>
      <c r="AD7" s="273" t="s">
        <v>23</v>
      </c>
      <c r="AE7" s="273" t="s">
        <v>24</v>
      </c>
      <c r="AF7" s="273" t="s">
        <v>25</v>
      </c>
      <c r="AG7" s="264" t="s">
        <v>377</v>
      </c>
      <c r="AH7" s="276" t="s">
        <v>23</v>
      </c>
      <c r="AI7" s="276" t="s">
        <v>24</v>
      </c>
      <c r="AJ7" s="276" t="s">
        <v>25</v>
      </c>
      <c r="AK7" s="264" t="s">
        <v>377</v>
      </c>
      <c r="AL7" s="264" t="s">
        <v>271</v>
      </c>
      <c r="AM7" s="264" t="s">
        <v>364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329</v>
      </c>
      <c r="Y8" s="251" t="s">
        <v>332</v>
      </c>
      <c r="Z8" s="251" t="s">
        <v>332</v>
      </c>
      <c r="AA8" s="251" t="s">
        <v>332</v>
      </c>
      <c r="AB8" s="251" t="s">
        <v>332</v>
      </c>
      <c r="AD8" s="233" t="s">
        <v>196</v>
      </c>
      <c r="AE8" s="233" t="s">
        <v>196</v>
      </c>
      <c r="AF8" s="233" t="s">
        <v>196</v>
      </c>
      <c r="AL8" s="264" t="s">
        <v>378</v>
      </c>
      <c r="AM8" s="265" t="s">
        <v>371</v>
      </c>
    </row>
    <row r="9" spans="1:39">
      <c r="A9" s="264" t="s">
        <v>163</v>
      </c>
      <c r="C9" s="213"/>
      <c r="D9" s="213"/>
      <c r="E9" s="213"/>
      <c r="F9" s="213"/>
      <c r="G9" s="213"/>
      <c r="H9" s="213"/>
      <c r="I9" s="213"/>
      <c r="J9" s="301" t="s">
        <v>163</v>
      </c>
      <c r="K9" s="213"/>
      <c r="L9" s="213"/>
      <c r="M9" s="301" t="s">
        <v>163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 t="e">
        <f>Data!CR14</f>
        <v>#DIV/0!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 t="e">
        <f>Data!CR15</f>
        <v>#DIV/0!</v>
      </c>
      <c r="D11" s="213"/>
      <c r="E11" s="213"/>
      <c r="F11" s="213"/>
      <c r="G11" s="247">
        <f>+G12</f>
        <v>0.81350971407753991</v>
      </c>
      <c r="H11" s="247">
        <f t="shared" ref="H11:I11" si="0">+H12</f>
        <v>0.81350971407753991</v>
      </c>
      <c r="I11" s="247">
        <f t="shared" si="0"/>
        <v>0.81350971407753991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163</v>
      </c>
      <c r="Z11" s="264" t="s">
        <v>163</v>
      </c>
      <c r="AA11" s="264" t="s">
        <v>163</v>
      </c>
      <c r="AB11" s="264" t="s">
        <v>163</v>
      </c>
      <c r="AD11" s="274" t="s">
        <v>163</v>
      </c>
      <c r="AE11" s="274" t="s">
        <v>163</v>
      </c>
      <c r="AF11" s="274" t="s">
        <v>163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12.337735932282527</v>
      </c>
      <c r="D12" s="247">
        <f>+D13</f>
        <v>1.3329708894975837E-2</v>
      </c>
      <c r="E12" s="247">
        <f t="shared" ref="E12:F12" si="1">+E13</f>
        <v>5.1778360937384423E-2</v>
      </c>
      <c r="F12" s="247">
        <f t="shared" si="1"/>
        <v>2.9468288277229811E-2</v>
      </c>
      <c r="G12" s="231">
        <f>Data!BQ16</f>
        <v>0.81350971407753991</v>
      </c>
      <c r="H12" s="231">
        <f>Data!BR16</f>
        <v>0.81350971407753991</v>
      </c>
      <c r="I12" s="231">
        <f>Data!BS16</f>
        <v>0.81350971407753991</v>
      </c>
      <c r="J12" s="238">
        <f>AgeEffic!M100</f>
        <v>26.33708298704514</v>
      </c>
      <c r="K12" s="238">
        <f>AgeEffic!M200</f>
        <v>4.105486875000488</v>
      </c>
      <c r="L12" s="238">
        <f>AgeEffic!M300</f>
        <v>1.2912690650462126</v>
      </c>
      <c r="M12" s="238">
        <f>AgeEffic!M97</f>
        <v>32.37463859532329</v>
      </c>
      <c r="N12" s="238">
        <f>AgeEffic!M197</f>
        <v>5.0466353430773818</v>
      </c>
      <c r="O12" s="238">
        <f>AgeEffic!M297</f>
        <v>1.5872816792488047</v>
      </c>
      <c r="P12" s="244">
        <v>0</v>
      </c>
      <c r="Q12" s="237">
        <f t="shared" ref="Q12" si="2">+(C12-(D12-((G12/G11)-1))*J12-(E12-((H12/H11)-1))*K12-(F12-((I12/I11)-1))*L12)/(J12+K12+L12)</f>
        <v>0.36982740851480689</v>
      </c>
      <c r="R12" s="237">
        <f t="shared" ref="R12" si="3">+(C12-(D12*G12-(G12-G11))*M12-(E12*H12-(H12-H11))*N12-(F12*I12-(I12-I11))*O12)/(G11*M12+H11*N12+I11*O12)</f>
        <v>0.36982740851480689</v>
      </c>
      <c r="S12" s="237">
        <f t="shared" ref="S12" si="4">+($Q12+D12-((G12/G11)-1))*J12/$C12</f>
        <v>0.81791674369476697</v>
      </c>
      <c r="T12" s="237">
        <f t="shared" ref="T12" si="5">+($Q12+E12-((H12/H11)-1))*K12/$C12</f>
        <v>0.14029291617284848</v>
      </c>
      <c r="U12" s="237">
        <f t="shared" ref="U12" si="6">+($Q12+F12-((I12/I11)-1))*L12/$C12</f>
        <v>4.1790340132384536E-2</v>
      </c>
      <c r="V12" s="237">
        <f t="shared" ref="V12" si="7">+($R12*G11+D12*G12-(G12-G11))*M12/$C12</f>
        <v>0.81791674369476697</v>
      </c>
      <c r="W12" s="237">
        <f t="shared" ref="W12" si="8">+($R12*H11+E12*H12-(H12-H11))*N12/$C12</f>
        <v>0.1402929161728485</v>
      </c>
      <c r="X12" s="237">
        <f t="shared" ref="X12" si="9">+($R12*I11+F12*I12-(I12-I11))*O12/$C12</f>
        <v>4.1790340132384536E-2</v>
      </c>
      <c r="AA12" s="252">
        <f t="shared" ref="AA12:AA43" si="10">+AA13/Y13</f>
        <v>5.0879319589091469E-2</v>
      </c>
      <c r="AB12" s="252">
        <f t="shared" ref="AB12:AB44" si="11">+AB13/Z13</f>
        <v>5.0879319589091469E-2</v>
      </c>
      <c r="AD12" s="238">
        <f>Wealth!H95</f>
        <v>32.375663972806478</v>
      </c>
      <c r="AE12" s="238">
        <f>Wealth!H195</f>
        <v>5.0467951813480525</v>
      </c>
      <c r="AF12" s="238">
        <f>Wealth!H295</f>
        <v>1.5873319520229268</v>
      </c>
      <c r="AG12" s="275">
        <f>+AD12+AE12+AF12</f>
        <v>39.00979110617746</v>
      </c>
      <c r="AH12" s="275">
        <f>+AD12*G12</f>
        <v>26.337917141588306</v>
      </c>
      <c r="AI12" s="275">
        <f t="shared" ref="AI12:AJ12" si="12">+AE12*H12</f>
        <v>4.10561690498636</v>
      </c>
      <c r="AJ12" s="275">
        <f t="shared" si="12"/>
        <v>1.2913099624363145</v>
      </c>
      <c r="AK12" s="275">
        <f>+AH12+AI12+AJ12</f>
        <v>31.734844009010981</v>
      </c>
    </row>
    <row r="13" spans="1:39">
      <c r="A13" s="212">
        <v>1953</v>
      </c>
      <c r="C13" s="236">
        <f>Data!CR17</f>
        <v>15.184905762809263</v>
      </c>
      <c r="D13" s="231">
        <f>Wealth!I99</f>
        <v>1.3329708894975837E-2</v>
      </c>
      <c r="E13" s="231">
        <f>Wealth!I199</f>
        <v>5.1778360937384423E-2</v>
      </c>
      <c r="F13" s="231">
        <f>Wealth!I299</f>
        <v>2.9468288277229811E-2</v>
      </c>
      <c r="G13" s="231">
        <f>Data!BQ17</f>
        <v>0.86556675121365911</v>
      </c>
      <c r="H13" s="231">
        <f>Data!BR17</f>
        <v>0.86556675121365911</v>
      </c>
      <c r="I13" s="231">
        <f>Data!BS17</f>
        <v>0.86556675121365911</v>
      </c>
      <c r="J13" s="238">
        <f>AgeEffic!N100</f>
        <v>30.166491444328067</v>
      </c>
      <c r="K13" s="238">
        <f>AgeEffic!N200</f>
        <v>4.9027693635087575</v>
      </c>
      <c r="L13" s="238">
        <f>AgeEffic!N300</f>
        <v>1.522700448446106</v>
      </c>
      <c r="M13" s="238">
        <f>AgeEffic!N97</f>
        <v>34.851721605560698</v>
      </c>
      <c r="N13" s="238">
        <f>AgeEffic!N197</f>
        <v>5.6642302360093115</v>
      </c>
      <c r="O13" s="238">
        <f>AgeEffic!N297</f>
        <v>1.759194708335369</v>
      </c>
      <c r="P13" s="243">
        <f>(Data!$AZ17-100)</f>
        <v>6</v>
      </c>
      <c r="Q13" s="237">
        <f t="shared" ref="Q13" si="13">+(C13-(D13-((G13/G12)-1))*J13-(E13-((H13/H12)-1))*K13-(F13-((I13/I12)-1))*L13)/(J13+K13+L13)</f>
        <v>0.45981713639481042</v>
      </c>
      <c r="R13" s="237">
        <f t="shared" ref="R13" si="14">+(C13-(D13*G13-(G13-G12))*M13-(E13*H13-(H13-H12))*N13-(F13*I13-(I13-I12))*O13)/(G12*M13+H12*N13+I12*O13)</f>
        <v>0.48514633941879542</v>
      </c>
      <c r="S13" s="237">
        <f t="shared" ref="S13" si="15">+($Q13+D13-((G13/G12)-1))*J13/$C13</f>
        <v>0.81283389247400628</v>
      </c>
      <c r="T13" s="237">
        <f t="shared" ref="T13" si="16">+($Q13+E13-((H13/H12)-1))*K13/$C13</f>
        <v>0.14451872376756289</v>
      </c>
      <c r="U13" s="237">
        <f t="shared" ref="U13" si="17">+($Q13+F13-((I13/I12)-1))*L13/$C13</f>
        <v>4.2647383758430767E-2</v>
      </c>
      <c r="V13" s="237">
        <f t="shared" ref="V13" si="18">+($R13*G12+D13*G13-(G13-G12))*M13/$C13</f>
        <v>0.81283389247400606</v>
      </c>
      <c r="W13" s="237">
        <f t="shared" ref="W13" si="19">+($R13*H12+E13*H13-(H13-H12))*N13/$C13</f>
        <v>0.14451872376756286</v>
      </c>
      <c r="X13" s="237">
        <f t="shared" ref="X13" si="20">+($R13*I12+F13*I13-(I13-I12))*O13/$C13</f>
        <v>4.2647383758430753E-2</v>
      </c>
      <c r="Y13" s="252">
        <f>+((M13/M12)^((S12+S13)/2))*((N13/N12)^((T12+T13)/2))*((O13/O12)^((U12+U13)/2))</f>
        <v>1.0842597217473426</v>
      </c>
      <c r="Z13" s="252">
        <f>+((M13/M12)^((V12+V13)/2))*((N13/N12)^((W12+W13)/2))*((O13/O12)^((X12+X13)/2))</f>
        <v>1.0842597217473426</v>
      </c>
      <c r="AA13" s="252">
        <f t="shared" si="10"/>
        <v>5.5166396900362437E-2</v>
      </c>
      <c r="AB13" s="252">
        <f t="shared" si="11"/>
        <v>5.5166396900362437E-2</v>
      </c>
      <c r="AD13" s="238">
        <f>Wealth!I95</f>
        <v>37.041718096296108</v>
      </c>
      <c r="AE13" s="238">
        <f>Wealth!I195</f>
        <v>6.125670541867116</v>
      </c>
      <c r="AF13" s="238">
        <f>Wealth!I295</f>
        <v>1.9071417159461947</v>
      </c>
      <c r="AG13" s="275">
        <f t="shared" ref="AG13:AG76" si="21">+AD13+AE13+AF13</f>
        <v>45.07453035410942</v>
      </c>
      <c r="AH13" s="275">
        <f t="shared" ref="AH13:AH76" si="22">+AD13*G13</f>
        <v>32.062079591983228</v>
      </c>
      <c r="AI13" s="275">
        <f t="shared" ref="AI13:AI76" si="23">+AE13*H13</f>
        <v>5.3021767499291341</v>
      </c>
      <c r="AJ13" s="275">
        <f t="shared" ref="AJ13:AJ76" si="24">+AF13*I13</f>
        <v>1.6507584591755908</v>
      </c>
      <c r="AK13" s="275">
        <f t="shared" ref="AK13:AK76" si="25">+AH13+AI13+AJ13</f>
        <v>39.015014801087951</v>
      </c>
      <c r="AL13" s="252">
        <f>+((AD13/AD12)^((AH12+AH13)/($AK12+$AK13)))*((AE13/AE12)^((AI12+AI13)/($AK12+$AK13)))*((AF13/AF12)^((AJ12+AJ13)/($AK12+$AK13)))</f>
        <v>1.1554964365520475</v>
      </c>
      <c r="AM13" s="252">
        <f t="shared" ref="AM13:AM43" si="26">+AM14/AL14</f>
        <v>6.5734488180252362E-2</v>
      </c>
    </row>
    <row r="14" spans="1:39">
      <c r="A14" s="212">
        <v>1954</v>
      </c>
      <c r="C14" s="236">
        <f>Data!CR18</f>
        <v>17.415188796721875</v>
      </c>
      <c r="D14" s="231">
        <f>Wealth!J99</f>
        <v>1.3719210883071339E-2</v>
      </c>
      <c r="E14" s="231">
        <f>Wealth!J199</f>
        <v>5.5062017760770049E-2</v>
      </c>
      <c r="F14" s="231">
        <f>Wealth!J299</f>
        <v>3.0550959737357362E-2</v>
      </c>
      <c r="G14" s="231">
        <f>Data!BQ18</f>
        <v>0.88579760866189106</v>
      </c>
      <c r="H14" s="231">
        <f>Data!BR18</f>
        <v>0.88579760866189106</v>
      </c>
      <c r="I14" s="231">
        <f>Data!BS18</f>
        <v>0.88579760866189106</v>
      </c>
      <c r="J14" s="238">
        <f>AgeEffic!O100</f>
        <v>35.833592702319919</v>
      </c>
      <c r="K14" s="238">
        <f>AgeEffic!O200</f>
        <v>6.2990410959409155</v>
      </c>
      <c r="L14" s="238">
        <f>AgeEffic!O300</f>
        <v>1.915588225336506</v>
      </c>
      <c r="M14" s="238">
        <f>AgeEffic!O97</f>
        <v>40.45347645095935</v>
      </c>
      <c r="N14" s="238">
        <f>AgeEffic!O197</f>
        <v>7.111151615611619</v>
      </c>
      <c r="O14" s="238">
        <f>AgeEffic!O297</f>
        <v>2.1625574585036906</v>
      </c>
      <c r="P14" s="243">
        <f>(Data!$AZ18-100)</f>
        <v>1.7000000000000028</v>
      </c>
      <c r="Q14" s="237">
        <f t="shared" ref="Q14:Q77" si="27">+(C14-(D14-((G14/G13)-1))*J14-(E14-((H14/H13)-1))*K14-(F14-((I14/I13)-1))*L14)/(J14+K14+L14)</f>
        <v>0.39837604687909939</v>
      </c>
      <c r="R14" s="237">
        <f t="shared" ref="R14:R77" si="28">+(C14-(D14*G14-(G14-G13))*M14-(E14*H14-(H14-H13))*N14-(F14*I14-(I14-I13))*O14)/(G13*M14+H13*N14+I13*O14)</f>
        <v>0.40714097918897973</v>
      </c>
      <c r="S14" s="237">
        <f t="shared" ref="S14:S77" si="29">+($Q14+D14-((G14/G13)-1))*J14/$C14</f>
        <v>0.79983723625194403</v>
      </c>
      <c r="T14" s="237">
        <f t="shared" ref="T14:T77" si="30">+($Q14+E14-((H14/H13)-1))*K14/$C14</f>
        <v>0.15555374086404386</v>
      </c>
      <c r="U14" s="237">
        <f t="shared" ref="U14:U77" si="31">+($Q14+F14-((I14/I13)-1))*L14/$C14</f>
        <v>4.4609022884012084E-2</v>
      </c>
      <c r="V14" s="237">
        <f t="shared" ref="V14:V77" si="32">+($R14*G13+D14*G14-(G14-G13))*M14/$C14</f>
        <v>0.79983723625194414</v>
      </c>
      <c r="W14" s="237">
        <f t="shared" ref="W14:W77" si="33">+($R14*H13+E14*H14-(H14-H13))*N14/$C14</f>
        <v>0.15555374086404386</v>
      </c>
      <c r="X14" s="237">
        <f t="shared" ref="X14:X77" si="34">+($R14*I13+F14*I14-(I14-I13))*O14/$C14</f>
        <v>4.4609022884012084E-2</v>
      </c>
      <c r="Y14" s="252">
        <f t="shared" ref="Y14:Y77" si="35">+((M14/M13)^((S13+S14)/2))*((N14/N13)^((T13+T14)/2))*((O14/O13)^((U13+U14)/2))</f>
        <v>1.1774169118481357</v>
      </c>
      <c r="Z14" s="252">
        <f t="shared" ref="Z14:Z77" si="36">+((M14/M13)^((V13+V14)/2))*((N14/N13)^((W13+W14)/2))*((O14/O13)^((X13+X14)/2))</f>
        <v>1.1774169118481357</v>
      </c>
      <c r="AA14" s="252">
        <f t="shared" si="10"/>
        <v>6.4953848676213302E-2</v>
      </c>
      <c r="AB14" s="252">
        <f t="shared" si="11"/>
        <v>6.4953848676213302E-2</v>
      </c>
      <c r="AD14" s="238">
        <f>Wealth!J95</f>
        <v>42.741870050247734</v>
      </c>
      <c r="AE14" s="238">
        <f>Wealth!J195</f>
        <v>7.4259337806951358</v>
      </c>
      <c r="AF14" s="238">
        <f>Wealth!J295</f>
        <v>2.3078881296558551</v>
      </c>
      <c r="AG14" s="275">
        <f t="shared" si="21"/>
        <v>52.475691960598731</v>
      </c>
      <c r="AH14" s="275">
        <f t="shared" si="22"/>
        <v>37.860646280246741</v>
      </c>
      <c r="AI14" s="275">
        <f t="shared" si="23"/>
        <v>6.5778743850213068</v>
      </c>
      <c r="AJ14" s="275">
        <f t="shared" si="24"/>
        <v>2.0443217863083207</v>
      </c>
      <c r="AK14" s="275">
        <f t="shared" si="25"/>
        <v>46.482842451576367</v>
      </c>
      <c r="AL14" s="252">
        <f t="shared" ref="AL14:AL77" si="37">+((AD14/AD13)^((AH13+AH14)/($AK13+$AK14)))*((AE14/AE13)^((AI13+AI14)/($AK13+$AK14)))*((AF14/AF13)^((AJ13+AJ14)/($AK13+$AK14)))</f>
        <v>1.164217505085738</v>
      </c>
      <c r="AM14" s="252">
        <f t="shared" si="26"/>
        <v>7.6529241827301336E-2</v>
      </c>
    </row>
    <row r="15" spans="1:39">
      <c r="A15" s="212">
        <v>1955</v>
      </c>
      <c r="C15" s="236">
        <f>Data!CR19</f>
        <v>18.126981254353559</v>
      </c>
      <c r="D15" s="231">
        <f>Wealth!K99</f>
        <v>1.4340636668889769E-2</v>
      </c>
      <c r="E15" s="231">
        <f>Wealth!K199</f>
        <v>5.9681971568846442E-2</v>
      </c>
      <c r="F15" s="231">
        <f>Wealth!K299</f>
        <v>3.2334914308182541E-2</v>
      </c>
      <c r="G15" s="231">
        <f>Data!BQ19</f>
        <v>0.84148810459315582</v>
      </c>
      <c r="H15" s="231">
        <f>Data!BR19</f>
        <v>0.84148810459315582</v>
      </c>
      <c r="I15" s="231">
        <f>Data!BS19</f>
        <v>0.84148810459315582</v>
      </c>
      <c r="J15" s="238">
        <f>AgeEffic!P100</f>
        <v>39.379182441347112</v>
      </c>
      <c r="K15" s="238">
        <f>AgeEffic!P200</f>
        <v>7.3562984592101994</v>
      </c>
      <c r="L15" s="238">
        <f>AgeEffic!P300</f>
        <v>2.2134330832041003</v>
      </c>
      <c r="M15" s="238">
        <f>AgeEffic!P97</f>
        <v>46.797075593108033</v>
      </c>
      <c r="N15" s="238">
        <f>AgeEffic!P197</f>
        <v>8.7420112287467635</v>
      </c>
      <c r="O15" s="238">
        <f>AgeEffic!P297</f>
        <v>2.6303795277941031</v>
      </c>
      <c r="P15" s="243">
        <f>(Data!$AZ19-100)</f>
        <v>1</v>
      </c>
      <c r="Q15" s="237">
        <f t="shared" si="27"/>
        <v>0.29833387215556578</v>
      </c>
      <c r="R15" s="237">
        <f t="shared" si="28"/>
        <v>0.28090835351436116</v>
      </c>
      <c r="S15" s="237">
        <f t="shared" si="29"/>
        <v>0.78792479792365067</v>
      </c>
      <c r="T15" s="237">
        <f t="shared" si="30"/>
        <v>0.1655901360047384</v>
      </c>
      <c r="U15" s="237">
        <f t="shared" si="31"/>
        <v>4.648506607161091E-2</v>
      </c>
      <c r="V15" s="237">
        <f t="shared" si="32"/>
        <v>0.78792479792365067</v>
      </c>
      <c r="W15" s="237">
        <f t="shared" si="33"/>
        <v>0.16559013600473838</v>
      </c>
      <c r="X15" s="237">
        <f t="shared" si="34"/>
        <v>4.6485066071610903E-2</v>
      </c>
      <c r="Y15" s="252">
        <f t="shared" si="35"/>
        <v>1.1708350426598202</v>
      </c>
      <c r="Z15" s="252">
        <f t="shared" si="36"/>
        <v>1.1708350426598202</v>
      </c>
      <c r="AA15" s="252">
        <f t="shared" si="10"/>
        <v>7.605024218573371E-2</v>
      </c>
      <c r="AB15" s="252">
        <f t="shared" si="11"/>
        <v>7.605024218573371E-2</v>
      </c>
      <c r="AD15" s="238">
        <f>Wealth!K95</f>
        <v>48.731840243282683</v>
      </c>
      <c r="AE15" s="238">
        <f>Wealth!K195</f>
        <v>8.7321225315511946</v>
      </c>
      <c r="AF15" s="238">
        <f>Wealth!K295</f>
        <v>2.7349138217603119</v>
      </c>
      <c r="AG15" s="275">
        <f t="shared" si="21"/>
        <v>60.198876596594189</v>
      </c>
      <c r="AH15" s="275">
        <f t="shared" si="22"/>
        <v>41.007263879656421</v>
      </c>
      <c r="AI15" s="275">
        <f t="shared" si="23"/>
        <v>7.3479772381502038</v>
      </c>
      <c r="AJ15" s="275">
        <f t="shared" si="24"/>
        <v>2.3013974480987089</v>
      </c>
      <c r="AK15" s="275">
        <f t="shared" si="25"/>
        <v>50.65663856590534</v>
      </c>
      <c r="AL15" s="252">
        <f t="shared" si="37"/>
        <v>1.1471808350445545</v>
      </c>
      <c r="AM15" s="252">
        <f t="shared" si="26"/>
        <v>8.7792879544770192E-2</v>
      </c>
    </row>
    <row r="16" spans="1:39">
      <c r="A16" s="212">
        <v>1956</v>
      </c>
      <c r="C16" s="236">
        <f>Data!CR20</f>
        <v>20.025094474704716</v>
      </c>
      <c r="D16" s="231">
        <f>Wealth!L99</f>
        <v>1.452524934885722E-2</v>
      </c>
      <c r="E16" s="231">
        <f>Wealth!L199</f>
        <v>6.1427776135968407E-2</v>
      </c>
      <c r="F16" s="231">
        <f>Wealth!L299</f>
        <v>3.2730915690107491E-2</v>
      </c>
      <c r="G16" s="231">
        <f>Data!BQ20</f>
        <v>0.77426131084349992</v>
      </c>
      <c r="H16" s="231">
        <f>Data!BR20</f>
        <v>0.77426131084349992</v>
      </c>
      <c r="I16" s="231">
        <f>Data!BS20</f>
        <v>0.77426131084349992</v>
      </c>
      <c r="J16" s="238">
        <f>AgeEffic!Q100</f>
        <v>42.016220007617058</v>
      </c>
      <c r="K16" s="238">
        <f>AgeEffic!Q200</f>
        <v>8.2543766652021073</v>
      </c>
      <c r="L16" s="238">
        <f>AgeEffic!Q300</f>
        <v>2.475013349082559</v>
      </c>
      <c r="M16" s="238">
        <f>AgeEffic!Q97</f>
        <v>54.266201112184618</v>
      </c>
      <c r="N16" s="238">
        <f>AgeEffic!Q197</f>
        <v>10.66097007508948</v>
      </c>
      <c r="O16" s="238">
        <f>AgeEffic!Q297</f>
        <v>3.196612454245217</v>
      </c>
      <c r="P16" s="243">
        <f>(Data!$AZ20-100)</f>
        <v>-9.9999999999994316E-2</v>
      </c>
      <c r="Q16" s="237">
        <f t="shared" si="27"/>
        <v>0.27704437930152437</v>
      </c>
      <c r="R16" s="237">
        <f t="shared" si="28"/>
        <v>0.24852873129592537</v>
      </c>
      <c r="S16" s="237">
        <f t="shared" si="29"/>
        <v>0.77938932739375477</v>
      </c>
      <c r="T16" s="237">
        <f t="shared" si="30"/>
        <v>0.17244971551039714</v>
      </c>
      <c r="U16" s="237">
        <f t="shared" si="31"/>
        <v>4.8160957095847917E-2</v>
      </c>
      <c r="V16" s="237">
        <f t="shared" si="32"/>
        <v>0.77938932739375477</v>
      </c>
      <c r="W16" s="237">
        <f t="shared" si="33"/>
        <v>0.17244971551039717</v>
      </c>
      <c r="X16" s="237">
        <f t="shared" si="34"/>
        <v>4.8160957095847931E-2</v>
      </c>
      <c r="Y16" s="252">
        <f t="shared" si="35"/>
        <v>1.1721184344230924</v>
      </c>
      <c r="Z16" s="252">
        <f t="shared" si="36"/>
        <v>1.1721184344230924</v>
      </c>
      <c r="AA16" s="252">
        <f t="shared" si="10"/>
        <v>8.9139890808239211E-2</v>
      </c>
      <c r="AB16" s="252">
        <f t="shared" si="11"/>
        <v>8.9139890808239211E-2</v>
      </c>
      <c r="AD16" s="238">
        <f>Wealth!L95</f>
        <v>56.498058327641957</v>
      </c>
      <c r="AE16" s="238">
        <f>Wealth!L195</f>
        <v>10.447602771540126</v>
      </c>
      <c r="AF16" s="238">
        <f>Wealth!L295</f>
        <v>3.3065423403882463</v>
      </c>
      <c r="AG16" s="275">
        <f t="shared" si="21"/>
        <v>70.252203439570323</v>
      </c>
      <c r="AH16" s="275">
        <f t="shared" si="22"/>
        <v>43.74426070087258</v>
      </c>
      <c r="AI16" s="275">
        <f t="shared" si="23"/>
        <v>8.08917461706484</v>
      </c>
      <c r="AJ16" s="275">
        <f t="shared" si="24"/>
        <v>2.5601278068285378</v>
      </c>
      <c r="AK16" s="275">
        <f t="shared" si="25"/>
        <v>54.393563124765961</v>
      </c>
      <c r="AL16" s="252">
        <f t="shared" si="37"/>
        <v>1.1670061155278155</v>
      </c>
      <c r="AM16" s="252">
        <f t="shared" si="26"/>
        <v>0.10245482732854368</v>
      </c>
    </row>
    <row r="17" spans="1:39">
      <c r="A17" s="212">
        <v>1957</v>
      </c>
      <c r="C17" s="236">
        <f>Data!CR21</f>
        <v>21.069056745897853</v>
      </c>
      <c r="D17" s="231">
        <f>Wealth!M99</f>
        <v>1.5383620232859319E-2</v>
      </c>
      <c r="E17" s="231">
        <f>Wealth!M199</f>
        <v>6.740011443635982E-2</v>
      </c>
      <c r="F17" s="231">
        <f>Wealth!M299</f>
        <v>3.5211322084399851E-2</v>
      </c>
      <c r="G17" s="231">
        <f>Data!BQ21</f>
        <v>0.76058582706187261</v>
      </c>
      <c r="H17" s="231">
        <f>Data!BR21</f>
        <v>0.76058582706187261</v>
      </c>
      <c r="I17" s="231">
        <f>Data!BS21</f>
        <v>0.76058582706187261</v>
      </c>
      <c r="J17" s="238">
        <f>AgeEffic!R100</f>
        <v>47.371662290296712</v>
      </c>
      <c r="K17" s="238">
        <f>AgeEffic!R200</f>
        <v>9.659877342746876</v>
      </c>
      <c r="L17" s="238">
        <f>AgeEffic!R300</f>
        <v>2.9026330972079157</v>
      </c>
      <c r="M17" s="238">
        <f>AgeEffic!R97</f>
        <v>62.283125197444804</v>
      </c>
      <c r="N17" s="238">
        <f>AgeEffic!R197</f>
        <v>12.700575002906357</v>
      </c>
      <c r="O17" s="238">
        <f>AgeEffic!R297</f>
        <v>3.8163123659833729</v>
      </c>
      <c r="P17" s="243">
        <f>(Data!$AZ21-100)</f>
        <v>1.9000000000000057</v>
      </c>
      <c r="Q17" s="237">
        <f t="shared" si="27"/>
        <v>0.30914637339633599</v>
      </c>
      <c r="R17" s="237">
        <f t="shared" si="28"/>
        <v>0.30337407012540302</v>
      </c>
      <c r="S17" s="237">
        <f t="shared" si="29"/>
        <v>0.76938579430402032</v>
      </c>
      <c r="T17" s="237">
        <f t="shared" si="30"/>
        <v>0.18073954049374064</v>
      </c>
      <c r="U17" s="237">
        <f t="shared" si="31"/>
        <v>4.9874665202239286E-2</v>
      </c>
      <c r="V17" s="237">
        <f t="shared" si="32"/>
        <v>0.7693857943040201</v>
      </c>
      <c r="W17" s="237">
        <f t="shared" si="33"/>
        <v>0.18073954049374061</v>
      </c>
      <c r="X17" s="237">
        <f t="shared" si="34"/>
        <v>4.9874665202239266E-2</v>
      </c>
      <c r="Y17" s="252">
        <f t="shared" si="35"/>
        <v>1.1575456313490082</v>
      </c>
      <c r="Z17" s="252">
        <f t="shared" si="36"/>
        <v>1.1575456313490082</v>
      </c>
      <c r="AA17" s="252">
        <f t="shared" si="10"/>
        <v>0.10318349118400491</v>
      </c>
      <c r="AB17" s="252">
        <f t="shared" si="11"/>
        <v>0.10318349118400491</v>
      </c>
      <c r="AD17" s="238">
        <f>Wealth!M95</f>
        <v>63.370305925957879</v>
      </c>
      <c r="AE17" s="238">
        <f>Wealth!M195</f>
        <v>11.815843054934366</v>
      </c>
      <c r="AF17" s="238">
        <f>Wealth!M295</f>
        <v>3.8103113869957284</v>
      </c>
      <c r="AG17" s="275">
        <f t="shared" si="21"/>
        <v>78.996460367887977</v>
      </c>
      <c r="AH17" s="275">
        <f t="shared" si="22"/>
        <v>48.198556543858558</v>
      </c>
      <c r="AI17" s="275">
        <f t="shared" si="23"/>
        <v>8.9869627623705384</v>
      </c>
      <c r="AJ17" s="275">
        <f t="shared" si="24"/>
        <v>2.898068837641417</v>
      </c>
      <c r="AK17" s="275">
        <f t="shared" si="25"/>
        <v>60.083588143870514</v>
      </c>
      <c r="AL17" s="252">
        <f t="shared" si="37"/>
        <v>1.1244706512384215</v>
      </c>
      <c r="AM17" s="252">
        <f t="shared" si="26"/>
        <v>0.11520744640864754</v>
      </c>
    </row>
    <row r="18" spans="1:39">
      <c r="A18" s="212">
        <v>1958</v>
      </c>
      <c r="C18" s="236">
        <f>Data!CR22</f>
        <v>29.230943593407833</v>
      </c>
      <c r="D18" s="231">
        <f>Wealth!N99</f>
        <v>1.4682472007077453E-2</v>
      </c>
      <c r="E18" s="231">
        <f>Wealth!N199</f>
        <v>6.3445547206359906E-2</v>
      </c>
      <c r="F18" s="231">
        <f>Wealth!N299</f>
        <v>3.2898303639458559E-2</v>
      </c>
      <c r="G18" s="231">
        <f>Data!BQ22</f>
        <v>0.81885420539890164</v>
      </c>
      <c r="H18" s="231">
        <f>Data!BR22</f>
        <v>0.81885420539890164</v>
      </c>
      <c r="I18" s="231">
        <f>Data!BS22</f>
        <v>0.81885420539890164</v>
      </c>
      <c r="J18" s="238">
        <f>AgeEffic!S100</f>
        <v>59.831204468694921</v>
      </c>
      <c r="K18" s="238">
        <f>AgeEffic!S200</f>
        <v>12.672714667253135</v>
      </c>
      <c r="L18" s="238">
        <f>AgeEffic!S300</f>
        <v>3.8322023546150463</v>
      </c>
      <c r="M18" s="238">
        <f>AgeEffic!S97</f>
        <v>73.06698075703035</v>
      </c>
      <c r="N18" s="238">
        <f>AgeEffic!S197</f>
        <v>15.476155075835107</v>
      </c>
      <c r="O18" s="238">
        <f>AgeEffic!S297</f>
        <v>4.6799568584351396</v>
      </c>
      <c r="P18" s="243">
        <f>(Data!$AZ22-100)</f>
        <v>-1.7000000000000028</v>
      </c>
      <c r="Q18" s="237">
        <f t="shared" si="27"/>
        <v>0.43584181025277113</v>
      </c>
      <c r="R18" s="237">
        <f t="shared" si="28"/>
        <v>0.46336252138136397</v>
      </c>
      <c r="S18" s="237">
        <f t="shared" si="29"/>
        <v>0.76534477301631099</v>
      </c>
      <c r="T18" s="237">
        <f t="shared" si="30"/>
        <v>0.18324660740686585</v>
      </c>
      <c r="U18" s="237">
        <f t="shared" si="31"/>
        <v>5.1408619576823175E-2</v>
      </c>
      <c r="V18" s="237">
        <f t="shared" si="32"/>
        <v>0.76534477301631099</v>
      </c>
      <c r="W18" s="237">
        <f t="shared" si="33"/>
        <v>0.18324660740686582</v>
      </c>
      <c r="X18" s="237">
        <f t="shared" si="34"/>
        <v>5.1408619576823168E-2</v>
      </c>
      <c r="Y18" s="252">
        <f t="shared" si="35"/>
        <v>1.1839308683137471</v>
      </c>
      <c r="Z18" s="252">
        <f t="shared" si="36"/>
        <v>1.1839308683137471</v>
      </c>
      <c r="AA18" s="252">
        <f t="shared" si="10"/>
        <v>0.12216212031312279</v>
      </c>
      <c r="AB18" s="252">
        <f t="shared" si="11"/>
        <v>0.12216212031312279</v>
      </c>
      <c r="AD18" s="238">
        <f>Wealth!N95</f>
        <v>76.429369512641813</v>
      </c>
      <c r="AE18" s="238">
        <f>Wealth!N195</f>
        <v>14.807273775335659</v>
      </c>
      <c r="AF18" s="238">
        <f>Wealth!N295</f>
        <v>4.8343824224555227</v>
      </c>
      <c r="AG18" s="275">
        <f t="shared" si="21"/>
        <v>96.071025710432991</v>
      </c>
      <c r="AH18" s="275">
        <f t="shared" si="22"/>
        <v>62.584510641413353</v>
      </c>
      <c r="AI18" s="275">
        <f t="shared" si="23"/>
        <v>12.124998401426476</v>
      </c>
      <c r="AJ18" s="275">
        <f t="shared" si="24"/>
        <v>3.9586543771342342</v>
      </c>
      <c r="AK18" s="275">
        <f t="shared" si="25"/>
        <v>78.668163419974064</v>
      </c>
      <c r="AL18" s="252">
        <f t="shared" si="37"/>
        <v>1.2161669919784661</v>
      </c>
      <c r="AM18" s="252">
        <f t="shared" si="26"/>
        <v>0.14011149355232522</v>
      </c>
    </row>
    <row r="19" spans="1:39">
      <c r="A19" s="212">
        <v>1959</v>
      </c>
      <c r="C19" s="236">
        <f>Data!CR23</f>
        <v>34.83037759344375</v>
      </c>
      <c r="D19" s="231">
        <f>Wealth!O99</f>
        <v>1.4864446376524202E-2</v>
      </c>
      <c r="E19" s="231">
        <f>Wealth!O199</f>
        <v>6.4897183130377442E-2</v>
      </c>
      <c r="F19" s="231">
        <f>Wealth!O299</f>
        <v>3.3399068986458537E-2</v>
      </c>
      <c r="G19" s="231">
        <f>Data!BQ23</f>
        <v>0.82197797818338636</v>
      </c>
      <c r="H19" s="231">
        <f>Data!BR23</f>
        <v>0.82197797818338636</v>
      </c>
      <c r="I19" s="231">
        <f>Data!BS23</f>
        <v>0.82197797818338636</v>
      </c>
      <c r="J19" s="238">
        <f>AgeEffic!T100</f>
        <v>72.693807577744238</v>
      </c>
      <c r="K19" s="238">
        <f>AgeEffic!T200</f>
        <v>16.001202382454107</v>
      </c>
      <c r="L19" s="238">
        <f>AgeEffic!T300</f>
        <v>4.8855745354584252</v>
      </c>
      <c r="M19" s="238">
        <f>AgeEffic!T97</f>
        <v>88.437658315860602</v>
      </c>
      <c r="N19" s="238">
        <f>AgeEffic!T197</f>
        <v>19.466704470377159</v>
      </c>
      <c r="O19" s="238">
        <f>AgeEffic!T297</f>
        <v>5.9436805670339208</v>
      </c>
      <c r="P19" s="243">
        <f>(Data!$AZ23-100)</f>
        <v>0</v>
      </c>
      <c r="Q19" s="237">
        <f t="shared" si="27"/>
        <v>0.35162432533022114</v>
      </c>
      <c r="R19" s="237">
        <f t="shared" si="28"/>
        <v>0.35295115236809688</v>
      </c>
      <c r="S19" s="237">
        <f t="shared" si="29"/>
        <v>0.75692981372160861</v>
      </c>
      <c r="T19" s="237">
        <f t="shared" si="30"/>
        <v>0.18959896134591134</v>
      </c>
      <c r="U19" s="237">
        <f t="shared" si="31"/>
        <v>5.3471224932480056E-2</v>
      </c>
      <c r="V19" s="237">
        <f t="shared" si="32"/>
        <v>0.75692981372160861</v>
      </c>
      <c r="W19" s="237">
        <f t="shared" si="33"/>
        <v>0.18959896134591134</v>
      </c>
      <c r="X19" s="237">
        <f t="shared" si="34"/>
        <v>5.3471224932480063E-2</v>
      </c>
      <c r="Y19" s="252">
        <f t="shared" si="35"/>
        <v>1.2221589037990652</v>
      </c>
      <c r="Z19" s="252">
        <f t="shared" si="36"/>
        <v>1.2221589037990652</v>
      </c>
      <c r="AA19" s="252">
        <f t="shared" si="10"/>
        <v>0.14930152304765568</v>
      </c>
      <c r="AB19" s="252">
        <f t="shared" si="11"/>
        <v>0.14930152304765568</v>
      </c>
      <c r="AD19" s="238">
        <f>Wealth!O95</f>
        <v>92.182615329972975</v>
      </c>
      <c r="AE19" s="238">
        <f>Wealth!O195</f>
        <v>18.383712852121928</v>
      </c>
      <c r="AF19" s="238">
        <f>Wealth!O295</f>
        <v>6.0960651939883777</v>
      </c>
      <c r="AG19" s="275">
        <f t="shared" si="21"/>
        <v>116.66239337608329</v>
      </c>
      <c r="AH19" s="275">
        <f t="shared" si="22"/>
        <v>75.772079772588029</v>
      </c>
      <c r="AI19" s="275">
        <f t="shared" si="23"/>
        <v>15.111007121691117</v>
      </c>
      <c r="AJ19" s="275">
        <f t="shared" si="24"/>
        <v>5.0108313430286797</v>
      </c>
      <c r="AK19" s="275">
        <f t="shared" si="25"/>
        <v>95.89391823730783</v>
      </c>
      <c r="AL19" s="252">
        <f t="shared" si="37"/>
        <v>1.2143463997134414</v>
      </c>
      <c r="AM19" s="252">
        <f t="shared" si="26"/>
        <v>0.17014388775373918</v>
      </c>
    </row>
    <row r="20" spans="1:39">
      <c r="A20" s="212">
        <v>1960</v>
      </c>
      <c r="C20" s="236">
        <f>Data!CR24</f>
        <v>38.199528559567057</v>
      </c>
      <c r="D20" s="231">
        <f>Wealth!P99</f>
        <v>1.4959260295967678E-2</v>
      </c>
      <c r="E20" s="231">
        <f>Wealth!P199</f>
        <v>6.5744203073101512E-2</v>
      </c>
      <c r="F20" s="231">
        <f>Wealth!P299</f>
        <v>3.3654967808385908E-2</v>
      </c>
      <c r="G20" s="231">
        <f>Data!BQ24</f>
        <v>0.83376148385761495</v>
      </c>
      <c r="H20" s="231">
        <f>Data!BR24</f>
        <v>0.83376148385761495</v>
      </c>
      <c r="I20" s="231">
        <f>Data!BS24</f>
        <v>0.83376148385761495</v>
      </c>
      <c r="J20" s="238">
        <f>AgeEffic!U100</f>
        <v>89.398357826254042</v>
      </c>
      <c r="K20" s="238">
        <f>AgeEffic!U200</f>
        <v>20.290120964707544</v>
      </c>
      <c r="L20" s="238">
        <f>AgeEffic!U300</f>
        <v>6.2747370372187738</v>
      </c>
      <c r="M20" s="238">
        <f>AgeEffic!U97</f>
        <v>107.22294032176831</v>
      </c>
      <c r="N20" s="238">
        <f>AgeEffic!U197</f>
        <v>24.335641976204041</v>
      </c>
      <c r="O20" s="238">
        <f>AgeEffic!U297</f>
        <v>7.5258178252454968</v>
      </c>
      <c r="P20" s="243">
        <f>(Data!$AZ24-100)</f>
        <v>1</v>
      </c>
      <c r="Q20" s="237">
        <f t="shared" si="27"/>
        <v>0.31888955010593489</v>
      </c>
      <c r="R20" s="237">
        <f t="shared" si="28"/>
        <v>0.32325549894408578</v>
      </c>
      <c r="S20" s="237">
        <f t="shared" si="29"/>
        <v>0.74775689492071584</v>
      </c>
      <c r="T20" s="237">
        <f t="shared" si="30"/>
        <v>0.19668816964174626</v>
      </c>
      <c r="U20" s="237">
        <f t="shared" si="31"/>
        <v>5.5554935437538033E-2</v>
      </c>
      <c r="V20" s="237">
        <f t="shared" si="32"/>
        <v>0.74775689492071573</v>
      </c>
      <c r="W20" s="237">
        <f t="shared" si="33"/>
        <v>0.19668816964174621</v>
      </c>
      <c r="X20" s="237">
        <f t="shared" si="34"/>
        <v>5.5554935437538047E-2</v>
      </c>
      <c r="Y20" s="252">
        <f t="shared" si="35"/>
        <v>1.2224939438775526</v>
      </c>
      <c r="Z20" s="252">
        <f t="shared" si="36"/>
        <v>1.2224939438775526</v>
      </c>
      <c r="AA20" s="252">
        <f t="shared" si="10"/>
        <v>0.18252020773745389</v>
      </c>
      <c r="AB20" s="252">
        <f t="shared" si="11"/>
        <v>0.18252020773745389</v>
      </c>
      <c r="AD20" s="238">
        <f>Wealth!P95</f>
        <v>111.64788252113163</v>
      </c>
      <c r="AE20" s="238">
        <f>Wealth!P195</f>
        <v>22.800272832711485</v>
      </c>
      <c r="AF20" s="238">
        <f>Wealth!P295</f>
        <v>7.6913456277267658</v>
      </c>
      <c r="AG20" s="275">
        <f t="shared" si="21"/>
        <v>142.13950098156988</v>
      </c>
      <c r="AH20" s="275">
        <f t="shared" si="22"/>
        <v>93.087704200379378</v>
      </c>
      <c r="AI20" s="275">
        <f t="shared" si="23"/>
        <v>19.009989309359995</v>
      </c>
      <c r="AJ20" s="275">
        <f t="shared" si="24"/>
        <v>6.4127477434352471</v>
      </c>
      <c r="AK20" s="275">
        <f t="shared" si="25"/>
        <v>118.51044125317462</v>
      </c>
      <c r="AL20" s="252">
        <f t="shared" si="37"/>
        <v>1.2183927006727699</v>
      </c>
      <c r="AM20" s="252">
        <f t="shared" si="26"/>
        <v>0.2073020709032429</v>
      </c>
    </row>
    <row r="21" spans="1:39">
      <c r="A21" s="212">
        <v>1961</v>
      </c>
      <c r="C21" s="236">
        <f>Data!CR25</f>
        <v>25.766886966266966</v>
      </c>
      <c r="D21" s="231">
        <f>Wealth!Q99</f>
        <v>1.7713039799914086E-2</v>
      </c>
      <c r="E21" s="231">
        <f>Wealth!Q199</f>
        <v>8.3410900695460366E-2</v>
      </c>
      <c r="F21" s="231">
        <f>Wealth!Q299</f>
        <v>4.1815380704018947E-2</v>
      </c>
      <c r="G21" s="231">
        <f>Data!BQ25</f>
        <v>1.0523919439019487</v>
      </c>
      <c r="H21" s="231">
        <f>Data!BR25</f>
        <v>1.0523919439019487</v>
      </c>
      <c r="I21" s="231">
        <f>Data!BS25</f>
        <v>1.0523919439019487</v>
      </c>
      <c r="J21" s="238">
        <f>AgeEffic!V100</f>
        <v>126.43613575906933</v>
      </c>
      <c r="K21" s="238">
        <f>AgeEffic!V200</f>
        <v>28.887793776152208</v>
      </c>
      <c r="L21" s="238">
        <f>AgeEffic!V300</f>
        <v>9.0533595473926844</v>
      </c>
      <c r="M21" s="238">
        <f>AgeEffic!V97</f>
        <v>120.14167962012581</v>
      </c>
      <c r="N21" s="238">
        <f>AgeEffic!V197</f>
        <v>27.449653091266615</v>
      </c>
      <c r="O21" s="238">
        <f>AgeEffic!V297</f>
        <v>8.6026499916234496</v>
      </c>
      <c r="P21" s="243">
        <f>(Data!$AZ25-100)</f>
        <v>23.700000000000003</v>
      </c>
      <c r="Q21" s="237">
        <f t="shared" si="27"/>
        <v>0.38839006042648694</v>
      </c>
      <c r="R21" s="237">
        <f t="shared" si="28"/>
        <v>0.42147412502907061</v>
      </c>
      <c r="S21" s="237">
        <f t="shared" si="29"/>
        <v>0.70601435664882939</v>
      </c>
      <c r="T21" s="237">
        <f t="shared" si="30"/>
        <v>0.23496353277428128</v>
      </c>
      <c r="U21" s="237">
        <f t="shared" si="31"/>
        <v>5.9022110576889032E-2</v>
      </c>
      <c r="V21" s="237">
        <f t="shared" si="32"/>
        <v>0.7060143566488295</v>
      </c>
      <c r="W21" s="237">
        <f t="shared" si="33"/>
        <v>0.23496353277428131</v>
      </c>
      <c r="X21" s="237">
        <f t="shared" si="34"/>
        <v>5.9022110576889039E-2</v>
      </c>
      <c r="Y21" s="252">
        <f t="shared" si="35"/>
        <v>1.1233785949836872</v>
      </c>
      <c r="Z21" s="252">
        <f t="shared" si="36"/>
        <v>1.1233785949836872</v>
      </c>
      <c r="AA21" s="252">
        <f t="shared" si="10"/>
        <v>0.20503929452423167</v>
      </c>
      <c r="AB21" s="252">
        <f t="shared" si="11"/>
        <v>0.20503929452423167</v>
      </c>
      <c r="AD21" s="238">
        <f>Wealth!Q95</f>
        <v>115.15227743862209</v>
      </c>
      <c r="AE21" s="238">
        <f>Wealth!Q195</f>
        <v>22.48411265782989</v>
      </c>
      <c r="AF21" s="238">
        <f>Wealth!Q295</f>
        <v>7.8610037821844543</v>
      </c>
      <c r="AG21" s="275">
        <f t="shared" si="21"/>
        <v>145.49739387863644</v>
      </c>
      <c r="AH21" s="275">
        <f t="shared" si="22"/>
        <v>121.18532909836802</v>
      </c>
      <c r="AI21" s="275">
        <f t="shared" si="23"/>
        <v>23.662099026884007</v>
      </c>
      <c r="AJ21" s="275">
        <f t="shared" si="24"/>
        <v>8.2728570513536681</v>
      </c>
      <c r="AK21" s="275">
        <f t="shared" si="25"/>
        <v>153.12028517660568</v>
      </c>
      <c r="AL21" s="252">
        <f t="shared" si="37"/>
        <v>1.0236404956330276</v>
      </c>
      <c r="AM21" s="252">
        <f t="shared" si="26"/>
        <v>0.2122027946051486</v>
      </c>
    </row>
    <row r="22" spans="1:39">
      <c r="A22" s="212">
        <v>1962</v>
      </c>
      <c r="C22" s="236">
        <f>Data!CR26</f>
        <v>25.909245457793308</v>
      </c>
      <c r="D22" s="231">
        <f>Wealth!R99</f>
        <v>1.849413720288692E-2</v>
      </c>
      <c r="E22" s="231">
        <f>Wealth!R199</f>
        <v>9.0095429888696496E-2</v>
      </c>
      <c r="F22" s="231">
        <f>Wealth!R299</f>
        <v>4.411716120429568E-2</v>
      </c>
      <c r="G22" s="231">
        <f>Data!BQ26</f>
        <v>0.91642281602607945</v>
      </c>
      <c r="H22" s="231">
        <f>Data!BR26</f>
        <v>0.91642281602607945</v>
      </c>
      <c r="I22" s="231">
        <f>Data!BS26</f>
        <v>0.91642281602607945</v>
      </c>
      <c r="J22" s="238">
        <f>AgeEffic!W100</f>
        <v>114.51834617988274</v>
      </c>
      <c r="K22" s="238">
        <f>AgeEffic!W200</f>
        <v>25.851752552727469</v>
      </c>
      <c r="L22" s="238">
        <f>AgeEffic!W300</f>
        <v>8.2233350953816053</v>
      </c>
      <c r="M22" s="238">
        <f>AgeEffic!W97</f>
        <v>124.96234726725071</v>
      </c>
      <c r="N22" s="238">
        <f>AgeEffic!W197</f>
        <v>28.2094161130006</v>
      </c>
      <c r="O22" s="238">
        <f>AgeEffic!W297</f>
        <v>8.9732980798544268</v>
      </c>
      <c r="P22" s="243">
        <f>(Data!$AZ26-100)</f>
        <v>3.9000000000000057</v>
      </c>
      <c r="Q22" s="237">
        <f t="shared" si="27"/>
        <v>1.2794160984505153E-2</v>
      </c>
      <c r="R22" s="237">
        <f t="shared" si="28"/>
        <v>-5.5515074781965004E-3</v>
      </c>
      <c r="S22" s="237">
        <f t="shared" si="29"/>
        <v>0.70935543739598206</v>
      </c>
      <c r="T22" s="237">
        <f t="shared" si="30"/>
        <v>0.23157466559838003</v>
      </c>
      <c r="U22" s="237">
        <f t="shared" si="31"/>
        <v>5.9069897005637834E-2</v>
      </c>
      <c r="V22" s="237">
        <f t="shared" si="32"/>
        <v>0.70935543739598217</v>
      </c>
      <c r="W22" s="237">
        <f t="shared" si="33"/>
        <v>0.23157466559838003</v>
      </c>
      <c r="X22" s="237">
        <f t="shared" si="34"/>
        <v>5.9069897005637834E-2</v>
      </c>
      <c r="Y22" s="252">
        <f t="shared" si="35"/>
        <v>1.0373821550853068</v>
      </c>
      <c r="Z22" s="252">
        <f t="shared" si="36"/>
        <v>1.0373821550853068</v>
      </c>
      <c r="AA22" s="252">
        <f t="shared" si="10"/>
        <v>0.21270410523071839</v>
      </c>
      <c r="AB22" s="252">
        <f t="shared" si="11"/>
        <v>0.21270410523071839</v>
      </c>
      <c r="AD22" s="238">
        <f>Wealth!R95</f>
        <v>117.97132431344329</v>
      </c>
      <c r="AE22" s="238">
        <f>Wealth!R195</f>
        <v>21.922314107223201</v>
      </c>
      <c r="AF22" s="238">
        <f>Wealth!R295</f>
        <v>7.969817878409911</v>
      </c>
      <c r="AG22" s="275">
        <f t="shared" si="21"/>
        <v>147.8634562990764</v>
      </c>
      <c r="AH22" s="275">
        <f t="shared" si="22"/>
        <v>108.1116132376516</v>
      </c>
      <c r="AI22" s="275">
        <f t="shared" si="23"/>
        <v>20.090108827949734</v>
      </c>
      <c r="AJ22" s="275">
        <f t="shared" si="24"/>
        <v>7.3037229433474042</v>
      </c>
      <c r="AK22" s="275">
        <f t="shared" si="25"/>
        <v>135.50544500894873</v>
      </c>
      <c r="AL22" s="252">
        <f t="shared" si="37"/>
        <v>1.0162513439480119</v>
      </c>
      <c r="AM22" s="252">
        <f t="shared" si="26"/>
        <v>0.2156513752070062</v>
      </c>
    </row>
    <row r="23" spans="1:39">
      <c r="A23" s="212">
        <v>1963</v>
      </c>
      <c r="C23" s="236">
        <f>Data!CR27</f>
        <v>29.325849254425393</v>
      </c>
      <c r="D23" s="231">
        <f>Wealth!S99</f>
        <v>1.8747980230662695E-2</v>
      </c>
      <c r="E23" s="231">
        <f>Wealth!S199</f>
        <v>9.2814407718328898E-2</v>
      </c>
      <c r="F23" s="231">
        <f>Wealth!S299</f>
        <v>4.4668156048332734E-2</v>
      </c>
      <c r="G23" s="231">
        <f>Data!BQ27</f>
        <v>0.89974903156549368</v>
      </c>
      <c r="H23" s="231">
        <f>Data!BR27</f>
        <v>0.89974903156549368</v>
      </c>
      <c r="I23" s="231">
        <f>Data!BS27</f>
        <v>0.89974903156549368</v>
      </c>
      <c r="J23" s="238">
        <f>AgeEffic!X100</f>
        <v>117.87750052195051</v>
      </c>
      <c r="K23" s="238">
        <f>AgeEffic!X200</f>
        <v>26.282210400983935</v>
      </c>
      <c r="L23" s="238">
        <f>AgeEffic!X300</f>
        <v>8.5158670242193981</v>
      </c>
      <c r="M23" s="238">
        <f>AgeEffic!X97</f>
        <v>131.0115336460577</v>
      </c>
      <c r="N23" s="238">
        <f>AgeEffic!X197</f>
        <v>29.210601488789518</v>
      </c>
      <c r="O23" s="238">
        <f>AgeEffic!X297</f>
        <v>9.4647137429005603</v>
      </c>
      <c r="P23" s="243">
        <f>(Data!$AZ27-100)</f>
        <v>-0.40000000000000568</v>
      </c>
      <c r="Q23" s="237">
        <f t="shared" si="27"/>
        <v>0.14094123344338413</v>
      </c>
      <c r="R23" s="237">
        <f t="shared" si="28"/>
        <v>0.13804585197652228</v>
      </c>
      <c r="S23" s="237">
        <f t="shared" si="29"/>
        <v>0.71501692263714012</v>
      </c>
      <c r="T23" s="237">
        <f t="shared" si="30"/>
        <v>0.22580094926588565</v>
      </c>
      <c r="U23" s="237">
        <f t="shared" si="31"/>
        <v>5.9182128096974082E-2</v>
      </c>
      <c r="V23" s="237">
        <f t="shared" si="32"/>
        <v>0.71501692263714023</v>
      </c>
      <c r="W23" s="237">
        <f t="shared" si="33"/>
        <v>0.22580094926588568</v>
      </c>
      <c r="X23" s="237">
        <f t="shared" si="34"/>
        <v>5.9182128096974075E-2</v>
      </c>
      <c r="Y23" s="252">
        <f t="shared" si="35"/>
        <v>1.0458136825213109</v>
      </c>
      <c r="Z23" s="252">
        <f t="shared" si="36"/>
        <v>1.0458136825213109</v>
      </c>
      <c r="AA23" s="252">
        <f t="shared" si="10"/>
        <v>0.22244886357873803</v>
      </c>
      <c r="AB23" s="252">
        <f t="shared" si="11"/>
        <v>0.22244886357873803</v>
      </c>
      <c r="AD23" s="238">
        <f>Wealth!S95</f>
        <v>123.71592305208469</v>
      </c>
      <c r="AE23" s="238">
        <f>Wealth!S195</f>
        <v>22.155999120859175</v>
      </c>
      <c r="AF23" s="238">
        <f>Wealth!S295</f>
        <v>8.3566325039242049</v>
      </c>
      <c r="AG23" s="275">
        <f t="shared" si="21"/>
        <v>154.22855467686807</v>
      </c>
      <c r="AH23" s="275">
        <f t="shared" si="22"/>
        <v>111.31328195534434</v>
      </c>
      <c r="AI23" s="275">
        <f t="shared" si="23"/>
        <v>19.934838752358971</v>
      </c>
      <c r="AJ23" s="275">
        <f t="shared" si="24"/>
        <v>7.5188720025545299</v>
      </c>
      <c r="AK23" s="275">
        <f t="shared" si="25"/>
        <v>138.76699271025785</v>
      </c>
      <c r="AL23" s="252">
        <f t="shared" si="37"/>
        <v>1.0430478044181546</v>
      </c>
      <c r="AM23" s="252">
        <f t="shared" si="26"/>
        <v>0.22493469342942346</v>
      </c>
    </row>
    <row r="24" spans="1:39">
      <c r="A24" s="212">
        <v>1964</v>
      </c>
      <c r="C24" s="236">
        <f>Data!CR28</f>
        <v>32.362830406987243</v>
      </c>
      <c r="D24" s="231">
        <f>Wealth!T99</f>
        <v>1.9187756464867162E-2</v>
      </c>
      <c r="E24" s="231">
        <f>Wealth!T199</f>
        <v>9.6157359956912075E-2</v>
      </c>
      <c r="F24" s="231">
        <f>Wealth!T299</f>
        <v>4.5749792944659758E-2</v>
      </c>
      <c r="G24" s="231">
        <f>Data!BQ28</f>
        <v>0.95536166130558642</v>
      </c>
      <c r="H24" s="231">
        <f>Data!BR28</f>
        <v>0.95536166130558642</v>
      </c>
      <c r="I24" s="231">
        <f>Data!BS28</f>
        <v>0.95536166130558642</v>
      </c>
      <c r="J24" s="238">
        <f>AgeEffic!Y100</f>
        <v>133.03486449116122</v>
      </c>
      <c r="K24" s="238">
        <f>AgeEffic!Y200</f>
        <v>29.324280332357766</v>
      </c>
      <c r="L24" s="238">
        <f>AgeEffic!Y300</f>
        <v>9.714137046533585</v>
      </c>
      <c r="M24" s="238">
        <f>AgeEffic!Y97</f>
        <v>139.25078834475866</v>
      </c>
      <c r="N24" s="238">
        <f>AgeEffic!Y197</f>
        <v>30.694428633742259</v>
      </c>
      <c r="O24" s="238">
        <f>AgeEffic!Y297</f>
        <v>10.168020593644458</v>
      </c>
      <c r="P24" s="243">
        <f>(Data!$AZ28-100)</f>
        <v>-0.70000000000000284</v>
      </c>
      <c r="Q24" s="237">
        <f t="shared" si="27"/>
        <v>0.21608067078267976</v>
      </c>
      <c r="R24" s="237">
        <f t="shared" si="28"/>
        <v>0.22561605278259847</v>
      </c>
      <c r="S24" s="237">
        <f t="shared" si="29"/>
        <v>0.71304471583083773</v>
      </c>
      <c r="T24" s="237">
        <f t="shared" si="30"/>
        <v>0.22691617650620333</v>
      </c>
      <c r="U24" s="237">
        <f t="shared" si="31"/>
        <v>6.0039107662958911E-2</v>
      </c>
      <c r="V24" s="237">
        <f t="shared" si="32"/>
        <v>0.71304471583083773</v>
      </c>
      <c r="W24" s="237">
        <f t="shared" si="33"/>
        <v>0.2269161765062033</v>
      </c>
      <c r="X24" s="237">
        <f t="shared" si="34"/>
        <v>6.0039107662958897E-2</v>
      </c>
      <c r="Y24" s="252">
        <f t="shared" si="35"/>
        <v>1.0608158000420174</v>
      </c>
      <c r="Z24" s="252">
        <f t="shared" si="36"/>
        <v>1.0608158000420174</v>
      </c>
      <c r="AA24" s="252">
        <f t="shared" si="10"/>
        <v>0.23597726918571657</v>
      </c>
      <c r="AB24" s="252">
        <f t="shared" si="11"/>
        <v>0.23597726918571657</v>
      </c>
      <c r="AD24" s="238">
        <f>Wealth!T95</f>
        <v>130.67718148855857</v>
      </c>
      <c r="AE24" s="238">
        <f>Wealth!T195</f>
        <v>22.677450380966206</v>
      </c>
      <c r="AF24" s="238">
        <f>Wealth!T295</f>
        <v>8.8644013131118129</v>
      </c>
      <c r="AG24" s="275">
        <f t="shared" si="21"/>
        <v>162.21903318263659</v>
      </c>
      <c r="AH24" s="275">
        <f t="shared" si="22"/>
        <v>124.84396920164095</v>
      </c>
      <c r="AI24" s="275">
        <f t="shared" si="23"/>
        <v>21.66516667013488</v>
      </c>
      <c r="AJ24" s="275">
        <f t="shared" si="24"/>
        <v>8.468709164973923</v>
      </c>
      <c r="AK24" s="275">
        <f t="shared" si="25"/>
        <v>154.97784503674973</v>
      </c>
      <c r="AL24" s="252">
        <f t="shared" si="37"/>
        <v>1.0518126745975043</v>
      </c>
      <c r="AM24" s="252">
        <f t="shared" si="26"/>
        <v>0.23658916150577156</v>
      </c>
    </row>
    <row r="25" spans="1:39">
      <c r="A25" s="212">
        <v>1965</v>
      </c>
      <c r="C25" s="236">
        <f>Data!CR29</f>
        <v>37.440283271426594</v>
      </c>
      <c r="D25" s="231">
        <f>Wealth!U99</f>
        <v>1.9814823103575463E-2</v>
      </c>
      <c r="E25" s="231">
        <f>Wealth!U199</f>
        <v>0.10046685655496995</v>
      </c>
      <c r="F25" s="231">
        <f>Wealth!U299</f>
        <v>4.7416270778725206E-2</v>
      </c>
      <c r="G25" s="231">
        <f>Data!BQ29</f>
        <v>0.92901246826929285</v>
      </c>
      <c r="H25" s="231">
        <f>Data!BR29</f>
        <v>0.92901246826929285</v>
      </c>
      <c r="I25" s="231">
        <f>Data!BS29</f>
        <v>0.92901246826929285</v>
      </c>
      <c r="J25" s="238">
        <f>AgeEffic!Z100</f>
        <v>137.59307195761195</v>
      </c>
      <c r="K25" s="238">
        <f>AgeEffic!Z200</f>
        <v>29.905508569308484</v>
      </c>
      <c r="L25" s="238">
        <f>AgeEffic!Z300</f>
        <v>10.160732734624453</v>
      </c>
      <c r="M25" s="238">
        <f>AgeEffic!Z97</f>
        <v>148.10680874277335</v>
      </c>
      <c r="N25" s="238">
        <f>AgeEffic!Z197</f>
        <v>32.1906428500589</v>
      </c>
      <c r="O25" s="238">
        <f>AgeEffic!Z297</f>
        <v>10.937132796025253</v>
      </c>
      <c r="P25" s="243">
        <f>(Data!$AZ29-100)</f>
        <v>-0.29999999999999716</v>
      </c>
      <c r="Q25" s="237">
        <f t="shared" si="27"/>
        <v>0.14819206964119866</v>
      </c>
      <c r="R25" s="237">
        <f t="shared" si="28"/>
        <v>0.14334420818410831</v>
      </c>
      <c r="S25" s="237">
        <f t="shared" si="29"/>
        <v>0.71878321730140893</v>
      </c>
      <c r="T25" s="237">
        <f t="shared" si="30"/>
        <v>0.2206467157849766</v>
      </c>
      <c r="U25" s="237">
        <f t="shared" si="31"/>
        <v>6.0570066913614475E-2</v>
      </c>
      <c r="V25" s="237">
        <f t="shared" si="32"/>
        <v>0.71878321730140893</v>
      </c>
      <c r="W25" s="237">
        <f t="shared" si="33"/>
        <v>0.2206467157849766</v>
      </c>
      <c r="X25" s="237">
        <f t="shared" si="34"/>
        <v>6.0570066913614475E-2</v>
      </c>
      <c r="Y25" s="252">
        <f t="shared" si="35"/>
        <v>1.0609759530254808</v>
      </c>
      <c r="Z25" s="252">
        <f t="shared" si="36"/>
        <v>1.0609759530254808</v>
      </c>
      <c r="AA25" s="252">
        <f t="shared" si="10"/>
        <v>0.25036620806666604</v>
      </c>
      <c r="AB25" s="252">
        <f t="shared" si="11"/>
        <v>0.25036620806666604</v>
      </c>
      <c r="AD25" s="238">
        <f>Wealth!U95</f>
        <v>137.35662284507532</v>
      </c>
      <c r="AE25" s="238">
        <f>Wealth!U195</f>
        <v>23.056837747741739</v>
      </c>
      <c r="AF25" s="238">
        <f>Wealth!U295</f>
        <v>9.3487066124420348</v>
      </c>
      <c r="AG25" s="275">
        <f t="shared" si="21"/>
        <v>169.76216720525909</v>
      </c>
      <c r="AH25" s="275">
        <f t="shared" si="22"/>
        <v>127.60601522243776</v>
      </c>
      <c r="AI25" s="275">
        <f t="shared" si="23"/>
        <v>21.420089746514154</v>
      </c>
      <c r="AJ25" s="275">
        <f t="shared" si="24"/>
        <v>8.6850650051502338</v>
      </c>
      <c r="AK25" s="275">
        <f t="shared" si="25"/>
        <v>157.71116997410215</v>
      </c>
      <c r="AL25" s="252">
        <f t="shared" si="37"/>
        <v>1.0465000163220441</v>
      </c>
      <c r="AM25" s="252">
        <f t="shared" si="26"/>
        <v>0.24759056137740867</v>
      </c>
    </row>
    <row r="26" spans="1:39">
      <c r="A26" s="212">
        <v>1966</v>
      </c>
      <c r="C26" s="236">
        <f>Data!CR30</f>
        <v>43.704056898585407</v>
      </c>
      <c r="D26" s="231">
        <f>Wealth!V99</f>
        <v>2.0661785309359918E-2</v>
      </c>
      <c r="E26" s="231">
        <f>Wealth!V199</f>
        <v>0.106374060809224</v>
      </c>
      <c r="F26" s="231">
        <f>Wealth!V299</f>
        <v>4.9824341673763324E-2</v>
      </c>
      <c r="G26" s="231">
        <f>Data!BQ30</f>
        <v>0.92999275561838124</v>
      </c>
      <c r="H26" s="231">
        <f>Data!BR30</f>
        <v>0.92999275561838124</v>
      </c>
      <c r="I26" s="231">
        <f>Data!BS30</f>
        <v>0.92999275561838124</v>
      </c>
      <c r="J26" s="238">
        <f>AgeEffic!AA100</f>
        <v>145.19103162939541</v>
      </c>
      <c r="K26" s="238">
        <f>AgeEffic!AA200</f>
        <v>30.936685931955758</v>
      </c>
      <c r="L26" s="238">
        <f>AgeEffic!AA300</f>
        <v>10.813559853263843</v>
      </c>
      <c r="M26" s="238">
        <f>AgeEffic!AA97</f>
        <v>156.12060497487786</v>
      </c>
      <c r="N26" s="238">
        <f>AgeEffic!AA197</f>
        <v>33.26551281723156</v>
      </c>
      <c r="O26" s="238">
        <f>AgeEffic!AA297</f>
        <v>11.627574288009985</v>
      </c>
      <c r="P26" s="243">
        <f>(Data!$AZ30-100)</f>
        <v>0.29999999999999716</v>
      </c>
      <c r="Q26" s="237">
        <f t="shared" si="27"/>
        <v>0.19830703620867787</v>
      </c>
      <c r="R26" s="237">
        <f t="shared" si="28"/>
        <v>0.19851517495083293</v>
      </c>
      <c r="S26" s="237">
        <f t="shared" si="29"/>
        <v>0.72393976193935361</v>
      </c>
      <c r="T26" s="237">
        <f t="shared" si="30"/>
        <v>0.21492694050530267</v>
      </c>
      <c r="U26" s="237">
        <f t="shared" si="31"/>
        <v>6.1133297555343538E-2</v>
      </c>
      <c r="V26" s="237">
        <f t="shared" si="32"/>
        <v>0.72393976193935372</v>
      </c>
      <c r="W26" s="237">
        <f t="shared" si="33"/>
        <v>0.21492694050530273</v>
      </c>
      <c r="X26" s="237">
        <f t="shared" si="34"/>
        <v>6.1133297555343538E-2</v>
      </c>
      <c r="Y26" s="252">
        <f t="shared" si="35"/>
        <v>1.050105467692638</v>
      </c>
      <c r="Z26" s="252">
        <f t="shared" si="36"/>
        <v>1.050105467692638</v>
      </c>
      <c r="AA26" s="252">
        <f t="shared" si="10"/>
        <v>0.26291092401627869</v>
      </c>
      <c r="AB26" s="252">
        <f t="shared" si="11"/>
        <v>0.26291092401627869</v>
      </c>
      <c r="AD26" s="238">
        <f>Wealth!V95</f>
        <v>142.31215306083891</v>
      </c>
      <c r="AE26" s="238">
        <f>Wealth!V195</f>
        <v>22.896477517601191</v>
      </c>
      <c r="AF26" s="238">
        <f>Wealth!V295</f>
        <v>9.6638347109832825</v>
      </c>
      <c r="AG26" s="275">
        <f t="shared" si="21"/>
        <v>174.87246528942339</v>
      </c>
      <c r="AH26" s="275">
        <f t="shared" si="22"/>
        <v>132.34927138303442</v>
      </c>
      <c r="AI26" s="275">
        <f t="shared" si="23"/>
        <v>21.293558220548245</v>
      </c>
      <c r="AJ26" s="275">
        <f t="shared" si="24"/>
        <v>8.9872962727079049</v>
      </c>
      <c r="AK26" s="275">
        <f t="shared" si="25"/>
        <v>162.63012587629058</v>
      </c>
      <c r="AL26" s="252">
        <f t="shared" si="37"/>
        <v>1.030103777602202</v>
      </c>
      <c r="AM26" s="252">
        <f t="shared" si="26"/>
        <v>0.25504397257351852</v>
      </c>
    </row>
    <row r="27" spans="1:39">
      <c r="A27" s="212">
        <v>1967</v>
      </c>
      <c r="C27" s="236">
        <f>Data!CR31</f>
        <v>43.134622932480063</v>
      </c>
      <c r="D27" s="231">
        <f>Wealth!W99</f>
        <v>2.1601994885828552E-2</v>
      </c>
      <c r="E27" s="231">
        <f>Wealth!W199</f>
        <v>0.11308181219181028</v>
      </c>
      <c r="F27" s="231">
        <f>Wealth!W299</f>
        <v>5.2565987787900045E-2</v>
      </c>
      <c r="G27" s="231">
        <f>Data!BQ31</f>
        <v>0.92932551820814058</v>
      </c>
      <c r="H27" s="231">
        <f>Data!BR31</f>
        <v>0.92932551820814058</v>
      </c>
      <c r="I27" s="231">
        <f>Data!BS31</f>
        <v>0.92932551820814058</v>
      </c>
      <c r="J27" s="238">
        <f>AgeEffic!AB100</f>
        <v>151.02170580291039</v>
      </c>
      <c r="K27" s="238">
        <f>AgeEffic!AB200</f>
        <v>31.3060077362748</v>
      </c>
      <c r="L27" s="238">
        <f>AgeEffic!AB300</f>
        <v>11.296234663317016</v>
      </c>
      <c r="M27" s="238">
        <f>AgeEffic!AB97</f>
        <v>162.50678889577864</v>
      </c>
      <c r="N27" s="238">
        <f>AgeEffic!AB197</f>
        <v>33.686805239822554</v>
      </c>
      <c r="O27" s="238">
        <f>AgeEffic!AB297</f>
        <v>12.155304510627893</v>
      </c>
      <c r="P27" s="243">
        <f>(Data!$AZ31-100)</f>
        <v>0</v>
      </c>
      <c r="Q27" s="237">
        <f t="shared" si="27"/>
        <v>0.1838584373835688</v>
      </c>
      <c r="R27" s="237">
        <f t="shared" si="28"/>
        <v>0.18372601060231863</v>
      </c>
      <c r="S27" s="237">
        <f t="shared" si="29"/>
        <v>0.72186414655466025</v>
      </c>
      <c r="T27" s="237">
        <f t="shared" si="30"/>
        <v>0.21603236766803754</v>
      </c>
      <c r="U27" s="237">
        <f t="shared" si="31"/>
        <v>6.2103485777302202E-2</v>
      </c>
      <c r="V27" s="237">
        <f t="shared" si="32"/>
        <v>0.72186414655466025</v>
      </c>
      <c r="W27" s="237">
        <f t="shared" si="33"/>
        <v>0.21603236766803757</v>
      </c>
      <c r="X27" s="237">
        <f t="shared" si="34"/>
        <v>6.2103485777302216E-2</v>
      </c>
      <c r="Y27" s="252">
        <f t="shared" si="35"/>
        <v>1.0350281876910854</v>
      </c>
      <c r="Z27" s="252">
        <f t="shared" si="36"/>
        <v>1.0350281876910854</v>
      </c>
      <c r="AA27" s="252">
        <f t="shared" si="10"/>
        <v>0.27212021720875762</v>
      </c>
      <c r="AB27" s="252">
        <f t="shared" si="11"/>
        <v>0.27212021720875762</v>
      </c>
      <c r="AD27" s="238">
        <f>Wealth!W95</f>
        <v>145.42902750504834</v>
      </c>
      <c r="AE27" s="238">
        <f>Wealth!W195</f>
        <v>22.198397096396562</v>
      </c>
      <c r="AF27" s="238">
        <f>Wealth!W295</f>
        <v>9.7943786819139191</v>
      </c>
      <c r="AG27" s="275">
        <f t="shared" si="21"/>
        <v>177.4218032833588</v>
      </c>
      <c r="AH27" s="275">
        <f t="shared" si="22"/>
        <v>135.15090634863498</v>
      </c>
      <c r="AI27" s="275">
        <f t="shared" si="23"/>
        <v>20.629536884998817</v>
      </c>
      <c r="AJ27" s="275">
        <f t="shared" si="24"/>
        <v>9.1021660440964176</v>
      </c>
      <c r="AK27" s="275">
        <f t="shared" si="25"/>
        <v>164.88260927773021</v>
      </c>
      <c r="AL27" s="252">
        <f t="shared" si="37"/>
        <v>1.0145783500351702</v>
      </c>
      <c r="AM27" s="252">
        <f t="shared" si="26"/>
        <v>0.25876209288005558</v>
      </c>
    </row>
    <row r="28" spans="1:39">
      <c r="A28" s="212">
        <v>1968</v>
      </c>
      <c r="C28" s="236">
        <f>Data!CR32</f>
        <v>42.185566322304489</v>
      </c>
      <c r="D28" s="231">
        <f>Wealth!X99</f>
        <v>2.2476500795820514E-2</v>
      </c>
      <c r="E28" s="231">
        <f>Wealth!X199</f>
        <v>0.11895635355516651</v>
      </c>
      <c r="F28" s="231">
        <f>Wealth!X299</f>
        <v>5.5039318035472046E-2</v>
      </c>
      <c r="G28" s="231">
        <f>Data!BQ32</f>
        <v>0.9288068824187633</v>
      </c>
      <c r="H28" s="231">
        <f>Data!BR32</f>
        <v>0.9288068824187633</v>
      </c>
      <c r="I28" s="231">
        <f>Data!BS32</f>
        <v>0.9288068824187633</v>
      </c>
      <c r="J28" s="238">
        <f>AgeEffic!AC100</f>
        <v>155.79878476379287</v>
      </c>
      <c r="K28" s="238">
        <f>AgeEffic!AC200</f>
        <v>31.202406906306294</v>
      </c>
      <c r="L28" s="238">
        <f>AgeEffic!AC300</f>
        <v>11.66796428828957</v>
      </c>
      <c r="M28" s="238">
        <f>AgeEffic!AC97</f>
        <v>167.74077336514523</v>
      </c>
      <c r="N28" s="238">
        <f>AgeEffic!AC197</f>
        <v>33.594073748732548</v>
      </c>
      <c r="O28" s="238">
        <f>AgeEffic!AC297</f>
        <v>12.562314630899703</v>
      </c>
      <c r="P28" s="243">
        <f>(Data!$AZ32-100)</f>
        <v>0</v>
      </c>
      <c r="Q28" s="237">
        <f t="shared" si="27"/>
        <v>0.17224093236492716</v>
      </c>
      <c r="R28" s="237">
        <f t="shared" si="28"/>
        <v>0.17214449710171736</v>
      </c>
      <c r="S28" s="237">
        <f t="shared" si="29"/>
        <v>0.72118712461994616</v>
      </c>
      <c r="T28" s="237">
        <f t="shared" si="30"/>
        <v>0.21579583645409822</v>
      </c>
      <c r="U28" s="237">
        <f t="shared" si="31"/>
        <v>6.3017038925955421E-2</v>
      </c>
      <c r="V28" s="237">
        <f t="shared" si="32"/>
        <v>0.7211871246199465</v>
      </c>
      <c r="W28" s="237">
        <f t="shared" si="33"/>
        <v>0.21579583645409831</v>
      </c>
      <c r="X28" s="237">
        <f t="shared" si="34"/>
        <v>6.3017038925955449E-2</v>
      </c>
      <c r="Y28" s="252">
        <f t="shared" si="35"/>
        <v>1.0246362281826324</v>
      </c>
      <c r="Z28" s="252">
        <f t="shared" si="36"/>
        <v>1.0246362281826324</v>
      </c>
      <c r="AA28" s="252">
        <f t="shared" si="10"/>
        <v>0.27882423297302006</v>
      </c>
      <c r="AB28" s="252">
        <f t="shared" si="11"/>
        <v>0.27882423297302006</v>
      </c>
      <c r="AD28" s="238">
        <f>Wealth!X95</f>
        <v>147.81251293958294</v>
      </c>
      <c r="AE28" s="238">
        <f>Wealth!X195</f>
        <v>21.322170220819306</v>
      </c>
      <c r="AF28" s="238">
        <f>Wealth!X295</f>
        <v>9.8532803019777919</v>
      </c>
      <c r="AG28" s="275">
        <f t="shared" si="21"/>
        <v>178.98796346238007</v>
      </c>
      <c r="AH28" s="275">
        <f t="shared" si="22"/>
        <v>137.28927932589716</v>
      </c>
      <c r="AI28" s="275">
        <f t="shared" si="23"/>
        <v>19.804178449201373</v>
      </c>
      <c r="AJ28" s="275">
        <f t="shared" si="24"/>
        <v>9.151794558878203</v>
      </c>
      <c r="AK28" s="275">
        <f t="shared" si="25"/>
        <v>166.24525233397674</v>
      </c>
      <c r="AL28" s="252">
        <f t="shared" si="37"/>
        <v>1.0088268492368035</v>
      </c>
      <c r="AM28" s="252">
        <f t="shared" si="26"/>
        <v>0.26104614686210759</v>
      </c>
    </row>
    <row r="29" spans="1:39">
      <c r="A29" s="212">
        <v>1969</v>
      </c>
      <c r="C29" s="236">
        <f>Data!CR33</f>
        <v>47.927358813866732</v>
      </c>
      <c r="D29" s="231">
        <f>Wealth!Y99</f>
        <v>2.2860568964357977E-2</v>
      </c>
      <c r="E29" s="231">
        <f>Wealth!Y199</f>
        <v>0.11872274409107214</v>
      </c>
      <c r="F29" s="231">
        <f>Wealth!Y299</f>
        <v>5.5490491090693032E-2</v>
      </c>
      <c r="G29" s="231">
        <f>Data!BQ33</f>
        <v>0.85250067993976208</v>
      </c>
      <c r="H29" s="231">
        <f>Data!BR33</f>
        <v>0.85250067993976208</v>
      </c>
      <c r="I29" s="231">
        <f>Data!BS33</f>
        <v>0.85250067993976208</v>
      </c>
      <c r="J29" s="238">
        <f>AgeEffic!AD100</f>
        <v>148.45444513307274</v>
      </c>
      <c r="K29" s="238">
        <f>AgeEffic!AD200</f>
        <v>28.704887036424807</v>
      </c>
      <c r="L29" s="238">
        <f>AgeEffic!AD300</f>
        <v>11.159058233697245</v>
      </c>
      <c r="M29" s="238">
        <f>AgeEffic!AD97</f>
        <v>174.13997270191334</v>
      </c>
      <c r="N29" s="238">
        <f>AgeEffic!AD197</f>
        <v>33.671394887864608</v>
      </c>
      <c r="O29" s="238">
        <f>AgeEffic!AD297</f>
        <v>13.089793939502483</v>
      </c>
      <c r="P29" s="243">
        <f>(Data!$AZ33-100)</f>
        <v>0</v>
      </c>
      <c r="Q29" s="237">
        <f t="shared" si="27"/>
        <v>0.13294054247426157</v>
      </c>
      <c r="R29" s="237">
        <f t="shared" si="28"/>
        <v>0.11526934480249471</v>
      </c>
      <c r="S29" s="237">
        <f t="shared" si="29"/>
        <v>0.73706657408964049</v>
      </c>
      <c r="T29" s="237">
        <f t="shared" si="30"/>
        <v>0.19993212022185253</v>
      </c>
      <c r="U29" s="237">
        <f t="shared" si="31"/>
        <v>6.3001305688507023E-2</v>
      </c>
      <c r="V29" s="237">
        <f t="shared" si="32"/>
        <v>0.73706657408964049</v>
      </c>
      <c r="W29" s="237">
        <f t="shared" si="33"/>
        <v>0.19993212022185256</v>
      </c>
      <c r="X29" s="237">
        <f t="shared" si="34"/>
        <v>6.3001305688507023E-2</v>
      </c>
      <c r="Y29" s="252">
        <f t="shared" si="35"/>
        <v>1.0308335866756655</v>
      </c>
      <c r="Z29" s="252">
        <f t="shared" si="36"/>
        <v>1.0308335866756655</v>
      </c>
      <c r="AA29" s="252">
        <f t="shared" si="10"/>
        <v>0.2874213841276696</v>
      </c>
      <c r="AB29" s="252">
        <f t="shared" si="11"/>
        <v>0.2874213841276696</v>
      </c>
      <c r="AD29" s="238">
        <f>Wealth!Y95</f>
        <v>153.02798965829328</v>
      </c>
      <c r="AE29" s="238">
        <f>Wealth!Y195</f>
        <v>21.336759820275923</v>
      </c>
      <c r="AF29" s="238">
        <f>Wealth!Y295</f>
        <v>10.223801148849898</v>
      </c>
      <c r="AG29" s="275">
        <f t="shared" si="21"/>
        <v>184.5885506274191</v>
      </c>
      <c r="AH29" s="275">
        <f t="shared" si="22"/>
        <v>130.4564652335099</v>
      </c>
      <c r="AI29" s="275">
        <f t="shared" si="23"/>
        <v>18.18960225449662</v>
      </c>
      <c r="AJ29" s="275">
        <f t="shared" si="24"/>
        <v>8.7157974309634589</v>
      </c>
      <c r="AK29" s="275">
        <f t="shared" si="25"/>
        <v>157.36186491896996</v>
      </c>
      <c r="AL29" s="252">
        <f t="shared" si="37"/>
        <v>1.0312883181876336</v>
      </c>
      <c r="AM29" s="252">
        <f t="shared" si="26"/>
        <v>0.26921384176678492</v>
      </c>
    </row>
    <row r="30" spans="1:39">
      <c r="A30" s="212">
        <v>1970</v>
      </c>
      <c r="C30" s="236">
        <f>Data!CR34</f>
        <v>52.76754752576219</v>
      </c>
      <c r="D30" s="231">
        <f>Wealth!Z99</f>
        <v>2.3385850271605991E-2</v>
      </c>
      <c r="E30" s="231">
        <f>Wealth!Z199</f>
        <v>0.11836876632661769</v>
      </c>
      <c r="F30" s="231">
        <f>Wealth!Z299</f>
        <v>5.6307858974557375E-2</v>
      </c>
      <c r="G30" s="231">
        <f>Data!BQ34</f>
        <v>0.8772398478484229</v>
      </c>
      <c r="H30" s="231">
        <f>Data!BR34</f>
        <v>0.8772398478484229</v>
      </c>
      <c r="I30" s="231">
        <f>Data!BS34</f>
        <v>0.8772398478484229</v>
      </c>
      <c r="J30" s="238">
        <f>AgeEffic!AE100</f>
        <v>160.14887730945236</v>
      </c>
      <c r="K30" s="238">
        <f>AgeEffic!AE200</f>
        <v>29.980940047042321</v>
      </c>
      <c r="L30" s="238">
        <f>AgeEffic!AE300</f>
        <v>12.130981157163351</v>
      </c>
      <c r="M30" s="238">
        <f>AgeEffic!AE97</f>
        <v>182.55996658410376</v>
      </c>
      <c r="N30" s="238">
        <f>AgeEffic!AE197</f>
        <v>34.176445724137565</v>
      </c>
      <c r="O30" s="238">
        <f>AgeEffic!AE297</f>
        <v>13.828579705899825</v>
      </c>
      <c r="P30" s="243">
        <f>(Data!$AZ34-100)</f>
        <v>0.20000000000000284</v>
      </c>
      <c r="Q30" s="237">
        <f t="shared" si="27"/>
        <v>0.25046853768584904</v>
      </c>
      <c r="R30" s="237">
        <f t="shared" si="28"/>
        <v>0.25689488354875711</v>
      </c>
      <c r="S30" s="237">
        <f t="shared" si="29"/>
        <v>0.74307087750476031</v>
      </c>
      <c r="T30" s="237">
        <f t="shared" si="30"/>
        <v>0.193074281971921</v>
      </c>
      <c r="U30" s="237">
        <f t="shared" si="31"/>
        <v>6.3854840523318912E-2</v>
      </c>
      <c r="V30" s="237">
        <f t="shared" si="32"/>
        <v>0.74307087750475997</v>
      </c>
      <c r="W30" s="237">
        <f t="shared" si="33"/>
        <v>0.193074281971921</v>
      </c>
      <c r="X30" s="237">
        <f t="shared" si="34"/>
        <v>6.3854840523318898E-2</v>
      </c>
      <c r="Y30" s="252">
        <f t="shared" si="35"/>
        <v>1.0422205227072439</v>
      </c>
      <c r="Z30" s="252">
        <f t="shared" si="36"/>
        <v>1.0422205227072439</v>
      </c>
      <c r="AA30" s="252">
        <f t="shared" si="10"/>
        <v>0.29955646520277934</v>
      </c>
      <c r="AB30" s="252">
        <f t="shared" si="11"/>
        <v>0.29955646520277934</v>
      </c>
      <c r="AD30" s="238">
        <f>Wealth!Z95</f>
        <v>159.21219909844163</v>
      </c>
      <c r="AE30" s="238">
        <f>Wealth!Z195</f>
        <v>21.681266846768409</v>
      </c>
      <c r="AF30" s="238">
        <f>Wealth!Z295</f>
        <v>10.709578081384489</v>
      </c>
      <c r="AG30" s="275">
        <f t="shared" si="21"/>
        <v>191.60304402659452</v>
      </c>
      <c r="AH30" s="275">
        <f t="shared" si="22"/>
        <v>139.66728531272975</v>
      </c>
      <c r="AI30" s="275">
        <f t="shared" si="23"/>
        <v>19.019671229820176</v>
      </c>
      <c r="AJ30" s="275">
        <f t="shared" si="24"/>
        <v>9.3948686466345332</v>
      </c>
      <c r="AK30" s="275">
        <f t="shared" si="25"/>
        <v>168.08182518918446</v>
      </c>
      <c r="AL30" s="252">
        <f t="shared" si="37"/>
        <v>1.0380016461661714</v>
      </c>
      <c r="AM30" s="252">
        <f t="shared" si="26"/>
        <v>0.27944441092464195</v>
      </c>
    </row>
    <row r="31" spans="1:39">
      <c r="A31" s="212">
        <v>1971</v>
      </c>
      <c r="C31" s="236">
        <f>Data!CR35</f>
        <v>54.855472068148458</v>
      </c>
      <c r="D31" s="231">
        <f>Wealth!AA99</f>
        <v>2.3940877899097192E-2</v>
      </c>
      <c r="E31" s="231">
        <f>Wealth!AA199</f>
        <v>0.11731679101974941</v>
      </c>
      <c r="F31" s="231">
        <f>Wealth!AA299</f>
        <v>5.7102324006362074E-2</v>
      </c>
      <c r="G31" s="231">
        <f>Data!BQ35</f>
        <v>0.81055245019332056</v>
      </c>
      <c r="H31" s="231">
        <f>Data!BR35</f>
        <v>0.81055245019332056</v>
      </c>
      <c r="I31" s="231">
        <f>Data!BS35</f>
        <v>0.81055245019332056</v>
      </c>
      <c r="J31" s="238">
        <f>AgeEffic!AF100</f>
        <v>155.49067523382405</v>
      </c>
      <c r="K31" s="238">
        <f>AgeEffic!AF200</f>
        <v>28.199944100775792</v>
      </c>
      <c r="L31" s="238">
        <f>AgeEffic!AF300</f>
        <v>11.879393547100458</v>
      </c>
      <c r="M31" s="238">
        <f>AgeEffic!AF97</f>
        <v>191.83295935597849</v>
      </c>
      <c r="N31" s="238">
        <f>AgeEffic!AF197</f>
        <v>34.791017032950762</v>
      </c>
      <c r="O31" s="238">
        <f>AgeEffic!AF297</f>
        <v>14.655922074218845</v>
      </c>
      <c r="P31" s="243">
        <f>(Data!$AZ35-100)</f>
        <v>-9.9999999999994316E-2</v>
      </c>
      <c r="Q31" s="237">
        <f t="shared" si="27"/>
        <v>0.16505123533773916</v>
      </c>
      <c r="R31" s="237">
        <f t="shared" si="28"/>
        <v>0.14672513578548971</v>
      </c>
      <c r="S31" s="237">
        <f t="shared" si="29"/>
        <v>0.75118934005204963</v>
      </c>
      <c r="T31" s="237">
        <f t="shared" si="30"/>
        <v>0.18423887089495125</v>
      </c>
      <c r="U31" s="237">
        <f t="shared" si="31"/>
        <v>6.4571789052999234E-2</v>
      </c>
      <c r="V31" s="237">
        <f t="shared" si="32"/>
        <v>0.75118934005204963</v>
      </c>
      <c r="W31" s="237">
        <f t="shared" si="33"/>
        <v>0.18423887089495125</v>
      </c>
      <c r="X31" s="237">
        <f t="shared" si="34"/>
        <v>6.4571789052999248E-2</v>
      </c>
      <c r="Y31" s="252">
        <f t="shared" si="35"/>
        <v>1.0450984668776253</v>
      </c>
      <c r="Z31" s="252">
        <f t="shared" si="36"/>
        <v>1.0450984668776253</v>
      </c>
      <c r="AA31" s="252">
        <f t="shared" si="10"/>
        <v>0.31306600252670541</v>
      </c>
      <c r="AB31" s="252">
        <f t="shared" si="11"/>
        <v>0.31306600252670541</v>
      </c>
      <c r="AD31" s="238">
        <f>Wealth!AA95</f>
        <v>165.8483419900758</v>
      </c>
      <c r="AE31" s="238">
        <f>Wealth!AA195</f>
        <v>22.20746514786428</v>
      </c>
      <c r="AF31" s="238">
        <f>Wealth!AA295</f>
        <v>11.256646008688881</v>
      </c>
      <c r="AG31" s="275">
        <f t="shared" si="21"/>
        <v>199.31245314662894</v>
      </c>
      <c r="AH31" s="275">
        <f t="shared" si="22"/>
        <v>134.42877996055572</v>
      </c>
      <c r="AI31" s="275">
        <f t="shared" si="23"/>
        <v>18.000315288184165</v>
      </c>
      <c r="AJ31" s="275">
        <f t="shared" si="24"/>
        <v>9.1241020033016351</v>
      </c>
      <c r="AK31" s="275">
        <f t="shared" si="25"/>
        <v>161.55319725204151</v>
      </c>
      <c r="AL31" s="252">
        <f t="shared" si="37"/>
        <v>1.0402359744160907</v>
      </c>
      <c r="AM31" s="252">
        <f t="shared" si="26"/>
        <v>0.29068812909332536</v>
      </c>
    </row>
    <row r="32" spans="1:39">
      <c r="A32" s="212">
        <v>1972</v>
      </c>
      <c r="C32" s="236">
        <f>Data!CR36</f>
        <v>54.902924898657247</v>
      </c>
      <c r="D32" s="231">
        <f>Wealth!AB99</f>
        <v>2.4322289546196803E-2</v>
      </c>
      <c r="E32" s="231">
        <f>Wealth!AB199</f>
        <v>0.11372864913972784</v>
      </c>
      <c r="F32" s="231">
        <f>Wealth!AB299</f>
        <v>5.7087418885756143E-2</v>
      </c>
      <c r="G32" s="231">
        <f>Data!BQ36</f>
        <v>0.81125320808089363</v>
      </c>
      <c r="H32" s="231">
        <f>Data!BR36</f>
        <v>0.81125320808089363</v>
      </c>
      <c r="I32" s="231">
        <f>Data!BS36</f>
        <v>0.81125320808089363</v>
      </c>
      <c r="J32" s="238">
        <f>AgeEffic!AG100</f>
        <v>164.07379648743725</v>
      </c>
      <c r="K32" s="238">
        <f>AgeEffic!AG200</f>
        <v>28.906601209469297</v>
      </c>
      <c r="L32" s="238">
        <f>AgeEffic!AG300</f>
        <v>12.661246729624493</v>
      </c>
      <c r="M32" s="238">
        <f>AgeEffic!AG97</f>
        <v>202.24733147813541</v>
      </c>
      <c r="N32" s="238">
        <f>AgeEffic!AG197</f>
        <v>35.632033157503265</v>
      </c>
      <c r="O32" s="238">
        <f>AgeEffic!AG297</f>
        <v>15.607022078317604</v>
      </c>
      <c r="P32" s="243">
        <f>(Data!$AZ36-100)</f>
        <v>1.0999999999999943</v>
      </c>
      <c r="Q32" s="237">
        <f t="shared" si="27"/>
        <v>0.22894075856268947</v>
      </c>
      <c r="R32" s="237">
        <f t="shared" si="28"/>
        <v>0.22913794038183549</v>
      </c>
      <c r="S32" s="237">
        <f t="shared" si="29"/>
        <v>0.75427640600599799</v>
      </c>
      <c r="T32" s="237">
        <f t="shared" si="30"/>
        <v>0.17996157614431707</v>
      </c>
      <c r="U32" s="237">
        <f t="shared" si="31"/>
        <v>6.5762017849685092E-2</v>
      </c>
      <c r="V32" s="237">
        <f t="shared" si="32"/>
        <v>0.75427640600599766</v>
      </c>
      <c r="W32" s="237">
        <f t="shared" si="33"/>
        <v>0.17996157614431701</v>
      </c>
      <c r="X32" s="237">
        <f t="shared" si="34"/>
        <v>6.5762017849685064E-2</v>
      </c>
      <c r="Y32" s="252">
        <f t="shared" si="35"/>
        <v>1.0494238850446964</v>
      </c>
      <c r="Z32" s="252">
        <f t="shared" si="36"/>
        <v>1.0494238850446964</v>
      </c>
      <c r="AA32" s="252">
        <f t="shared" si="10"/>
        <v>0.32853894064698796</v>
      </c>
      <c r="AB32" s="252">
        <f t="shared" si="11"/>
        <v>0.32853894064698796</v>
      </c>
      <c r="AD32" s="238">
        <f>Wealth!AB95</f>
        <v>174.01965545208483</v>
      </c>
      <c r="AE32" s="238">
        <f>Wealth!AB195</f>
        <v>23.243927475898687</v>
      </c>
      <c r="AF32" s="238">
        <f>Wealth!AB295</f>
        <v>11.991960782157406</v>
      </c>
      <c r="AG32" s="275">
        <f t="shared" si="21"/>
        <v>209.25554371014093</v>
      </c>
      <c r="AH32" s="275">
        <f t="shared" si="22"/>
        <v>141.17400375463561</v>
      </c>
      <c r="AI32" s="275">
        <f t="shared" si="23"/>
        <v>18.856710733222439</v>
      </c>
      <c r="AJ32" s="275">
        <f t="shared" si="24"/>
        <v>9.7285166557054588</v>
      </c>
      <c r="AK32" s="275">
        <f t="shared" si="25"/>
        <v>169.75923114356348</v>
      </c>
      <c r="AL32" s="252">
        <f t="shared" si="37"/>
        <v>1.0498871409972059</v>
      </c>
      <c r="AM32" s="252">
        <f t="shared" si="26"/>
        <v>0.30518972877561806</v>
      </c>
    </row>
    <row r="33" spans="1:39">
      <c r="A33" s="212">
        <v>1973</v>
      </c>
      <c r="C33" s="236">
        <f>Data!CR37</f>
        <v>58.604245678341996</v>
      </c>
      <c r="D33" s="231">
        <f>Wealth!AC99</f>
        <v>2.4624167611228223E-2</v>
      </c>
      <c r="E33" s="231">
        <f>Wealth!AC199</f>
        <v>0.10904765541323906</v>
      </c>
      <c r="F33" s="231">
        <f>Wealth!AC299</f>
        <v>5.6677504758343197E-2</v>
      </c>
      <c r="G33" s="231">
        <f>Data!BQ37</f>
        <v>0.81040430710146971</v>
      </c>
      <c r="H33" s="231">
        <f>Data!BR37</f>
        <v>0.81040430710146971</v>
      </c>
      <c r="I33" s="231">
        <f>Data!BS37</f>
        <v>0.81040430710146971</v>
      </c>
      <c r="J33" s="238">
        <f>AgeEffic!AH100</f>
        <v>173.73816855451878</v>
      </c>
      <c r="K33" s="238">
        <f>AgeEffic!AH200</f>
        <v>29.90919263407989</v>
      </c>
      <c r="L33" s="238">
        <f>AgeEffic!AH300</f>
        <v>13.575238069366405</v>
      </c>
      <c r="M33" s="238">
        <f>AgeEffic!AH97</f>
        <v>214.38455722911803</v>
      </c>
      <c r="N33" s="238">
        <f>AgeEffic!AH197</f>
        <v>36.906507495073072</v>
      </c>
      <c r="O33" s="238">
        <f>AgeEffic!AH297</f>
        <v>16.751191905581354</v>
      </c>
      <c r="P33" s="243">
        <f>(Data!$AZ37-100)</f>
        <v>0.29999999999999716</v>
      </c>
      <c r="Q33" s="237">
        <f t="shared" si="27"/>
        <v>0.23049096586058565</v>
      </c>
      <c r="R33" s="237">
        <f t="shared" si="28"/>
        <v>0.23024868354899924</v>
      </c>
      <c r="S33" s="237">
        <f t="shared" si="29"/>
        <v>0.75941659803789174</v>
      </c>
      <c r="T33" s="237">
        <f t="shared" si="30"/>
        <v>0.17382056707565283</v>
      </c>
      <c r="U33" s="237">
        <f t="shared" si="31"/>
        <v>6.6762834886455472E-2</v>
      </c>
      <c r="V33" s="237">
        <f t="shared" si="32"/>
        <v>0.75941659803789174</v>
      </c>
      <c r="W33" s="237">
        <f t="shared" si="33"/>
        <v>0.17382056707565283</v>
      </c>
      <c r="X33" s="237">
        <f t="shared" si="34"/>
        <v>6.6762834886455472E-2</v>
      </c>
      <c r="Y33" s="252">
        <f t="shared" si="35"/>
        <v>1.0565548396427886</v>
      </c>
      <c r="Z33" s="252">
        <f t="shared" si="36"/>
        <v>1.0565548396427886</v>
      </c>
      <c r="AA33" s="252">
        <f t="shared" si="10"/>
        <v>0.34711940775169003</v>
      </c>
      <c r="AB33" s="252">
        <f t="shared" si="11"/>
        <v>0.34711940775169003</v>
      </c>
      <c r="AD33" s="238">
        <f>Wealth!AC95</f>
        <v>183.79637916938034</v>
      </c>
      <c r="AE33" s="238">
        <f>Wealth!AC195</f>
        <v>24.803167674937747</v>
      </c>
      <c r="AF33" s="238">
        <f>Wealth!AC295</f>
        <v>12.929388974912156</v>
      </c>
      <c r="AG33" s="275">
        <f t="shared" si="21"/>
        <v>221.52893581923024</v>
      </c>
      <c r="AH33" s="275">
        <f t="shared" si="22"/>
        <v>148.94937730852067</v>
      </c>
      <c r="AI33" s="275">
        <f t="shared" si="23"/>
        <v>20.100593913529497</v>
      </c>
      <c r="AJ33" s="275">
        <f t="shared" si="24"/>
        <v>10.478032513459068</v>
      </c>
      <c r="AK33" s="275">
        <f t="shared" si="25"/>
        <v>179.52800373550923</v>
      </c>
      <c r="AL33" s="252">
        <f t="shared" si="37"/>
        <v>1.058653141562319</v>
      </c>
      <c r="AM33" s="252">
        <f t="shared" si="26"/>
        <v>0.32309006514086014</v>
      </c>
    </row>
    <row r="34" spans="1:39">
      <c r="A34" s="212">
        <v>1974</v>
      </c>
      <c r="C34" s="236">
        <f>Data!CR38</f>
        <v>62.400472119044323</v>
      </c>
      <c r="D34" s="231">
        <f>Wealth!AD99</f>
        <v>2.4935002562611563E-2</v>
      </c>
      <c r="E34" s="231">
        <f>Wealth!AD199</f>
        <v>0.10471190631620507</v>
      </c>
      <c r="F34" s="231">
        <f>Wealth!AD299</f>
        <v>5.6269398255746741E-2</v>
      </c>
      <c r="G34" s="231">
        <f>Data!BQ38</f>
        <v>0.81098861627154528</v>
      </c>
      <c r="H34" s="231">
        <f>Data!BR38</f>
        <v>0.81098861627154528</v>
      </c>
      <c r="I34" s="231">
        <f>Data!BS38</f>
        <v>0.81098861627154528</v>
      </c>
      <c r="J34" s="238">
        <f>AgeEffic!AI100</f>
        <v>184.90300609500699</v>
      </c>
      <c r="K34" s="238">
        <f>AgeEffic!AI200</f>
        <v>31.288745804387066</v>
      </c>
      <c r="L34" s="238">
        <f>AgeEffic!AI300</f>
        <v>14.650396522188988</v>
      </c>
      <c r="M34" s="238">
        <f>AgeEffic!AI97</f>
        <v>227.99704260348761</v>
      </c>
      <c r="N34" s="238">
        <f>AgeEffic!AI197</f>
        <v>38.580992601640389</v>
      </c>
      <c r="O34" s="238">
        <f>AgeEffic!AI297</f>
        <v>18.064860872576737</v>
      </c>
      <c r="P34" s="243">
        <f>(Data!$AZ38-100)</f>
        <v>0.5</v>
      </c>
      <c r="Q34" s="237">
        <f t="shared" si="27"/>
        <v>0.23330090155900621</v>
      </c>
      <c r="R34" s="237">
        <f t="shared" si="28"/>
        <v>0.23346859386090918</v>
      </c>
      <c r="S34" s="237">
        <f t="shared" si="29"/>
        <v>0.76305958145217201</v>
      </c>
      <c r="T34" s="237">
        <f t="shared" si="30"/>
        <v>0.16912431884254228</v>
      </c>
      <c r="U34" s="237">
        <f t="shared" si="31"/>
        <v>6.7816099705285779E-2</v>
      </c>
      <c r="V34" s="237">
        <f t="shared" si="32"/>
        <v>0.76305958145217201</v>
      </c>
      <c r="W34" s="237">
        <f t="shared" si="33"/>
        <v>0.16912431884254228</v>
      </c>
      <c r="X34" s="237">
        <f t="shared" si="34"/>
        <v>6.7816099705285779E-2</v>
      </c>
      <c r="Y34" s="252">
        <f t="shared" si="35"/>
        <v>1.0613605556858272</v>
      </c>
      <c r="Z34" s="252">
        <f t="shared" si="36"/>
        <v>1.0613605556858272</v>
      </c>
      <c r="AA34" s="252">
        <f t="shared" si="10"/>
        <v>0.368418847500669</v>
      </c>
      <c r="AB34" s="252">
        <f t="shared" si="11"/>
        <v>0.368418847500669</v>
      </c>
      <c r="AD34" s="238">
        <f>Wealth!AD95</f>
        <v>194.589187545149</v>
      </c>
      <c r="AE34" s="238">
        <f>Wealth!AD195</f>
        <v>26.694823237532013</v>
      </c>
      <c r="AF34" s="238">
        <f>Wealth!AD295</f>
        <v>14.004616099592218</v>
      </c>
      <c r="AG34" s="275">
        <f t="shared" si="21"/>
        <v>235.28862688227323</v>
      </c>
      <c r="AH34" s="275">
        <f t="shared" si="22"/>
        <v>157.80961594864459</v>
      </c>
      <c r="AI34" s="275">
        <f t="shared" si="23"/>
        <v>21.649197759019579</v>
      </c>
      <c r="AJ34" s="275">
        <f t="shared" si="24"/>
        <v>11.357584232022498</v>
      </c>
      <c r="AK34" s="275">
        <f t="shared" si="25"/>
        <v>190.81639793968668</v>
      </c>
      <c r="AL34" s="252">
        <f t="shared" si="37"/>
        <v>1.0621132717618424</v>
      </c>
      <c r="AM34" s="252">
        <f t="shared" si="26"/>
        <v>0.34315824616050578</v>
      </c>
    </row>
    <row r="35" spans="1:39">
      <c r="A35" s="212">
        <v>1975</v>
      </c>
      <c r="C35" s="236">
        <f>Data!CR39</f>
        <v>67.193208000430985</v>
      </c>
      <c r="D35" s="231">
        <f>Wealth!AE99</f>
        <v>2.5160020725004312E-2</v>
      </c>
      <c r="E35" s="231">
        <f>Wealth!AE199</f>
        <v>0.10023415599577662</v>
      </c>
      <c r="F35" s="231">
        <f>Wealth!AE299</f>
        <v>5.5545176235654407E-2</v>
      </c>
      <c r="G35" s="231">
        <f>Data!BQ39</f>
        <v>0.81174376435511864</v>
      </c>
      <c r="H35" s="231">
        <f>Data!BR39</f>
        <v>0.81174376435511864</v>
      </c>
      <c r="I35" s="231">
        <f>Data!BS39</f>
        <v>0.81174376435511864</v>
      </c>
      <c r="J35" s="238">
        <f>AgeEffic!AJ100</f>
        <v>197.25100531431548</v>
      </c>
      <c r="K35" s="238">
        <f>AgeEffic!AJ200</f>
        <v>33.016470989020767</v>
      </c>
      <c r="L35" s="238">
        <f>AgeEffic!AJ300</f>
        <v>15.864945498529199</v>
      </c>
      <c r="M35" s="238">
        <f>AgeEffic!AJ97</f>
        <v>242.99663757937145</v>
      </c>
      <c r="N35" s="238">
        <f>AgeEffic!AJ197</f>
        <v>40.673513538167256</v>
      </c>
      <c r="O35" s="238">
        <f>AgeEffic!AJ297</f>
        <v>19.544277634375103</v>
      </c>
      <c r="P35" s="243">
        <f>(Data!$AZ39-100)</f>
        <v>9.9999999999994316E-2</v>
      </c>
      <c r="Q35" s="237">
        <f t="shared" si="27"/>
        <v>0.23673823178452744</v>
      </c>
      <c r="R35" s="237">
        <f t="shared" si="28"/>
        <v>0.23695780239997538</v>
      </c>
      <c r="S35" s="237">
        <f t="shared" si="29"/>
        <v>0.76608969597604015</v>
      </c>
      <c r="T35" s="237">
        <f t="shared" si="30"/>
        <v>0.16511930699449984</v>
      </c>
      <c r="U35" s="237">
        <f t="shared" si="31"/>
        <v>6.879099702946001E-2</v>
      </c>
      <c r="V35" s="237">
        <f t="shared" si="32"/>
        <v>0.76608969597604015</v>
      </c>
      <c r="W35" s="237">
        <f t="shared" si="33"/>
        <v>0.16511930699449984</v>
      </c>
      <c r="X35" s="237">
        <f t="shared" si="34"/>
        <v>6.8790997029460024E-2</v>
      </c>
      <c r="Y35" s="252">
        <f t="shared" si="35"/>
        <v>1.0649397295636422</v>
      </c>
      <c r="Z35" s="252">
        <f t="shared" si="36"/>
        <v>1.0649397295636422</v>
      </c>
      <c r="AA35" s="252">
        <f t="shared" si="10"/>
        <v>0.39234386782351122</v>
      </c>
      <c r="AB35" s="252">
        <f t="shared" si="11"/>
        <v>0.39234386782351122</v>
      </c>
      <c r="AD35" s="238">
        <f>Wealth!AE95</f>
        <v>206.79357983479881</v>
      </c>
      <c r="AE35" s="238">
        <f>Wealth!AE195</f>
        <v>29.02582726656561</v>
      </c>
      <c r="AF35" s="238">
        <f>Wealth!AE295</f>
        <v>15.270161463413695</v>
      </c>
      <c r="AG35" s="275">
        <f t="shared" si="21"/>
        <v>251.08956856477812</v>
      </c>
      <c r="AH35" s="275">
        <f t="shared" si="22"/>
        <v>167.86339893957035</v>
      </c>
      <c r="AI35" s="275">
        <f t="shared" si="23"/>
        <v>23.561534288883411</v>
      </c>
      <c r="AJ35" s="275">
        <f t="shared" si="24"/>
        <v>12.395458348621899</v>
      </c>
      <c r="AK35" s="275">
        <f t="shared" si="25"/>
        <v>203.82039157707567</v>
      </c>
      <c r="AL35" s="252">
        <f t="shared" si="37"/>
        <v>1.0671571313352821</v>
      </c>
      <c r="AM35" s="252">
        <f t="shared" si="26"/>
        <v>0.36620376956669193</v>
      </c>
    </row>
    <row r="36" spans="1:39">
      <c r="A36" s="212">
        <v>1976</v>
      </c>
      <c r="C36" s="236">
        <f>Data!CR40</f>
        <v>68.426981593659235</v>
      </c>
      <c r="D36" s="231">
        <f>Wealth!AF99</f>
        <v>2.5379386999034675E-2</v>
      </c>
      <c r="E36" s="231">
        <f>Wealth!AF199</f>
        <v>9.6619219294349301E-2</v>
      </c>
      <c r="F36" s="231">
        <f>Wealth!AF299</f>
        <v>5.4851912048528004E-2</v>
      </c>
      <c r="G36" s="231">
        <f>Data!BQ40</f>
        <v>0.81149315617453543</v>
      </c>
      <c r="H36" s="231">
        <f>Data!BR40</f>
        <v>0.81149315617453543</v>
      </c>
      <c r="I36" s="231">
        <f>Data!BS40</f>
        <v>0.81149315617453543</v>
      </c>
      <c r="J36" s="238">
        <f>AgeEffic!AK100</f>
        <v>210.50389265147629</v>
      </c>
      <c r="K36" s="238">
        <f>AgeEffic!AK200</f>
        <v>35.080493241394464</v>
      </c>
      <c r="L36" s="238">
        <f>AgeEffic!AK300</f>
        <v>17.202099111358546</v>
      </c>
      <c r="M36" s="238">
        <f>AgeEffic!AK97</f>
        <v>259.40316446267263</v>
      </c>
      <c r="N36" s="238">
        <f>AgeEffic!AK197</f>
        <v>43.229561425715062</v>
      </c>
      <c r="O36" s="238">
        <f>AgeEffic!AK297</f>
        <v>21.198082794007853</v>
      </c>
      <c r="P36" s="243">
        <f>(Data!$AZ40-100)</f>
        <v>0.79999999999999716</v>
      </c>
      <c r="Q36" s="237">
        <f t="shared" si="27"/>
        <v>0.22326252563676016</v>
      </c>
      <c r="R36" s="237">
        <f t="shared" si="28"/>
        <v>0.223193502888928</v>
      </c>
      <c r="S36" s="237">
        <f t="shared" si="29"/>
        <v>0.76585402060331964</v>
      </c>
      <c r="T36" s="237">
        <f t="shared" si="30"/>
        <v>0.16415220234141514</v>
      </c>
      <c r="U36" s="237">
        <f t="shared" si="31"/>
        <v>6.9993777055265119E-2</v>
      </c>
      <c r="V36" s="237">
        <f t="shared" si="32"/>
        <v>0.76585402060331986</v>
      </c>
      <c r="W36" s="237">
        <f t="shared" si="33"/>
        <v>0.1641522023414152</v>
      </c>
      <c r="X36" s="237">
        <f t="shared" si="34"/>
        <v>6.9993777055265133E-2</v>
      </c>
      <c r="Y36" s="252">
        <f t="shared" si="35"/>
        <v>1.0679235777076592</v>
      </c>
      <c r="Z36" s="252">
        <f t="shared" si="36"/>
        <v>1.0679235777076592</v>
      </c>
      <c r="AA36" s="252">
        <f t="shared" si="10"/>
        <v>0.41899326701774509</v>
      </c>
      <c r="AB36" s="252">
        <f t="shared" si="11"/>
        <v>0.41899326701774509</v>
      </c>
      <c r="AD36" s="238">
        <f>Wealth!AF95</f>
        <v>220.04390976618299</v>
      </c>
      <c r="AE36" s="238">
        <f>Wealth!AF195</f>
        <v>31.664303746453911</v>
      </c>
      <c r="AF36" s="238">
        <f>Wealth!AF295</f>
        <v>16.686107141067559</v>
      </c>
      <c r="AG36" s="275">
        <f t="shared" si="21"/>
        <v>268.39432065370448</v>
      </c>
      <c r="AH36" s="275">
        <f t="shared" si="22"/>
        <v>178.56412683314451</v>
      </c>
      <c r="AI36" s="275">
        <f t="shared" si="23"/>
        <v>25.695365785279051</v>
      </c>
      <c r="AJ36" s="275">
        <f t="shared" si="24"/>
        <v>13.540661748171368</v>
      </c>
      <c r="AK36" s="275">
        <f t="shared" si="25"/>
        <v>217.80015436659494</v>
      </c>
      <c r="AL36" s="252">
        <f t="shared" si="37"/>
        <v>1.0689204681476603</v>
      </c>
      <c r="AM36" s="252">
        <f t="shared" si="26"/>
        <v>0.39144270480266624</v>
      </c>
    </row>
    <row r="37" spans="1:39">
      <c r="A37" s="212">
        <v>1977</v>
      </c>
      <c r="C37" s="236">
        <f>Data!CR41</f>
        <v>73.931509932677599</v>
      </c>
      <c r="D37" s="231">
        <f>Wealth!AG99</f>
        <v>2.5573197018034632E-2</v>
      </c>
      <c r="E37" s="231">
        <f>Wealth!AG199</f>
        <v>9.3784255687082235E-2</v>
      </c>
      <c r="F37" s="231">
        <f>Wealth!AG299</f>
        <v>5.4141448528466349E-2</v>
      </c>
      <c r="G37" s="231">
        <f>Data!BQ41</f>
        <v>0.81152633612694947</v>
      </c>
      <c r="H37" s="231">
        <f>Data!BR41</f>
        <v>0.81152633612694947</v>
      </c>
      <c r="I37" s="231">
        <f>Data!BS41</f>
        <v>0.81152633612694947</v>
      </c>
      <c r="J37" s="238">
        <f>AgeEffic!AL100</f>
        <v>224.80824575573547</v>
      </c>
      <c r="K37" s="238">
        <f>AgeEffic!AL200</f>
        <v>37.511029716614594</v>
      </c>
      <c r="L37" s="238">
        <f>AgeEffic!AL300</f>
        <v>18.673225260513473</v>
      </c>
      <c r="M37" s="238">
        <f>AgeEffic!AL97</f>
        <v>277.01903899834502</v>
      </c>
      <c r="N37" s="238">
        <f>AgeEffic!AL197</f>
        <v>46.222812552994746</v>
      </c>
      <c r="O37" s="238">
        <f>AgeEffic!AL297</f>
        <v>23.010005257047339</v>
      </c>
      <c r="P37" s="243">
        <f>(Data!$AZ41-100)</f>
        <v>0.79999999999999716</v>
      </c>
      <c r="Q37" s="237">
        <f t="shared" si="27"/>
        <v>0.22657186163397036</v>
      </c>
      <c r="R37" s="237">
        <f t="shared" si="28"/>
        <v>0.2265811239264294</v>
      </c>
      <c r="S37" s="237">
        <f t="shared" si="29"/>
        <v>0.76658919192634201</v>
      </c>
      <c r="T37" s="237">
        <f t="shared" si="30"/>
        <v>0.16252006910506162</v>
      </c>
      <c r="U37" s="237">
        <f t="shared" si="31"/>
        <v>7.0890738968596545E-2</v>
      </c>
      <c r="V37" s="237">
        <f t="shared" si="32"/>
        <v>0.76658919192634212</v>
      </c>
      <c r="W37" s="237">
        <f t="shared" si="33"/>
        <v>0.16252006910506162</v>
      </c>
      <c r="X37" s="237">
        <f t="shared" si="34"/>
        <v>7.0890738968596545E-2</v>
      </c>
      <c r="Y37" s="252">
        <f t="shared" si="35"/>
        <v>1.069354947597589</v>
      </c>
      <c r="Z37" s="252">
        <f t="shared" si="36"/>
        <v>1.069354947597589</v>
      </c>
      <c r="AA37" s="252">
        <f t="shared" si="10"/>
        <v>0.44805252309550342</v>
      </c>
      <c r="AB37" s="252">
        <f t="shared" si="11"/>
        <v>0.44805252309550342</v>
      </c>
      <c r="AD37" s="238">
        <f>Wealth!AG95</f>
        <v>234.3005118651989</v>
      </c>
      <c r="AE37" s="238">
        <f>Wealth!AG195</f>
        <v>34.576941088115348</v>
      </c>
      <c r="AF37" s="238">
        <f>Wealth!AG295</f>
        <v>18.251790187371611</v>
      </c>
      <c r="AG37" s="275">
        <f t="shared" si="21"/>
        <v>287.12924314068584</v>
      </c>
      <c r="AH37" s="275">
        <f t="shared" si="22"/>
        <v>190.14103594663371</v>
      </c>
      <c r="AI37" s="275">
        <f t="shared" si="23"/>
        <v>28.060098315715624</v>
      </c>
      <c r="AJ37" s="275">
        <f t="shared" si="24"/>
        <v>14.811808418515492</v>
      </c>
      <c r="AK37" s="275">
        <f t="shared" si="25"/>
        <v>233.01294268086482</v>
      </c>
      <c r="AL37" s="252">
        <f t="shared" si="37"/>
        <v>1.0698056592431631</v>
      </c>
      <c r="AM37" s="252">
        <f t="shared" si="26"/>
        <v>0.41876762086734326</v>
      </c>
    </row>
    <row r="38" spans="1:39">
      <c r="A38" s="212">
        <v>1978</v>
      </c>
      <c r="C38" s="236">
        <f>Data!CR42</f>
        <v>85.053314491264132</v>
      </c>
      <c r="D38" s="231">
        <f>Wealth!AH99</f>
        <v>2.5507080816535691E-2</v>
      </c>
      <c r="E38" s="231">
        <f>Wealth!AH199</f>
        <v>9.0058449433674234E-2</v>
      </c>
      <c r="F38" s="231">
        <f>Wealth!AH299</f>
        <v>5.2661863304825786E-2</v>
      </c>
      <c r="G38" s="231">
        <f>Data!BQ42</f>
        <v>0.78231001018323754</v>
      </c>
      <c r="H38" s="231">
        <f>Data!BR42</f>
        <v>0.78231001018323754</v>
      </c>
      <c r="I38" s="231">
        <f>Data!BS42</f>
        <v>0.78231001018323754</v>
      </c>
      <c r="J38" s="238">
        <f>AgeEffic!AM100</f>
        <v>232.32372129888992</v>
      </c>
      <c r="K38" s="238">
        <f>AgeEffic!AM200</f>
        <v>39.130067812965947</v>
      </c>
      <c r="L38" s="238">
        <f>AgeEffic!AM300</f>
        <v>19.662158478832847</v>
      </c>
      <c r="M38" s="238">
        <f>AgeEffic!AM97</f>
        <v>296.97142855742521</v>
      </c>
      <c r="N38" s="238">
        <f>AgeEffic!AM197</f>
        <v>50.018620883811344</v>
      </c>
      <c r="O38" s="238">
        <f>AgeEffic!AM297</f>
        <v>25.133461444814511</v>
      </c>
      <c r="P38" s="243">
        <f>(Data!$AZ42-100)</f>
        <v>0.5</v>
      </c>
      <c r="Q38" s="237">
        <f t="shared" si="27"/>
        <v>0.2201435804850585</v>
      </c>
      <c r="R38" s="237">
        <f t="shared" si="28"/>
        <v>0.2109219155712008</v>
      </c>
      <c r="S38" s="237">
        <f t="shared" si="29"/>
        <v>0.76933538193235451</v>
      </c>
      <c r="T38" s="237">
        <f t="shared" si="30"/>
        <v>0.15927627777225931</v>
      </c>
      <c r="U38" s="237">
        <f t="shared" si="31"/>
        <v>7.1388340295386224E-2</v>
      </c>
      <c r="V38" s="237">
        <f t="shared" si="32"/>
        <v>0.76933538193235451</v>
      </c>
      <c r="W38" s="237">
        <f t="shared" si="33"/>
        <v>0.15927627777225933</v>
      </c>
      <c r="X38" s="237">
        <f t="shared" si="34"/>
        <v>7.1388340295386224E-2</v>
      </c>
      <c r="Y38" s="252">
        <f t="shared" si="35"/>
        <v>1.0750739919303913</v>
      </c>
      <c r="Z38" s="252">
        <f t="shared" si="36"/>
        <v>1.0750739919303913</v>
      </c>
      <c r="AA38" s="252">
        <f t="shared" si="10"/>
        <v>0.48168961459876669</v>
      </c>
      <c r="AB38" s="252">
        <f t="shared" si="11"/>
        <v>0.48168961459876669</v>
      </c>
      <c r="AD38" s="238">
        <f>Wealth!AH95</f>
        <v>251.85535458191501</v>
      </c>
      <c r="AE38" s="238">
        <f>Wealth!AH195</f>
        <v>38.440199023874769</v>
      </c>
      <c r="AF38" s="238">
        <f>Wealth!AH295</f>
        <v>20.265731052309039</v>
      </c>
      <c r="AG38" s="275">
        <f t="shared" si="21"/>
        <v>310.56128465809883</v>
      </c>
      <c r="AH38" s="275">
        <f t="shared" si="22"/>
        <v>197.02896500768082</v>
      </c>
      <c r="AI38" s="275">
        <f t="shared" si="23"/>
        <v>30.072152489813149</v>
      </c>
      <c r="AJ38" s="275">
        <f t="shared" si="24"/>
        <v>15.854084265902637</v>
      </c>
      <c r="AK38" s="275">
        <f t="shared" si="25"/>
        <v>242.95520176339662</v>
      </c>
      <c r="AL38" s="252">
        <f t="shared" si="37"/>
        <v>1.0816102029707686</v>
      </c>
      <c r="AM38" s="252">
        <f t="shared" si="26"/>
        <v>0.45294333140391302</v>
      </c>
    </row>
    <row r="39" spans="1:39">
      <c r="A39" s="212">
        <v>1979</v>
      </c>
      <c r="C39" s="236">
        <f>Data!CR43</f>
        <v>94.956034482758611</v>
      </c>
      <c r="D39" s="231">
        <f>Wealth!AI99</f>
        <v>2.5615752227831301E-2</v>
      </c>
      <c r="E39" s="231">
        <f>Wealth!AI199</f>
        <v>8.879023683724882E-2</v>
      </c>
      <c r="F39" s="231">
        <f>Wealth!AI299</f>
        <v>5.1977743213631314E-2</v>
      </c>
      <c r="G39" s="231">
        <f>Data!BQ43</f>
        <v>0.79354543879466333</v>
      </c>
      <c r="H39" s="231">
        <f>Data!BR43</f>
        <v>0.79354543879466333</v>
      </c>
      <c r="I39" s="231">
        <f>Data!BS43</f>
        <v>0.79354543879466333</v>
      </c>
      <c r="J39" s="238">
        <f>AgeEffic!AN100</f>
        <v>253.19221023802874</v>
      </c>
      <c r="K39" s="238">
        <f>AgeEffic!AN200</f>
        <v>43.292723700137309</v>
      </c>
      <c r="L39" s="238">
        <f>AgeEffic!AN300</f>
        <v>21.864628812025099</v>
      </c>
      <c r="M39" s="238">
        <f>AgeEffic!AN97</f>
        <v>319.06453979826148</v>
      </c>
      <c r="N39" s="238">
        <f>AgeEffic!AN197</f>
        <v>54.55607402380857</v>
      </c>
      <c r="O39" s="238">
        <f>AgeEffic!AN297</f>
        <v>27.553089896447329</v>
      </c>
      <c r="P39" s="243">
        <f>(Data!$AZ43-100)</f>
        <v>2.5</v>
      </c>
      <c r="Q39" s="237">
        <f t="shared" si="27"/>
        <v>0.27662036698584769</v>
      </c>
      <c r="R39" s="237">
        <f t="shared" si="28"/>
        <v>0.2803868875074097</v>
      </c>
      <c r="S39" s="237">
        <f t="shared" si="29"/>
        <v>0.76759228400367696</v>
      </c>
      <c r="T39" s="237">
        <f t="shared" si="30"/>
        <v>0.16005150443072524</v>
      </c>
      <c r="U39" s="237">
        <f t="shared" si="31"/>
        <v>7.2356211565597836E-2</v>
      </c>
      <c r="V39" s="237">
        <f t="shared" si="32"/>
        <v>0.76759228400367696</v>
      </c>
      <c r="W39" s="237">
        <f t="shared" si="33"/>
        <v>0.16005150443072519</v>
      </c>
      <c r="X39" s="237">
        <f t="shared" si="34"/>
        <v>7.2356211565597836E-2</v>
      </c>
      <c r="Y39" s="252">
        <f t="shared" si="35"/>
        <v>1.078545459359423</v>
      </c>
      <c r="Z39" s="252">
        <f t="shared" si="36"/>
        <v>1.078545459359423</v>
      </c>
      <c r="AA39" s="252">
        <f t="shared" si="10"/>
        <v>0.51952414664609026</v>
      </c>
      <c r="AB39" s="252">
        <f t="shared" si="11"/>
        <v>0.51952414664609026</v>
      </c>
      <c r="AD39" s="238">
        <f>Wealth!AI95</f>
        <v>270.00459908899342</v>
      </c>
      <c r="AE39" s="238">
        <f>Wealth!AI195</f>
        <v>42.372489347816803</v>
      </c>
      <c r="AF39" s="238">
        <f>Wealth!AI295</f>
        <v>22.382815113804263</v>
      </c>
      <c r="AG39" s="275">
        <f t="shared" si="21"/>
        <v>334.75990355061447</v>
      </c>
      <c r="AH39" s="275">
        <f t="shared" si="22"/>
        <v>214.26091806065244</v>
      </c>
      <c r="AI39" s="275">
        <f t="shared" si="23"/>
        <v>33.624495652335483</v>
      </c>
      <c r="AJ39" s="275">
        <f t="shared" si="24"/>
        <v>17.761780840943626</v>
      </c>
      <c r="AK39" s="275">
        <f t="shared" si="25"/>
        <v>265.64719455393157</v>
      </c>
      <c r="AL39" s="252">
        <f t="shared" si="37"/>
        <v>1.0779222034506719</v>
      </c>
      <c r="AM39" s="252">
        <f t="shared" si="26"/>
        <v>0.48823767382519384</v>
      </c>
    </row>
    <row r="40" spans="1:39">
      <c r="A40" s="212">
        <v>1980</v>
      </c>
      <c r="C40" s="236">
        <f>Data!CR44</f>
        <v>107.30079142456421</v>
      </c>
      <c r="D40" s="231">
        <f>Wealth!AJ99</f>
        <v>2.5132779525702632E-2</v>
      </c>
      <c r="E40" s="231">
        <f>Wealth!AJ199</f>
        <v>8.4470008258439963E-2</v>
      </c>
      <c r="F40" s="231">
        <f>Wealth!AJ299</f>
        <v>4.9597369192437506E-2</v>
      </c>
      <c r="G40" s="231">
        <f>Data!BQ44</f>
        <v>0.79845760205868332</v>
      </c>
      <c r="H40" s="231">
        <f>Data!BR44</f>
        <v>0.79845760205868332</v>
      </c>
      <c r="I40" s="231">
        <f>Data!BS44</f>
        <v>0.79845760205868332</v>
      </c>
      <c r="J40" s="238">
        <f>AgeEffic!AO100</f>
        <v>275.77135358639748</v>
      </c>
      <c r="K40" s="238">
        <f>AgeEffic!AO200</f>
        <v>48.286662526827477</v>
      </c>
      <c r="L40" s="238">
        <f>AgeEffic!AO300</f>
        <v>24.404724904711863</v>
      </c>
      <c r="M40" s="238">
        <f>AgeEffic!AO97</f>
        <v>345.38008389596297</v>
      </c>
      <c r="N40" s="238">
        <f>AgeEffic!AO197</f>
        <v>60.474923655719181</v>
      </c>
      <c r="O40" s="238">
        <f>AgeEffic!AO297</f>
        <v>30.564835054220222</v>
      </c>
      <c r="P40" s="243">
        <f>(Data!$AZ44-100)</f>
        <v>7.2999999999999972</v>
      </c>
      <c r="Q40" s="237">
        <f t="shared" si="27"/>
        <v>0.2790477435864025</v>
      </c>
      <c r="R40" s="237">
        <f t="shared" si="28"/>
        <v>0.28073677233584654</v>
      </c>
      <c r="S40" s="237">
        <f t="shared" si="29"/>
        <v>0.76585837033124782</v>
      </c>
      <c r="T40" s="237">
        <f t="shared" si="30"/>
        <v>0.1608017724426212</v>
      </c>
      <c r="U40" s="237">
        <f t="shared" si="31"/>
        <v>7.3339857226130969E-2</v>
      </c>
      <c r="V40" s="237">
        <f t="shared" si="32"/>
        <v>0.76585837033124782</v>
      </c>
      <c r="W40" s="237">
        <f t="shared" si="33"/>
        <v>0.16080177244262123</v>
      </c>
      <c r="X40" s="237">
        <f t="shared" si="34"/>
        <v>7.3339857226130969E-2</v>
      </c>
      <c r="Y40" s="252">
        <f t="shared" si="35"/>
        <v>1.0885487875205961</v>
      </c>
      <c r="Z40" s="252">
        <f t="shared" si="36"/>
        <v>1.0885487875205961</v>
      </c>
      <c r="AA40" s="252">
        <f t="shared" si="10"/>
        <v>0.56552737991927393</v>
      </c>
      <c r="AB40" s="252">
        <f t="shared" si="11"/>
        <v>0.56552737991927393</v>
      </c>
      <c r="AD40" s="238">
        <f>Wealth!AJ95</f>
        <v>295.58532093039594</v>
      </c>
      <c r="AE40" s="238">
        <f>Wealth!AJ195</f>
        <v>48.461712874548653</v>
      </c>
      <c r="AF40" s="238">
        <f>Wealth!AJ295</f>
        <v>25.516466986910917</v>
      </c>
      <c r="AG40" s="275">
        <f t="shared" si="21"/>
        <v>369.56350079185552</v>
      </c>
      <c r="AH40" s="275">
        <f t="shared" si="22"/>
        <v>236.01234655383027</v>
      </c>
      <c r="AI40" s="275">
        <f t="shared" si="23"/>
        <v>38.69462305346854</v>
      </c>
      <c r="AJ40" s="275">
        <f t="shared" si="24"/>
        <v>20.373817043378448</v>
      </c>
      <c r="AK40" s="275">
        <f t="shared" si="25"/>
        <v>295.08078665067723</v>
      </c>
      <c r="AL40" s="252">
        <f t="shared" si="37"/>
        <v>1.1039748746347091</v>
      </c>
      <c r="AM40" s="252">
        <f t="shared" si="26"/>
        <v>0.53900212475311038</v>
      </c>
    </row>
    <row r="41" spans="1:39">
      <c r="A41" s="212">
        <v>1981</v>
      </c>
      <c r="C41" s="236">
        <f>Data!CR45</f>
        <v>101.6528030525389</v>
      </c>
      <c r="D41" s="231">
        <f>Wealth!AK99</f>
        <v>2.4643188635299004E-2</v>
      </c>
      <c r="E41" s="231">
        <f>Wealth!AK199</f>
        <v>8.1607202549865004E-2</v>
      </c>
      <c r="F41" s="231">
        <f>Wealth!AK299</f>
        <v>4.7667176335222036E-2</v>
      </c>
      <c r="G41" s="231">
        <f>Data!BQ45</f>
        <v>0.81037536724189263</v>
      </c>
      <c r="H41" s="231">
        <f>Data!BR45</f>
        <v>0.81037536724189263</v>
      </c>
      <c r="I41" s="231">
        <f>Data!BS45</f>
        <v>0.81037536724189263</v>
      </c>
      <c r="J41" s="238">
        <f>AgeEffic!AP100</f>
        <v>306.89856323096291</v>
      </c>
      <c r="K41" s="238">
        <f>AgeEffic!AP200</f>
        <v>55.590198087496013</v>
      </c>
      <c r="L41" s="238">
        <f>AgeEffic!AP300</f>
        <v>28.00601503758752</v>
      </c>
      <c r="M41" s="238">
        <f>AgeEffic!AP97</f>
        <v>378.71161394686783</v>
      </c>
      <c r="N41" s="238">
        <f>AgeEffic!AP197</f>
        <v>68.598084708197504</v>
      </c>
      <c r="O41" s="238">
        <f>AgeEffic!AP297</f>
        <v>34.559311856807561</v>
      </c>
      <c r="P41" s="243">
        <f>(Data!$AZ45-100)</f>
        <v>2.0999999999999943</v>
      </c>
      <c r="Q41" s="237">
        <f t="shared" si="27"/>
        <v>0.2408401854016074</v>
      </c>
      <c r="R41" s="237">
        <f t="shared" si="28"/>
        <v>0.24421217710166276</v>
      </c>
      <c r="S41" s="237">
        <f t="shared" si="29"/>
        <v>0.75645433063091927</v>
      </c>
      <c r="T41" s="237">
        <f t="shared" si="30"/>
        <v>0.16817220246822043</v>
      </c>
      <c r="U41" s="237">
        <f t="shared" si="31"/>
        <v>7.5373466900860317E-2</v>
      </c>
      <c r="V41" s="237">
        <f t="shared" si="32"/>
        <v>0.75645433063091927</v>
      </c>
      <c r="W41" s="237">
        <f t="shared" si="33"/>
        <v>0.16817220246822043</v>
      </c>
      <c r="X41" s="237">
        <f t="shared" si="34"/>
        <v>7.5373466900860331E-2</v>
      </c>
      <c r="Y41" s="252">
        <f t="shared" si="35"/>
        <v>1.1051589840753389</v>
      </c>
      <c r="Z41" s="252">
        <f t="shared" si="36"/>
        <v>1.1051589840753389</v>
      </c>
      <c r="AA41" s="252">
        <f t="shared" si="10"/>
        <v>0.62499766465837292</v>
      </c>
      <c r="AB41" s="252">
        <f t="shared" si="11"/>
        <v>0.62499766465837292</v>
      </c>
      <c r="AD41" s="238">
        <f>Wealth!AK95</f>
        <v>327.29645881658325</v>
      </c>
      <c r="AE41" s="238">
        <f>Wealth!AK195</f>
        <v>56.205375631770991</v>
      </c>
      <c r="AF41" s="238">
        <f>Wealth!AK295</f>
        <v>29.506775948304931</v>
      </c>
      <c r="AG41" s="275">
        <f t="shared" si="21"/>
        <v>413.00861039665921</v>
      </c>
      <c r="AH41" s="275">
        <f t="shared" si="22"/>
        <v>265.23298801045962</v>
      </c>
      <c r="AI41" s="275">
        <f t="shared" si="23"/>
        <v>45.547451918564938</v>
      </c>
      <c r="AJ41" s="275">
        <f t="shared" si="24"/>
        <v>23.911564395231853</v>
      </c>
      <c r="AK41" s="275">
        <f t="shared" si="25"/>
        <v>334.6920043242564</v>
      </c>
      <c r="AL41" s="252">
        <f t="shared" si="37"/>
        <v>1.1175704648732285</v>
      </c>
      <c r="AM41" s="252">
        <f t="shared" si="26"/>
        <v>0.60237285512799144</v>
      </c>
    </row>
    <row r="42" spans="1:39">
      <c r="A42" s="212">
        <v>1982</v>
      </c>
      <c r="C42" s="236">
        <f>Data!CR46</f>
        <v>111.28014815483986</v>
      </c>
      <c r="D42" s="231">
        <f>Wealth!AL99</f>
        <v>2.3765517321268685E-2</v>
      </c>
      <c r="E42" s="231">
        <f>Wealth!AL199</f>
        <v>7.758413269828629E-2</v>
      </c>
      <c r="F42" s="231">
        <f>Wealth!AL299</f>
        <v>4.5043492287915966E-2</v>
      </c>
      <c r="G42" s="231">
        <f>Data!BQ46</f>
        <v>0.81967798010738957</v>
      </c>
      <c r="H42" s="231">
        <f>Data!BR46</f>
        <v>0.81967798010738957</v>
      </c>
      <c r="I42" s="231">
        <f>Data!BS46</f>
        <v>0.81967798010738957</v>
      </c>
      <c r="J42" s="238">
        <f>AgeEffic!AQ100</f>
        <v>345.3196422725116</v>
      </c>
      <c r="K42" s="238">
        <f>AgeEffic!AQ200</f>
        <v>65.233653850001588</v>
      </c>
      <c r="L42" s="238">
        <f>AgeEffic!AQ300</f>
        <v>32.688872631223063</v>
      </c>
      <c r="M42" s="238">
        <f>AgeEffic!AQ97</f>
        <v>421.28695738205602</v>
      </c>
      <c r="N42" s="238">
        <f>AgeEffic!AQ197</f>
        <v>79.584489803489717</v>
      </c>
      <c r="O42" s="238">
        <f>AgeEffic!AQ297</f>
        <v>39.880140036139991</v>
      </c>
      <c r="P42" s="243">
        <f>(Data!$AZ46-100)</f>
        <v>3</v>
      </c>
      <c r="Q42" s="237">
        <f t="shared" si="27"/>
        <v>0.22928341785651588</v>
      </c>
      <c r="R42" s="237">
        <f t="shared" si="28"/>
        <v>0.23178367472117872</v>
      </c>
      <c r="S42" s="237">
        <f t="shared" si="29"/>
        <v>0.74962795403585258</v>
      </c>
      <c r="T42" s="237">
        <f t="shared" si="30"/>
        <v>0.17315980881812565</v>
      </c>
      <c r="U42" s="237">
        <f t="shared" si="31"/>
        <v>7.721223714602185E-2</v>
      </c>
      <c r="V42" s="237">
        <f t="shared" si="32"/>
        <v>0.74962795403585258</v>
      </c>
      <c r="W42" s="237">
        <f t="shared" si="33"/>
        <v>0.17315980881812565</v>
      </c>
      <c r="X42" s="237">
        <f t="shared" si="34"/>
        <v>7.721223714602185E-2</v>
      </c>
      <c r="Y42" s="252">
        <f t="shared" si="35"/>
        <v>1.1235652333050272</v>
      </c>
      <c r="Z42" s="252">
        <f t="shared" si="36"/>
        <v>1.1235652333050272</v>
      </c>
      <c r="AA42" s="252">
        <f t="shared" si="10"/>
        <v>0.70222564690698197</v>
      </c>
      <c r="AB42" s="252">
        <f t="shared" si="11"/>
        <v>0.70222564690698197</v>
      </c>
      <c r="AD42" s="238">
        <f>Wealth!AL95</f>
        <v>370.74864280991159</v>
      </c>
      <c r="AE42" s="238">
        <f>Wealth!AL195</f>
        <v>67.267040361947267</v>
      </c>
      <c r="AF42" s="238">
        <f>Wealth!AL295</f>
        <v>35.141325188195204</v>
      </c>
      <c r="AG42" s="275">
        <f t="shared" si="21"/>
        <v>473.15700836005408</v>
      </c>
      <c r="AH42" s="275">
        <f t="shared" si="22"/>
        <v>303.89449866598437</v>
      </c>
      <c r="AI42" s="275">
        <f t="shared" si="23"/>
        <v>55.13731177168318</v>
      </c>
      <c r="AJ42" s="275">
        <f t="shared" si="24"/>
        <v>28.804570448556778</v>
      </c>
      <c r="AK42" s="275">
        <f t="shared" si="25"/>
        <v>387.83638088622433</v>
      </c>
      <c r="AL42" s="252">
        <f t="shared" si="37"/>
        <v>1.1456561896174602</v>
      </c>
      <c r="AM42" s="252">
        <f t="shared" si="26"/>
        <v>0.69011218993492507</v>
      </c>
    </row>
    <row r="43" spans="1:39">
      <c r="A43" s="212">
        <v>1983</v>
      </c>
      <c r="C43" s="236">
        <f>Data!CR47</f>
        <v>123.24882201625086</v>
      </c>
      <c r="D43" s="231">
        <f>Wealth!AM99</f>
        <v>2.3854257972471316E-2</v>
      </c>
      <c r="E43" s="231">
        <f>Wealth!AM199</f>
        <v>8.0092131490091228E-2</v>
      </c>
      <c r="F43" s="231">
        <f>Wealth!AM299</f>
        <v>4.5559248600526889E-2</v>
      </c>
      <c r="G43" s="231">
        <f>Data!BQ47</f>
        <v>1.0179266281397887</v>
      </c>
      <c r="H43" s="231">
        <f>Data!BR47</f>
        <v>1.0179266281397887</v>
      </c>
      <c r="I43" s="231">
        <f>Data!BS47</f>
        <v>1.0179266281397887</v>
      </c>
      <c r="J43" s="238">
        <f>AgeEffic!AR100</f>
        <v>475.86951328930979</v>
      </c>
      <c r="K43" s="238">
        <f>AgeEffic!AR200</f>
        <v>93.254130724636141</v>
      </c>
      <c r="L43" s="238">
        <f>AgeEffic!AR300</f>
        <v>46.59133011398589</v>
      </c>
      <c r="M43" s="238">
        <f>AgeEffic!AR97</f>
        <v>467.48901161858601</v>
      </c>
      <c r="N43" s="238">
        <f>AgeEffic!AR197</f>
        <v>91.611839347452303</v>
      </c>
      <c r="O43" s="238">
        <f>AgeEffic!AR297</f>
        <v>45.770813756124319</v>
      </c>
      <c r="P43" s="243">
        <f>(Data!$AZ47-100)</f>
        <v>2.5</v>
      </c>
      <c r="Q43" s="237">
        <f t="shared" si="27"/>
        <v>0.40801922053121553</v>
      </c>
      <c r="R43" s="237">
        <f t="shared" si="28"/>
        <v>0.44820636661216906</v>
      </c>
      <c r="S43" s="237">
        <f t="shared" si="29"/>
        <v>0.73364472690691218</v>
      </c>
      <c r="T43" s="237">
        <f t="shared" si="30"/>
        <v>0.18632067944443581</v>
      </c>
      <c r="U43" s="237">
        <f t="shared" si="31"/>
        <v>8.0034593648651953E-2</v>
      </c>
      <c r="V43" s="237">
        <f t="shared" si="32"/>
        <v>0.73364472690691251</v>
      </c>
      <c r="W43" s="237">
        <f t="shared" si="33"/>
        <v>0.18632067944443589</v>
      </c>
      <c r="X43" s="237">
        <f t="shared" si="34"/>
        <v>8.0034593648651953E-2</v>
      </c>
      <c r="Y43" s="252">
        <f t="shared" si="35"/>
        <v>1.1199729886583349</v>
      </c>
      <c r="Z43" s="252">
        <f t="shared" si="36"/>
        <v>1.1199729886583349</v>
      </c>
      <c r="AA43" s="252">
        <f t="shared" si="10"/>
        <v>0.78647375647894524</v>
      </c>
      <c r="AB43" s="252">
        <f t="shared" si="11"/>
        <v>0.78647375647894524</v>
      </c>
      <c r="AD43" s="238">
        <f>Wealth!AM95</f>
        <v>408.91166139395023</v>
      </c>
      <c r="AE43" s="238">
        <f>Wealth!AM195</f>
        <v>76.166621634652387</v>
      </c>
      <c r="AF43" s="238">
        <f>Wealth!AM295</f>
        <v>40.050536815659797</v>
      </c>
      <c r="AG43" s="275">
        <f t="shared" si="21"/>
        <v>525.12881984426247</v>
      </c>
      <c r="AH43" s="275">
        <f t="shared" si="22"/>
        <v>416.2420686897828</v>
      </c>
      <c r="AI43" s="275">
        <f t="shared" si="23"/>
        <v>77.532032337360789</v>
      </c>
      <c r="AJ43" s="275">
        <f t="shared" si="24"/>
        <v>40.76850789595305</v>
      </c>
      <c r="AK43" s="275">
        <f t="shared" si="25"/>
        <v>534.54260892309662</v>
      </c>
      <c r="AL43" s="252">
        <f t="shared" si="37"/>
        <v>1.109853194814334</v>
      </c>
      <c r="AM43" s="252">
        <f t="shared" si="26"/>
        <v>0.76592321877959302</v>
      </c>
    </row>
    <row r="44" spans="1:39">
      <c r="A44" s="212">
        <v>1984</v>
      </c>
      <c r="C44" s="236">
        <f>Data!CR48</f>
        <v>126.25307262569834</v>
      </c>
      <c r="D44" s="231">
        <f>Wealth!AN99</f>
        <v>2.3057041163121451E-2</v>
      </c>
      <c r="E44" s="231">
        <f>Wealth!AN199</f>
        <v>7.7369384803318966E-2</v>
      </c>
      <c r="F44" s="231">
        <f>Wealth!AN299</f>
        <v>4.3600559570907416E-2</v>
      </c>
      <c r="G44" s="231">
        <f>Data!BQ48</f>
        <v>0.94242628321805599</v>
      </c>
      <c r="H44" s="231">
        <f>Data!BR48</f>
        <v>0.94242628321805599</v>
      </c>
      <c r="I44" s="231">
        <f>Data!BS48</f>
        <v>0.94242628321805599</v>
      </c>
      <c r="J44" s="238">
        <f>AgeEffic!AS100</f>
        <v>488.90766604798478</v>
      </c>
      <c r="K44" s="238">
        <f>AgeEffic!AS200</f>
        <v>99.082865565142157</v>
      </c>
      <c r="L44" s="238">
        <f>AgeEffic!AS300</f>
        <v>49.466238530039035</v>
      </c>
      <c r="M44" s="238">
        <f>AgeEffic!AS97</f>
        <v>518.77549974363637</v>
      </c>
      <c r="N44" s="238">
        <f>AgeEffic!AS197</f>
        <v>105.13593193391088</v>
      </c>
      <c r="O44" s="238">
        <f>AgeEffic!AS297</f>
        <v>52.488178026114831</v>
      </c>
      <c r="P44" s="243">
        <f>(Data!$AZ48-100)</f>
        <v>4.4000000000000057</v>
      </c>
      <c r="Q44" s="237">
        <f t="shared" si="27"/>
        <v>9.0793527131497076E-2</v>
      </c>
      <c r="R44" s="237">
        <f t="shared" si="28"/>
        <v>7.8558011555761226E-2</v>
      </c>
      <c r="S44" s="237">
        <f t="shared" si="29"/>
        <v>0.72810145873289456</v>
      </c>
      <c r="T44" s="237">
        <f t="shared" si="30"/>
        <v>0.19018238203672727</v>
      </c>
      <c r="U44" s="237">
        <f t="shared" si="31"/>
        <v>8.1716159230378088E-2</v>
      </c>
      <c r="V44" s="237">
        <f t="shared" si="32"/>
        <v>0.72810145873289456</v>
      </c>
      <c r="W44" s="237">
        <f t="shared" si="33"/>
        <v>0.1901823820367273</v>
      </c>
      <c r="X44" s="237">
        <f t="shared" si="34"/>
        <v>8.1716159230378102E-2</v>
      </c>
      <c r="Y44" s="252">
        <f t="shared" si="35"/>
        <v>1.1197178396809631</v>
      </c>
      <c r="Z44" s="252">
        <f t="shared" si="36"/>
        <v>1.1197178396809631</v>
      </c>
      <c r="AA44" s="252">
        <f>+AA45/Y45</f>
        <v>0.88062869557037637</v>
      </c>
      <c r="AB44" s="252">
        <f t="shared" si="11"/>
        <v>0.88062869557037637</v>
      </c>
      <c r="AD44" s="238">
        <f>Wealth!AN95</f>
        <v>461.60377163909828</v>
      </c>
      <c r="AE44" s="238">
        <f>Wealth!AN195</f>
        <v>89.189711537218571</v>
      </c>
      <c r="AF44" s="238">
        <f>Wealth!AN295</f>
        <v>47.054507039336251</v>
      </c>
      <c r="AG44" s="275">
        <f t="shared" si="21"/>
        <v>597.84799021565311</v>
      </c>
      <c r="AH44" s="275">
        <f t="shared" si="22"/>
        <v>435.02752682527171</v>
      </c>
      <c r="AI44" s="275">
        <f t="shared" si="23"/>
        <v>84.05472834531146</v>
      </c>
      <c r="AJ44" s="275">
        <f t="shared" si="24"/>
        <v>44.345404177739518</v>
      </c>
      <c r="AK44" s="275">
        <f t="shared" si="25"/>
        <v>563.42765934832266</v>
      </c>
      <c r="AL44" s="252">
        <f t="shared" si="37"/>
        <v>1.1384829531465701</v>
      </c>
      <c r="AM44" s="252">
        <f>+AM45/AL45</f>
        <v>0.87199052799971755</v>
      </c>
    </row>
    <row r="45" spans="1:39">
      <c r="A45" s="212">
        <v>1985</v>
      </c>
      <c r="C45" s="236">
        <f>Data!CR49</f>
        <v>143.85455488219853</v>
      </c>
      <c r="D45" s="231">
        <f>Wealth!AO99</f>
        <v>2.2431053087566807E-2</v>
      </c>
      <c r="E45" s="231">
        <f>Wealth!AO199</f>
        <v>7.6249046335427381E-2</v>
      </c>
      <c r="F45" s="231">
        <f>Wealth!AO299</f>
        <v>4.2475754416792418E-2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583.18024519907101</v>
      </c>
      <c r="K45" s="238">
        <f>AgeEffic!AT200</f>
        <v>122.59007163150837</v>
      </c>
      <c r="L45" s="238">
        <f>AgeEffic!AT300</f>
        <v>61.191382293931298</v>
      </c>
      <c r="M45" s="238">
        <f>AgeEffic!AT97</f>
        <v>583.18024519907101</v>
      </c>
      <c r="N45" s="238">
        <f>AgeEffic!AT197</f>
        <v>122.59007163150837</v>
      </c>
      <c r="O45" s="238">
        <f>AgeEffic!AT297</f>
        <v>61.191382293931298</v>
      </c>
      <c r="P45" s="243">
        <f>(Data!$AZ49-100)</f>
        <v>11.799999999999997</v>
      </c>
      <c r="Q45" s="237">
        <f t="shared" si="27"/>
        <v>0.21602265215043809</v>
      </c>
      <c r="R45" s="237">
        <f t="shared" si="28"/>
        <v>0.2254875770035141</v>
      </c>
      <c r="S45" s="237">
        <f t="shared" si="29"/>
        <v>0.71902106454379344</v>
      </c>
      <c r="T45" s="237">
        <f t="shared" si="30"/>
        <v>0.19700776636064757</v>
      </c>
      <c r="U45" s="237">
        <f t="shared" si="31"/>
        <v>8.397116909555917E-2</v>
      </c>
      <c r="V45" s="237">
        <f t="shared" si="32"/>
        <v>0.71902106454379344</v>
      </c>
      <c r="W45" s="237">
        <f t="shared" si="33"/>
        <v>0.19700776636064757</v>
      </c>
      <c r="X45" s="237">
        <f t="shared" si="34"/>
        <v>8.397116909555917E-2</v>
      </c>
      <c r="Y45" s="252">
        <f t="shared" si="35"/>
        <v>1.1355523673371872</v>
      </c>
      <c r="Z45" s="252">
        <f t="shared" si="36"/>
        <v>1.1355523673371872</v>
      </c>
      <c r="AA45" s="212">
        <v>1</v>
      </c>
      <c r="AB45" s="212">
        <v>1</v>
      </c>
      <c r="AD45" s="238">
        <f>Wealth!AO95</f>
        <v>525.02048167994462</v>
      </c>
      <c r="AE45" s="238">
        <f>Wealth!AO195</f>
        <v>104.95689460928217</v>
      </c>
      <c r="AF45" s="238">
        <f>Wealth!AO295</f>
        <v>55.6277072812467</v>
      </c>
      <c r="AG45" s="275">
        <f t="shared" si="21"/>
        <v>685.60508357047343</v>
      </c>
      <c r="AH45" s="275">
        <f t="shared" si="22"/>
        <v>525.02048167994462</v>
      </c>
      <c r="AI45" s="275">
        <f t="shared" si="23"/>
        <v>104.95689460928217</v>
      </c>
      <c r="AJ45" s="275">
        <f t="shared" si="24"/>
        <v>55.6277072812467</v>
      </c>
      <c r="AK45" s="275">
        <f t="shared" si="25"/>
        <v>685.60508357047343</v>
      </c>
      <c r="AL45" s="252">
        <f t="shared" si="37"/>
        <v>1.1468014478252726</v>
      </c>
      <c r="AM45" s="212">
        <v>1</v>
      </c>
    </row>
    <row r="46" spans="1:39">
      <c r="A46" s="212">
        <v>1986</v>
      </c>
      <c r="C46" s="236">
        <f>Data!CR50</f>
        <v>138.3403680273764</v>
      </c>
      <c r="D46" s="231">
        <f>Wealth!AP99</f>
        <v>2.2339174006256995E-2</v>
      </c>
      <c r="E46" s="231">
        <f>Wealth!AP199</f>
        <v>7.8218522459664666E-2</v>
      </c>
      <c r="F46" s="231">
        <f>Wealth!AP299</f>
        <v>4.2913804206406517E-2</v>
      </c>
      <c r="G46" s="231">
        <f>Data!BQ50</f>
        <v>1.1092443350479628</v>
      </c>
      <c r="H46" s="231">
        <f>Data!BR50</f>
        <v>1.1092443350479628</v>
      </c>
      <c r="I46" s="231">
        <f>Data!BS50</f>
        <v>1.1092443350479628</v>
      </c>
      <c r="J46" s="238">
        <f>AgeEffic!AU100</f>
        <v>724.04926798454596</v>
      </c>
      <c r="K46" s="238">
        <f>AgeEffic!AU200</f>
        <v>156.83882685511327</v>
      </c>
      <c r="L46" s="238">
        <f>AgeEffic!AU300</f>
        <v>78.493650101644619</v>
      </c>
      <c r="M46" s="238">
        <f>AgeEffic!AU97</f>
        <v>652.74101035029275</v>
      </c>
      <c r="N46" s="238">
        <f>AgeEffic!AU197</f>
        <v>141.39249748643672</v>
      </c>
      <c r="O46" s="238">
        <f>AgeEffic!AU297</f>
        <v>70.7631741912395</v>
      </c>
      <c r="P46" s="243">
        <f>(Data!$AZ50-100)</f>
        <v>6.2000000000000028</v>
      </c>
      <c r="Q46" s="237">
        <f t="shared" si="27"/>
        <v>0.2202841203781099</v>
      </c>
      <c r="R46" s="237">
        <f t="shared" si="28"/>
        <v>0.23241458789037039</v>
      </c>
      <c r="S46" s="237">
        <f t="shared" si="29"/>
        <v>0.69808212345475984</v>
      </c>
      <c r="T46" s="237">
        <f t="shared" si="30"/>
        <v>0.2145653607084809</v>
      </c>
      <c r="U46" s="237">
        <f t="shared" si="31"/>
        <v>8.7352515836758904E-2</v>
      </c>
      <c r="V46" s="237">
        <f t="shared" si="32"/>
        <v>0.69808212345475995</v>
      </c>
      <c r="W46" s="237">
        <f t="shared" si="33"/>
        <v>0.21456536070848098</v>
      </c>
      <c r="X46" s="237">
        <f t="shared" si="34"/>
        <v>8.7352515836758959E-2</v>
      </c>
      <c r="Y46" s="252">
        <f t="shared" si="35"/>
        <v>1.1293659775251819</v>
      </c>
      <c r="Z46" s="252">
        <f t="shared" si="36"/>
        <v>1.1293659775251819</v>
      </c>
      <c r="AA46" s="252">
        <f>+AA45*Y46</f>
        <v>1.1293659775251819</v>
      </c>
      <c r="AB46" s="252">
        <f t="shared" ref="AB46:AB90" si="38">+AB45*Z46</f>
        <v>1.1293659775251819</v>
      </c>
      <c r="AD46" s="238">
        <f>Wealth!AP95</f>
        <v>586.71246937252806</v>
      </c>
      <c r="AE46" s="238">
        <f>Wealth!AP195</f>
        <v>119.3805311896017</v>
      </c>
      <c r="AF46" s="238">
        <f>Wealth!AP295</f>
        <v>63.947142415995124</v>
      </c>
      <c r="AG46" s="275">
        <f t="shared" si="21"/>
        <v>770.04014297812489</v>
      </c>
      <c r="AH46" s="275">
        <f t="shared" si="22"/>
        <v>650.80748295347814</v>
      </c>
      <c r="AI46" s="275">
        <f t="shared" si="23"/>
        <v>132.42217793708232</v>
      </c>
      <c r="AJ46" s="275">
        <f t="shared" si="24"/>
        <v>70.933005467447884</v>
      </c>
      <c r="AK46" s="275">
        <f t="shared" si="25"/>
        <v>854.16266635800832</v>
      </c>
      <c r="AL46" s="252">
        <f t="shared" si="37"/>
        <v>1.123159618798939</v>
      </c>
      <c r="AM46" s="252">
        <f>+AM45*AL46</f>
        <v>1.123159618798939</v>
      </c>
    </row>
    <row r="47" spans="1:39">
      <c r="A47" s="212">
        <v>1987</v>
      </c>
      <c r="C47" s="236">
        <f>Data!CR51</f>
        <v>161.61142108508014</v>
      </c>
      <c r="D47" s="231">
        <f>Wealth!AQ99</f>
        <v>2.2218952007857378E-2</v>
      </c>
      <c r="E47" s="231">
        <f>Wealth!AQ199</f>
        <v>7.9754348501843084E-2</v>
      </c>
      <c r="F47" s="231">
        <f>Wealth!AQ299</f>
        <v>4.320154169683512E-2</v>
      </c>
      <c r="G47" s="231">
        <f>Data!BQ51</f>
        <v>1.2071670050667591</v>
      </c>
      <c r="H47" s="231">
        <f>Data!BR51</f>
        <v>1.2071670050667591</v>
      </c>
      <c r="I47" s="231">
        <f>Data!BS51</f>
        <v>1.2071670050667591</v>
      </c>
      <c r="J47" s="238">
        <f>AgeEffic!AV100</f>
        <v>872.99329805475099</v>
      </c>
      <c r="K47" s="238">
        <f>AgeEffic!AV200</f>
        <v>193.33126824722618</v>
      </c>
      <c r="L47" s="238">
        <f>AgeEffic!AV300</f>
        <v>97.299754165046949</v>
      </c>
      <c r="M47" s="238">
        <f>AgeEffic!AV97</f>
        <v>723.17524782453154</v>
      </c>
      <c r="N47" s="238">
        <f>AgeEffic!AV197</f>
        <v>160.15287647506113</v>
      </c>
      <c r="O47" s="238">
        <f>AgeEffic!AV297</f>
        <v>80.601734272604688</v>
      </c>
      <c r="P47" s="243">
        <f>(Data!$AZ51-100)</f>
        <v>9.4000000000000057</v>
      </c>
      <c r="Q47" s="237">
        <f t="shared" si="27"/>
        <v>0.1936322382761598</v>
      </c>
      <c r="R47" s="237">
        <f t="shared" si="28"/>
        <v>0.20293271201636026</v>
      </c>
      <c r="S47" s="237">
        <f t="shared" si="29"/>
        <v>0.68912154142987792</v>
      </c>
      <c r="T47" s="237">
        <f t="shared" si="30"/>
        <v>0.22143941569570388</v>
      </c>
      <c r="U47" s="237">
        <f t="shared" si="31"/>
        <v>8.9439042874417979E-2</v>
      </c>
      <c r="V47" s="237">
        <f t="shared" si="32"/>
        <v>0.68912154142987836</v>
      </c>
      <c r="W47" s="237">
        <f t="shared" si="33"/>
        <v>0.22143941569570397</v>
      </c>
      <c r="X47" s="237">
        <f t="shared" si="34"/>
        <v>8.9439042874417993E-2</v>
      </c>
      <c r="Y47" s="252">
        <f t="shared" si="35"/>
        <v>1.1159905498665441</v>
      </c>
      <c r="Z47" s="252">
        <f t="shared" si="36"/>
        <v>1.1159905498665441</v>
      </c>
      <c r="AA47" s="252">
        <f t="shared" ref="AA47:AA90" si="39">+AA46*Y47</f>
        <v>1.2603617582588948</v>
      </c>
      <c r="AB47" s="252">
        <f t="shared" si="38"/>
        <v>1.2603617582588948</v>
      </c>
      <c r="AD47" s="238">
        <f>Wealth!AQ95</f>
        <v>650.38568489892964</v>
      </c>
      <c r="AE47" s="238">
        <f>Wealth!AQ195</f>
        <v>133.6603436965338</v>
      </c>
      <c r="AF47" s="238">
        <f>Wealth!AQ295</f>
        <v>72.562204956838954</v>
      </c>
      <c r="AG47" s="275">
        <f t="shared" si="21"/>
        <v>856.60823355230241</v>
      </c>
      <c r="AH47" s="275">
        <f t="shared" si="22"/>
        <v>785.12413937773374</v>
      </c>
      <c r="AI47" s="275">
        <f t="shared" si="23"/>
        <v>161.35035679633839</v>
      </c>
      <c r="AJ47" s="275">
        <f t="shared" si="24"/>
        <v>87.594699638787617</v>
      </c>
      <c r="AK47" s="275">
        <f t="shared" si="25"/>
        <v>1034.0691958128598</v>
      </c>
      <c r="AL47" s="252">
        <f t="shared" si="37"/>
        <v>1.112422882137581</v>
      </c>
      <c r="AM47" s="252">
        <f t="shared" ref="AM47:AM90" si="40">+AM46*AL47</f>
        <v>1.2494284602448624</v>
      </c>
    </row>
    <row r="48" spans="1:39">
      <c r="A48" s="212">
        <v>1988</v>
      </c>
      <c r="C48" s="236">
        <f>Data!CR52</f>
        <v>216.36513614746849</v>
      </c>
      <c r="D48" s="231">
        <f>Wealth!AR99</f>
        <v>2.2235284904522177E-2</v>
      </c>
      <c r="E48" s="231">
        <f>Wealth!AR199</f>
        <v>8.1902448747111931E-2</v>
      </c>
      <c r="F48" s="231">
        <f>Wealth!AR299</f>
        <v>4.3829584398875673E-2</v>
      </c>
      <c r="G48" s="231">
        <f>Data!BQ52</f>
        <v>1.3703634256651522</v>
      </c>
      <c r="H48" s="231">
        <f>Data!BR52</f>
        <v>1.3703634256651522</v>
      </c>
      <c r="I48" s="231">
        <f>Data!BS52</f>
        <v>1.3703634256651522</v>
      </c>
      <c r="J48" s="238">
        <f>AgeEffic!AW100</f>
        <v>1089.5856417639075</v>
      </c>
      <c r="K48" s="238">
        <f>AgeEffic!AW200</f>
        <v>245.30295977039981</v>
      </c>
      <c r="L48" s="238">
        <f>AgeEffic!AW300</f>
        <v>124.42584587050251</v>
      </c>
      <c r="M48" s="238">
        <f>AgeEffic!AW97</f>
        <v>795.10706529185154</v>
      </c>
      <c r="N48" s="238">
        <f>AgeEffic!AW197</f>
        <v>179.00576969305331</v>
      </c>
      <c r="O48" s="238">
        <f>AgeEffic!AW297</f>
        <v>90.797699019227849</v>
      </c>
      <c r="P48" s="243">
        <f>(Data!$AZ52-100)</f>
        <v>18</v>
      </c>
      <c r="Q48" s="237">
        <f t="shared" si="27"/>
        <v>0.24934829848568305</v>
      </c>
      <c r="R48" s="237">
        <f t="shared" si="28"/>
        <v>0.26478136733929508</v>
      </c>
      <c r="S48" s="237">
        <f t="shared" si="29"/>
        <v>0.68686171966597576</v>
      </c>
      <c r="T48" s="237">
        <f t="shared" si="30"/>
        <v>0.22228341114079453</v>
      </c>
      <c r="U48" s="237">
        <f t="shared" si="31"/>
        <v>9.0854869193229618E-2</v>
      </c>
      <c r="V48" s="237">
        <f t="shared" si="32"/>
        <v>0.68686171966597609</v>
      </c>
      <c r="W48" s="237">
        <f t="shared" si="33"/>
        <v>0.22228341114079458</v>
      </c>
      <c r="X48" s="237">
        <f t="shared" si="34"/>
        <v>9.0854869193229645E-2</v>
      </c>
      <c r="Y48" s="252">
        <f t="shared" si="35"/>
        <v>1.1059088276670457</v>
      </c>
      <c r="Z48" s="252">
        <f t="shared" si="36"/>
        <v>1.1059088276670457</v>
      </c>
      <c r="AA48" s="252">
        <f t="shared" si="39"/>
        <v>1.3938451945124708</v>
      </c>
      <c r="AB48" s="252">
        <f t="shared" si="38"/>
        <v>1.3938451945124708</v>
      </c>
      <c r="AD48" s="238">
        <f>Wealth!AR95</f>
        <v>713.54840807979622</v>
      </c>
      <c r="AE48" s="238">
        <f>Wealth!AR195</f>
        <v>146.97537430824113</v>
      </c>
      <c r="AF48" s="238">
        <f>Wealth!AR295</f>
        <v>81.091580263976795</v>
      </c>
      <c r="AG48" s="275">
        <f t="shared" si="21"/>
        <v>941.61536265201414</v>
      </c>
      <c r="AH48" s="275">
        <f t="shared" si="22"/>
        <v>977.82064087414551</v>
      </c>
      <c r="AI48" s="275">
        <f t="shared" si="23"/>
        <v>201.40967742545931</v>
      </c>
      <c r="AJ48" s="275">
        <f t="shared" si="24"/>
        <v>111.12493572314389</v>
      </c>
      <c r="AK48" s="275">
        <f t="shared" si="25"/>
        <v>1290.3552540227486</v>
      </c>
      <c r="AL48" s="252">
        <f t="shared" si="37"/>
        <v>1.0992385004690317</v>
      </c>
      <c r="AM48" s="252">
        <f t="shared" si="40"/>
        <v>1.3734198670828939</v>
      </c>
    </row>
    <row r="49" spans="1:39">
      <c r="A49" s="212">
        <v>1989</v>
      </c>
      <c r="C49" s="236">
        <f>Data!CR53</f>
        <v>240.84153713622237</v>
      </c>
      <c r="D49" s="231">
        <f>Wealth!AS99</f>
        <v>2.2694374369463508E-2</v>
      </c>
      <c r="E49" s="231">
        <f>Wealth!AS199</f>
        <v>8.6505806160960624E-2</v>
      </c>
      <c r="F49" s="231">
        <f>Wealth!AS299</f>
        <v>4.5608760396406697E-2</v>
      </c>
      <c r="G49" s="231">
        <f>Data!BQ53</f>
        <v>1.5904693054585459</v>
      </c>
      <c r="H49" s="231">
        <f>Data!BR53</f>
        <v>1.5904693054585459</v>
      </c>
      <c r="I49" s="231">
        <f>Data!BS53</f>
        <v>1.5904693054585459</v>
      </c>
      <c r="J49" s="238">
        <f>AgeEffic!AX100</f>
        <v>1368.9842418041001</v>
      </c>
      <c r="K49" s="238">
        <f>AgeEffic!AX200</f>
        <v>310.75383483419063</v>
      </c>
      <c r="L49" s="238">
        <f>AgeEffic!AX300</f>
        <v>159.27852400356895</v>
      </c>
      <c r="M49" s="238">
        <f>AgeEffic!AX97</f>
        <v>860.74232121657337</v>
      </c>
      <c r="N49" s="238">
        <f>AgeEffic!AX197</f>
        <v>195.38499345298439</v>
      </c>
      <c r="O49" s="238">
        <f>AgeEffic!AX297</f>
        <v>100.14561328339975</v>
      </c>
      <c r="P49" s="243">
        <f>(Data!$AZ53-100)</f>
        <v>14.599999999999994</v>
      </c>
      <c r="Q49" s="237">
        <f t="shared" si="27"/>
        <v>0.25611900088046891</v>
      </c>
      <c r="R49" s="237">
        <f t="shared" si="28"/>
        <v>0.27145814038744465</v>
      </c>
      <c r="S49" s="237">
        <f t="shared" si="29"/>
        <v>0.67183909328063474</v>
      </c>
      <c r="T49" s="237">
        <f t="shared" si="30"/>
        <v>0.23483956228710076</v>
      </c>
      <c r="U49" s="237">
        <f t="shared" si="31"/>
        <v>9.3321344432264364E-2</v>
      </c>
      <c r="V49" s="237">
        <f t="shared" si="32"/>
        <v>0.67183909328063462</v>
      </c>
      <c r="W49" s="237">
        <f t="shared" si="33"/>
        <v>0.23483956228710082</v>
      </c>
      <c r="X49" s="237">
        <f t="shared" si="34"/>
        <v>9.3321344432264364E-2</v>
      </c>
      <c r="Y49" s="252">
        <f t="shared" si="35"/>
        <v>1.0864551852024174</v>
      </c>
      <c r="Z49" s="252">
        <f t="shared" si="36"/>
        <v>1.0864551852024174</v>
      </c>
      <c r="AA49" s="252">
        <f t="shared" si="39"/>
        <v>1.5143503389475459</v>
      </c>
      <c r="AB49" s="252">
        <f t="shared" si="38"/>
        <v>1.5143503389475459</v>
      </c>
      <c r="AD49" s="238">
        <f>Wealth!AS95</f>
        <v>763.02894998690908</v>
      </c>
      <c r="AE49" s="238">
        <f>Wealth!AS195</f>
        <v>155.09310580515768</v>
      </c>
      <c r="AF49" s="238">
        <f>Wealth!AS295</f>
        <v>87.482948609964694</v>
      </c>
      <c r="AG49" s="275">
        <f t="shared" si="21"/>
        <v>1005.6050044020315</v>
      </c>
      <c r="AH49" s="275">
        <f t="shared" si="22"/>
        <v>1213.5741241304429</v>
      </c>
      <c r="AI49" s="275">
        <f t="shared" si="23"/>
        <v>246.67082427133792</v>
      </c>
      <c r="AJ49" s="275">
        <f t="shared" si="24"/>
        <v>139.13894451515623</v>
      </c>
      <c r="AK49" s="275">
        <f t="shared" si="25"/>
        <v>1599.3838929169372</v>
      </c>
      <c r="AL49" s="252">
        <f t="shared" si="37"/>
        <v>1.0679591406303335</v>
      </c>
      <c r="AM49" s="252">
        <f t="shared" si="40"/>
        <v>1.4667563009744742</v>
      </c>
    </row>
    <row r="50" spans="1:39">
      <c r="A50" s="212">
        <v>1990</v>
      </c>
      <c r="C50" s="236">
        <f>Data!CR54</f>
        <v>286.00060079670868</v>
      </c>
      <c r="D50" s="231">
        <f>Wealth!AT99</f>
        <v>2.2898750741163321E-2</v>
      </c>
      <c r="E50" s="231">
        <f>Wealth!AT199</f>
        <v>8.9322287654867619E-2</v>
      </c>
      <c r="F50" s="231">
        <f>Wealth!AT299</f>
        <v>4.6560964785701257E-2</v>
      </c>
      <c r="G50" s="231">
        <f>Data!BQ54</f>
        <v>1.6809319865270573</v>
      </c>
      <c r="H50" s="231">
        <f>Data!BR54</f>
        <v>1.6809319865270573</v>
      </c>
      <c r="I50" s="231">
        <f>Data!BS54</f>
        <v>1.6809319865270573</v>
      </c>
      <c r="J50" s="238">
        <f>AgeEffic!AY100</f>
        <v>1546.8602245677732</v>
      </c>
      <c r="K50" s="238">
        <f>AgeEffic!AY200</f>
        <v>351.85164871333757</v>
      </c>
      <c r="L50" s="238">
        <f>AgeEffic!AY300</f>
        <v>182.65344412084502</v>
      </c>
      <c r="M50" s="238">
        <f>AgeEffic!AY97</f>
        <v>920.23962716285303</v>
      </c>
      <c r="N50" s="238">
        <f>AgeEffic!AY197</f>
        <v>209.31938444475185</v>
      </c>
      <c r="O50" s="238">
        <f>AgeEffic!AY297</f>
        <v>108.66200749634251</v>
      </c>
      <c r="P50" s="243">
        <f>(Data!$AZ54-100)</f>
        <v>5.7000000000000028</v>
      </c>
      <c r="Q50" s="237">
        <f t="shared" si="27"/>
        <v>0.15808400913868551</v>
      </c>
      <c r="R50" s="237">
        <f t="shared" si="28"/>
        <v>0.16384040363216759</v>
      </c>
      <c r="S50" s="237">
        <f t="shared" si="29"/>
        <v>0.67123197437506232</v>
      </c>
      <c r="T50" s="237">
        <f t="shared" si="30"/>
        <v>0.23439706862551085</v>
      </c>
      <c r="U50" s="237">
        <f t="shared" si="31"/>
        <v>9.43709569994267E-2</v>
      </c>
      <c r="V50" s="237">
        <f t="shared" si="32"/>
        <v>0.67123197437506243</v>
      </c>
      <c r="W50" s="237">
        <f t="shared" si="33"/>
        <v>0.23439706862551085</v>
      </c>
      <c r="X50" s="237">
        <f t="shared" si="34"/>
        <v>9.4370956999426686E-2</v>
      </c>
      <c r="Y50" s="252">
        <f t="shared" si="35"/>
        <v>1.0711221516645788</v>
      </c>
      <c r="Z50" s="252">
        <f t="shared" si="36"/>
        <v>1.0711221516645788</v>
      </c>
      <c r="AA50" s="252">
        <f t="shared" si="39"/>
        <v>1.6220541934274795</v>
      </c>
      <c r="AB50" s="252">
        <f t="shared" si="38"/>
        <v>1.6220541934274795</v>
      </c>
      <c r="AD50" s="238">
        <f>Wealth!AT95</f>
        <v>812.39057114767809</v>
      </c>
      <c r="AE50" s="238">
        <f>Wealth!AT195</f>
        <v>162.58873955549498</v>
      </c>
      <c r="AF50" s="238">
        <f>Wealth!AT295</f>
        <v>93.847976064495114</v>
      </c>
      <c r="AG50" s="275">
        <f t="shared" si="21"/>
        <v>1068.8272867676681</v>
      </c>
      <c r="AH50" s="275">
        <f t="shared" si="22"/>
        <v>1365.5732965951172</v>
      </c>
      <c r="AI50" s="275">
        <f t="shared" si="23"/>
        <v>273.30061296794855</v>
      </c>
      <c r="AJ50" s="275">
        <f t="shared" si="24"/>
        <v>157.75206483763549</v>
      </c>
      <c r="AK50" s="275">
        <f t="shared" si="25"/>
        <v>1796.6259744007014</v>
      </c>
      <c r="AL50" s="252">
        <f t="shared" si="37"/>
        <v>1.0628710644137369</v>
      </c>
      <c r="AM50" s="252">
        <f t="shared" si="40"/>
        <v>1.5589728308522948</v>
      </c>
    </row>
    <row r="51" spans="1:39">
      <c r="A51" s="212">
        <v>1991</v>
      </c>
      <c r="C51" s="236">
        <f>Data!CR55</f>
        <v>360.10466944871519</v>
      </c>
      <c r="D51" s="231">
        <f>Wealth!AU99</f>
        <v>2.3083112573555803E-2</v>
      </c>
      <c r="E51" s="231">
        <f>Wealth!AU199</f>
        <v>9.1859429317812116E-2</v>
      </c>
      <c r="F51" s="231">
        <f>Wealth!AU299</f>
        <v>4.7437888952138671E-2</v>
      </c>
      <c r="G51" s="231">
        <f>Data!BQ55</f>
        <v>1.8678438596422715</v>
      </c>
      <c r="H51" s="231">
        <f>Data!BR55</f>
        <v>1.8678438596422715</v>
      </c>
      <c r="I51" s="231">
        <f>Data!BS55</f>
        <v>1.8678438596422715</v>
      </c>
      <c r="J51" s="238">
        <f>AgeEffic!AZ100</f>
        <v>1832.4712615591427</v>
      </c>
      <c r="K51" s="238">
        <f>AgeEffic!AZ200</f>
        <v>416.77891158959636</v>
      </c>
      <c r="L51" s="238">
        <f>AgeEffic!AZ300</f>
        <v>219.44639312957136</v>
      </c>
      <c r="M51" s="238">
        <f>AgeEffic!AZ97</f>
        <v>981.0623367148562</v>
      </c>
      <c r="N51" s="238">
        <f>AgeEffic!AZ197</f>
        <v>223.13370008851683</v>
      </c>
      <c r="O51" s="238">
        <f>AgeEffic!AZ297</f>
        <v>117.48647618307861</v>
      </c>
      <c r="P51" s="243">
        <f>(Data!$AZ55-100)</f>
        <v>7.4000000000000057</v>
      </c>
      <c r="Q51" s="237">
        <f t="shared" si="27"/>
        <v>0.22020447784543654</v>
      </c>
      <c r="R51" s="237">
        <f t="shared" si="28"/>
        <v>0.23232578590106079</v>
      </c>
      <c r="S51" s="237">
        <f t="shared" si="29"/>
        <v>0.67218005678448345</v>
      </c>
      <c r="T51" s="237">
        <f t="shared" si="30"/>
        <v>0.23248175516975816</v>
      </c>
      <c r="U51" s="237">
        <f t="shared" si="31"/>
        <v>9.5338188045758387E-2</v>
      </c>
      <c r="V51" s="237">
        <f t="shared" si="32"/>
        <v>0.67218005678448356</v>
      </c>
      <c r="W51" s="237">
        <f t="shared" si="33"/>
        <v>0.23248175516975814</v>
      </c>
      <c r="X51" s="237">
        <f t="shared" si="34"/>
        <v>9.5338188045758401E-2</v>
      </c>
      <c r="Y51" s="252">
        <f t="shared" si="35"/>
        <v>1.0674961861915009</v>
      </c>
      <c r="Z51" s="252">
        <f t="shared" si="36"/>
        <v>1.0674961861915009</v>
      </c>
      <c r="AA51" s="252">
        <f t="shared" si="39"/>
        <v>1.7315366652797655</v>
      </c>
      <c r="AB51" s="252">
        <f t="shared" si="38"/>
        <v>1.7315366652797655</v>
      </c>
      <c r="AD51" s="238">
        <f>Wealth!AU95</f>
        <v>863.15037571489449</v>
      </c>
      <c r="AE51" s="238">
        <f>Wealth!AU195</f>
        <v>169.98627601459194</v>
      </c>
      <c r="AF51" s="238">
        <f>Wealth!AU295</f>
        <v>100.42790125538515</v>
      </c>
      <c r="AG51" s="275">
        <f t="shared" si="21"/>
        <v>1133.5645529848716</v>
      </c>
      <c r="AH51" s="275">
        <f t="shared" si="22"/>
        <v>1612.2301292269854</v>
      </c>
      <c r="AI51" s="275">
        <f t="shared" si="23"/>
        <v>317.50782187731187</v>
      </c>
      <c r="AJ51" s="275">
        <f t="shared" si="24"/>
        <v>187.58363869663154</v>
      </c>
      <c r="AK51" s="275">
        <f t="shared" si="25"/>
        <v>2117.3215898009289</v>
      </c>
      <c r="AL51" s="252">
        <f t="shared" si="37"/>
        <v>1.060570226590549</v>
      </c>
      <c r="AM51" s="252">
        <f t="shared" si="40"/>
        <v>1.653400168465528</v>
      </c>
    </row>
    <row r="52" spans="1:39">
      <c r="A52" s="212">
        <v>1992</v>
      </c>
      <c r="C52" s="236">
        <f>Data!CR56</f>
        <v>476.83570810607489</v>
      </c>
      <c r="D52" s="231">
        <f>Wealth!AV99</f>
        <v>2.3132974493045352E-2</v>
      </c>
      <c r="E52" s="231">
        <f>Wealth!AV199</f>
        <v>9.2753877252615691E-2</v>
      </c>
      <c r="F52" s="231">
        <f>Wealth!AV299</f>
        <v>4.7725719690035626E-2</v>
      </c>
      <c r="G52" s="231">
        <f>Data!BQ56</f>
        <v>2.0873155131502381</v>
      </c>
      <c r="H52" s="231">
        <f>Data!BR56</f>
        <v>2.0069982271856204</v>
      </c>
      <c r="I52" s="231">
        <f>Data!BS56</f>
        <v>2.0219409780627591</v>
      </c>
      <c r="J52" s="238">
        <f>AgeEffic!BA100</f>
        <v>2185.0923803982073</v>
      </c>
      <c r="K52" s="238">
        <f>AgeEffic!BA200</f>
        <v>478.56208743106555</v>
      </c>
      <c r="L52" s="238">
        <f>AgeEffic!BA300</f>
        <v>257.6156623507926</v>
      </c>
      <c r="M52" s="238">
        <f>AgeEffic!BA97</f>
        <v>1046.8433577156725</v>
      </c>
      <c r="N52" s="238">
        <f>AgeEffic!BA197</f>
        <v>238.44669165560003</v>
      </c>
      <c r="O52" s="238">
        <f>AgeEffic!BA297</f>
        <v>127.41008028711927</v>
      </c>
      <c r="P52" s="243">
        <f>(Data!$AZ56-100)</f>
        <v>9.2000000000000028</v>
      </c>
      <c r="Q52" s="237">
        <f t="shared" si="27"/>
        <v>0.23389112670424286</v>
      </c>
      <c r="R52" s="237">
        <f t="shared" si="28"/>
        <v>0.24715606203322243</v>
      </c>
      <c r="S52" s="237">
        <f t="shared" si="29"/>
        <v>0.63936707177198682</v>
      </c>
      <c r="T52" s="237">
        <f t="shared" si="30"/>
        <v>0.25305789264017436</v>
      </c>
      <c r="U52" s="237">
        <f t="shared" si="31"/>
        <v>0.10757503558783829</v>
      </c>
      <c r="V52" s="237">
        <f t="shared" si="32"/>
        <v>0.63768161107109822</v>
      </c>
      <c r="W52" s="237">
        <f t="shared" si="33"/>
        <v>0.25435647797743854</v>
      </c>
      <c r="X52" s="237">
        <f t="shared" si="34"/>
        <v>0.10796191095146337</v>
      </c>
      <c r="Y52" s="252">
        <f t="shared" si="35"/>
        <v>1.0691879240915891</v>
      </c>
      <c r="Z52" s="252">
        <f t="shared" si="36"/>
        <v>1.0691922970285117</v>
      </c>
      <c r="AA52" s="252">
        <f t="shared" si="39"/>
        <v>1.8513380926389453</v>
      </c>
      <c r="AB52" s="252">
        <f t="shared" si="38"/>
        <v>1.8513456645395616</v>
      </c>
      <c r="AD52" s="238">
        <f>Wealth!AV95</f>
        <v>920.99442937015419</v>
      </c>
      <c r="AE52" s="238">
        <f>Wealth!AV195</f>
        <v>180.20351997682081</v>
      </c>
      <c r="AF52" s="238">
        <f>Wealth!AV295</f>
        <v>108.5686863795181</v>
      </c>
      <c r="AG52" s="275">
        <f t="shared" si="21"/>
        <v>1209.7666357264932</v>
      </c>
      <c r="AH52" s="275">
        <f t="shared" si="22"/>
        <v>1922.4059599492741</v>
      </c>
      <c r="AI52" s="275">
        <f t="shared" si="23"/>
        <v>361.66814512608789</v>
      </c>
      <c r="AJ52" s="275">
        <f t="shared" si="24"/>
        <v>219.51947592519178</v>
      </c>
      <c r="AK52" s="275">
        <f t="shared" si="25"/>
        <v>2503.593581000554</v>
      </c>
      <c r="AL52" s="252">
        <f t="shared" si="37"/>
        <v>1.0672256926574863</v>
      </c>
      <c r="AM52" s="252">
        <f t="shared" si="40"/>
        <v>1.7645511400306277</v>
      </c>
    </row>
    <row r="53" spans="1:39">
      <c r="A53" s="212">
        <v>1993</v>
      </c>
      <c r="C53" s="236">
        <f>Data!CR57</f>
        <v>599.77320985141466</v>
      </c>
      <c r="D53" s="231">
        <f>Wealth!AW99</f>
        <v>2.3177775006379301E-2</v>
      </c>
      <c r="E53" s="231">
        <f>Wealth!AW199</f>
        <v>9.2428080648722502E-2</v>
      </c>
      <c r="F53" s="231">
        <f>Wealth!AW299</f>
        <v>4.7980571292621427E-2</v>
      </c>
      <c r="G53" s="231">
        <f>Data!BQ57</f>
        <v>2.5747036854708187</v>
      </c>
      <c r="H53" s="231">
        <f>Data!BR57</f>
        <v>2.2689114958333438</v>
      </c>
      <c r="I53" s="231">
        <f>Data!BS57</f>
        <v>2.4323949966094993</v>
      </c>
      <c r="J53" s="238">
        <f>AgeEffic!BB100</f>
        <v>2884.0474716857152</v>
      </c>
      <c r="K53" s="238">
        <f>AgeEffic!BB200</f>
        <v>583.98309893317355</v>
      </c>
      <c r="L53" s="238">
        <f>AgeEffic!BB300</f>
        <v>338.25077351101237</v>
      </c>
      <c r="M53" s="238">
        <f>AgeEffic!BB97</f>
        <v>1120.1473349964654</v>
      </c>
      <c r="N53" s="238">
        <f>AgeEffic!BB197</f>
        <v>257.38469746643142</v>
      </c>
      <c r="O53" s="238">
        <f>AgeEffic!BB297</f>
        <v>139.06079151720755</v>
      </c>
      <c r="P53" s="243">
        <f>(Data!$AZ57-100)</f>
        <v>14.799999999999997</v>
      </c>
      <c r="Q53" s="237">
        <f t="shared" si="27"/>
        <v>0.33655454612512764</v>
      </c>
      <c r="R53" s="237">
        <f t="shared" si="28"/>
        <v>0.36135678398025534</v>
      </c>
      <c r="S53" s="237">
        <f t="shared" si="29"/>
        <v>0.60699611223804495</v>
      </c>
      <c r="T53" s="237">
        <f t="shared" si="30"/>
        <v>0.29062453357042961</v>
      </c>
      <c r="U53" s="237">
        <f t="shared" si="31"/>
        <v>0.10237935419152536</v>
      </c>
      <c r="V53" s="237">
        <f t="shared" si="32"/>
        <v>0.60987696730923813</v>
      </c>
      <c r="W53" s="237">
        <f t="shared" si="33"/>
        <v>0.28882629102410273</v>
      </c>
      <c r="X53" s="237">
        <f t="shared" si="34"/>
        <v>0.10129674166665908</v>
      </c>
      <c r="Y53" s="252">
        <f t="shared" si="35"/>
        <v>1.074804511836942</v>
      </c>
      <c r="Z53" s="252">
        <f t="shared" si="36"/>
        <v>1.0747947533660347</v>
      </c>
      <c r="AA53" s="252">
        <f t="shared" si="39"/>
        <v>1.989826534903937</v>
      </c>
      <c r="AB53" s="252">
        <f t="shared" si="38"/>
        <v>1.9898166069140757</v>
      </c>
      <c r="AD53" s="238">
        <f>Wealth!AW95</f>
        <v>985.22474135092227</v>
      </c>
      <c r="AE53" s="238">
        <f>Wealth!AW195</f>
        <v>194.69260418722354</v>
      </c>
      <c r="AF53" s="238">
        <f>Wealth!AW295</f>
        <v>118.16251344850161</v>
      </c>
      <c r="AG53" s="275">
        <f t="shared" si="21"/>
        <v>1298.0798589866474</v>
      </c>
      <c r="AH53" s="275">
        <f t="shared" si="22"/>
        <v>2536.6617725732535</v>
      </c>
      <c r="AI53" s="275">
        <f t="shared" si="23"/>
        <v>441.74028779412248</v>
      </c>
      <c r="AJ53" s="275">
        <f t="shared" si="24"/>
        <v>287.41790649893801</v>
      </c>
      <c r="AK53" s="275">
        <f t="shared" si="25"/>
        <v>3265.8199668663142</v>
      </c>
      <c r="AL53" s="252">
        <f t="shared" si="37"/>
        <v>1.0728448247145947</v>
      </c>
      <c r="AM53" s="252">
        <f t="shared" si="40"/>
        <v>1.8930895585260972</v>
      </c>
    </row>
    <row r="54" spans="1:39">
      <c r="A54" s="212">
        <v>1994</v>
      </c>
      <c r="C54" s="236">
        <f>Data!CR58</f>
        <v>812.3972260403292</v>
      </c>
      <c r="D54" s="231">
        <f>Wealth!AX99</f>
        <v>2.3244591275129425E-2</v>
      </c>
      <c r="E54" s="231">
        <f>Wealth!AX199</f>
        <v>9.2106782787449201E-2</v>
      </c>
      <c r="F54" s="231">
        <f>Wealth!AX299</f>
        <v>4.8033406814040461E-2</v>
      </c>
      <c r="G54" s="231">
        <f>Data!BQ58</f>
        <v>3.1025179409923367</v>
      </c>
      <c r="H54" s="231">
        <f>Data!BR58</f>
        <v>2.5888280167458455</v>
      </c>
      <c r="I54" s="231">
        <f>Data!BS58</f>
        <v>2.7644169136466963</v>
      </c>
      <c r="J54" s="238">
        <f>AgeEffic!BC100</f>
        <v>3723.1263946191652</v>
      </c>
      <c r="K54" s="238">
        <f>AgeEffic!BC200</f>
        <v>725.17688052127528</v>
      </c>
      <c r="L54" s="238">
        <f>AgeEffic!BC300</f>
        <v>421.91386284516375</v>
      </c>
      <c r="M54" s="238">
        <f>AgeEffic!BC97</f>
        <v>1200.0338001037724</v>
      </c>
      <c r="N54" s="238">
        <f>AgeEffic!BC197</f>
        <v>280.11782777012047</v>
      </c>
      <c r="O54" s="238">
        <f>AgeEffic!BC297</f>
        <v>152.6230941369092</v>
      </c>
      <c r="P54" s="243">
        <f>(Data!$AZ58-100)</f>
        <v>21.900000000000006</v>
      </c>
      <c r="Q54" s="237">
        <f t="shared" si="27"/>
        <v>0.3206996842599491</v>
      </c>
      <c r="R54" s="237">
        <f t="shared" si="28"/>
        <v>0.34479845719258612</v>
      </c>
      <c r="S54" s="237">
        <f t="shared" si="29"/>
        <v>0.6367662062895918</v>
      </c>
      <c r="T54" s="237">
        <f t="shared" si="30"/>
        <v>0.24262486325766483</v>
      </c>
      <c r="U54" s="237">
        <f t="shared" si="31"/>
        <v>0.12060893045274328</v>
      </c>
      <c r="V54" s="237">
        <f t="shared" si="32"/>
        <v>0.63821271692405424</v>
      </c>
      <c r="W54" s="237">
        <f t="shared" si="33"/>
        <v>0.24165564852127575</v>
      </c>
      <c r="X54" s="237">
        <f t="shared" si="34"/>
        <v>0.12013163455467019</v>
      </c>
      <c r="Y54" s="252">
        <f t="shared" si="35"/>
        <v>1.0787289660537869</v>
      </c>
      <c r="Z54" s="252">
        <f t="shared" si="36"/>
        <v>1.0786851226398604</v>
      </c>
      <c r="AA54" s="252">
        <f t="shared" si="39"/>
        <v>2.1464835206233133</v>
      </c>
      <c r="AB54" s="252">
        <f t="shared" si="38"/>
        <v>2.1463855706599406</v>
      </c>
      <c r="AD54" s="238">
        <f>Wealth!AX95</f>
        <v>1054.4302344896817</v>
      </c>
      <c r="AE54" s="238">
        <f>Wealth!AX195</f>
        <v>212.25153298656073</v>
      </c>
      <c r="AF54" s="238">
        <f>Wealth!AX295</f>
        <v>129.62740604190455</v>
      </c>
      <c r="AG54" s="275">
        <f t="shared" si="21"/>
        <v>1396.309173518147</v>
      </c>
      <c r="AH54" s="275">
        <f t="shared" si="22"/>
        <v>3271.3887200289937</v>
      </c>
      <c r="AI54" s="275">
        <f t="shared" si="23"/>
        <v>549.48271519286345</v>
      </c>
      <c r="AJ54" s="275">
        <f t="shared" si="24"/>
        <v>358.34419373438891</v>
      </c>
      <c r="AK54" s="275">
        <f t="shared" si="25"/>
        <v>4179.2156289562463</v>
      </c>
      <c r="AL54" s="252">
        <f t="shared" si="37"/>
        <v>1.0751801722273275</v>
      </c>
      <c r="AM54" s="252">
        <f t="shared" si="40"/>
        <v>2.0354123575778447</v>
      </c>
    </row>
    <row r="55" spans="1:39">
      <c r="A55" s="212">
        <v>1995</v>
      </c>
      <c r="C55" s="236">
        <f>Data!CR59</f>
        <v>828.39297662595322</v>
      </c>
      <c r="D55" s="231">
        <f>Wealth!AY99</f>
        <v>2.308785060306744E-2</v>
      </c>
      <c r="E55" s="231">
        <f>Wealth!AY199</f>
        <v>9.0943253656452935E-2</v>
      </c>
      <c r="F55" s="231">
        <f>Wealth!AY299</f>
        <v>4.7619266478707373E-2</v>
      </c>
      <c r="G55" s="231">
        <f>Data!BQ59</f>
        <v>3.3321042686257698</v>
      </c>
      <c r="H55" s="231">
        <f>Data!BR59</f>
        <v>2.8438275763953116</v>
      </c>
      <c r="I55" s="231">
        <f>Data!BS59</f>
        <v>2.9551616806883181</v>
      </c>
      <c r="J55" s="238">
        <f>AgeEffic!BD100</f>
        <v>4303.2481432618497</v>
      </c>
      <c r="K55" s="238">
        <f>AgeEffic!BD200</f>
        <v>872.65353065774843</v>
      </c>
      <c r="L55" s="238">
        <f>AgeEffic!BD300</f>
        <v>499.35831961042322</v>
      </c>
      <c r="M55" s="238">
        <f>AgeEffic!BD97</f>
        <v>1291.4506258943093</v>
      </c>
      <c r="N55" s="238">
        <f>AgeEffic!BD197</f>
        <v>306.85880462692427</v>
      </c>
      <c r="O55" s="238">
        <f>AgeEffic!BD297</f>
        <v>168.97834148083308</v>
      </c>
      <c r="P55" s="243">
        <f>(Data!$AZ59-100)</f>
        <v>16.099999999999994</v>
      </c>
      <c r="Q55" s="237">
        <f t="shared" si="27"/>
        <v>0.18761284218552754</v>
      </c>
      <c r="R55" s="237">
        <f t="shared" si="28"/>
        <v>0.19605624615880463</v>
      </c>
      <c r="S55" s="237">
        <f t="shared" si="29"/>
        <v>0.71011828808725774</v>
      </c>
      <c r="T55" s="237">
        <f t="shared" si="30"/>
        <v>0.18967638812309973</v>
      </c>
      <c r="U55" s="237">
        <f t="shared" si="31"/>
        <v>0.10020532378964281</v>
      </c>
      <c r="V55" s="237">
        <f t="shared" si="32"/>
        <v>0.7102926714136153</v>
      </c>
      <c r="W55" s="237">
        <f t="shared" si="33"/>
        <v>0.18935588955230415</v>
      </c>
      <c r="X55" s="237">
        <f t="shared" si="34"/>
        <v>0.10035143903408064</v>
      </c>
      <c r="Y55" s="252">
        <f t="shared" si="35"/>
        <v>1.08370864487971</v>
      </c>
      <c r="Z55" s="252">
        <f t="shared" si="36"/>
        <v>1.0836911396445872</v>
      </c>
      <c r="AA55" s="252">
        <f t="shared" si="39"/>
        <v>2.32616274739132</v>
      </c>
      <c r="AB55" s="252">
        <f t="shared" si="38"/>
        <v>2.3260190251851687</v>
      </c>
      <c r="AD55" s="238">
        <f>Wealth!AY95</f>
        <v>1139.7054744933105</v>
      </c>
      <c r="AE55" s="238">
        <f>Wealth!AY195</f>
        <v>234.35281894673614</v>
      </c>
      <c r="AF55" s="238">
        <f>Wealth!AY295</f>
        <v>144.24956723505164</v>
      </c>
      <c r="AG55" s="275">
        <f t="shared" si="21"/>
        <v>1518.3078606750983</v>
      </c>
      <c r="AH55" s="275">
        <f t="shared" si="22"/>
        <v>3797.617476535318</v>
      </c>
      <c r="AI55" s="275">
        <f t="shared" si="23"/>
        <v>666.45900912670584</v>
      </c>
      <c r="AJ55" s="275">
        <f t="shared" si="24"/>
        <v>426.28079354889775</v>
      </c>
      <c r="AK55" s="275">
        <f t="shared" si="25"/>
        <v>4890.3572792109217</v>
      </c>
      <c r="AL55" s="252">
        <f t="shared" si="37"/>
        <v>1.08669569504029</v>
      </c>
      <c r="AM55" s="252">
        <f t="shared" si="40"/>
        <v>2.2118738466116512</v>
      </c>
    </row>
    <row r="56" spans="1:39">
      <c r="A56" s="212">
        <v>1996</v>
      </c>
      <c r="C56" s="236">
        <f>Data!CR60</f>
        <v>976.6143401729521</v>
      </c>
      <c r="D56" s="231">
        <f>Wealth!AZ99</f>
        <v>2.3008020312519677E-2</v>
      </c>
      <c r="E56" s="231">
        <f>Wealth!AZ199</f>
        <v>9.0382008585660978E-2</v>
      </c>
      <c r="F56" s="231">
        <f>Wealth!AZ299</f>
        <v>4.7273598567442787E-2</v>
      </c>
      <c r="G56" s="231">
        <f>Data!BQ60</f>
        <v>3.4987094820570586</v>
      </c>
      <c r="H56" s="231">
        <f>Data!BR60</f>
        <v>3.0315201964374019</v>
      </c>
      <c r="I56" s="231">
        <f>Data!BS60</f>
        <v>2.9935787825372659</v>
      </c>
      <c r="J56" s="238">
        <f>AgeEffic!BE100</f>
        <v>4888.3573931987894</v>
      </c>
      <c r="K56" s="238">
        <f>AgeEffic!BE200</f>
        <v>1022.4757318827776</v>
      </c>
      <c r="L56" s="238">
        <f>AgeEffic!BE300</f>
        <v>564.78182179110229</v>
      </c>
      <c r="M56" s="238">
        <f>AgeEffic!BE97</f>
        <v>1397.1887115144784</v>
      </c>
      <c r="N56" s="238">
        <f>AgeEffic!BE197</f>
        <v>337.28151739987618</v>
      </c>
      <c r="O56" s="238">
        <f>AgeEffic!BE297</f>
        <v>188.6644256986651</v>
      </c>
      <c r="P56" s="243">
        <f>(Data!$AZ60-100)</f>
        <v>7.0999999999999943</v>
      </c>
      <c r="Q56" s="237">
        <f t="shared" si="27"/>
        <v>0.1643509805408743</v>
      </c>
      <c r="R56" s="237">
        <f t="shared" si="28"/>
        <v>0.16985001802025385</v>
      </c>
      <c r="S56" s="237">
        <f t="shared" si="29"/>
        <v>0.68753842711870861</v>
      </c>
      <c r="T56" s="237">
        <f t="shared" si="30"/>
        <v>0.19759580957351502</v>
      </c>
      <c r="U56" s="237">
        <f t="shared" si="31"/>
        <v>0.11486576330777615</v>
      </c>
      <c r="V56" s="237">
        <f t="shared" si="32"/>
        <v>0.68649676961395734</v>
      </c>
      <c r="W56" s="237">
        <f t="shared" si="33"/>
        <v>0.19662140328177383</v>
      </c>
      <c r="X56" s="237">
        <f t="shared" si="34"/>
        <v>0.11688182710426874</v>
      </c>
      <c r="Y56" s="252">
        <f t="shared" si="35"/>
        <v>1.0888802171322276</v>
      </c>
      <c r="Z56" s="252">
        <f t="shared" si="36"/>
        <v>1.0889061393512429</v>
      </c>
      <c r="AA56" s="252">
        <f t="shared" si="39"/>
        <v>2.5329125974643598</v>
      </c>
      <c r="AB56" s="252">
        <f t="shared" si="38"/>
        <v>2.5328163967719233</v>
      </c>
      <c r="AD56" s="238">
        <f>Wealth!AZ95</f>
        <v>1235.2418811774039</v>
      </c>
      <c r="AE56" s="238">
        <f>Wealth!AZ195</f>
        <v>258.70744589933707</v>
      </c>
      <c r="AF56" s="238">
        <f>Wealth!AZ295</f>
        <v>161.72829881413895</v>
      </c>
      <c r="AG56" s="275">
        <f t="shared" si="21"/>
        <v>1655.6776258908799</v>
      </c>
      <c r="AH56" s="275">
        <f t="shared" si="22"/>
        <v>4321.7524823093818</v>
      </c>
      <c r="AI56" s="275">
        <f t="shared" si="23"/>
        <v>784.27684721257685</v>
      </c>
      <c r="AJ56" s="275">
        <f t="shared" si="24"/>
        <v>484.14640386585324</v>
      </c>
      <c r="AK56" s="275">
        <f t="shared" si="25"/>
        <v>5590.1757333878122</v>
      </c>
      <c r="AL56" s="252">
        <f t="shared" si="37"/>
        <v>1.0897877278970034</v>
      </c>
      <c r="AM56" s="252">
        <f t="shared" si="40"/>
        <v>2.4104729736937163</v>
      </c>
    </row>
    <row r="57" spans="1:39">
      <c r="A57" s="212">
        <v>1997</v>
      </c>
      <c r="C57" s="236">
        <f>Data!CR61</f>
        <v>1120.620627761833</v>
      </c>
      <c r="D57" s="231">
        <f>Wealth!BA99</f>
        <v>2.3006977538825898E-2</v>
      </c>
      <c r="E57" s="231">
        <f>Wealth!BA199</f>
        <v>9.0003417257015397E-2</v>
      </c>
      <c r="F57" s="231">
        <f>Wealth!BA299</f>
        <v>4.719708685706122E-2</v>
      </c>
      <c r="G57" s="231">
        <f>Data!BQ61</f>
        <v>3.6229136686700838</v>
      </c>
      <c r="H57" s="231">
        <f>Data!BR61</f>
        <v>3.1088239614465558</v>
      </c>
      <c r="I57" s="231">
        <f>Data!BS61</f>
        <v>3.0160306234062957</v>
      </c>
      <c r="J57" s="238">
        <f>AgeEffic!BF100</f>
        <v>5479.3834146362542</v>
      </c>
      <c r="K57" s="238">
        <f>AgeEffic!BF200</f>
        <v>1150.5613424557127</v>
      </c>
      <c r="L57" s="238">
        <f>AgeEffic!BF300</f>
        <v>636.81175762630608</v>
      </c>
      <c r="M57" s="238">
        <f>AgeEffic!BF97</f>
        <v>1512.4245057287419</v>
      </c>
      <c r="N57" s="238">
        <f>AgeEffic!BF197</f>
        <v>370.0953661976888</v>
      </c>
      <c r="O57" s="238">
        <f>AgeEffic!BF297</f>
        <v>211.14233810633291</v>
      </c>
      <c r="P57" s="243">
        <f>(Data!$AZ61-100)</f>
        <v>4.4000000000000057</v>
      </c>
      <c r="Q57" s="237">
        <f t="shared" si="27"/>
        <v>0.14994034485964999</v>
      </c>
      <c r="R57" s="237">
        <f t="shared" si="28"/>
        <v>0.15359271893384499</v>
      </c>
      <c r="S57" s="237">
        <f t="shared" si="29"/>
        <v>0.67206203426806321</v>
      </c>
      <c r="T57" s="237">
        <f t="shared" si="30"/>
        <v>0.2201732653404645</v>
      </c>
      <c r="U57" s="237">
        <f t="shared" si="31"/>
        <v>0.10776470039147221</v>
      </c>
      <c r="V57" s="237">
        <f t="shared" si="32"/>
        <v>0.6701248086130186</v>
      </c>
      <c r="W57" s="237">
        <f t="shared" si="33"/>
        <v>0.22065297969660863</v>
      </c>
      <c r="X57" s="237">
        <f t="shared" si="34"/>
        <v>0.10922221169037284</v>
      </c>
      <c r="Y57" s="252">
        <f t="shared" si="35"/>
        <v>1.0895870487269952</v>
      </c>
      <c r="Z57" s="252">
        <f t="shared" si="36"/>
        <v>1.0896464241418395</v>
      </c>
      <c r="AA57" s="252">
        <f t="shared" si="39"/>
        <v>2.7598287617546196</v>
      </c>
      <c r="AB57" s="252">
        <f t="shared" si="38"/>
        <v>2.7598743297503447</v>
      </c>
      <c r="AD57" s="238">
        <f>Wealth!BA95</f>
        <v>1336.7809566755448</v>
      </c>
      <c r="AE57" s="238">
        <f>Wealth!BA195</f>
        <v>284.77603893036957</v>
      </c>
      <c r="AF57" s="238">
        <f>Wealth!BA295</f>
        <v>181.15563857951506</v>
      </c>
      <c r="AG57" s="275">
        <f t="shared" si="21"/>
        <v>1802.7126341854294</v>
      </c>
      <c r="AH57" s="275">
        <f t="shared" si="22"/>
        <v>4843.0419999577025</v>
      </c>
      <c r="AI57" s="275">
        <f t="shared" si="23"/>
        <v>885.31857347257016</v>
      </c>
      <c r="AJ57" s="275">
        <f t="shared" si="24"/>
        <v>546.37095355854035</v>
      </c>
      <c r="AK57" s="275">
        <f t="shared" si="25"/>
        <v>6274.7315269888131</v>
      </c>
      <c r="AL57" s="252">
        <f t="shared" si="37"/>
        <v>1.088044724673672</v>
      </c>
      <c r="AM57" s="252">
        <f t="shared" si="40"/>
        <v>2.6227024029959067</v>
      </c>
    </row>
    <row r="58" spans="1:39">
      <c r="A58" s="212">
        <v>1998</v>
      </c>
      <c r="C58" s="236">
        <f>Data!CR62</f>
        <v>1201.6886942814606</v>
      </c>
      <c r="D58" s="231">
        <f>Wealth!BB99</f>
        <v>2.2829747382632732E-2</v>
      </c>
      <c r="E58" s="231">
        <f>Wealth!BB199</f>
        <v>8.7903391328029018E-2</v>
      </c>
      <c r="F58" s="231">
        <f>Wealth!BB299</f>
        <v>4.6554801813527981E-2</v>
      </c>
      <c r="G58" s="231">
        <f>Data!BQ62</f>
        <v>3.7207323377241757</v>
      </c>
      <c r="H58" s="231">
        <f>Data!BR62</f>
        <v>3.0948342536200468</v>
      </c>
      <c r="I58" s="231">
        <f>Data!BS62</f>
        <v>3.0326187918350307</v>
      </c>
      <c r="J58" s="238">
        <f>AgeEffic!BG100</f>
        <v>6107.5768980143894</v>
      </c>
      <c r="K58" s="238">
        <f>AgeEffic!BG200</f>
        <v>1263.5982718096066</v>
      </c>
      <c r="L58" s="238">
        <f>AgeEffic!BG300</f>
        <v>719.84478786138891</v>
      </c>
      <c r="M58" s="238">
        <f>AgeEffic!BG97</f>
        <v>1641.4985931909716</v>
      </c>
      <c r="N58" s="238">
        <f>AgeEffic!BG197</f>
        <v>408.29271239051587</v>
      </c>
      <c r="O58" s="238">
        <f>AgeEffic!BG297</f>
        <v>237.36738352986742</v>
      </c>
      <c r="P58" s="243">
        <f>(Data!$AZ62-100)</f>
        <v>0.40000000000000568</v>
      </c>
      <c r="Q58" s="237">
        <f t="shared" si="27"/>
        <v>0.13358575158449884</v>
      </c>
      <c r="R58" s="237">
        <f t="shared" si="28"/>
        <v>0.13570747585641796</v>
      </c>
      <c r="S58" s="237">
        <f t="shared" si="29"/>
        <v>0.65775363910640794</v>
      </c>
      <c r="T58" s="237">
        <f t="shared" si="30"/>
        <v>0.23763183575822189</v>
      </c>
      <c r="U58" s="237">
        <f t="shared" si="31"/>
        <v>0.10461452513537026</v>
      </c>
      <c r="V58" s="237">
        <f t="shared" si="32"/>
        <v>0.65401183880730485</v>
      </c>
      <c r="W58" s="237">
        <f t="shared" si="33"/>
        <v>0.24052930631432451</v>
      </c>
      <c r="X58" s="237">
        <f t="shared" si="34"/>
        <v>0.10545885487837048</v>
      </c>
      <c r="Y58" s="252">
        <f t="shared" si="35"/>
        <v>1.0934840628237661</v>
      </c>
      <c r="Z58" s="252">
        <f t="shared" si="36"/>
        <v>1.0935584899560067</v>
      </c>
      <c r="AA58" s="252">
        <f t="shared" si="39"/>
        <v>3.0178287671013249</v>
      </c>
      <c r="AB58" s="252">
        <f t="shared" si="38"/>
        <v>3.0180840045101331</v>
      </c>
      <c r="AD58" s="238">
        <f>Wealth!BB95</f>
        <v>1456.9606298538238</v>
      </c>
      <c r="AE58" s="238">
        <f>Wealth!BB195</f>
        <v>318.91014396074331</v>
      </c>
      <c r="AF58" s="238">
        <f>Wealth!BB295</f>
        <v>205.24211650577789</v>
      </c>
      <c r="AG58" s="275">
        <f t="shared" si="21"/>
        <v>1981.1128903203451</v>
      </c>
      <c r="AH58" s="275">
        <f t="shared" si="22"/>
        <v>5420.9605302881055</v>
      </c>
      <c r="AI58" s="275">
        <f t="shared" si="23"/>
        <v>986.97403735660873</v>
      </c>
      <c r="AJ58" s="275">
        <f t="shared" si="24"/>
        <v>622.42109939141676</v>
      </c>
      <c r="AK58" s="275">
        <f t="shared" si="25"/>
        <v>7030.3556670361304</v>
      </c>
      <c r="AL58" s="252">
        <f t="shared" si="37"/>
        <v>1.097799562626536</v>
      </c>
      <c r="AM58" s="252">
        <f t="shared" si="40"/>
        <v>2.8792015509084714</v>
      </c>
    </row>
    <row r="59" spans="1:39">
      <c r="A59" s="212">
        <v>1999</v>
      </c>
      <c r="C59" s="236">
        <f>Data!CR63</f>
        <v>1245.4373974689972</v>
      </c>
      <c r="D59" s="231">
        <f>Wealth!BC99</f>
        <v>2.2993533440589044E-2</v>
      </c>
      <c r="E59" s="231">
        <f>Wealth!BC199</f>
        <v>8.85308237320378E-2</v>
      </c>
      <c r="F59" s="231">
        <f>Wealth!BC299</f>
        <v>4.7141722575456062E-2</v>
      </c>
      <c r="G59" s="231">
        <f>Data!BQ63</f>
        <v>3.7449170979193824</v>
      </c>
      <c r="H59" s="231">
        <f>Data!BR63</f>
        <v>3.0747178309715162</v>
      </c>
      <c r="I59" s="231">
        <f>Data!BS63</f>
        <v>3.0371677200227833</v>
      </c>
      <c r="J59" s="238">
        <f>AgeEffic!BH100</f>
        <v>6661.7858163744304</v>
      </c>
      <c r="K59" s="238">
        <f>AgeEffic!BH200</f>
        <v>1382.9700344989076</v>
      </c>
      <c r="L59" s="238">
        <f>AgeEffic!BH300</f>
        <v>807.51196419940686</v>
      </c>
      <c r="M59" s="238">
        <f>AgeEffic!BH97</f>
        <v>1778.8873938159045</v>
      </c>
      <c r="N59" s="238">
        <f>AgeEffic!BH197</f>
        <v>449.78762622322699</v>
      </c>
      <c r="O59" s="238">
        <f>AgeEffic!BH297</f>
        <v>265.87664516378743</v>
      </c>
      <c r="P59" s="243">
        <f>(Data!$AZ63-100)</f>
        <v>-3.2000000000000028</v>
      </c>
      <c r="Q59" s="237">
        <f t="shared" si="27"/>
        <v>0.10926917394705234</v>
      </c>
      <c r="R59" s="237">
        <f t="shared" si="28"/>
        <v>0.10966660469528441</v>
      </c>
      <c r="S59" s="237">
        <f t="shared" si="29"/>
        <v>0.67269878197526412</v>
      </c>
      <c r="T59" s="237">
        <f t="shared" si="30"/>
        <v>0.22686067996076165</v>
      </c>
      <c r="U59" s="237">
        <f t="shared" si="31"/>
        <v>0.10044053806397418</v>
      </c>
      <c r="V59" s="237">
        <f t="shared" si="32"/>
        <v>0.67126086824156483</v>
      </c>
      <c r="W59" s="237">
        <f t="shared" si="33"/>
        <v>0.22814595047276404</v>
      </c>
      <c r="X59" s="237">
        <f t="shared" si="34"/>
        <v>0.10059318128567137</v>
      </c>
      <c r="Y59" s="252">
        <f t="shared" si="35"/>
        <v>1.0915277265349852</v>
      </c>
      <c r="Z59" s="252">
        <f t="shared" si="36"/>
        <v>1.0915831747133633</v>
      </c>
      <c r="AA59" s="252">
        <f t="shared" si="39"/>
        <v>3.2940437732259866</v>
      </c>
      <c r="AB59" s="252">
        <f t="shared" si="38"/>
        <v>3.2944897191947917</v>
      </c>
      <c r="AD59" s="238">
        <f>Wealth!BC95</f>
        <v>1571.7426408585129</v>
      </c>
      <c r="AE59" s="238">
        <f>Wealth!BC195</f>
        <v>350.16352675606089</v>
      </c>
      <c r="AF59" s="238">
        <f>Wealth!BC295</f>
        <v>228.2322390870508</v>
      </c>
      <c r="AG59" s="275">
        <f t="shared" si="21"/>
        <v>2150.1384067016247</v>
      </c>
      <c r="AH59" s="275">
        <f t="shared" si="22"/>
        <v>5886.0458892800079</v>
      </c>
      <c r="AI59" s="275">
        <f t="shared" si="23"/>
        <v>1076.6540394727319</v>
      </c>
      <c r="AJ59" s="275">
        <f t="shared" si="24"/>
        <v>693.17958922371281</v>
      </c>
      <c r="AK59" s="275">
        <f t="shared" si="25"/>
        <v>7655.8795179764529</v>
      </c>
      <c r="AL59" s="252">
        <f t="shared" si="37"/>
        <v>1.0844052477818775</v>
      </c>
      <c r="AM59" s="252">
        <f t="shared" si="40"/>
        <v>3.1222212712268669</v>
      </c>
    </row>
    <row r="60" spans="1:39">
      <c r="A60" s="212">
        <v>2000</v>
      </c>
      <c r="C60" s="236">
        <f>Data!CR64</f>
        <v>1519.4968386273185</v>
      </c>
      <c r="D60" s="231">
        <f>Wealth!BD99</f>
        <v>2.3070824020145694E-2</v>
      </c>
      <c r="E60" s="231">
        <f>Wealth!BD199</f>
        <v>8.8197553321010161E-2</v>
      </c>
      <c r="F60" s="231">
        <f>Wealth!BD299</f>
        <v>4.7316787271545355E-2</v>
      </c>
      <c r="G60" s="231">
        <f>Data!BQ64</f>
        <v>3.7973459372902538</v>
      </c>
      <c r="H60" s="231">
        <f>Data!BR64</f>
        <v>3.0301344224224289</v>
      </c>
      <c r="I60" s="231">
        <f>Data!BS64</f>
        <v>3.0386863038827951</v>
      </c>
      <c r="J60" s="238">
        <f>AgeEffic!BI100</f>
        <v>7284.0683841657174</v>
      </c>
      <c r="K60" s="238">
        <f>AgeEffic!BI200</f>
        <v>1491.5640201140664</v>
      </c>
      <c r="L60" s="238">
        <f>AgeEffic!BI300</f>
        <v>897.17403794497932</v>
      </c>
      <c r="M60" s="238">
        <f>AgeEffic!BI97</f>
        <v>1918.1998439055969</v>
      </c>
      <c r="N60" s="238">
        <f>AgeEffic!BI197</f>
        <v>492.24351536247735</v>
      </c>
      <c r="O60" s="238">
        <f>AgeEffic!BI297</f>
        <v>295.25062748286376</v>
      </c>
      <c r="P60" s="243">
        <f>(Data!$AZ64-100)</f>
        <v>-1.7000000000000028</v>
      </c>
      <c r="Q60" s="237">
        <f t="shared" si="27"/>
        <v>0.13008029904370325</v>
      </c>
      <c r="R60" s="237">
        <f t="shared" si="28"/>
        <v>0.13097246812416868</v>
      </c>
      <c r="S60" s="237">
        <f t="shared" si="29"/>
        <v>0.66705390255776209</v>
      </c>
      <c r="T60" s="237">
        <f t="shared" si="30"/>
        <v>0.22849871117881801</v>
      </c>
      <c r="U60" s="237">
        <f t="shared" si="31"/>
        <v>0.10444738626341991</v>
      </c>
      <c r="V60" s="237">
        <f t="shared" si="32"/>
        <v>0.66358881962635419</v>
      </c>
      <c r="W60" s="237">
        <f t="shared" si="33"/>
        <v>0.23147551936587674</v>
      </c>
      <c r="X60" s="237">
        <f t="shared" si="34"/>
        <v>0.10493566100776906</v>
      </c>
      <c r="Y60" s="252">
        <f t="shared" si="35"/>
        <v>1.0852166234156853</v>
      </c>
      <c r="Z60" s="252">
        <f t="shared" si="36"/>
        <v>1.0852610709292607</v>
      </c>
      <c r="AA60" s="252">
        <f t="shared" si="39"/>
        <v>3.5747510609637683</v>
      </c>
      <c r="AB60" s="252">
        <f t="shared" si="38"/>
        <v>3.575381440818779</v>
      </c>
      <c r="AD60" s="238">
        <f>Wealth!BD95</f>
        <v>1692.0519307020345</v>
      </c>
      <c r="AE60" s="238">
        <f>Wealth!BD195</f>
        <v>384.23947404565439</v>
      </c>
      <c r="AF60" s="238">
        <f>Wealth!BD295</f>
        <v>252.91220004706497</v>
      </c>
      <c r="AG60" s="275">
        <f t="shared" si="21"/>
        <v>2329.203604794754</v>
      </c>
      <c r="AH60" s="275">
        <f t="shared" si="22"/>
        <v>6425.3065247355007</v>
      </c>
      <c r="AI60" s="275">
        <f t="shared" si="23"/>
        <v>1164.2972567592269</v>
      </c>
      <c r="AJ60" s="275">
        <f t="shared" si="24"/>
        <v>768.52083836788199</v>
      </c>
      <c r="AK60" s="275">
        <f t="shared" si="25"/>
        <v>8358.1246198626104</v>
      </c>
      <c r="AL60" s="252">
        <f t="shared" si="37"/>
        <v>1.082281024910114</v>
      </c>
      <c r="AM60" s="252">
        <f t="shared" si="40"/>
        <v>3.3791208374195727</v>
      </c>
    </row>
    <row r="61" spans="1:39">
      <c r="A61" s="212">
        <v>2001</v>
      </c>
      <c r="C61" s="236">
        <f>Data!CR65</f>
        <v>1577.2562325073382</v>
      </c>
      <c r="D61" s="231">
        <f>Wealth!BE99</f>
        <v>2.3053939458312807E-2</v>
      </c>
      <c r="E61" s="231">
        <f>Wealth!BE199</f>
        <v>8.6966265812674109E-2</v>
      </c>
      <c r="F61" s="231">
        <f>Wealth!BE299</f>
        <v>4.7151403009075062E-2</v>
      </c>
      <c r="G61" s="231">
        <f>Data!BQ65</f>
        <v>3.8675968371301233</v>
      </c>
      <c r="H61" s="231">
        <f>Data!BR65</f>
        <v>2.968016666762769</v>
      </c>
      <c r="I61" s="231">
        <f>Data!BS65</f>
        <v>3.0523603922502676</v>
      </c>
      <c r="J61" s="238">
        <f>AgeEffic!BJ100</f>
        <v>8003.882791189626</v>
      </c>
      <c r="K61" s="238">
        <f>AgeEffic!BJ200</f>
        <v>1605.8643426649871</v>
      </c>
      <c r="L61" s="238">
        <f>AgeEffic!BJ300</f>
        <v>1001.1478849423737</v>
      </c>
      <c r="M61" s="238">
        <f>AgeEffic!BJ97</f>
        <v>2069.4718524821101</v>
      </c>
      <c r="N61" s="238">
        <f>AgeEffic!BJ197</f>
        <v>541.05637634997231</v>
      </c>
      <c r="O61" s="238">
        <f>AgeEffic!BJ297</f>
        <v>327.99137594768268</v>
      </c>
      <c r="P61" s="243">
        <f>(Data!$AZ65-100)</f>
        <v>0.79999999999999716</v>
      </c>
      <c r="Q61" s="237">
        <f t="shared" si="27"/>
        <v>0.12492164197990716</v>
      </c>
      <c r="R61" s="237">
        <f t="shared" si="28"/>
        <v>0.12598165021703725</v>
      </c>
      <c r="S61" s="237">
        <f t="shared" si="29"/>
        <v>0.65703172179274849</v>
      </c>
      <c r="T61" s="237">
        <f t="shared" si="30"/>
        <v>0.23660293559111933</v>
      </c>
      <c r="U61" s="237">
        <f t="shared" si="31"/>
        <v>0.10636534261613216</v>
      </c>
      <c r="V61" s="237">
        <f t="shared" si="32"/>
        <v>0.65250376789156894</v>
      </c>
      <c r="W61" s="237">
        <f t="shared" si="33"/>
        <v>0.24080349699205564</v>
      </c>
      <c r="X61" s="237">
        <f t="shared" si="34"/>
        <v>0.1066927351163755</v>
      </c>
      <c r="Y61" s="252">
        <f t="shared" si="35"/>
        <v>1.0868957366866712</v>
      </c>
      <c r="Z61" s="252">
        <f t="shared" si="36"/>
        <v>1.0869814287837536</v>
      </c>
      <c r="AA61" s="252">
        <f t="shared" si="39"/>
        <v>3.8853816878776741</v>
      </c>
      <c r="AB61" s="252">
        <f t="shared" si="38"/>
        <v>3.8863732269881117</v>
      </c>
      <c r="AD61" s="238">
        <f>Wealth!BE95</f>
        <v>1826.9760327793142</v>
      </c>
      <c r="AE61" s="238">
        <f>Wealth!BE195</f>
        <v>426.09320871307648</v>
      </c>
      <c r="AF61" s="238">
        <f>Wealth!BE295</f>
        <v>281.52601883803402</v>
      </c>
      <c r="AG61" s="275">
        <f t="shared" si="21"/>
        <v>2534.5952603304245</v>
      </c>
      <c r="AH61" s="275">
        <f t="shared" si="22"/>
        <v>7066.0067258898162</v>
      </c>
      <c r="AI61" s="275">
        <f t="shared" si="23"/>
        <v>1264.6517450548381</v>
      </c>
      <c r="AJ61" s="275">
        <f t="shared" si="24"/>
        <v>859.31886928911774</v>
      </c>
      <c r="AK61" s="275">
        <f t="shared" si="25"/>
        <v>9189.9773402337723</v>
      </c>
      <c r="AL61" s="252">
        <f t="shared" si="37"/>
        <v>1.0868002839956397</v>
      </c>
      <c r="AM61" s="252">
        <f t="shared" si="40"/>
        <v>3.6724294857631752</v>
      </c>
    </row>
    <row r="62" spans="1:39">
      <c r="A62" s="212">
        <v>2002</v>
      </c>
      <c r="C62" s="236">
        <f>Data!CR66</f>
        <v>1653.9547488338146</v>
      </c>
      <c r="D62" s="231">
        <f>Wealth!BF99</f>
        <v>2.3062140902580026E-2</v>
      </c>
      <c r="E62" s="231">
        <f>Wealth!BF199</f>
        <v>8.6088121191103442E-2</v>
      </c>
      <c r="F62" s="231">
        <f>Wealth!BF299</f>
        <v>4.7161637090299413E-2</v>
      </c>
      <c r="G62" s="231">
        <f>Data!BQ66</f>
        <v>3.900471410245729</v>
      </c>
      <c r="H62" s="231">
        <f>Data!BR66</f>
        <v>2.9012362917606067</v>
      </c>
      <c r="I62" s="231">
        <f>Data!BS66</f>
        <v>3.0783054555843945</v>
      </c>
      <c r="J62" s="238">
        <f>AgeEffic!BK100</f>
        <v>8722.4396818798705</v>
      </c>
      <c r="K62" s="238">
        <f>AgeEffic!BK200</f>
        <v>1735.9099692953907</v>
      </c>
      <c r="L62" s="238">
        <f>AgeEffic!BK300</f>
        <v>1122.8272655533922</v>
      </c>
      <c r="M62" s="238">
        <f>AgeEffic!BK97</f>
        <v>2236.252689602552</v>
      </c>
      <c r="N62" s="238">
        <f>AgeEffic!BK197</f>
        <v>598.33457006769993</v>
      </c>
      <c r="O62" s="238">
        <f>AgeEffic!BK297</f>
        <v>364.75498671402357</v>
      </c>
      <c r="P62" s="243">
        <f>(Data!$AZ66-100)</f>
        <v>-0.70000000000000284</v>
      </c>
      <c r="Q62" s="237">
        <f t="shared" si="27"/>
        <v>0.11182177943614567</v>
      </c>
      <c r="R62" s="237">
        <f t="shared" si="28"/>
        <v>0.11209968241595596</v>
      </c>
      <c r="S62" s="237">
        <f t="shared" si="29"/>
        <v>0.66650923956131169</v>
      </c>
      <c r="T62" s="237">
        <f t="shared" si="30"/>
        <v>0.23133144609912903</v>
      </c>
      <c r="U62" s="237">
        <f t="shared" si="31"/>
        <v>0.10215931433955931</v>
      </c>
      <c r="V62" s="237">
        <f t="shared" si="32"/>
        <v>0.66336995960126588</v>
      </c>
      <c r="W62" s="237">
        <f t="shared" si="33"/>
        <v>0.23487484110747567</v>
      </c>
      <c r="X62" s="237">
        <f t="shared" si="34"/>
        <v>0.1017551992912584</v>
      </c>
      <c r="Y62" s="252">
        <f t="shared" si="35"/>
        <v>1.0897110738825455</v>
      </c>
      <c r="Z62" s="252">
        <f t="shared" si="36"/>
        <v>1.0898074217629157</v>
      </c>
      <c r="AA62" s="252">
        <f t="shared" si="39"/>
        <v>4.2339434515407577</v>
      </c>
      <c r="AB62" s="252">
        <f t="shared" si="38"/>
        <v>4.2353983865123368</v>
      </c>
      <c r="AD62" s="238">
        <f>Wealth!BF95</f>
        <v>1974.2344057505884</v>
      </c>
      <c r="AE62" s="238">
        <f>Wealth!BF195</f>
        <v>474.35011465154827</v>
      </c>
      <c r="AF62" s="238">
        <f>Wealth!BF295</f>
        <v>313.0374133488973</v>
      </c>
      <c r="AG62" s="275">
        <f t="shared" si="21"/>
        <v>2761.6219337510338</v>
      </c>
      <c r="AH62" s="275">
        <f t="shared" si="22"/>
        <v>7700.4448567536365</v>
      </c>
      <c r="AI62" s="275">
        <f t="shared" si="23"/>
        <v>1376.2017676278765</v>
      </c>
      <c r="AJ62" s="275">
        <f t="shared" si="24"/>
        <v>963.62477731393778</v>
      </c>
      <c r="AK62" s="275">
        <f t="shared" si="25"/>
        <v>10040.271401695451</v>
      </c>
      <c r="AL62" s="252">
        <f t="shared" si="37"/>
        <v>1.0879724676624889</v>
      </c>
      <c r="AM62" s="252">
        <f t="shared" si="40"/>
        <v>3.9955021699422471</v>
      </c>
    </row>
    <row r="63" spans="1:39">
      <c r="A63" s="212">
        <v>2003</v>
      </c>
      <c r="C63" s="236">
        <f>Data!CR67</f>
        <v>1869.4969559162093</v>
      </c>
      <c r="D63" s="231">
        <f>Wealth!BG99</f>
        <v>2.3069438686518669E-2</v>
      </c>
      <c r="E63" s="231">
        <f>Wealth!BG199</f>
        <v>8.6270663687248714E-2</v>
      </c>
      <c r="F63" s="231">
        <f>Wealth!BG299</f>
        <v>4.7373593794755267E-2</v>
      </c>
      <c r="G63" s="231">
        <f>Data!BQ67</f>
        <v>3.9745803670403985</v>
      </c>
      <c r="H63" s="231">
        <f>Data!BR67</f>
        <v>2.8678720744053594</v>
      </c>
      <c r="I63" s="231">
        <f>Data!BS67</f>
        <v>3.1475673283350432</v>
      </c>
      <c r="J63" s="238">
        <f>AgeEffic!BL100</f>
        <v>9610.7403659299289</v>
      </c>
      <c r="K63" s="238">
        <f>AgeEffic!BL200</f>
        <v>1896.3025679670613</v>
      </c>
      <c r="L63" s="238">
        <f>AgeEffic!BL300</f>
        <v>1273.2675323505571</v>
      </c>
      <c r="M63" s="238">
        <f>AgeEffic!BL97</f>
        <v>2418.0515874400089</v>
      </c>
      <c r="N63" s="238">
        <f>AgeEffic!BL197</f>
        <v>661.22285749452453</v>
      </c>
      <c r="O63" s="238">
        <f>AgeEffic!BL297</f>
        <v>404.52431974634601</v>
      </c>
      <c r="P63" s="243">
        <f>(Data!$AZ67-100)</f>
        <v>0.90000000000000568</v>
      </c>
      <c r="Q63" s="237">
        <f t="shared" si="27"/>
        <v>0.12623426805725987</v>
      </c>
      <c r="R63" s="237">
        <f t="shared" si="28"/>
        <v>0.12774946673836376</v>
      </c>
      <c r="S63" s="237">
        <f t="shared" si="29"/>
        <v>0.66986741554708151</v>
      </c>
      <c r="T63" s="237">
        <f t="shared" si="30"/>
        <v>0.2272168060825859</v>
      </c>
      <c r="U63" s="237">
        <f t="shared" si="31"/>
        <v>0.10291577837033271</v>
      </c>
      <c r="V63" s="237">
        <f t="shared" si="32"/>
        <v>0.66723267197879566</v>
      </c>
      <c r="W63" s="237">
        <f t="shared" si="33"/>
        <v>0.23039695736268623</v>
      </c>
      <c r="X63" s="237">
        <f t="shared" si="34"/>
        <v>0.10237037065851794</v>
      </c>
      <c r="Y63" s="252">
        <f t="shared" si="35"/>
        <v>1.0895350061589455</v>
      </c>
      <c r="Z63" s="252">
        <f t="shared" si="36"/>
        <v>1.0896016844351766</v>
      </c>
      <c r="AA63" s="252">
        <f t="shared" si="39"/>
        <v>4.6130296045510866</v>
      </c>
      <c r="AB63" s="252">
        <f t="shared" si="38"/>
        <v>4.6148972161978712</v>
      </c>
      <c r="AD63" s="238">
        <f>Wealth!BG95</f>
        <v>2134.7238177696036</v>
      </c>
      <c r="AE63" s="238">
        <f>Wealth!BG195</f>
        <v>523.8004574834182</v>
      </c>
      <c r="AF63" s="238">
        <f>Wealth!BG295</f>
        <v>346.27472461995274</v>
      </c>
      <c r="AG63" s="275">
        <f t="shared" si="21"/>
        <v>3004.7989998729745</v>
      </c>
      <c r="AH63" s="275">
        <f t="shared" si="22"/>
        <v>8484.6313751605921</v>
      </c>
      <c r="AI63" s="275">
        <f t="shared" si="23"/>
        <v>1502.1927045774469</v>
      </c>
      <c r="AJ63" s="275">
        <f t="shared" si="24"/>
        <v>1089.9230098419773</v>
      </c>
      <c r="AK63" s="275">
        <f t="shared" si="25"/>
        <v>11076.747089580016</v>
      </c>
      <c r="AL63" s="252">
        <f t="shared" si="37"/>
        <v>1.0867948488175652</v>
      </c>
      <c r="AM63" s="252">
        <f t="shared" si="40"/>
        <v>4.3422911767326378</v>
      </c>
    </row>
    <row r="64" spans="1:39">
      <c r="A64" s="212">
        <v>2004</v>
      </c>
      <c r="C64" s="236">
        <f>Data!CR68</f>
        <v>2751.0738414616235</v>
      </c>
      <c r="D64" s="231">
        <f>Wealth!BH99</f>
        <v>2.3003218734644764E-2</v>
      </c>
      <c r="E64" s="231">
        <f>Wealth!BH199</f>
        <v>8.3984392347506695E-2</v>
      </c>
      <c r="F64" s="231">
        <f>Wealth!BH299</f>
        <v>4.6732280125500361E-2</v>
      </c>
      <c r="G64" s="231">
        <f>Data!BQ68</f>
        <v>4.1534364835572157</v>
      </c>
      <c r="H64" s="231">
        <f>Data!BR68</f>
        <v>2.8865132428889941</v>
      </c>
      <c r="I64" s="231">
        <f>Data!BS68</f>
        <v>3.226256511543419</v>
      </c>
      <c r="J64" s="238">
        <f>AgeEffic!BM100</f>
        <v>10880.588974097942</v>
      </c>
      <c r="K64" s="238">
        <f>AgeEffic!BM200</f>
        <v>2126.7557012898151</v>
      </c>
      <c r="L64" s="238">
        <f>AgeEffic!BM300</f>
        <v>1453.3246055931663</v>
      </c>
      <c r="M64" s="238">
        <f>AgeEffic!BM97</f>
        <v>2619.6594114710642</v>
      </c>
      <c r="N64" s="238">
        <f>AgeEffic!BM197</f>
        <v>736.79055744127868</v>
      </c>
      <c r="O64" s="238">
        <f>AgeEffic!BM297</f>
        <v>450.4677791096982</v>
      </c>
      <c r="P64" s="243">
        <f>(Data!$AZ68-100)</f>
        <v>3.7999999999999972</v>
      </c>
      <c r="Q64" s="237">
        <f t="shared" si="27"/>
        <v>0.19321632299618485</v>
      </c>
      <c r="R64" s="237">
        <f t="shared" si="28"/>
        <v>0.1988086006904696</v>
      </c>
      <c r="S64" s="237">
        <f t="shared" si="29"/>
        <v>0.67717900909442308</v>
      </c>
      <c r="T64" s="237">
        <f t="shared" si="30"/>
        <v>0.20926893383368986</v>
      </c>
      <c r="U64" s="237">
        <f t="shared" si="31"/>
        <v>0.11355205707188687</v>
      </c>
      <c r="V64" s="237">
        <f t="shared" si="32"/>
        <v>0.67310113559286222</v>
      </c>
      <c r="W64" s="237">
        <f t="shared" si="33"/>
        <v>0.21263202773662501</v>
      </c>
      <c r="X64" s="237">
        <f t="shared" si="34"/>
        <v>0.11426683667051273</v>
      </c>
      <c r="Y64" s="252">
        <f t="shared" si="35"/>
        <v>1.0932961533284902</v>
      </c>
      <c r="Z64" s="252">
        <f t="shared" si="36"/>
        <v>1.0933993223079501</v>
      </c>
      <c r="AA64" s="252">
        <f t="shared" si="39"/>
        <v>5.0434075218461487</v>
      </c>
      <c r="AB64" s="252">
        <f t="shared" si="38"/>
        <v>5.0459254887115979</v>
      </c>
      <c r="AD64" s="238">
        <f>Wealth!BH95</f>
        <v>2316.75829119539</v>
      </c>
      <c r="AE64" s="238">
        <f>Wealth!BH195</f>
        <v>593.23286129677217</v>
      </c>
      <c r="AF64" s="238">
        <f>Wealth!BH295</f>
        <v>388.61802841091884</v>
      </c>
      <c r="AG64" s="275">
        <f t="shared" si="21"/>
        <v>3298.6091809030809</v>
      </c>
      <c r="AH64" s="275">
        <f t="shared" si="22"/>
        <v>9622.5084102346045</v>
      </c>
      <c r="AI64" s="275">
        <f t="shared" si="23"/>
        <v>1712.3745102500627</v>
      </c>
      <c r="AJ64" s="275">
        <f t="shared" si="24"/>
        <v>1253.7814446638922</v>
      </c>
      <c r="AK64" s="275">
        <f t="shared" si="25"/>
        <v>12588.664365148561</v>
      </c>
      <c r="AL64" s="252">
        <f t="shared" si="37"/>
        <v>1.0952089268213385</v>
      </c>
      <c r="AM64" s="252">
        <f t="shared" si="40"/>
        <v>4.7557160596151196</v>
      </c>
    </row>
    <row r="65" spans="1:39">
      <c r="A65" s="212">
        <v>2005</v>
      </c>
      <c r="C65" s="236">
        <f>Data!CR69</f>
        <v>3226.2657819502638</v>
      </c>
      <c r="D65" s="231">
        <f>Wealth!BI99</f>
        <v>2.288657862700565E-2</v>
      </c>
      <c r="E65" s="231">
        <f>Wealth!BI199</f>
        <v>8.2318004279274465E-2</v>
      </c>
      <c r="F65" s="231">
        <f>Wealth!BI299</f>
        <v>4.6713740349949996E-2</v>
      </c>
      <c r="G65" s="231">
        <f>Data!BQ69</f>
        <v>4.3299575341083969</v>
      </c>
      <c r="H65" s="231">
        <f>Data!BR69</f>
        <v>2.9197081451822178</v>
      </c>
      <c r="I65" s="231">
        <f>Data!BS69</f>
        <v>3.3052997960762327</v>
      </c>
      <c r="J65" s="238">
        <f>AgeEffic!BN100</f>
        <v>12332.375648078005</v>
      </c>
      <c r="K65" s="238">
        <f>AgeEffic!BN200</f>
        <v>2432.5127908313416</v>
      </c>
      <c r="L65" s="238">
        <f>AgeEffic!BN300</f>
        <v>1664.5749791532041</v>
      </c>
      <c r="M65" s="238">
        <f>AgeEffic!BN97</f>
        <v>2848.1516391170394</v>
      </c>
      <c r="N65" s="238">
        <f>AgeEffic!BN197</f>
        <v>833.13559776349825</v>
      </c>
      <c r="O65" s="238">
        <f>AgeEffic!BN297</f>
        <v>503.60786671431265</v>
      </c>
      <c r="P65" s="243">
        <f>(Data!$AZ69-100)</f>
        <v>1.2000000000000028</v>
      </c>
      <c r="Q65" s="237">
        <f t="shared" si="27"/>
        <v>0.19835728298179339</v>
      </c>
      <c r="R65" s="237">
        <f t="shared" si="28"/>
        <v>0.20406039359118011</v>
      </c>
      <c r="S65" s="237">
        <f t="shared" si="29"/>
        <v>0.68324700912125924</v>
      </c>
      <c r="T65" s="237">
        <f t="shared" si="30"/>
        <v>0.2029505234508116</v>
      </c>
      <c r="U65" s="237">
        <f t="shared" si="31"/>
        <v>0.11380246742792928</v>
      </c>
      <c r="V65" s="237">
        <f t="shared" si="32"/>
        <v>0.67987066168523247</v>
      </c>
      <c r="W65" s="237">
        <f t="shared" si="33"/>
        <v>0.20559986104540012</v>
      </c>
      <c r="X65" s="237">
        <f t="shared" si="34"/>
        <v>0.11452947726936728</v>
      </c>
      <c r="Y65" s="252">
        <f t="shared" si="35"/>
        <v>1.0995369509362718</v>
      </c>
      <c r="Z65" s="252">
        <f t="shared" si="36"/>
        <v>1.0996888591645866</v>
      </c>
      <c r="AA65" s="252">
        <f t="shared" si="39"/>
        <v>5.5454129288997729</v>
      </c>
      <c r="AB65" s="252">
        <f t="shared" si="38"/>
        <v>5.5489480441107659</v>
      </c>
      <c r="AD65" s="238">
        <f>Wealth!BI95</f>
        <v>2525.7221296521443</v>
      </c>
      <c r="AE65" s="238">
        <f>Wealth!BI195</f>
        <v>679.35847524292922</v>
      </c>
      <c r="AF65" s="238">
        <f>Wealth!BI295</f>
        <v>434.52548183711968</v>
      </c>
      <c r="AG65" s="275">
        <f t="shared" si="21"/>
        <v>3639.606086732193</v>
      </c>
      <c r="AH65" s="275">
        <f t="shared" si="22"/>
        <v>10936.269564351607</v>
      </c>
      <c r="AI65" s="275">
        <f t="shared" si="23"/>
        <v>1983.5284736653525</v>
      </c>
      <c r="AJ65" s="275">
        <f t="shared" si="24"/>
        <v>1436.2369865061585</v>
      </c>
      <c r="AK65" s="275">
        <f t="shared" si="25"/>
        <v>14356.035024523118</v>
      </c>
      <c r="AL65" s="252">
        <f t="shared" si="37"/>
        <v>1.1003551323684049</v>
      </c>
      <c r="AM65" s="252">
        <f t="shared" si="40"/>
        <v>5.2329765742843435</v>
      </c>
    </row>
    <row r="66" spans="1:39">
      <c r="A66" s="212">
        <v>2006</v>
      </c>
      <c r="C66" s="236">
        <f>Data!CR70</f>
        <v>3652.636831558827</v>
      </c>
      <c r="D66" s="231">
        <f>Wealth!BJ99</f>
        <v>2.257813083554714E-2</v>
      </c>
      <c r="E66" s="231">
        <f>Wealth!BJ199</f>
        <v>7.9282971740774019E-2</v>
      </c>
      <c r="F66" s="231">
        <f>Wealth!BJ299</f>
        <v>4.630119913661155E-2</v>
      </c>
      <c r="G66" s="231">
        <f>Data!BQ70</f>
        <v>4.425216599858782</v>
      </c>
      <c r="H66" s="231">
        <f>Data!BR70</f>
        <v>2.9649636214325423</v>
      </c>
      <c r="I66" s="231">
        <f>Data!BS70</f>
        <v>3.4094167396526345</v>
      </c>
      <c r="J66" s="238">
        <f>AgeEffic!BO100</f>
        <v>13798.934662590849</v>
      </c>
      <c r="K66" s="238">
        <f>AgeEffic!BO200</f>
        <v>2840.4407835767001</v>
      </c>
      <c r="L66" s="238">
        <f>AgeEffic!BO300</f>
        <v>1922.3338826644297</v>
      </c>
      <c r="M66" s="238">
        <f>AgeEffic!BO97</f>
        <v>3118.2506779512673</v>
      </c>
      <c r="N66" s="238">
        <f>AgeEffic!BO197</f>
        <v>958.00190027435201</v>
      </c>
      <c r="O66" s="238">
        <f>AgeEffic!BO297</f>
        <v>563.83071635305134</v>
      </c>
      <c r="P66" s="243">
        <f>(Data!$AZ70-100)</f>
        <v>1.9000000000000057</v>
      </c>
      <c r="Q66" s="237">
        <f t="shared" si="27"/>
        <v>0.1850602538938827</v>
      </c>
      <c r="R66" s="237">
        <f t="shared" si="28"/>
        <v>0.1886281111496784</v>
      </c>
      <c r="S66" s="237">
        <f t="shared" si="29"/>
        <v>0.70130485451440072</v>
      </c>
      <c r="T66" s="237">
        <f t="shared" si="30"/>
        <v>0.19351073742193198</v>
      </c>
      <c r="U66" s="237">
        <f t="shared" si="31"/>
        <v>0.10518440806366727</v>
      </c>
      <c r="V66" s="237">
        <f t="shared" si="32"/>
        <v>0.70123289025427071</v>
      </c>
      <c r="W66" s="237">
        <f t="shared" si="33"/>
        <v>0.19423031266706334</v>
      </c>
      <c r="X66" s="237">
        <f t="shared" si="34"/>
        <v>0.10453679707866587</v>
      </c>
      <c r="Y66" s="252">
        <f t="shared" si="35"/>
        <v>1.1082398782357101</v>
      </c>
      <c r="Z66" s="252">
        <f t="shared" si="36"/>
        <v>1.1083324339077643</v>
      </c>
      <c r="AA66" s="252">
        <f t="shared" si="39"/>
        <v>6.1456477490906174</v>
      </c>
      <c r="AB66" s="252">
        <f t="shared" si="38"/>
        <v>6.1500790913570134</v>
      </c>
      <c r="AD66" s="238">
        <f>Wealth!BJ95</f>
        <v>2785.0523567787727</v>
      </c>
      <c r="AE66" s="238">
        <f>Wealth!BJ195</f>
        <v>799.31312702714035</v>
      </c>
      <c r="AF66" s="238">
        <f>Wealth!BJ295</f>
        <v>488.91808156014417</v>
      </c>
      <c r="AG66" s="275">
        <f t="shared" si="21"/>
        <v>4073.2835653660568</v>
      </c>
      <c r="AH66" s="275">
        <f t="shared" si="22"/>
        <v>12324.459920693249</v>
      </c>
      <c r="AI66" s="275">
        <f t="shared" si="23"/>
        <v>2369.9343437689599</v>
      </c>
      <c r="AJ66" s="275">
        <f t="shared" si="24"/>
        <v>1666.9254915900076</v>
      </c>
      <c r="AK66" s="275">
        <f t="shared" si="25"/>
        <v>16361.319756052217</v>
      </c>
      <c r="AL66" s="252">
        <f t="shared" si="37"/>
        <v>1.1151326523059484</v>
      </c>
      <c r="AM66" s="252">
        <f t="shared" si="40"/>
        <v>5.8354630467365958</v>
      </c>
    </row>
    <row r="67" spans="1:39">
      <c r="A67" s="212">
        <v>2007</v>
      </c>
      <c r="C67" s="236">
        <f>Data!CR71</f>
        <v>4136.3598503523681</v>
      </c>
      <c r="D67" s="231">
        <f>Wealth!BK99</f>
        <v>2.2049924613232585E-2</v>
      </c>
      <c r="E67" s="231">
        <f>Wealth!BK199</f>
        <v>7.7220665192464247E-2</v>
      </c>
      <c r="F67" s="231">
        <f>Wealth!BK299</f>
        <v>4.5626469203306555E-2</v>
      </c>
      <c r="G67" s="231">
        <f>Data!BQ71</f>
        <v>4.5955874389533449</v>
      </c>
      <c r="H67" s="231">
        <f>Data!BR71</f>
        <v>2.9827534031611376</v>
      </c>
      <c r="I67" s="231">
        <f>Data!BS71</f>
        <v>3.6225052858809241</v>
      </c>
      <c r="J67" s="238">
        <f>AgeEffic!BP100</f>
        <v>15887.300221249619</v>
      </c>
      <c r="K67" s="238">
        <f>AgeEffic!BP200</f>
        <v>3337.9203967390772</v>
      </c>
      <c r="L67" s="238">
        <f>AgeEffic!BP300</f>
        <v>2303.0430979528464</v>
      </c>
      <c r="M67" s="238">
        <f>AgeEffic!BP97</f>
        <v>3457.0771271992135</v>
      </c>
      <c r="N67" s="238">
        <f>AgeEffic!BP197</f>
        <v>1119.0735356136151</v>
      </c>
      <c r="O67" s="238">
        <f>AgeEffic!BP297</f>
        <v>635.75976187783272</v>
      </c>
      <c r="P67" s="243">
        <f>(Data!$AZ71-100)</f>
        <v>5.2000000000000028</v>
      </c>
      <c r="Q67" s="237">
        <f t="shared" si="27"/>
        <v>0.19503842714445593</v>
      </c>
      <c r="R67" s="237">
        <f t="shared" si="28"/>
        <v>0.20051947766983544</v>
      </c>
      <c r="S67" s="237">
        <f t="shared" si="29"/>
        <v>0.68593808639517351</v>
      </c>
      <c r="T67" s="237">
        <f t="shared" si="30"/>
        <v>0.21486323416782227</v>
      </c>
      <c r="U67" s="237">
        <f t="shared" si="31"/>
        <v>9.9198679437004084E-2</v>
      </c>
      <c r="V67" s="237">
        <f t="shared" si="32"/>
        <v>0.68391989446955948</v>
      </c>
      <c r="W67" s="237">
        <f t="shared" si="33"/>
        <v>0.21835006866056875</v>
      </c>
      <c r="X67" s="237">
        <f t="shared" si="34"/>
        <v>9.7730036869871889E-2</v>
      </c>
      <c r="Y67" s="252">
        <f t="shared" si="35"/>
        <v>1.1224903907795054</v>
      </c>
      <c r="Z67" s="252">
        <f t="shared" si="36"/>
        <v>1.1225936703510699</v>
      </c>
      <c r="AA67" s="252">
        <f t="shared" si="39"/>
        <v>6.8984305434699147</v>
      </c>
      <c r="AB67" s="252">
        <f t="shared" si="38"/>
        <v>6.9040398601158426</v>
      </c>
      <c r="AD67" s="238">
        <f>Wealth!BK95</f>
        <v>3124.6342017943011</v>
      </c>
      <c r="AE67" s="238">
        <f>Wealth!BK195</f>
        <v>949.40649508795877</v>
      </c>
      <c r="AF67" s="238">
        <f>Wealth!BK295</f>
        <v>555.83246980500428</v>
      </c>
      <c r="AG67" s="275">
        <f t="shared" si="21"/>
        <v>4629.8731666872645</v>
      </c>
      <c r="AH67" s="275">
        <f t="shared" si="22"/>
        <v>14359.529689089901</v>
      </c>
      <c r="AI67" s="275">
        <f t="shared" si="23"/>
        <v>2831.8454542068971</v>
      </c>
      <c r="AJ67" s="275">
        <f t="shared" si="24"/>
        <v>2013.5060599328772</v>
      </c>
      <c r="AK67" s="275">
        <f t="shared" si="25"/>
        <v>19204.881203229677</v>
      </c>
      <c r="AL67" s="252">
        <f t="shared" si="37"/>
        <v>1.1328768225039598</v>
      </c>
      <c r="AM67" s="252">
        <f t="shared" si="40"/>
        <v>6.6108608342262309</v>
      </c>
    </row>
    <row r="68" spans="1:39">
      <c r="A68" s="212">
        <v>2008</v>
      </c>
      <c r="C68" s="236">
        <f>Data!CR72</f>
        <v>4710.1115933371675</v>
      </c>
      <c r="D68" s="231">
        <f>Wealth!BL99</f>
        <v>2.1796298997972228E-2</v>
      </c>
      <c r="E68" s="231">
        <f>Wealth!BL199</f>
        <v>7.2822622811403323E-2</v>
      </c>
      <c r="F68" s="231">
        <f>Wealth!BL299</f>
        <v>4.4713176769360971E-2</v>
      </c>
      <c r="G68" s="231">
        <f>Data!BQ72</f>
        <v>4.9954035461422857</v>
      </c>
      <c r="H68" s="231">
        <f>Data!BR72</f>
        <v>2.9902102866690403</v>
      </c>
      <c r="I68" s="231">
        <f>Data!BS72</f>
        <v>3.9847558144690169</v>
      </c>
      <c r="J68" s="238">
        <f>AgeEffic!BQ100</f>
        <v>19279.627634774755</v>
      </c>
      <c r="K68" s="238">
        <f>AgeEffic!BQ200</f>
        <v>4004.8135919821812</v>
      </c>
      <c r="L68" s="238">
        <f>AgeEffic!BQ300</f>
        <v>2885.6637624377286</v>
      </c>
      <c r="M68" s="238">
        <f>AgeEffic!BQ97</f>
        <v>3859.4735053314162</v>
      </c>
      <c r="N68" s="238">
        <f>AgeEffic!BQ197</f>
        <v>1339.3083455823983</v>
      </c>
      <c r="O68" s="238">
        <f>AgeEffic!BQ297</f>
        <v>724.17580820375906</v>
      </c>
      <c r="P68" s="243">
        <f>(Data!$AZ72-100)</f>
        <v>5.5999999999999943</v>
      </c>
      <c r="Q68" s="237">
        <f t="shared" si="27"/>
        <v>0.22335121919292444</v>
      </c>
      <c r="R68" s="237">
        <f t="shared" si="28"/>
        <v>0.23340946266461851</v>
      </c>
      <c r="S68" s="237">
        <f t="shared" si="29"/>
        <v>0.64733609844771989</v>
      </c>
      <c r="T68" s="237">
        <f t="shared" si="30"/>
        <v>0.24969875357778373</v>
      </c>
      <c r="U68" s="237">
        <f t="shared" si="31"/>
        <v>0.10296514797449641</v>
      </c>
      <c r="V68" s="237">
        <f t="shared" si="32"/>
        <v>0.6405417207986055</v>
      </c>
      <c r="W68" s="237">
        <f t="shared" si="33"/>
        <v>0.25776125513388792</v>
      </c>
      <c r="X68" s="237">
        <f t="shared" si="34"/>
        <v>0.10169702406750669</v>
      </c>
      <c r="Y68" s="252">
        <f t="shared" si="35"/>
        <v>1.1368867702696117</v>
      </c>
      <c r="Z68" s="252">
        <f t="shared" si="36"/>
        <v>1.1373121428703021</v>
      </c>
      <c r="AA68" s="252">
        <f t="shared" si="39"/>
        <v>7.8427344204947538</v>
      </c>
      <c r="AB68" s="252">
        <f t="shared" si="38"/>
        <v>7.8520483677703297</v>
      </c>
      <c r="AD68" s="238">
        <f>Wealth!BL95</f>
        <v>3502.701052646878</v>
      </c>
      <c r="AE68" s="238">
        <f>Wealth!BL195</f>
        <v>1176.3649936092329</v>
      </c>
      <c r="AF68" s="238">
        <f>Wealth!BL295</f>
        <v>640.26071513458623</v>
      </c>
      <c r="AG68" s="275">
        <f t="shared" si="21"/>
        <v>5319.3267613906974</v>
      </c>
      <c r="AH68" s="275">
        <f t="shared" si="22"/>
        <v>17497.405259468531</v>
      </c>
      <c r="AI68" s="275">
        <f t="shared" si="23"/>
        <v>3517.5787047676881</v>
      </c>
      <c r="AJ68" s="275">
        <f t="shared" si="24"/>
        <v>2551.2826074086333</v>
      </c>
      <c r="AK68" s="275">
        <f t="shared" si="25"/>
        <v>23566.266571644854</v>
      </c>
      <c r="AL68" s="252">
        <f t="shared" si="37"/>
        <v>1.1410896531345394</v>
      </c>
      <c r="AM68" s="252">
        <f t="shared" si="40"/>
        <v>7.5435848962479213</v>
      </c>
    </row>
    <row r="69" spans="1:39">
      <c r="A69" s="212">
        <v>2009</v>
      </c>
      <c r="C69" s="236">
        <f>Data!CR73</f>
        <v>4587.3957750974632</v>
      </c>
      <c r="D69" s="231">
        <f>Wealth!BM99</f>
        <v>2.1258317560899076E-2</v>
      </c>
      <c r="E69" s="231">
        <f>Wealth!BM199</f>
        <v>7.1876185635715392E-2</v>
      </c>
      <c r="F69" s="231">
        <f>Wealth!BM299</f>
        <v>4.5542100634852756E-2</v>
      </c>
      <c r="G69" s="231">
        <f>Data!BQ73</f>
        <v>5.1627495649380517</v>
      </c>
      <c r="H69" s="231">
        <f>Data!BR73</f>
        <v>2.9662886043756878</v>
      </c>
      <c r="I69" s="231">
        <f>Data!BS73</f>
        <v>4.4410103552257194</v>
      </c>
      <c r="J69" s="238">
        <f>AgeEffic!BR100</f>
        <v>22388.886876061537</v>
      </c>
      <c r="K69" s="238">
        <f>AgeEffic!BR200</f>
        <v>4817.4929613999793</v>
      </c>
      <c r="L69" s="238">
        <f>AgeEffic!BR300</f>
        <v>3638.2043124941988</v>
      </c>
      <c r="M69" s="238">
        <f>AgeEffic!BR97</f>
        <v>4336.6207472297147</v>
      </c>
      <c r="N69" s="238">
        <f>AgeEffic!BR197</f>
        <v>1624.0809995000177</v>
      </c>
      <c r="O69" s="238">
        <f>AgeEffic!BR297</f>
        <v>819.2289640156182</v>
      </c>
      <c r="P69" s="243">
        <f>(Data!$AZ73-100)</f>
        <v>0.20000000000000284</v>
      </c>
      <c r="Q69" s="237">
        <f t="shared" si="27"/>
        <v>0.15327012872609044</v>
      </c>
      <c r="R69" s="237">
        <f t="shared" si="28"/>
        <v>0.15646463669334224</v>
      </c>
      <c r="S69" s="237">
        <f t="shared" si="29"/>
        <v>0.68829246156748891</v>
      </c>
      <c r="T69" s="237">
        <f t="shared" si="30"/>
        <v>0.24484059877970393</v>
      </c>
      <c r="U69" s="237">
        <f t="shared" si="31"/>
        <v>6.6866939652806892E-2</v>
      </c>
      <c r="V69" s="237">
        <f t="shared" si="32"/>
        <v>0.68443058560555181</v>
      </c>
      <c r="W69" s="237">
        <f t="shared" si="33"/>
        <v>0.24958819308983876</v>
      </c>
      <c r="X69" s="237">
        <f t="shared" si="34"/>
        <v>6.5981221304609608E-2</v>
      </c>
      <c r="Y69" s="252">
        <f t="shared" si="35"/>
        <v>1.145666999480182</v>
      </c>
      <c r="Z69" s="252">
        <f t="shared" si="36"/>
        <v>1.1462181224958139</v>
      </c>
      <c r="AA69" s="252">
        <f t="shared" si="39"/>
        <v>8.9851620112481694</v>
      </c>
      <c r="AB69" s="252">
        <f t="shared" si="38"/>
        <v>9.0001601378520277</v>
      </c>
      <c r="AD69" s="238">
        <f>Wealth!BM95</f>
        <v>3981.6886555856863</v>
      </c>
      <c r="AE69" s="238">
        <f>Wealth!BM195</f>
        <v>1440.004216693309</v>
      </c>
      <c r="AF69" s="238">
        <f>Wealth!BM295</f>
        <v>716.74124909848149</v>
      </c>
      <c r="AG69" s="275">
        <f t="shared" si="21"/>
        <v>6138.4341213774769</v>
      </c>
      <c r="AH69" s="275">
        <f t="shared" si="22"/>
        <v>20556.461374343777</v>
      </c>
      <c r="AI69" s="275">
        <f t="shared" si="23"/>
        <v>4271.4680982303007</v>
      </c>
      <c r="AJ69" s="275">
        <f t="shared" si="24"/>
        <v>3183.0553092637733</v>
      </c>
      <c r="AK69" s="275">
        <f t="shared" si="25"/>
        <v>28010.984781837851</v>
      </c>
      <c r="AL69" s="252">
        <f t="shared" si="37"/>
        <v>1.1475727834380771</v>
      </c>
      <c r="AM69" s="252">
        <f t="shared" si="40"/>
        <v>8.6568127164886643</v>
      </c>
    </row>
    <row r="70" spans="1:39">
      <c r="A70" s="212">
        <v>2010</v>
      </c>
      <c r="C70" s="236">
        <f>Data!CR74</f>
        <v>5806.0395662173978</v>
      </c>
      <c r="D70" s="231">
        <f>Wealth!BN99</f>
        <v>2.0744006049417597E-2</v>
      </c>
      <c r="E70" s="231">
        <f>Wealth!BN199</f>
        <v>7.1633734320368236E-2</v>
      </c>
      <c r="F70" s="231">
        <f>Wealth!BN299</f>
        <v>4.5314558526165061E-2</v>
      </c>
      <c r="G70" s="231">
        <f>Data!BQ74</f>
        <v>5.2014701866750874</v>
      </c>
      <c r="H70" s="231">
        <f>Data!BR74</f>
        <v>2.9395920069363064</v>
      </c>
      <c r="I70" s="231">
        <f>Data!BS74</f>
        <v>4.876229370037839</v>
      </c>
      <c r="J70" s="238">
        <f>AgeEffic!BS100</f>
        <v>25612.839501649189</v>
      </c>
      <c r="K70" s="238">
        <f>AgeEffic!BS200</f>
        <v>5750.7284989812479</v>
      </c>
      <c r="L70" s="238">
        <f>AgeEffic!BS300</f>
        <v>4481.1613191146089</v>
      </c>
      <c r="M70" s="238">
        <f>AgeEffic!BS97</f>
        <v>4924.1538608186411</v>
      </c>
      <c r="N70" s="238">
        <f>AgeEffic!BS197</f>
        <v>1956.3015838292322</v>
      </c>
      <c r="O70" s="238">
        <f>AgeEffic!BS297</f>
        <v>918.98083110061657</v>
      </c>
      <c r="P70" s="243">
        <f>(Data!$AZ74-100)</f>
        <v>3.9000000000000057</v>
      </c>
      <c r="Q70" s="237">
        <f t="shared" si="27"/>
        <v>0.14616408919306248</v>
      </c>
      <c r="R70" s="237">
        <f t="shared" si="28"/>
        <v>0.14722901109884193</v>
      </c>
      <c r="S70" s="237">
        <f t="shared" si="29"/>
        <v>0.70321497332978578</v>
      </c>
      <c r="T70" s="237">
        <f t="shared" si="30"/>
        <v>0.22463724063722129</v>
      </c>
      <c r="U70" s="237">
        <f t="shared" si="31"/>
        <v>7.2147786032992961E-2</v>
      </c>
      <c r="V70" s="237">
        <f t="shared" si="32"/>
        <v>0.70332418037796141</v>
      </c>
      <c r="W70" s="237">
        <f t="shared" si="33"/>
        <v>0.22709733172222127</v>
      </c>
      <c r="X70" s="237">
        <f t="shared" si="34"/>
        <v>6.9578487899817271E-2</v>
      </c>
      <c r="Y70" s="252">
        <f t="shared" si="35"/>
        <v>1.1503601075530263</v>
      </c>
      <c r="Z70" s="252">
        <f t="shared" si="36"/>
        <v>1.1506291267637312</v>
      </c>
      <c r="AA70" s="252">
        <f t="shared" si="39"/>
        <v>10.33617193764081</v>
      </c>
      <c r="AB70" s="252">
        <f t="shared" si="38"/>
        <v>10.355846400150421</v>
      </c>
      <c r="AD70" s="238">
        <f>Wealth!BN95</f>
        <v>4568.761879950318</v>
      </c>
      <c r="AE70" s="238">
        <f>Wealth!BN195</f>
        <v>1740.2460314308755</v>
      </c>
      <c r="AF70" s="238">
        <f>Wealth!BN295</f>
        <v>806.27807482810442</v>
      </c>
      <c r="AG70" s="275">
        <f t="shared" si="21"/>
        <v>7115.2859862092982</v>
      </c>
      <c r="AH70" s="275">
        <f t="shared" si="22"/>
        <v>23764.278708579204</v>
      </c>
      <c r="AI70" s="275">
        <f t="shared" si="23"/>
        <v>5115.6133240968302</v>
      </c>
      <c r="AJ70" s="275">
        <f t="shared" si="24"/>
        <v>3931.5968288943691</v>
      </c>
      <c r="AK70" s="275">
        <f t="shared" si="25"/>
        <v>32811.488861570404</v>
      </c>
      <c r="AL70" s="252">
        <f t="shared" si="37"/>
        <v>1.1539824228064606</v>
      </c>
      <c r="AM70" s="252">
        <f t="shared" si="40"/>
        <v>9.9898097123553669</v>
      </c>
    </row>
    <row r="71" spans="1:39">
      <c r="A71" s="212">
        <v>2011</v>
      </c>
      <c r="C71" s="236">
        <f>Data!CR75</f>
        <v>7025.3165899461837</v>
      </c>
      <c r="D71" s="231">
        <f>Wealth!BO99</f>
        <v>2.0233816441066227E-2</v>
      </c>
      <c r="E71" s="231">
        <f>Wealth!BO199</f>
        <v>7.3838606250585817E-2</v>
      </c>
      <c r="F71" s="231">
        <f>Wealth!BO299</f>
        <v>4.5764555296613926E-2</v>
      </c>
      <c r="G71" s="231">
        <f>Data!BQ75</f>
        <v>5.6331922121691207</v>
      </c>
      <c r="H71" s="231">
        <f>Data!BR75</f>
        <v>2.9616389469883289</v>
      </c>
      <c r="I71" s="231">
        <f>Data!BS75</f>
        <v>5.2370703434206396</v>
      </c>
      <c r="J71" s="238">
        <f>AgeEffic!BT100</f>
        <v>31755.118976917835</v>
      </c>
      <c r="K71" s="238">
        <f>AgeEffic!BT200</f>
        <v>6842.9165751055198</v>
      </c>
      <c r="L71" s="238">
        <f>AgeEffic!BT300</f>
        <v>5383.2766072285976</v>
      </c>
      <c r="M71" s="238">
        <f>AgeEffic!BT97</f>
        <v>5637.1445853238847</v>
      </c>
      <c r="N71" s="238">
        <f>AgeEffic!BT197</f>
        <v>2310.5168109921151</v>
      </c>
      <c r="O71" s="238">
        <f>AgeEffic!BT297</f>
        <v>1027.9175673077673</v>
      </c>
      <c r="P71" s="243">
        <f>(Data!$AZ75-100)</f>
        <v>5.7999999999999972</v>
      </c>
      <c r="Q71" s="237">
        <f t="shared" si="27"/>
        <v>0.19818676272573382</v>
      </c>
      <c r="R71" s="237">
        <f t="shared" si="28"/>
        <v>0.20635934770731451</v>
      </c>
      <c r="S71" s="237">
        <f t="shared" si="29"/>
        <v>0.61211427959260001</v>
      </c>
      <c r="T71" s="237">
        <f t="shared" si="30"/>
        <v>0.25765743205002334</v>
      </c>
      <c r="U71" s="237">
        <f t="shared" si="31"/>
        <v>0.13022828835737646</v>
      </c>
      <c r="V71" s="237">
        <f t="shared" si="32"/>
        <v>0.60632155779545693</v>
      </c>
      <c r="W71" s="237">
        <f t="shared" si="33"/>
        <v>0.26417592216363756</v>
      </c>
      <c r="X71" s="237">
        <f t="shared" si="34"/>
        <v>0.12950252004090571</v>
      </c>
      <c r="Y71" s="252">
        <f t="shared" si="35"/>
        <v>1.1507329329000238</v>
      </c>
      <c r="Z71" s="252">
        <f t="shared" si="36"/>
        <v>1.150938063977675</v>
      </c>
      <c r="AA71" s="252">
        <f t="shared" si="39"/>
        <v>11.894173448760331</v>
      </c>
      <c r="AB71" s="252">
        <f t="shared" si="38"/>
        <v>11.918937806639301</v>
      </c>
      <c r="AD71" s="238">
        <f>Wealth!BO95</f>
        <v>5284.1582479595709</v>
      </c>
      <c r="AE71" s="238">
        <f>Wealth!BO195</f>
        <v>2022.3721108269835</v>
      </c>
      <c r="AF71" s="238">
        <f>Wealth!BO295</f>
        <v>896.83084683204243</v>
      </c>
      <c r="AG71" s="275">
        <f t="shared" si="21"/>
        <v>8203.3612056185975</v>
      </c>
      <c r="AH71" s="275">
        <f t="shared" si="22"/>
        <v>29766.67909027508</v>
      </c>
      <c r="AI71" s="275">
        <f t="shared" si="23"/>
        <v>5989.5360087281915</v>
      </c>
      <c r="AJ71" s="275">
        <f t="shared" si="24"/>
        <v>4696.7662310089072</v>
      </c>
      <c r="AK71" s="275">
        <f t="shared" si="25"/>
        <v>40452.981330012175</v>
      </c>
      <c r="AL71" s="252">
        <f t="shared" si="37"/>
        <v>1.1521131562229463</v>
      </c>
      <c r="AM71" s="252">
        <f t="shared" si="40"/>
        <v>11.509391197768386</v>
      </c>
    </row>
    <row r="72" spans="1:39">
      <c r="A72" s="212">
        <v>2012</v>
      </c>
      <c r="C72" s="236">
        <f>Data!CR76</f>
        <v>7288.073421798199</v>
      </c>
      <c r="D72" s="231">
        <f>Wealth!BP99</f>
        <v>1.9955876599171744E-2</v>
      </c>
      <c r="E72" s="231">
        <f>Wealth!BP199</f>
        <v>7.1956993825898985E-2</v>
      </c>
      <c r="F72" s="231">
        <f>Wealth!BP299</f>
        <v>4.7365992771938245E-2</v>
      </c>
      <c r="G72" s="231">
        <f>Data!BQ76</f>
        <v>5.9402011877323373</v>
      </c>
      <c r="H72" s="231">
        <f>Data!BR76</f>
        <v>2.9675622248823048</v>
      </c>
      <c r="I72" s="231">
        <f>Data!BS76</f>
        <v>5.4989238605916722</v>
      </c>
      <c r="J72" s="238">
        <f>AgeEffic!BU100</f>
        <v>38413.407635772455</v>
      </c>
      <c r="K72" s="238">
        <f>AgeEffic!BU200</f>
        <v>8096.1742931032331</v>
      </c>
      <c r="L72" s="238">
        <f>AgeEffic!BU300</f>
        <v>6209.2080574308775</v>
      </c>
      <c r="M72" s="238">
        <f>AgeEffic!BU97</f>
        <v>6466.6846158516582</v>
      </c>
      <c r="N72" s="238">
        <f>AgeEffic!BU197</f>
        <v>2728.2239358685501</v>
      </c>
      <c r="O72" s="238">
        <f>AgeEffic!BU297</f>
        <v>1129.1678544468482</v>
      </c>
      <c r="P72" s="243">
        <f>(Data!$AZ76-100)</f>
        <v>3.2000000000000028</v>
      </c>
      <c r="Q72" s="237">
        <f t="shared" si="27"/>
        <v>0.1529815460745072</v>
      </c>
      <c r="R72" s="237">
        <f t="shared" si="28"/>
        <v>0.15751149715418736</v>
      </c>
      <c r="S72" s="237">
        <f t="shared" si="29"/>
        <v>0.6242507084089971</v>
      </c>
      <c r="T72" s="237">
        <f t="shared" si="30"/>
        <v>0.24765794349507275</v>
      </c>
      <c r="U72" s="237">
        <f t="shared" si="31"/>
        <v>0.12809134809593029</v>
      </c>
      <c r="V72" s="237">
        <f t="shared" si="32"/>
        <v>0.62006565440824224</v>
      </c>
      <c r="W72" s="237">
        <f t="shared" si="33"/>
        <v>0.2523453555548254</v>
      </c>
      <c r="X72" s="237">
        <f t="shared" si="34"/>
        <v>0.12758899003693241</v>
      </c>
      <c r="Y72" s="252">
        <f t="shared" si="35"/>
        <v>1.149110695023992</v>
      </c>
      <c r="Z72" s="252">
        <f t="shared" si="36"/>
        <v>1.1493273267737749</v>
      </c>
      <c r="AA72" s="252">
        <f t="shared" si="39"/>
        <v>13.667721918440895</v>
      </c>
      <c r="AB72" s="252">
        <f t="shared" si="38"/>
        <v>13.698760927287628</v>
      </c>
      <c r="AD72" s="238">
        <f>Wealth!BP95</f>
        <v>6086.6851002157318</v>
      </c>
      <c r="AE72" s="238">
        <f>Wealth!BP195</f>
        <v>2421.8224926520397</v>
      </c>
      <c r="AF72" s="238">
        <f>Wealth!BP295</f>
        <v>966.1555063927018</v>
      </c>
      <c r="AG72" s="275">
        <f t="shared" si="21"/>
        <v>9474.6630992604751</v>
      </c>
      <c r="AH72" s="275">
        <f t="shared" si="22"/>
        <v>36156.134061654207</v>
      </c>
      <c r="AI72" s="275">
        <f t="shared" si="23"/>
        <v>7186.9089445644959</v>
      </c>
      <c r="AJ72" s="275">
        <f t="shared" si="24"/>
        <v>5312.8155671448576</v>
      </c>
      <c r="AK72" s="275">
        <f t="shared" si="25"/>
        <v>48655.858573363555</v>
      </c>
      <c r="AL72" s="252">
        <f t="shared" si="37"/>
        <v>1.1498342160910968</v>
      </c>
      <c r="AM72" s="252">
        <f t="shared" si="40"/>
        <v>13.233891805571782</v>
      </c>
    </row>
    <row r="73" spans="1:39">
      <c r="A73" s="212">
        <v>2013</v>
      </c>
      <c r="C73" s="236">
        <f>Data!CR77</f>
        <v>7289.0705834970413</v>
      </c>
      <c r="D73" s="231">
        <f>Wealth!BQ99</f>
        <v>1.9574067655887893E-2</v>
      </c>
      <c r="E73" s="231">
        <f>Wealth!BQ199</f>
        <v>7.1083216507326338E-2</v>
      </c>
      <c r="F73" s="231">
        <f>Wealth!BQ299</f>
        <v>4.9549972762123293E-2</v>
      </c>
      <c r="G73" s="231">
        <f>Data!BQ77</f>
        <v>5.9817825960464646</v>
      </c>
      <c r="H73" s="231">
        <f>Data!BR77</f>
        <v>2.9378866026334816</v>
      </c>
      <c r="I73" s="231">
        <f>Data!BS77</f>
        <v>5.6253991093852802</v>
      </c>
      <c r="J73" s="238">
        <f>AgeEffic!BV100</f>
        <v>44430.618648432021</v>
      </c>
      <c r="K73" s="238">
        <f>AgeEffic!BV200</f>
        <v>9612.3251950408394</v>
      </c>
      <c r="L73" s="238">
        <f>AgeEffic!BV300</f>
        <v>6795.6194083902574</v>
      </c>
      <c r="M73" s="238">
        <f>AgeEffic!BV97</f>
        <v>7427.655207295149</v>
      </c>
      <c r="N73" s="238">
        <f>AgeEffic!BV197</f>
        <v>3271.8503111809973</v>
      </c>
      <c r="O73" s="238">
        <f>AgeEffic!BV297</f>
        <v>1208.0244043578366</v>
      </c>
      <c r="P73" s="243">
        <f>(Data!$AZ77-100)</f>
        <v>2.2000000000000028</v>
      </c>
      <c r="Q73" s="237">
        <f t="shared" si="27"/>
        <v>9.4850616369858892E-2</v>
      </c>
      <c r="R73" s="237">
        <f t="shared" si="28"/>
        <v>9.5312470805564042E-2</v>
      </c>
      <c r="S73" s="237">
        <f t="shared" si="29"/>
        <v>0.65480847176628176</v>
      </c>
      <c r="T73" s="237">
        <f t="shared" si="30"/>
        <v>0.23200944414701036</v>
      </c>
      <c r="U73" s="237">
        <f t="shared" si="31"/>
        <v>0.11318208408670774</v>
      </c>
      <c r="V73" s="237">
        <f t="shared" si="32"/>
        <v>0.65388173673238248</v>
      </c>
      <c r="W73" s="237">
        <f t="shared" si="33"/>
        <v>0.23402132266020909</v>
      </c>
      <c r="X73" s="237">
        <f t="shared" si="34"/>
        <v>0.11209694060740866</v>
      </c>
      <c r="Y73" s="252">
        <f t="shared" si="35"/>
        <v>1.1506503037418767</v>
      </c>
      <c r="Z73" s="252">
        <f t="shared" si="36"/>
        <v>1.1508815543821145</v>
      </c>
      <c r="AA73" s="252">
        <f t="shared" si="39"/>
        <v>15.726768376913522</v>
      </c>
      <c r="AB73" s="252">
        <f t="shared" si="38"/>
        <v>15.765651269105762</v>
      </c>
      <c r="AD73" s="238">
        <f>Wealth!BQ95</f>
        <v>7044.1021306985467</v>
      </c>
      <c r="AE73" s="238">
        <f>Wealth!BQ195</f>
        <v>2925.0732123064308</v>
      </c>
      <c r="AF73" s="238">
        <f>Wealth!BQ295</f>
        <v>1007.3088505237762</v>
      </c>
      <c r="AG73" s="275">
        <f t="shared" si="21"/>
        <v>10976.484193528753</v>
      </c>
      <c r="AH73" s="275">
        <f t="shared" si="22"/>
        <v>42136.287530186382</v>
      </c>
      <c r="AI73" s="275">
        <f t="shared" si="23"/>
        <v>8593.5334021571452</v>
      </c>
      <c r="AJ73" s="275">
        <f t="shared" si="24"/>
        <v>5666.5143106123605</v>
      </c>
      <c r="AK73" s="275">
        <f t="shared" si="25"/>
        <v>56396.335242955887</v>
      </c>
      <c r="AL73" s="252">
        <f t="shared" si="37"/>
        <v>1.1521094854157321</v>
      </c>
      <c r="AM73" s="252">
        <f t="shared" si="40"/>
        <v>15.246892278164779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3.0028548632153251</v>
      </c>
      <c r="H74" s="231">
        <f>Data!BR78</f>
        <v>1.4498470383996231</v>
      </c>
      <c r="I74" s="231">
        <f>Data!BS78</f>
        <v>2.8633281466771079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7"/>
        <v>#DIV/0!</v>
      </c>
      <c r="R74" s="237" t="e">
        <f t="shared" si="28"/>
        <v>#DIV/0!</v>
      </c>
      <c r="S74" s="237" t="e">
        <f t="shared" si="29"/>
        <v>#DIV/0!</v>
      </c>
      <c r="T74" s="237" t="e">
        <f t="shared" si="30"/>
        <v>#DIV/0!</v>
      </c>
      <c r="U74" s="237" t="e">
        <f t="shared" si="31"/>
        <v>#DIV/0!</v>
      </c>
      <c r="V74" s="237" t="e">
        <f t="shared" si="32"/>
        <v>#DIV/0!</v>
      </c>
      <c r="W74" s="237" t="e">
        <f t="shared" si="33"/>
        <v>#DIV/0!</v>
      </c>
      <c r="X74" s="237" t="e">
        <f t="shared" si="34"/>
        <v>#DIV/0!</v>
      </c>
      <c r="Y74" s="252" t="e">
        <f t="shared" si="35"/>
        <v>#DIV/0!</v>
      </c>
      <c r="Z74" s="252" t="e">
        <f t="shared" si="36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7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7"/>
        <v>#DIV/0!</v>
      </c>
      <c r="R75" s="237" t="e">
        <f t="shared" si="28"/>
        <v>#DIV/0!</v>
      </c>
      <c r="S75" s="237" t="e">
        <f t="shared" si="29"/>
        <v>#DIV/0!</v>
      </c>
      <c r="T75" s="237" t="e">
        <f t="shared" si="30"/>
        <v>#DIV/0!</v>
      </c>
      <c r="U75" s="237" t="e">
        <f t="shared" si="31"/>
        <v>#DIV/0!</v>
      </c>
      <c r="V75" s="237" t="e">
        <f t="shared" si="32"/>
        <v>#DIV/0!</v>
      </c>
      <c r="W75" s="237" t="e">
        <f t="shared" si="33"/>
        <v>#DIV/0!</v>
      </c>
      <c r="X75" s="237" t="e">
        <f t="shared" si="34"/>
        <v>#DIV/0!</v>
      </c>
      <c r="Y75" s="252" t="e">
        <f t="shared" si="35"/>
        <v>#DIV/0!</v>
      </c>
      <c r="Z75" s="252" t="e">
        <f t="shared" si="36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7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7"/>
        <v>#DIV/0!</v>
      </c>
      <c r="R76" s="237" t="e">
        <f t="shared" si="28"/>
        <v>#DIV/0!</v>
      </c>
      <c r="S76" s="237" t="e">
        <f t="shared" si="29"/>
        <v>#DIV/0!</v>
      </c>
      <c r="T76" s="237" t="e">
        <f t="shared" si="30"/>
        <v>#DIV/0!</v>
      </c>
      <c r="U76" s="237" t="e">
        <f t="shared" si="31"/>
        <v>#DIV/0!</v>
      </c>
      <c r="V76" s="237" t="e">
        <f t="shared" si="32"/>
        <v>#DIV/0!</v>
      </c>
      <c r="W76" s="237" t="e">
        <f t="shared" si="33"/>
        <v>#DIV/0!</v>
      </c>
      <c r="X76" s="237" t="e">
        <f t="shared" si="34"/>
        <v>#DIV/0!</v>
      </c>
      <c r="Y76" s="252" t="e">
        <f t="shared" si="35"/>
        <v>#DIV/0!</v>
      </c>
      <c r="Z76" s="252" t="e">
        <f t="shared" si="36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7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7"/>
        <v>#DIV/0!</v>
      </c>
      <c r="R77" s="237" t="e">
        <f t="shared" si="28"/>
        <v>#DIV/0!</v>
      </c>
      <c r="S77" s="237" t="e">
        <f t="shared" si="29"/>
        <v>#DIV/0!</v>
      </c>
      <c r="T77" s="237" t="e">
        <f t="shared" si="30"/>
        <v>#DIV/0!</v>
      </c>
      <c r="U77" s="237" t="e">
        <f t="shared" si="31"/>
        <v>#DIV/0!</v>
      </c>
      <c r="V77" s="237" t="e">
        <f t="shared" si="32"/>
        <v>#DIV/0!</v>
      </c>
      <c r="W77" s="237" t="e">
        <f t="shared" si="33"/>
        <v>#DIV/0!</v>
      </c>
      <c r="X77" s="237" t="e">
        <f t="shared" si="34"/>
        <v>#DIV/0!</v>
      </c>
      <c r="Y77" s="252" t="e">
        <f t="shared" si="35"/>
        <v>#DIV/0!</v>
      </c>
      <c r="Z77" s="252" t="e">
        <f t="shared" si="36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7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355</v>
      </c>
    </row>
    <row r="108" spans="1:42">
      <c r="C108" s="266" t="s">
        <v>353</v>
      </c>
      <c r="D108" s="292" t="s">
        <v>165</v>
      </c>
      <c r="E108" s="213"/>
      <c r="F108" s="213"/>
      <c r="G108" s="266" t="s">
        <v>353</v>
      </c>
      <c r="H108" s="266" t="s">
        <v>353</v>
      </c>
      <c r="I108" s="266" t="s">
        <v>353</v>
      </c>
      <c r="J108" s="292" t="s">
        <v>165</v>
      </c>
      <c r="K108" s="273"/>
      <c r="L108" s="273"/>
      <c r="M108" s="292" t="s">
        <v>165</v>
      </c>
      <c r="N108" s="273"/>
      <c r="O108" s="273"/>
      <c r="P108" s="266" t="s">
        <v>353</v>
      </c>
    </row>
    <row r="109" spans="1:42">
      <c r="A109" s="264" t="s">
        <v>165</v>
      </c>
      <c r="C109" s="266" t="s">
        <v>354</v>
      </c>
      <c r="D109" s="213"/>
      <c r="E109" s="213"/>
      <c r="F109" s="213"/>
      <c r="G109" s="266" t="s">
        <v>354</v>
      </c>
      <c r="H109" s="266" t="s">
        <v>354</v>
      </c>
      <c r="I109" s="266" t="s">
        <v>354</v>
      </c>
      <c r="J109" s="283"/>
      <c r="K109" s="273"/>
      <c r="L109" s="273"/>
      <c r="M109" s="273"/>
      <c r="N109" s="273"/>
      <c r="O109" s="273"/>
      <c r="P109" s="266" t="s">
        <v>354</v>
      </c>
    </row>
    <row r="110" spans="1:42">
      <c r="A110" s="212">
        <v>1950</v>
      </c>
      <c r="C110" s="268" t="e">
        <f>+C10</f>
        <v>#DIV/0!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 t="e">
        <f t="shared" ref="C111:C174" si="57">+C11</f>
        <v>#DIV/0!</v>
      </c>
      <c r="D111" s="213"/>
      <c r="E111" s="213"/>
      <c r="F111" s="213"/>
      <c r="G111" s="269">
        <f>+G11</f>
        <v>0.81350971407753991</v>
      </c>
      <c r="H111" s="269">
        <f t="shared" ref="H111:P112" si="58">+H11</f>
        <v>0.81350971407753991</v>
      </c>
      <c r="I111" s="269">
        <f t="shared" si="58"/>
        <v>0.81350971407753991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165</v>
      </c>
      <c r="Z111" s="264" t="s">
        <v>165</v>
      </c>
      <c r="AA111" s="264" t="s">
        <v>165</v>
      </c>
      <c r="AB111" s="264" t="s">
        <v>165</v>
      </c>
      <c r="AD111" s="264" t="s">
        <v>165</v>
      </c>
      <c r="AE111" s="264" t="s">
        <v>165</v>
      </c>
      <c r="AF111" s="264" t="s">
        <v>165</v>
      </c>
      <c r="AP111" s="282"/>
    </row>
    <row r="112" spans="1:42">
      <c r="A112" s="212">
        <v>1952</v>
      </c>
      <c r="C112" s="268">
        <f t="shared" si="57"/>
        <v>12.337735932282527</v>
      </c>
      <c r="D112" s="213"/>
      <c r="E112" s="213"/>
      <c r="F112" s="213"/>
      <c r="G112" s="269">
        <f>+G12</f>
        <v>0.81350971407753991</v>
      </c>
      <c r="H112" s="269">
        <f t="shared" si="58"/>
        <v>0.81350971407753991</v>
      </c>
      <c r="I112" s="269">
        <f t="shared" si="58"/>
        <v>0.81350971407753991</v>
      </c>
      <c r="J112" s="238">
        <f>AgeEffic!CS100</f>
        <v>26.337917141588306</v>
      </c>
      <c r="K112" s="238">
        <f>AgeEffic!CS200</f>
        <v>4.10561690498636</v>
      </c>
      <c r="L112" s="238">
        <f>AgeEffic!CS300</f>
        <v>1.2913099624363145</v>
      </c>
      <c r="M112" s="238">
        <f>AgeEffic!CS97</f>
        <v>32.375663972806478</v>
      </c>
      <c r="N112" s="238">
        <f>AgeEffic!CS197</f>
        <v>5.0467951813480525</v>
      </c>
      <c r="O112" s="238">
        <f>AgeEffic!CS297</f>
        <v>1.5873319520229268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0.38877569175318072</v>
      </c>
      <c r="R112" s="237">
        <f t="shared" ref="R112:R175" si="60">+(C112-(D112*G112-(G112-G111))*M112-(E112*H112-(H112-H111))*N112-(F112*I112-(I112-I111))*O112)/(G111*M112+H111*N112+I111*O112)</f>
        <v>0.38877569175318072</v>
      </c>
      <c r="S112" s="237">
        <f t="shared" ref="S112:S175" si="61">+($Q112+D112-((G112/G111)-1))*J112/$C112</f>
        <v>0.82993687109694825</v>
      </c>
      <c r="T112" s="237">
        <f t="shared" ref="T112:T175" si="62">+($Q112+E112-((H112/H111)-1))*K112/$C112</f>
        <v>0.12937252515943001</v>
      </c>
      <c r="U112" s="237">
        <f t="shared" ref="U112:U175" si="63">+($Q112+F112-((I112/I111)-1))*L112/$C112</f>
        <v>4.0690603743621746E-2</v>
      </c>
      <c r="V112" s="237">
        <f t="shared" ref="V112:V175" si="64">+($R112*G111+D112*G112-(G112-G111))*M112/$C112</f>
        <v>0.82993687109694825</v>
      </c>
      <c r="W112" s="237">
        <f t="shared" ref="W112:W175" si="65">+($R112*H111+E112*H112-(H112-H111))*N112/$C112</f>
        <v>0.12937252515943001</v>
      </c>
      <c r="X112" s="237">
        <f t="shared" ref="X112:X175" si="66">+($R112*I111+F112*I112-(I112-I111))*O112/$C112</f>
        <v>4.0690603743621746E-2</v>
      </c>
      <c r="Y112" s="252"/>
      <c r="Z112" s="252"/>
      <c r="AA112" s="252">
        <f t="shared" ref="AA112:AA143" si="67">+AA113/Y113</f>
        <v>7.4286176337417437E-2</v>
      </c>
      <c r="AB112" s="252">
        <f t="shared" ref="AB112:AB144" si="68">+AB113/Z113</f>
        <v>7.4286176337417451E-2</v>
      </c>
      <c r="AD112" s="231">
        <f>Wealth!CN95</f>
        <v>32.375663972806478</v>
      </c>
      <c r="AE112" s="231">
        <f>Wealth!CN195</f>
        <v>5.0467951813480525</v>
      </c>
      <c r="AF112" s="231">
        <f>Wealth!CN295</f>
        <v>1.5873319520229268</v>
      </c>
      <c r="AG112" s="275">
        <f>+AD112+AE112+AF112</f>
        <v>39.00979110617746</v>
      </c>
      <c r="AH112" s="275">
        <f>+AD112*G112</f>
        <v>26.337917141588306</v>
      </c>
      <c r="AI112" s="275">
        <f t="shared" ref="AI112:AI175" si="69">+AE112*H112</f>
        <v>4.10561690498636</v>
      </c>
      <c r="AJ112" s="275">
        <f t="shared" ref="AJ112:AJ175" si="70">+AF112*I112</f>
        <v>1.2913099624363145</v>
      </c>
      <c r="AK112" s="275">
        <f>+AH112+AI112+AJ112</f>
        <v>31.734844009010981</v>
      </c>
    </row>
    <row r="113" spans="1:39">
      <c r="A113" s="212">
        <v>1953</v>
      </c>
      <c r="C113" s="268">
        <f t="shared" si="57"/>
        <v>15.184905762809263</v>
      </c>
      <c r="D113" s="231">
        <f>Wealth!CO99</f>
        <v>4.5137059822458282E-2</v>
      </c>
      <c r="E113" s="231">
        <f>Wealth!CO199</f>
        <v>0.10929681106697264</v>
      </c>
      <c r="F113" s="231">
        <f>Wealth!CO299</f>
        <v>6.942498523964924E-2</v>
      </c>
      <c r="G113" s="269">
        <f t="shared" ref="G113:P113" si="71">+G13</f>
        <v>0.86556675121365911</v>
      </c>
      <c r="H113" s="269">
        <f t="shared" si="71"/>
        <v>0.86556675121365911</v>
      </c>
      <c r="I113" s="269">
        <f t="shared" si="71"/>
        <v>0.86556675121365911</v>
      </c>
      <c r="J113" s="238">
        <f>AgeEffic!CT100</f>
        <v>28.8552131172532</v>
      </c>
      <c r="K113" s="238">
        <f>AgeEffic!CT200</f>
        <v>4.4264841766554559</v>
      </c>
      <c r="L113" s="238">
        <f>AgeEffic!CT300</f>
        <v>1.426757282203577</v>
      </c>
      <c r="M113" s="238">
        <f>AgeEffic!CT97</f>
        <v>33.336785495507662</v>
      </c>
      <c r="N113" s="238">
        <f>AgeEffic!CT197</f>
        <v>5.1139720540892277</v>
      </c>
      <c r="O113" s="238">
        <f>AgeEffic!CT297</f>
        <v>1.6483503787582432</v>
      </c>
      <c r="P113" s="270">
        <f t="shared" si="71"/>
        <v>6</v>
      </c>
      <c r="Q113" s="237">
        <f t="shared" si="59"/>
        <v>0.44717146760120591</v>
      </c>
      <c r="R113" s="237">
        <f t="shared" si="60"/>
        <v>0.47169146572129345</v>
      </c>
      <c r="S113" s="237">
        <f t="shared" si="61"/>
        <v>0.81391370197050572</v>
      </c>
      <c r="T113" s="237">
        <f t="shared" si="62"/>
        <v>0.14355995001587291</v>
      </c>
      <c r="U113" s="237">
        <f t="shared" si="63"/>
        <v>4.252634801362138E-2</v>
      </c>
      <c r="V113" s="237">
        <f t="shared" si="64"/>
        <v>0.81391370197050572</v>
      </c>
      <c r="W113" s="237">
        <f t="shared" si="65"/>
        <v>0.14355995001587291</v>
      </c>
      <c r="X113" s="237">
        <f t="shared" si="66"/>
        <v>4.252634801362138E-2</v>
      </c>
      <c r="Y113" s="252">
        <f t="shared" ref="Y113:Y175" si="72">+((M113/M112)^((S112+S113)/2))*((N113/N112)^((T112+T113)/2))*((O113/O112)^((U112+U113)/2))</f>
        <v>1.0277982934949927</v>
      </c>
      <c r="Z113" s="252">
        <f t="shared" ref="Z113:Z175" si="73">+((M113/M112)^((V112+V113)/2))*((N113/N112)^((W112+W113)/2))*((O113/O112)^((X112+X113)/2))</f>
        <v>1.0277982934949927</v>
      </c>
      <c r="AA113" s="252">
        <f t="shared" si="67"/>
        <v>7.6351205269865746E-2</v>
      </c>
      <c r="AB113" s="252">
        <f t="shared" si="68"/>
        <v>7.635120526986576E-2</v>
      </c>
      <c r="AD113" s="231">
        <f>Wealth!CO95</f>
        <v>35.914402864889126</v>
      </c>
      <c r="AE113" s="231">
        <f>Wealth!CO195</f>
        <v>5.808046735454317</v>
      </c>
      <c r="AF113" s="231">
        <f>Wealth!CO295</f>
        <v>1.8358855879706788</v>
      </c>
      <c r="AG113" s="275">
        <f t="shared" ref="AG113:AG176" si="74">+AD113+AE113+AF113</f>
        <v>43.558335188314125</v>
      </c>
      <c r="AH113" s="275">
        <f t="shared" ref="AH113:AH176" si="75">+AD113*G113</f>
        <v>31.086313009540614</v>
      </c>
      <c r="AI113" s="275">
        <f t="shared" si="69"/>
        <v>5.0272521437042919</v>
      </c>
      <c r="AJ113" s="275">
        <f t="shared" si="70"/>
        <v>1.5890815239797589</v>
      </c>
      <c r="AK113" s="275">
        <f t="shared" ref="AK113:AK176" si="76">+AH113+AI113+AJ113</f>
        <v>37.702646677224664</v>
      </c>
      <c r="AL113" s="252">
        <f>+((AD113/AD112)^((AH112+AH113)/($AK112+$AK113)))*((AE113/AE112)^((AI112+AI113)/($AK112+$AK113)))*((AF113/AF112)^((AJ112+AJ113)/($AK112+$AK113)))</f>
        <v>1.1166104609700152</v>
      </c>
      <c r="AM113" s="252">
        <f t="shared" ref="AM113:AM143" si="77">+AM114/AL114</f>
        <v>7.5483645452628756E-2</v>
      </c>
    </row>
    <row r="114" spans="1:39">
      <c r="A114" s="212">
        <v>1954</v>
      </c>
      <c r="C114" s="268">
        <f t="shared" si="57"/>
        <v>17.415188796721875</v>
      </c>
      <c r="D114" s="231">
        <f>Wealth!CP99</f>
        <v>4.4513695915811453E-2</v>
      </c>
      <c r="E114" s="231">
        <f>Wealth!CP199</f>
        <v>0.107752704390029</v>
      </c>
      <c r="F114" s="231">
        <f>Wealth!CP299</f>
        <v>6.828391660630713E-2</v>
      </c>
      <c r="G114" s="269">
        <f t="shared" ref="G114:P114" si="78">+G14</f>
        <v>0.88579760866189106</v>
      </c>
      <c r="H114" s="269">
        <f t="shared" si="78"/>
        <v>0.88579760866189106</v>
      </c>
      <c r="I114" s="269">
        <f t="shared" si="78"/>
        <v>0.88579760866189106</v>
      </c>
      <c r="J114" s="238">
        <f>AgeEffic!CU100</f>
        <v>33.008471970032097</v>
      </c>
      <c r="K114" s="238">
        <f>AgeEffic!CU200</f>
        <v>5.2617029921150342</v>
      </c>
      <c r="L114" s="238">
        <f>AgeEffic!CU300</f>
        <v>1.7052261567309437</v>
      </c>
      <c r="M114" s="238">
        <f>AgeEffic!CU97</f>
        <v>37.26412404736061</v>
      </c>
      <c r="N114" s="238">
        <f>AgeEffic!CU197</f>
        <v>5.9400736022120224</v>
      </c>
      <c r="O114" s="238">
        <f>AgeEffic!CU297</f>
        <v>1.9250742382415129</v>
      </c>
      <c r="P114" s="270">
        <f t="shared" si="78"/>
        <v>1.7000000000000028</v>
      </c>
      <c r="Q114" s="237">
        <f t="shared" si="59"/>
        <v>0.40516919108394223</v>
      </c>
      <c r="R114" s="237">
        <f t="shared" si="60"/>
        <v>0.41409289928469478</v>
      </c>
      <c r="S114" s="237">
        <f t="shared" si="61"/>
        <v>0.8080210570850328</v>
      </c>
      <c r="T114" s="237">
        <f t="shared" si="62"/>
        <v>0.14790888150779766</v>
      </c>
      <c r="U114" s="237">
        <f t="shared" si="63"/>
        <v>4.4070061407169625E-2</v>
      </c>
      <c r="V114" s="237">
        <f t="shared" si="64"/>
        <v>0.80802105708503258</v>
      </c>
      <c r="W114" s="237">
        <f t="shared" si="65"/>
        <v>0.14790888150779763</v>
      </c>
      <c r="X114" s="237">
        <f t="shared" si="66"/>
        <v>4.4070061407169618E-2</v>
      </c>
      <c r="Y114" s="252">
        <f t="shared" si="72"/>
        <v>1.1262117245007892</v>
      </c>
      <c r="Z114" s="252">
        <f t="shared" si="73"/>
        <v>1.1262117245007892</v>
      </c>
      <c r="AA114" s="252">
        <f t="shared" si="67"/>
        <v>8.5987622554689253E-2</v>
      </c>
      <c r="AB114" s="252">
        <f t="shared" si="68"/>
        <v>8.5987622554689266E-2</v>
      </c>
      <c r="AD114" s="231">
        <f>Wealth!CP95</f>
        <v>40.402476015975914</v>
      </c>
      <c r="AE114" s="231">
        <f>Wealth!CP195</f>
        <v>6.7859882825964579</v>
      </c>
      <c r="AF114" s="231">
        <f>Wealth!CP295</f>
        <v>2.159669506526912</v>
      </c>
      <c r="AG114" s="275">
        <f t="shared" si="74"/>
        <v>49.34813380509928</v>
      </c>
      <c r="AH114" s="275">
        <f t="shared" si="75"/>
        <v>35.788416638970872</v>
      </c>
      <c r="AI114" s="275">
        <f t="shared" si="69"/>
        <v>6.0110121931315552</v>
      </c>
      <c r="AJ114" s="275">
        <f t="shared" si="70"/>
        <v>1.9130300843815451</v>
      </c>
      <c r="AK114" s="275">
        <f t="shared" si="76"/>
        <v>43.712458916483975</v>
      </c>
      <c r="AL114" s="252">
        <f t="shared" ref="AL114:AL177" si="79">+((AD114/AD113)^((AH113+AH114)/($AK113+$AK114)))*((AE114/AE113)^((AI113+AI114)/($AK113+$AK114)))*((AF114/AF113)^((AJ113+AJ114)/($AK113+$AK114)))</f>
        <v>1.1329307563033768</v>
      </c>
      <c r="AM114" s="252">
        <f t="shared" si="77"/>
        <v>8.5517743531182647E-2</v>
      </c>
    </row>
    <row r="115" spans="1:39">
      <c r="A115" s="212">
        <v>1955</v>
      </c>
      <c r="C115" s="268">
        <f t="shared" si="57"/>
        <v>18.126981254353559</v>
      </c>
      <c r="D115" s="231">
        <f>Wealth!CQ99</f>
        <v>4.4897196980789117E-2</v>
      </c>
      <c r="E115" s="231">
        <f>Wealth!CQ199</f>
        <v>0.11020382927735435</v>
      </c>
      <c r="F115" s="231">
        <f>Wealth!CQ299</f>
        <v>6.937058510004758E-2</v>
      </c>
      <c r="G115" s="269">
        <f t="shared" ref="G115:P115" si="80">+G15</f>
        <v>0.84148810459315582</v>
      </c>
      <c r="H115" s="269">
        <f t="shared" si="80"/>
        <v>0.84148810459315582</v>
      </c>
      <c r="I115" s="269">
        <f t="shared" si="80"/>
        <v>0.84148810459315582</v>
      </c>
      <c r="J115" s="238">
        <f>AgeEffic!CV100</f>
        <v>35.11650249928968</v>
      </c>
      <c r="K115" s="238">
        <f>AgeEffic!CV200</f>
        <v>5.7717560596241073</v>
      </c>
      <c r="L115" s="238">
        <f>AgeEffic!CV300</f>
        <v>1.8896245396855995</v>
      </c>
      <c r="M115" s="238">
        <f>AgeEffic!CV97</f>
        <v>41.73143067336391</v>
      </c>
      <c r="N115" s="238">
        <f>AgeEffic!CV197</f>
        <v>6.8589871064364552</v>
      </c>
      <c r="O115" s="238">
        <f>AgeEffic!CV297</f>
        <v>2.2455748683449288</v>
      </c>
      <c r="P115" s="270">
        <f t="shared" si="80"/>
        <v>1</v>
      </c>
      <c r="Q115" s="237">
        <f t="shared" si="59"/>
        <v>0.31893473721174947</v>
      </c>
      <c r="R115" s="237">
        <f t="shared" si="60"/>
        <v>0.30047871893371997</v>
      </c>
      <c r="S115" s="237">
        <f t="shared" si="61"/>
        <v>0.80173901575566653</v>
      </c>
      <c r="T115" s="237">
        <f t="shared" si="62"/>
        <v>0.15256808351570877</v>
      </c>
      <c r="U115" s="237">
        <f t="shared" si="63"/>
        <v>4.5692900728624662E-2</v>
      </c>
      <c r="V115" s="237">
        <f t="shared" si="64"/>
        <v>0.80173901575566653</v>
      </c>
      <c r="W115" s="237">
        <f t="shared" si="65"/>
        <v>0.15256808351570877</v>
      </c>
      <c r="X115" s="237">
        <f t="shared" si="66"/>
        <v>4.5692900728624669E-2</v>
      </c>
      <c r="Y115" s="252">
        <f t="shared" si="72"/>
        <v>1.127105699834571</v>
      </c>
      <c r="Z115" s="252">
        <f t="shared" si="73"/>
        <v>1.1271056998345708</v>
      </c>
      <c r="AA115" s="252">
        <f t="shared" si="67"/>
        <v>9.6917139496613972E-2</v>
      </c>
      <c r="AB115" s="252">
        <f t="shared" si="68"/>
        <v>9.6917139496613972E-2</v>
      </c>
      <c r="AD115" s="231">
        <f>Wealth!CQ95</f>
        <v>45.067870753424899</v>
      </c>
      <c r="AE115" s="231">
        <f>Wealth!CQ195</f>
        <v>7.7583296823275791</v>
      </c>
      <c r="AF115" s="231">
        <f>Wealth!CQ295</f>
        <v>2.5015915342836688</v>
      </c>
      <c r="AG115" s="275">
        <f t="shared" si="74"/>
        <v>55.327791970036145</v>
      </c>
      <c r="AH115" s="275">
        <f t="shared" si="75"/>
        <v>37.924077138348842</v>
      </c>
      <c r="AI115" s="275">
        <f t="shared" si="69"/>
        <v>6.5285421391906553</v>
      </c>
      <c r="AJ115" s="275">
        <f t="shared" si="70"/>
        <v>2.1050595186506489</v>
      </c>
      <c r="AK115" s="275">
        <f t="shared" si="76"/>
        <v>46.557678796190146</v>
      </c>
      <c r="AL115" s="252">
        <f t="shared" si="79"/>
        <v>1.1211753106421904</v>
      </c>
      <c r="AM115" s="252">
        <f t="shared" si="77"/>
        <v>9.5880382668992875E-2</v>
      </c>
    </row>
    <row r="116" spans="1:39">
      <c r="A116" s="212">
        <v>1956</v>
      </c>
      <c r="C116" s="268">
        <f t="shared" si="57"/>
        <v>20.025094474704716</v>
      </c>
      <c r="D116" s="231">
        <f>Wealth!CR99</f>
        <v>4.3918436007841059E-2</v>
      </c>
      <c r="E116" s="231">
        <f>Wealth!CR199</f>
        <v>0.10705969873235197</v>
      </c>
      <c r="F116" s="231">
        <f>Wealth!CR299</f>
        <v>6.7465967452977421E-2</v>
      </c>
      <c r="G116" s="269">
        <f t="shared" ref="G116:P116" si="81">+G16</f>
        <v>0.77426131084349992</v>
      </c>
      <c r="H116" s="269">
        <f t="shared" si="81"/>
        <v>0.77426131084349992</v>
      </c>
      <c r="I116" s="269">
        <f t="shared" si="81"/>
        <v>0.77426131084349992</v>
      </c>
      <c r="J116" s="238">
        <f>AgeEffic!CW100</f>
        <v>36.479693215405462</v>
      </c>
      <c r="K116" s="238">
        <f>AgeEffic!CW200</f>
        <v>6.1783738880391832</v>
      </c>
      <c r="L116" s="238">
        <f>AgeEffic!CW300</f>
        <v>2.0463473337361662</v>
      </c>
      <c r="M116" s="238">
        <f>AgeEffic!CW97</f>
        <v>47.115479883223863</v>
      </c>
      <c r="N116" s="238">
        <f>AgeEffic!CW197</f>
        <v>7.9797011700201139</v>
      </c>
      <c r="O116" s="238">
        <f>AgeEffic!CW297</f>
        <v>2.6429673097146278</v>
      </c>
      <c r="P116" s="270">
        <f t="shared" si="81"/>
        <v>-9.9999999999994316E-2</v>
      </c>
      <c r="Q116" s="237">
        <f t="shared" si="59"/>
        <v>0.31433132143136999</v>
      </c>
      <c r="R116" s="237">
        <f t="shared" si="60"/>
        <v>0.28283680592373961</v>
      </c>
      <c r="S116" s="237">
        <f t="shared" si="61"/>
        <v>0.79815939724151386</v>
      </c>
      <c r="T116" s="237">
        <f t="shared" si="62"/>
        <v>0.15466113474482415</v>
      </c>
      <c r="U116" s="237">
        <f t="shared" si="63"/>
        <v>4.7179468013662004E-2</v>
      </c>
      <c r="V116" s="237">
        <f t="shared" si="64"/>
        <v>0.79815939724151375</v>
      </c>
      <c r="W116" s="237">
        <f t="shared" si="65"/>
        <v>0.15466113474482415</v>
      </c>
      <c r="X116" s="237">
        <f t="shared" si="66"/>
        <v>4.7179468013662004E-2</v>
      </c>
      <c r="Y116" s="252">
        <f t="shared" si="72"/>
        <v>1.1364234673306528</v>
      </c>
      <c r="Z116" s="252">
        <f t="shared" si="73"/>
        <v>1.1364234673306528</v>
      </c>
      <c r="AA116" s="252">
        <f t="shared" si="67"/>
        <v>0.1101389117105106</v>
      </c>
      <c r="AB116" s="252">
        <f t="shared" si="68"/>
        <v>0.11013891171051061</v>
      </c>
      <c r="AD116" s="231">
        <f>Wealth!CR95</f>
        <v>51.397441957157312</v>
      </c>
      <c r="AE116" s="231">
        <f>Wealth!CR195</f>
        <v>9.1373418597995517</v>
      </c>
      <c r="AF116" s="231">
        <f>Wealth!CR295</f>
        <v>2.9803724975623322</v>
      </c>
      <c r="AG116" s="275">
        <f t="shared" si="74"/>
        <v>63.515156314519196</v>
      </c>
      <c r="AH116" s="275">
        <f t="shared" si="75"/>
        <v>39.795050783751321</v>
      </c>
      <c r="AI116" s="275">
        <f t="shared" si="69"/>
        <v>7.0746902859935847</v>
      </c>
      <c r="AJ116" s="275">
        <f t="shared" si="70"/>
        <v>2.3075871167645272</v>
      </c>
      <c r="AK116" s="275">
        <f t="shared" si="76"/>
        <v>49.177328186509435</v>
      </c>
      <c r="AL116" s="252">
        <f t="shared" si="79"/>
        <v>1.1479826779462843</v>
      </c>
      <c r="AM116" s="252">
        <f t="shared" si="77"/>
        <v>0.11006901845886495</v>
      </c>
    </row>
    <row r="117" spans="1:39">
      <c r="A117" s="212">
        <v>1957</v>
      </c>
      <c r="C117" s="268">
        <f t="shared" si="57"/>
        <v>21.069056745897853</v>
      </c>
      <c r="D117" s="231">
        <f>Wealth!CS99</f>
        <v>4.5430311542945238E-2</v>
      </c>
      <c r="E117" s="231">
        <f>Wealth!CS199</f>
        <v>0.11358576958323016</v>
      </c>
      <c r="F117" s="231">
        <f>Wealth!CS299</f>
        <v>7.0919522351750516E-2</v>
      </c>
      <c r="G117" s="269">
        <f t="shared" ref="G117:P117" si="82">+G17</f>
        <v>0.76058582706187261</v>
      </c>
      <c r="H117" s="269">
        <f t="shared" si="82"/>
        <v>0.76058582706187261</v>
      </c>
      <c r="I117" s="269">
        <f t="shared" si="82"/>
        <v>0.76058582706187261</v>
      </c>
      <c r="J117" s="238">
        <f>AgeEffic!CX100</f>
        <v>40.130047373493476</v>
      </c>
      <c r="K117" s="238">
        <f>AgeEffic!CX200</f>
        <v>6.9181757715800378</v>
      </c>
      <c r="L117" s="238">
        <f>AgeEffic!CX300</f>
        <v>2.329849817789142</v>
      </c>
      <c r="M117" s="238">
        <f>AgeEffic!CX97</f>
        <v>52.762023621338074</v>
      </c>
      <c r="N117" s="238">
        <f>AgeEffic!CX197</f>
        <v>9.0958515468330621</v>
      </c>
      <c r="O117" s="238">
        <f>AgeEffic!CX297</f>
        <v>3.0632306504964784</v>
      </c>
      <c r="P117" s="270">
        <f t="shared" si="82"/>
        <v>1.9000000000000057</v>
      </c>
      <c r="Q117" s="237">
        <f t="shared" si="59"/>
        <v>0.35284390057799608</v>
      </c>
      <c r="R117" s="237">
        <f t="shared" si="60"/>
        <v>0.34629978446312937</v>
      </c>
      <c r="S117" s="237">
        <f t="shared" si="61"/>
        <v>0.7922312328896467</v>
      </c>
      <c r="T117" s="237">
        <f t="shared" si="62"/>
        <v>0.15895517286654615</v>
      </c>
      <c r="U117" s="237">
        <f t="shared" si="63"/>
        <v>4.8813594243807296E-2</v>
      </c>
      <c r="V117" s="237">
        <f t="shared" si="64"/>
        <v>0.7922312328896467</v>
      </c>
      <c r="W117" s="237">
        <f t="shared" si="65"/>
        <v>0.15895517286654612</v>
      </c>
      <c r="X117" s="237">
        <f t="shared" si="66"/>
        <v>4.8813594243807282E-2</v>
      </c>
      <c r="Y117" s="252">
        <f t="shared" si="72"/>
        <v>1.1248164762867356</v>
      </c>
      <c r="Z117" s="252">
        <f t="shared" si="73"/>
        <v>1.1248164762867356</v>
      </c>
      <c r="AA117" s="252">
        <f t="shared" si="67"/>
        <v>0.12388606257227242</v>
      </c>
      <c r="AB117" s="252">
        <f t="shared" si="68"/>
        <v>0.12388606257227243</v>
      </c>
      <c r="AD117" s="231">
        <f>Wealth!CS95</f>
        <v>56.670017715900691</v>
      </c>
      <c r="AE117" s="231">
        <f>Wealth!CS195</f>
        <v>10.149170028895307</v>
      </c>
      <c r="AF117" s="231">
        <f>Wealth!CS295</f>
        <v>3.3786923948433918</v>
      </c>
      <c r="AG117" s="275">
        <f t="shared" si="74"/>
        <v>70.197880139639395</v>
      </c>
      <c r="AH117" s="275">
        <f t="shared" si="75"/>
        <v>43.102412294059299</v>
      </c>
      <c r="AI117" s="275">
        <f t="shared" si="69"/>
        <v>7.7193148804189065</v>
      </c>
      <c r="AJ117" s="275">
        <f t="shared" si="70"/>
        <v>2.56978554951962</v>
      </c>
      <c r="AK117" s="275">
        <f t="shared" si="76"/>
        <v>53.391512723997828</v>
      </c>
      <c r="AL117" s="252">
        <f t="shared" si="79"/>
        <v>1.1052155864810655</v>
      </c>
      <c r="AM117" s="252">
        <f t="shared" si="77"/>
        <v>0.12164999478940966</v>
      </c>
    </row>
    <row r="118" spans="1:39">
      <c r="A118" s="212">
        <v>1958</v>
      </c>
      <c r="C118" s="268">
        <f t="shared" si="57"/>
        <v>29.230943593407833</v>
      </c>
      <c r="D118" s="231">
        <f>Wealth!CT99</f>
        <v>4.1741043363743527E-2</v>
      </c>
      <c r="E118" s="231">
        <f>Wealth!CT199</f>
        <v>0.10011988791848385</v>
      </c>
      <c r="F118" s="231">
        <f>Wealth!CT299</f>
        <v>6.3335990545634865E-2</v>
      </c>
      <c r="G118" s="269">
        <f t="shared" ref="G118:P118" si="83">+G18</f>
        <v>0.81885420539890164</v>
      </c>
      <c r="H118" s="269">
        <f t="shared" si="83"/>
        <v>0.81885420539890164</v>
      </c>
      <c r="I118" s="269">
        <f t="shared" si="83"/>
        <v>0.81885420539890164</v>
      </c>
      <c r="J118" s="238">
        <f>AgeEffic!CY100</f>
        <v>49.902546350503457</v>
      </c>
      <c r="K118" s="238">
        <f>AgeEffic!CY200</f>
        <v>8.9020413677518295</v>
      </c>
      <c r="L118" s="238">
        <f>AgeEffic!CY300</f>
        <v>3.0323640043464342</v>
      </c>
      <c r="M118" s="238">
        <f>AgeEffic!CY97</f>
        <v>60.941918624199559</v>
      </c>
      <c r="N118" s="238">
        <f>AgeEffic!CY197</f>
        <v>10.871338644973113</v>
      </c>
      <c r="O118" s="238">
        <f>AgeEffic!CY297</f>
        <v>3.703179374732807</v>
      </c>
      <c r="P118" s="270">
        <f t="shared" si="83"/>
        <v>-1.7000000000000028</v>
      </c>
      <c r="Q118" s="237">
        <f t="shared" si="59"/>
        <v>0.49811560581821201</v>
      </c>
      <c r="R118" s="237">
        <f t="shared" si="60"/>
        <v>0.53040710408401337</v>
      </c>
      <c r="S118" s="237">
        <f t="shared" si="61"/>
        <v>0.7908466585308831</v>
      </c>
      <c r="T118" s="237">
        <f t="shared" si="62"/>
        <v>0.15885675743700814</v>
      </c>
      <c r="U118" s="237">
        <f t="shared" si="63"/>
        <v>5.0296584032108856E-2</v>
      </c>
      <c r="V118" s="237">
        <f t="shared" si="64"/>
        <v>0.79084665853088298</v>
      </c>
      <c r="W118" s="237">
        <f t="shared" si="65"/>
        <v>0.15885675743700814</v>
      </c>
      <c r="X118" s="237">
        <f t="shared" si="66"/>
        <v>5.0296584032108856E-2</v>
      </c>
      <c r="Y118" s="252">
        <f t="shared" si="72"/>
        <v>1.1639513925056331</v>
      </c>
      <c r="Z118" s="252">
        <f t="shared" si="73"/>
        <v>1.1639513925056331</v>
      </c>
      <c r="AA118" s="252">
        <f t="shared" si="67"/>
        <v>0.14419735504303646</v>
      </c>
      <c r="AB118" s="252">
        <f t="shared" si="68"/>
        <v>0.14419735504303649</v>
      </c>
      <c r="AD118" s="231">
        <f>Wealth!CT95</f>
        <v>68.012347053348762</v>
      </c>
      <c r="AE118" s="231">
        <f>Wealth!CT195</f>
        <v>12.798656302130638</v>
      </c>
      <c r="AF118" s="231">
        <f>Wealth!CT295</f>
        <v>4.2900893524779189</v>
      </c>
      <c r="AG118" s="275">
        <f t="shared" si="74"/>
        <v>85.101092707957321</v>
      </c>
      <c r="AH118" s="275">
        <f t="shared" si="75"/>
        <v>55.692196403684228</v>
      </c>
      <c r="AI118" s="275">
        <f t="shared" si="69"/>
        <v>10.480233536454829</v>
      </c>
      <c r="AJ118" s="275">
        <f t="shared" si="70"/>
        <v>3.5129577078135945</v>
      </c>
      <c r="AK118" s="275">
        <f t="shared" si="76"/>
        <v>69.685387647952652</v>
      </c>
      <c r="AL118" s="252">
        <f t="shared" si="79"/>
        <v>1.2123376253811335</v>
      </c>
      <c r="AM118" s="252">
        <f t="shared" si="77"/>
        <v>0.14748086581062017</v>
      </c>
    </row>
    <row r="119" spans="1:39">
      <c r="A119" s="212">
        <v>1959</v>
      </c>
      <c r="C119" s="268">
        <f t="shared" si="57"/>
        <v>34.83037759344375</v>
      </c>
      <c r="D119" s="231">
        <f>Wealth!CU99</f>
        <v>4.1689703596652576E-2</v>
      </c>
      <c r="E119" s="231">
        <f>Wealth!CU199</f>
        <v>0.10131498088168311</v>
      </c>
      <c r="F119" s="231">
        <f>Wealth!CU299</f>
        <v>6.3773418620458211E-2</v>
      </c>
      <c r="G119" s="269">
        <f t="shared" ref="G119:P119" si="84">+G19</f>
        <v>0.82197797818338636</v>
      </c>
      <c r="H119" s="269">
        <f t="shared" si="84"/>
        <v>0.82197797818338636</v>
      </c>
      <c r="I119" s="269">
        <f t="shared" si="84"/>
        <v>0.82197797818338636</v>
      </c>
      <c r="J119" s="238">
        <f>AgeEffic!CZ100</f>
        <v>60.162750010711768</v>
      </c>
      <c r="K119" s="238">
        <f>AgeEffic!CZ200</f>
        <v>11.192815934656767</v>
      </c>
      <c r="L119" s="238">
        <f>AgeEffic!CZ300</f>
        <v>3.8499807082065174</v>
      </c>
      <c r="M119" s="238">
        <f>AgeEffic!CZ97</f>
        <v>73.192654313774369</v>
      </c>
      <c r="N119" s="238">
        <f>AgeEffic!CZ197</f>
        <v>13.616929202158756</v>
      </c>
      <c r="O119" s="238">
        <f>AgeEffic!CZ297</f>
        <v>4.683800308999972</v>
      </c>
      <c r="P119" s="270">
        <f t="shared" si="84"/>
        <v>0</v>
      </c>
      <c r="Q119" s="237">
        <f t="shared" si="59"/>
        <v>0.41525632398107171</v>
      </c>
      <c r="R119" s="237">
        <f t="shared" si="60"/>
        <v>0.41682589497055367</v>
      </c>
      <c r="S119" s="237">
        <f t="shared" si="61"/>
        <v>0.78269665964426327</v>
      </c>
      <c r="T119" s="237">
        <f t="shared" si="62"/>
        <v>0.16477539058356219</v>
      </c>
      <c r="U119" s="237">
        <f t="shared" si="63"/>
        <v>5.2527949772174454E-2</v>
      </c>
      <c r="V119" s="237">
        <f t="shared" si="64"/>
        <v>0.78269665964426327</v>
      </c>
      <c r="W119" s="237">
        <f t="shared" si="65"/>
        <v>0.16477539058356219</v>
      </c>
      <c r="X119" s="237">
        <f t="shared" si="66"/>
        <v>5.2527949772174447E-2</v>
      </c>
      <c r="Y119" s="252">
        <f t="shared" si="72"/>
        <v>1.2124365557298205</v>
      </c>
      <c r="Z119" s="252">
        <f t="shared" si="73"/>
        <v>1.2124365557298205</v>
      </c>
      <c r="AA119" s="252">
        <f t="shared" si="67"/>
        <v>0.17483014449372919</v>
      </c>
      <c r="AB119" s="252">
        <f t="shared" si="68"/>
        <v>0.17483014449372922</v>
      </c>
      <c r="AD119" s="231">
        <f>Wealth!CU95</f>
        <v>81.728595491681162</v>
      </c>
      <c r="AE119" s="231">
        <f>Wealth!CU195</f>
        <v>15.951972744829778</v>
      </c>
      <c r="AF119" s="231">
        <f>Wealth!CU295</f>
        <v>5.4103391993330021</v>
      </c>
      <c r="AG119" s="275">
        <f t="shared" si="74"/>
        <v>103.09090743584395</v>
      </c>
      <c r="AH119" s="275">
        <f t="shared" si="75"/>
        <v>67.179105682019909</v>
      </c>
      <c r="AI119" s="275">
        <f t="shared" si="69"/>
        <v>13.112170304831665</v>
      </c>
      <c r="AJ119" s="275">
        <f t="shared" si="70"/>
        <v>4.4471796763540627</v>
      </c>
      <c r="AK119" s="275">
        <f t="shared" si="76"/>
        <v>84.738455663205642</v>
      </c>
      <c r="AL119" s="252">
        <f t="shared" si="79"/>
        <v>1.2114093830376145</v>
      </c>
      <c r="AM119" s="252">
        <f t="shared" si="77"/>
        <v>0.17865970466149658</v>
      </c>
    </row>
    <row r="120" spans="1:39">
      <c r="A120" s="212">
        <v>1960</v>
      </c>
      <c r="C120" s="268">
        <f t="shared" si="57"/>
        <v>38.199528559567057</v>
      </c>
      <c r="D120" s="231">
        <f>Wealth!CV99</f>
        <v>4.1455387403560404E-2</v>
      </c>
      <c r="E120" s="231">
        <f>Wealth!CV199</f>
        <v>0.10148328271049006</v>
      </c>
      <c r="F120" s="231">
        <f>Wealth!CV299</f>
        <v>6.3719860228923397E-2</v>
      </c>
      <c r="G120" s="269">
        <f t="shared" ref="G120:P120" si="85">+G20</f>
        <v>0.83376148385761495</v>
      </c>
      <c r="H120" s="269">
        <f t="shared" si="85"/>
        <v>0.83376148385761495</v>
      </c>
      <c r="I120" s="269">
        <f t="shared" si="85"/>
        <v>0.83376148385761495</v>
      </c>
      <c r="J120" s="238">
        <f>AgeEffic!DA100</f>
        <v>73.566442193227942</v>
      </c>
      <c r="K120" s="238">
        <f>AgeEffic!DA200</f>
        <v>14.139959367405579</v>
      </c>
      <c r="L120" s="238">
        <f>AgeEffic!DA300</f>
        <v>4.9276920407093545</v>
      </c>
      <c r="M120" s="238">
        <f>AgeEffic!DA97</f>
        <v>88.234397507610467</v>
      </c>
      <c r="N120" s="238">
        <f>AgeEffic!DA197</f>
        <v>16.959237912962074</v>
      </c>
      <c r="O120" s="238">
        <f>AgeEffic!DA297</f>
        <v>5.9101939057080237</v>
      </c>
      <c r="P120" s="270">
        <f t="shared" si="85"/>
        <v>1</v>
      </c>
      <c r="Q120" s="237">
        <f t="shared" si="59"/>
        <v>0.37490303088704297</v>
      </c>
      <c r="R120" s="237">
        <f t="shared" si="60"/>
        <v>0.38007196372979724</v>
      </c>
      <c r="S120" s="237">
        <f t="shared" si="61"/>
        <v>0.77423448092439551</v>
      </c>
      <c r="T120" s="237">
        <f t="shared" si="62"/>
        <v>0.17103297558590086</v>
      </c>
      <c r="U120" s="237">
        <f t="shared" si="63"/>
        <v>5.4732543489703585E-2</v>
      </c>
      <c r="V120" s="237">
        <f t="shared" si="64"/>
        <v>0.77423448092439562</v>
      </c>
      <c r="W120" s="237">
        <f t="shared" si="65"/>
        <v>0.17103297558590089</v>
      </c>
      <c r="X120" s="237">
        <f t="shared" si="66"/>
        <v>5.4732543489703599E-2</v>
      </c>
      <c r="Y120" s="252">
        <f t="shared" si="72"/>
        <v>1.2150972724038025</v>
      </c>
      <c r="Z120" s="252">
        <f t="shared" si="73"/>
        <v>1.2150972724038025</v>
      </c>
      <c r="AA120" s="252">
        <f t="shared" si="67"/>
        <v>0.21243563170829302</v>
      </c>
      <c r="AB120" s="252">
        <f t="shared" si="68"/>
        <v>0.21243563170829305</v>
      </c>
      <c r="AD120" s="231">
        <f>Wealth!CV95</f>
        <v>98.769504352381432</v>
      </c>
      <c r="AE120" s="231">
        <f>Wealth!CV195</f>
        <v>19.852791990491625</v>
      </c>
      <c r="AF120" s="231">
        <f>Wealth!CV295</f>
        <v>6.8293090071781828</v>
      </c>
      <c r="AG120" s="275">
        <f t="shared" si="74"/>
        <v>125.45160535005124</v>
      </c>
      <c r="AH120" s="275">
        <f t="shared" si="75"/>
        <v>82.350208508722702</v>
      </c>
      <c r="AI120" s="275">
        <f t="shared" si="69"/>
        <v>16.552493308708868</v>
      </c>
      <c r="AJ120" s="275">
        <f t="shared" si="70"/>
        <v>5.6940148115470572</v>
      </c>
      <c r="AK120" s="275">
        <f t="shared" si="76"/>
        <v>104.59671662897863</v>
      </c>
      <c r="AL120" s="252">
        <f t="shared" si="79"/>
        <v>1.2169151579134663</v>
      </c>
      <c r="AM120" s="252">
        <f t="shared" si="77"/>
        <v>0.21741370271091837</v>
      </c>
    </row>
    <row r="121" spans="1:39">
      <c r="A121" s="212">
        <v>1961</v>
      </c>
      <c r="C121" s="268">
        <f t="shared" si="57"/>
        <v>25.766886966266966</v>
      </c>
      <c r="D121" s="231">
        <f>Wealth!CW99</f>
        <v>4.9800034565389631E-2</v>
      </c>
      <c r="E121" s="231">
        <f>Wealth!CW199</f>
        <v>0.13265738264373805</v>
      </c>
      <c r="F121" s="231">
        <f>Wealth!CW299</f>
        <v>8.1040650466252348E-2</v>
      </c>
      <c r="G121" s="269">
        <f t="shared" ref="G121:P121" si="86">+G21</f>
        <v>1.0523919439019487</v>
      </c>
      <c r="H121" s="269">
        <f t="shared" si="86"/>
        <v>1.0523919439019487</v>
      </c>
      <c r="I121" s="269">
        <f t="shared" si="86"/>
        <v>1.0523919439019487</v>
      </c>
      <c r="J121" s="238">
        <f>AgeEffic!DB100</f>
        <v>101.69690211263399</v>
      </c>
      <c r="K121" s="238">
        <f>AgeEffic!DB200</f>
        <v>19.160915271950625</v>
      </c>
      <c r="L121" s="238">
        <f>AgeEffic!DB300</f>
        <v>6.8820790396127771</v>
      </c>
      <c r="M121" s="238">
        <f>AgeEffic!DB97</f>
        <v>96.634056068096513</v>
      </c>
      <c r="N121" s="238">
        <f>AgeEffic!DB197</f>
        <v>18.207014395138554</v>
      </c>
      <c r="O121" s="238">
        <f>AgeEffic!DB297</f>
        <v>6.5394638181057569</v>
      </c>
      <c r="P121" s="270">
        <f t="shared" si="86"/>
        <v>23.700000000000003</v>
      </c>
      <c r="Q121" s="237">
        <f t="shared" si="59"/>
        <v>0.40002382354835869</v>
      </c>
      <c r="R121" s="237">
        <f t="shared" si="60"/>
        <v>0.43615851477813239</v>
      </c>
      <c r="S121" s="237">
        <f t="shared" si="61"/>
        <v>0.74042880548862444</v>
      </c>
      <c r="T121" s="237">
        <f t="shared" si="62"/>
        <v>0.20112050187914352</v>
      </c>
      <c r="U121" s="237">
        <f t="shared" si="63"/>
        <v>5.8450692632232307E-2</v>
      </c>
      <c r="V121" s="237">
        <f t="shared" si="64"/>
        <v>0.74042880548862422</v>
      </c>
      <c r="W121" s="237">
        <f t="shared" si="65"/>
        <v>0.20112050187914349</v>
      </c>
      <c r="X121" s="237">
        <f t="shared" si="66"/>
        <v>5.8450692632232286E-2</v>
      </c>
      <c r="Y121" s="252">
        <f t="shared" si="72"/>
        <v>1.0917736502205027</v>
      </c>
      <c r="Z121" s="252">
        <f t="shared" si="73"/>
        <v>1.0917736502205027</v>
      </c>
      <c r="AA121" s="252">
        <f t="shared" si="67"/>
        <v>0.23193162506706141</v>
      </c>
      <c r="AB121" s="252">
        <f t="shared" si="68"/>
        <v>0.23193162506706147</v>
      </c>
      <c r="AD121" s="231">
        <f>Wealth!CW95</f>
        <v>99.365205475896275</v>
      </c>
      <c r="AE121" s="231">
        <f>Wealth!CW195</f>
        <v>18.904261987645288</v>
      </c>
      <c r="AF121" s="231">
        <f>Wealth!CW295</f>
        <v>6.7783556745467646</v>
      </c>
      <c r="AG121" s="275">
        <f t="shared" si="74"/>
        <v>125.04782313808832</v>
      </c>
      <c r="AH121" s="275">
        <f t="shared" si="75"/>
        <v>104.57114174699504</v>
      </c>
      <c r="AI121" s="275">
        <f t="shared" si="69"/>
        <v>19.89469302120974</v>
      </c>
      <c r="AJ121" s="275">
        <f t="shared" si="70"/>
        <v>7.133486904795074</v>
      </c>
      <c r="AK121" s="275">
        <f t="shared" si="76"/>
        <v>131.59932167299985</v>
      </c>
      <c r="AL121" s="252">
        <f t="shared" si="79"/>
        <v>0.99680252893079624</v>
      </c>
      <c r="AM121" s="252">
        <f t="shared" si="77"/>
        <v>0.21671852868645175</v>
      </c>
    </row>
    <row r="122" spans="1:39">
      <c r="A122" s="212">
        <v>1962</v>
      </c>
      <c r="C122" s="268">
        <f t="shared" si="57"/>
        <v>25.909245457793308</v>
      </c>
      <c r="D122" s="231">
        <f>Wealth!CX99</f>
        <v>5.0096699953974845E-2</v>
      </c>
      <c r="E122" s="231">
        <f>Wealth!CX199</f>
        <v>0.13340860425038309</v>
      </c>
      <c r="F122" s="231">
        <f>Wealth!CX299</f>
        <v>8.1501757663986679E-2</v>
      </c>
      <c r="G122" s="269">
        <f t="shared" ref="G122:P122" si="87">+G22</f>
        <v>0.91642281602607945</v>
      </c>
      <c r="H122" s="269">
        <f t="shared" si="87"/>
        <v>0.91642281602607945</v>
      </c>
      <c r="I122" s="269">
        <f t="shared" si="87"/>
        <v>0.91642281602607945</v>
      </c>
      <c r="J122" s="238">
        <f>AgeEffic!DC100</f>
        <v>88.834553838977783</v>
      </c>
      <c r="K122" s="238">
        <f>AgeEffic!DC200</f>
        <v>15.872410814050426</v>
      </c>
      <c r="L122" s="238">
        <f>AgeEffic!DC300</f>
        <v>5.9345400620470601</v>
      </c>
      <c r="M122" s="238">
        <f>AgeEffic!DC97</f>
        <v>96.936209231667291</v>
      </c>
      <c r="N122" s="238">
        <f>AgeEffic!DC197</f>
        <v>17.319964689310758</v>
      </c>
      <c r="O122" s="238">
        <f>AgeEffic!DC297</f>
        <v>6.4757663801750827</v>
      </c>
      <c r="P122" s="270">
        <f t="shared" si="87"/>
        <v>3.9000000000000057</v>
      </c>
      <c r="Q122" s="237">
        <f t="shared" si="59"/>
        <v>4.1239895684165535E-2</v>
      </c>
      <c r="R122" s="237">
        <f t="shared" si="60"/>
        <v>1.9219035900100531E-2</v>
      </c>
      <c r="S122" s="237">
        <f t="shared" si="61"/>
        <v>0.75615006233770021</v>
      </c>
      <c r="T122" s="237">
        <f t="shared" si="62"/>
        <v>0.18614241631242598</v>
      </c>
      <c r="U122" s="237">
        <f t="shared" si="63"/>
        <v>5.7707521349873808E-2</v>
      </c>
      <c r="V122" s="237">
        <f t="shared" si="64"/>
        <v>0.75615006233770032</v>
      </c>
      <c r="W122" s="237">
        <f t="shared" si="65"/>
        <v>0.18614241631242603</v>
      </c>
      <c r="X122" s="237">
        <f t="shared" si="66"/>
        <v>5.7707521349873808E-2</v>
      </c>
      <c r="Y122" s="252">
        <f t="shared" si="72"/>
        <v>0.99212742305102786</v>
      </c>
      <c r="Z122" s="252">
        <f t="shared" si="73"/>
        <v>0.99212742305102786</v>
      </c>
      <c r="AA122" s="252">
        <f t="shared" si="67"/>
        <v>0.23010572550182082</v>
      </c>
      <c r="AB122" s="252">
        <f t="shared" si="68"/>
        <v>0.23010572550182087</v>
      </c>
      <c r="AD122" s="231">
        <f>Wealth!CX95</f>
        <v>99.387066175096891</v>
      </c>
      <c r="AE122" s="231">
        <f>Wealth!CX195</f>
        <v>17.926071563680775</v>
      </c>
      <c r="AF122" s="231">
        <f>Wealth!CX295</f>
        <v>6.6932628260525995</v>
      </c>
      <c r="AG122" s="275">
        <f t="shared" si="74"/>
        <v>124.00640056483027</v>
      </c>
      <c r="AH122" s="275">
        <f t="shared" si="75"/>
        <v>91.080575060752608</v>
      </c>
      <c r="AI122" s="275">
        <f t="shared" si="69"/>
        <v>16.427860982673362</v>
      </c>
      <c r="AJ122" s="275">
        <f t="shared" si="70"/>
        <v>6.1338587674537983</v>
      </c>
      <c r="AK122" s="275">
        <f t="shared" si="76"/>
        <v>113.64229481087978</v>
      </c>
      <c r="AL122" s="252">
        <f t="shared" si="79"/>
        <v>0.99165782308601824</v>
      </c>
      <c r="AM122" s="252">
        <f t="shared" si="77"/>
        <v>0.21491062437961153</v>
      </c>
    </row>
    <row r="123" spans="1:39">
      <c r="A123" s="212">
        <v>1963</v>
      </c>
      <c r="C123" s="268">
        <f t="shared" si="57"/>
        <v>29.325849254425393</v>
      </c>
      <c r="D123" s="231">
        <f>Wealth!CY99</f>
        <v>4.8607654667621535E-2</v>
      </c>
      <c r="E123" s="231">
        <f>Wealth!CY199</f>
        <v>0.12658137141878886</v>
      </c>
      <c r="F123" s="231">
        <f>Wealth!CY299</f>
        <v>7.7949312756352793E-2</v>
      </c>
      <c r="G123" s="269">
        <f t="shared" ref="G123:P123" si="88">+G23</f>
        <v>0.89974903156549368</v>
      </c>
      <c r="H123" s="269">
        <f t="shared" si="88"/>
        <v>0.89974903156549368</v>
      </c>
      <c r="I123" s="269">
        <f t="shared" si="88"/>
        <v>0.89974903156549368</v>
      </c>
      <c r="J123" s="238">
        <f>AgeEffic!DD100</f>
        <v>88.622401966371029</v>
      </c>
      <c r="K123" s="238">
        <f>AgeEffic!DD200</f>
        <v>15.22225022271104</v>
      </c>
      <c r="L123" s="238">
        <f>AgeEffic!DD300</f>
        <v>5.8929451420342751</v>
      </c>
      <c r="M123" s="238">
        <f>AgeEffic!DD97</f>
        <v>98.496801727227108</v>
      </c>
      <c r="N123" s="238">
        <f>AgeEffic!DD197</f>
        <v>16.918329099199475</v>
      </c>
      <c r="O123" s="238">
        <f>AgeEffic!DD297</f>
        <v>6.5495431895947771</v>
      </c>
      <c r="P123" s="270">
        <f t="shared" si="88"/>
        <v>-0.40000000000000568</v>
      </c>
      <c r="Q123" s="237">
        <f t="shared" si="59"/>
        <v>0.18804225749235495</v>
      </c>
      <c r="R123" s="237">
        <f t="shared" si="60"/>
        <v>0.18428990006512691</v>
      </c>
      <c r="S123" s="237">
        <f t="shared" si="61"/>
        <v>0.77013684831519003</v>
      </c>
      <c r="T123" s="237">
        <f t="shared" si="62"/>
        <v>0.1727567929070582</v>
      </c>
      <c r="U123" s="237">
        <f t="shared" si="63"/>
        <v>5.7106358777751831E-2</v>
      </c>
      <c r="V123" s="237">
        <f t="shared" si="64"/>
        <v>0.77013684831519003</v>
      </c>
      <c r="W123" s="237">
        <f t="shared" si="65"/>
        <v>0.17275679290705817</v>
      </c>
      <c r="X123" s="237">
        <f t="shared" si="66"/>
        <v>5.7106358777751824E-2</v>
      </c>
      <c r="Y123" s="252">
        <f t="shared" si="72"/>
        <v>1.0086654885917625</v>
      </c>
      <c r="Z123" s="252">
        <f t="shared" si="73"/>
        <v>1.0086654885917625</v>
      </c>
      <c r="AA123" s="252">
        <f t="shared" si="67"/>
        <v>0.23209970404105609</v>
      </c>
      <c r="AB123" s="252">
        <f t="shared" si="68"/>
        <v>0.23209970404105615</v>
      </c>
      <c r="AD123" s="231">
        <f>Wealth!CY95</f>
        <v>102.47025006449707</v>
      </c>
      <c r="AE123" s="231">
        <f>Wealth!CY195</f>
        <v>17.944689150742288</v>
      </c>
      <c r="AF123" s="231">
        <f>Wealth!CY295</f>
        <v>6.9143815280444629</v>
      </c>
      <c r="AG123" s="275">
        <f t="shared" si="74"/>
        <v>127.32932074328382</v>
      </c>
      <c r="AH123" s="275">
        <f t="shared" si="75"/>
        <v>92.197508259805204</v>
      </c>
      <c r="AI123" s="275">
        <f t="shared" si="69"/>
        <v>16.145716685124196</v>
      </c>
      <c r="AJ123" s="275">
        <f t="shared" si="70"/>
        <v>6.2212080837323436</v>
      </c>
      <c r="AK123" s="275">
        <f t="shared" si="76"/>
        <v>114.56443302866175</v>
      </c>
      <c r="AL123" s="252">
        <f t="shared" si="79"/>
        <v>1.0267963890804062</v>
      </c>
      <c r="AM123" s="252">
        <f t="shared" si="77"/>
        <v>0.22066945308800062</v>
      </c>
    </row>
    <row r="124" spans="1:39">
      <c r="A124" s="212">
        <v>1964</v>
      </c>
      <c r="C124" s="268">
        <f t="shared" si="57"/>
        <v>32.362830406987243</v>
      </c>
      <c r="D124" s="231">
        <f>Wealth!CZ99</f>
        <v>4.8088840732654271E-2</v>
      </c>
      <c r="E124" s="231">
        <f>Wealth!CZ199</f>
        <v>0.12394231004424476</v>
      </c>
      <c r="F124" s="231">
        <f>Wealth!CZ299</f>
        <v>7.6612780274010278E-2</v>
      </c>
      <c r="G124" s="269">
        <f t="shared" ref="G124:P124" si="89">+G24</f>
        <v>0.95536166130558642</v>
      </c>
      <c r="H124" s="269">
        <f t="shared" si="89"/>
        <v>0.95536166130558642</v>
      </c>
      <c r="I124" s="269">
        <f t="shared" si="89"/>
        <v>0.95536166130558642</v>
      </c>
      <c r="J124" s="238">
        <f>AgeEffic!DE100</f>
        <v>97.577489756528223</v>
      </c>
      <c r="K124" s="238">
        <f>AgeEffic!DE200</f>
        <v>16.390639305390774</v>
      </c>
      <c r="L124" s="238">
        <f>AgeEffic!DE300</f>
        <v>6.5269141218422124</v>
      </c>
      <c r="M124" s="238">
        <f>AgeEffic!DE97</f>
        <v>102.13670247472557</v>
      </c>
      <c r="N124" s="238">
        <f>AgeEffic!DE197</f>
        <v>17.156475886829615</v>
      </c>
      <c r="O124" s="238">
        <f>AgeEffic!DE297</f>
        <v>6.8318777968571665</v>
      </c>
      <c r="P124" s="270">
        <f t="shared" si="89"/>
        <v>-0.70000000000000284</v>
      </c>
      <c r="Q124" s="237">
        <f t="shared" si="59"/>
        <v>0.27043923280452925</v>
      </c>
      <c r="R124" s="237">
        <f t="shared" si="60"/>
        <v>0.28333446569271753</v>
      </c>
      <c r="S124" s="237">
        <f t="shared" si="61"/>
        <v>0.77403607518095663</v>
      </c>
      <c r="T124" s="237">
        <f t="shared" si="62"/>
        <v>0.16843631294968464</v>
      </c>
      <c r="U124" s="237">
        <f t="shared" si="63"/>
        <v>5.7527611869358772E-2</v>
      </c>
      <c r="V124" s="237">
        <f t="shared" si="64"/>
        <v>0.77403607518095674</v>
      </c>
      <c r="W124" s="237">
        <f t="shared" si="65"/>
        <v>0.16843631294968467</v>
      </c>
      <c r="X124" s="237">
        <f t="shared" si="66"/>
        <v>5.7527611869358779E-2</v>
      </c>
      <c r="Y124" s="252">
        <f t="shared" si="72"/>
        <v>1.0333657125157552</v>
      </c>
      <c r="Z124" s="252">
        <f t="shared" si="73"/>
        <v>1.0333657125157552</v>
      </c>
      <c r="AA124" s="252">
        <f t="shared" si="67"/>
        <v>0.23984387604108182</v>
      </c>
      <c r="AB124" s="252">
        <f t="shared" si="68"/>
        <v>0.23984387604108187</v>
      </c>
      <c r="AD124" s="231">
        <f>Wealth!CZ95</f>
        <v>106.80288357677682</v>
      </c>
      <c r="AE124" s="231">
        <f>Wealth!CZ195</f>
        <v>18.369932322615497</v>
      </c>
      <c r="AF124" s="231">
        <f>Wealth!CZ295</f>
        <v>7.2706687170229101</v>
      </c>
      <c r="AG124" s="275">
        <f t="shared" si="74"/>
        <v>132.44348461641522</v>
      </c>
      <c r="AH124" s="275">
        <f t="shared" si="75"/>
        <v>102.03538028613663</v>
      </c>
      <c r="AI124" s="275">
        <f t="shared" si="69"/>
        <v>17.54992906180513</v>
      </c>
      <c r="AJ124" s="275">
        <f t="shared" si="70"/>
        <v>6.9461181442975644</v>
      </c>
      <c r="AK124" s="275">
        <f t="shared" si="76"/>
        <v>126.53142749223932</v>
      </c>
      <c r="AL124" s="252">
        <f t="shared" si="79"/>
        <v>1.0401659852389373</v>
      </c>
      <c r="AM124" s="252">
        <f t="shared" si="77"/>
        <v>0.22953285908341764</v>
      </c>
    </row>
    <row r="125" spans="1:39">
      <c r="A125" s="212">
        <v>1965</v>
      </c>
      <c r="C125" s="268">
        <f t="shared" si="57"/>
        <v>37.440283271426594</v>
      </c>
      <c r="D125" s="231">
        <f>Wealth!DA99</f>
        <v>4.8297868291582835E-2</v>
      </c>
      <c r="E125" s="231">
        <f>Wealth!DA199</f>
        <v>0.12456705800548211</v>
      </c>
      <c r="F125" s="231">
        <f>Wealth!DA299</f>
        <v>7.6974687335585407E-2</v>
      </c>
      <c r="G125" s="269">
        <f t="shared" ref="G125:P125" si="90">+G25</f>
        <v>0.92901246826929285</v>
      </c>
      <c r="H125" s="269">
        <f t="shared" si="90"/>
        <v>0.92901246826929285</v>
      </c>
      <c r="I125" s="269">
        <f t="shared" si="90"/>
        <v>0.92901246826929285</v>
      </c>
      <c r="J125" s="238">
        <f>AgeEffic!DF100</f>
        <v>98.687183205918856</v>
      </c>
      <c r="K125" s="238">
        <f>AgeEffic!DF200</f>
        <v>16.296721074378404</v>
      </c>
      <c r="L125" s="238">
        <f>AgeEffic!DF300</f>
        <v>6.6603177686498896</v>
      </c>
      <c r="M125" s="238">
        <f>AgeEffic!DF97</f>
        <v>106.22805029707352</v>
      </c>
      <c r="N125" s="238">
        <f>AgeEffic!DF197</f>
        <v>17.541983160611871</v>
      </c>
      <c r="O125" s="238">
        <f>AgeEffic!DF297</f>
        <v>7.169244758423698</v>
      </c>
      <c r="P125" s="270">
        <f t="shared" si="90"/>
        <v>-0.29999999999999716</v>
      </c>
      <c r="Q125" s="237">
        <f t="shared" si="59"/>
        <v>0.22011899602915674</v>
      </c>
      <c r="R125" s="237">
        <f t="shared" si="60"/>
        <v>0.21328736596938494</v>
      </c>
      <c r="S125" s="237">
        <f t="shared" si="61"/>
        <v>0.78020589368400917</v>
      </c>
      <c r="T125" s="237">
        <f t="shared" si="62"/>
        <v>0.1620372750841701</v>
      </c>
      <c r="U125" s="237">
        <f t="shared" si="63"/>
        <v>5.7756831231820793E-2</v>
      </c>
      <c r="V125" s="237">
        <f t="shared" si="64"/>
        <v>0.78020589368400917</v>
      </c>
      <c r="W125" s="237">
        <f t="shared" si="65"/>
        <v>0.16203727508417007</v>
      </c>
      <c r="X125" s="237">
        <f t="shared" si="66"/>
        <v>5.7756831231820786E-2</v>
      </c>
      <c r="Y125" s="252">
        <f t="shared" si="72"/>
        <v>1.0376644174390131</v>
      </c>
      <c r="Z125" s="252">
        <f t="shared" si="73"/>
        <v>1.0376644174390131</v>
      </c>
      <c r="AA125" s="252">
        <f t="shared" si="67"/>
        <v>0.24887745590848404</v>
      </c>
      <c r="AB125" s="252">
        <f t="shared" si="68"/>
        <v>0.24887745590848409</v>
      </c>
      <c r="AD125" s="231">
        <f>Wealth!DA95</f>
        <v>110.85019404499185</v>
      </c>
      <c r="AE125" s="231">
        <f>Wealth!DA195</f>
        <v>18.73233574649305</v>
      </c>
      <c r="AF125" s="231">
        <f>Wealth!DA295</f>
        <v>7.6123003789456432</v>
      </c>
      <c r="AG125" s="275">
        <f t="shared" si="74"/>
        <v>137.19483017043052</v>
      </c>
      <c r="AH125" s="275">
        <f t="shared" si="75"/>
        <v>102.98121237786795</v>
      </c>
      <c r="AI125" s="275">
        <f t="shared" si="69"/>
        <v>17.402573468298613</v>
      </c>
      <c r="AJ125" s="275">
        <f t="shared" si="70"/>
        <v>7.0719219642515654</v>
      </c>
      <c r="AK125" s="275">
        <f t="shared" si="76"/>
        <v>127.45570781041812</v>
      </c>
      <c r="AL125" s="252">
        <f t="shared" si="79"/>
        <v>1.035874555212184</v>
      </c>
      <c r="AM125" s="252">
        <f t="shared" si="77"/>
        <v>0.23776724830961615</v>
      </c>
    </row>
    <row r="126" spans="1:39">
      <c r="A126" s="212">
        <v>1966</v>
      </c>
      <c r="C126" s="268">
        <f t="shared" si="57"/>
        <v>43.704056898585407</v>
      </c>
      <c r="D126" s="231">
        <f>Wealth!DB99</f>
        <v>4.9098567874535898E-2</v>
      </c>
      <c r="E126" s="231">
        <f>Wealth!DB199</f>
        <v>0.12790875829735271</v>
      </c>
      <c r="F126" s="231">
        <f>Wealth!DB299</f>
        <v>7.8732069742067881E-2</v>
      </c>
      <c r="G126" s="269">
        <f t="shared" ref="G126:P126" si="91">+G26</f>
        <v>0.92999275561838124</v>
      </c>
      <c r="H126" s="269">
        <f t="shared" si="91"/>
        <v>0.92999275561838124</v>
      </c>
      <c r="I126" s="269">
        <f t="shared" si="91"/>
        <v>0.92999275561838124</v>
      </c>
      <c r="J126" s="238">
        <f>AgeEffic!DG100</f>
        <v>101.67626167488775</v>
      </c>
      <c r="K126" s="238">
        <f>AgeEffic!DG200</f>
        <v>16.429511278517598</v>
      </c>
      <c r="L126" s="238">
        <f>AgeEffic!DG300</f>
        <v>6.9012027619504188</v>
      </c>
      <c r="M126" s="238">
        <f>AgeEffic!DG97</f>
        <v>109.33016527347036</v>
      </c>
      <c r="N126" s="238">
        <f>AgeEffic!DG197</f>
        <v>17.666278773960023</v>
      </c>
      <c r="O126" s="238">
        <f>AgeEffic!DG297</f>
        <v>7.4207059358882788</v>
      </c>
      <c r="P126" s="270">
        <f t="shared" si="91"/>
        <v>0.29999999999999716</v>
      </c>
      <c r="Q126" s="237">
        <f t="shared" si="59"/>
        <v>0.28957568138755863</v>
      </c>
      <c r="R126" s="237">
        <f t="shared" si="60"/>
        <v>0.28988012615497505</v>
      </c>
      <c r="S126" s="237">
        <f t="shared" si="61"/>
        <v>0.78546125825367619</v>
      </c>
      <c r="T126" s="237">
        <f t="shared" si="62"/>
        <v>0.15654677145501036</v>
      </c>
      <c r="U126" s="237">
        <f t="shared" si="63"/>
        <v>5.7991970291313595E-2</v>
      </c>
      <c r="V126" s="237">
        <f t="shared" si="64"/>
        <v>0.78546125825367619</v>
      </c>
      <c r="W126" s="237">
        <f t="shared" si="65"/>
        <v>0.15654677145501039</v>
      </c>
      <c r="X126" s="237">
        <f t="shared" si="66"/>
        <v>5.7991970291313595E-2</v>
      </c>
      <c r="Y126" s="252">
        <f t="shared" si="72"/>
        <v>1.0259849199795101</v>
      </c>
      <c r="Z126" s="252">
        <f t="shared" si="73"/>
        <v>1.0259849199795101</v>
      </c>
      <c r="AA126" s="252">
        <f t="shared" si="67"/>
        <v>0.25534451668497005</v>
      </c>
      <c r="AB126" s="252">
        <f t="shared" si="68"/>
        <v>0.2553445166849701</v>
      </c>
      <c r="AD126" s="231">
        <f>Wealth!DB95</f>
        <v>113.18874226927015</v>
      </c>
      <c r="AE126" s="231">
        <f>Wealth!DB195</f>
        <v>18.625235998556345</v>
      </c>
      <c r="AF126" s="231">
        <f>Wealth!DB295</f>
        <v>7.7951911469697253</v>
      </c>
      <c r="AG126" s="275">
        <f t="shared" si="74"/>
        <v>139.60916941479621</v>
      </c>
      <c r="AH126" s="275">
        <f t="shared" si="75"/>
        <v>105.2647103279773</v>
      </c>
      <c r="AI126" s="275">
        <f t="shared" si="69"/>
        <v>17.321334550340087</v>
      </c>
      <c r="AJ126" s="275">
        <f t="shared" si="70"/>
        <v>7.249471295342385</v>
      </c>
      <c r="AK126" s="275">
        <f t="shared" si="76"/>
        <v>129.83551617365976</v>
      </c>
      <c r="AL126" s="252">
        <f t="shared" si="79"/>
        <v>1.0175981458516228</v>
      </c>
      <c r="AM126" s="252">
        <f t="shared" si="77"/>
        <v>0.24195151102410778</v>
      </c>
    </row>
    <row r="127" spans="1:39">
      <c r="A127" s="212">
        <v>1967</v>
      </c>
      <c r="C127" s="268">
        <f t="shared" si="57"/>
        <v>43.134622932480063</v>
      </c>
      <c r="D127" s="231">
        <f>Wealth!DC99</f>
        <v>4.9884873342735087E-2</v>
      </c>
      <c r="E127" s="231">
        <f>Wealth!DC199</f>
        <v>0.13132310489370694</v>
      </c>
      <c r="F127" s="231">
        <f>Wealth!DC299</f>
        <v>8.0492156644811477E-2</v>
      </c>
      <c r="G127" s="269">
        <f t="shared" ref="G127:P127" si="92">+G27</f>
        <v>0.92932551820814058</v>
      </c>
      <c r="H127" s="269">
        <f t="shared" si="92"/>
        <v>0.92932551820814058</v>
      </c>
      <c r="I127" s="269">
        <f t="shared" si="92"/>
        <v>0.92932551820814058</v>
      </c>
      <c r="J127" s="238">
        <f>AgeEffic!DH100</f>
        <v>102.91671465091216</v>
      </c>
      <c r="K127" s="238">
        <f>AgeEffic!DH200</f>
        <v>16.132612199951428</v>
      </c>
      <c r="L127" s="238">
        <f>AgeEffic!DH300</f>
        <v>6.9849902335326135</v>
      </c>
      <c r="M127" s="238">
        <f>AgeEffic!DH97</f>
        <v>110.74345063648833</v>
      </c>
      <c r="N127" s="238">
        <f>AgeEffic!DH197</f>
        <v>17.35948479178446</v>
      </c>
      <c r="O127" s="238">
        <f>AgeEffic!DH297</f>
        <v>7.5161933000619365</v>
      </c>
      <c r="P127" s="270">
        <f t="shared" si="92"/>
        <v>0</v>
      </c>
      <c r="Q127" s="237">
        <f t="shared" si="59"/>
        <v>0.27952219353716262</v>
      </c>
      <c r="R127" s="237">
        <f t="shared" si="60"/>
        <v>0.27932113134286851</v>
      </c>
      <c r="S127" s="237">
        <f t="shared" si="61"/>
        <v>0.78765803325551731</v>
      </c>
      <c r="T127" s="237">
        <f t="shared" si="62"/>
        <v>0.15392698509273181</v>
      </c>
      <c r="U127" s="237">
        <f t="shared" si="63"/>
        <v>5.8414981651750908E-2</v>
      </c>
      <c r="V127" s="237">
        <f t="shared" si="64"/>
        <v>0.78765803325551742</v>
      </c>
      <c r="W127" s="237">
        <f t="shared" si="65"/>
        <v>0.15392698509273187</v>
      </c>
      <c r="X127" s="237">
        <f t="shared" si="66"/>
        <v>5.8414981651750936E-2</v>
      </c>
      <c r="Y127" s="252">
        <f t="shared" si="72"/>
        <v>1.0081602581895641</v>
      </c>
      <c r="Z127" s="252">
        <f t="shared" si="73"/>
        <v>1.0081602581895641</v>
      </c>
      <c r="AA127" s="252">
        <f t="shared" si="67"/>
        <v>0.25742819386840887</v>
      </c>
      <c r="AB127" s="252">
        <f t="shared" si="68"/>
        <v>0.25742819386840893</v>
      </c>
      <c r="AD127" s="231">
        <f>Wealth!DC95</f>
        <v>113.77168759617047</v>
      </c>
      <c r="AE127" s="231">
        <f>Wealth!DC195</f>
        <v>18.065034171370385</v>
      </c>
      <c r="AF127" s="231">
        <f>Wealth!DC295</f>
        <v>7.8117978517252471</v>
      </c>
      <c r="AG127" s="275">
        <f t="shared" si="74"/>
        <v>139.6485196192661</v>
      </c>
      <c r="AH127" s="275">
        <f t="shared" si="75"/>
        <v>105.7309325327258</v>
      </c>
      <c r="AI127" s="275">
        <f t="shared" si="69"/>
        <v>16.788297242756549</v>
      </c>
      <c r="AJ127" s="275">
        <f t="shared" si="70"/>
        <v>7.2597030866918049</v>
      </c>
      <c r="AK127" s="275">
        <f t="shared" si="76"/>
        <v>129.77893286217417</v>
      </c>
      <c r="AL127" s="252">
        <f t="shared" si="79"/>
        <v>1.0002815311948727</v>
      </c>
      <c r="AM127" s="252">
        <f t="shared" si="77"/>
        <v>0.24201962792210766</v>
      </c>
    </row>
    <row r="128" spans="1:39">
      <c r="A128" s="212">
        <v>1968</v>
      </c>
      <c r="C128" s="268">
        <f t="shared" si="57"/>
        <v>42.185566322304489</v>
      </c>
      <c r="D128" s="231">
        <f>Wealth!DD99</f>
        <v>5.0150559703787692E-2</v>
      </c>
      <c r="E128" s="231">
        <f>Wealth!DD199</f>
        <v>0.13235122000382685</v>
      </c>
      <c r="F128" s="231">
        <f>Wealth!DD299</f>
        <v>8.1016991037899735E-2</v>
      </c>
      <c r="G128" s="269">
        <f t="shared" ref="G128:P128" si="93">+G28</f>
        <v>0.9288068824187633</v>
      </c>
      <c r="H128" s="269">
        <f t="shared" si="93"/>
        <v>0.9288068824187633</v>
      </c>
      <c r="I128" s="269">
        <f t="shared" si="93"/>
        <v>0.9288068824187633</v>
      </c>
      <c r="J128" s="238">
        <f>AgeEffic!DI100</f>
        <v>103.12722060528924</v>
      </c>
      <c r="K128" s="238">
        <f>AgeEffic!DI200</f>
        <v>15.61552593954017</v>
      </c>
      <c r="L128" s="238">
        <f>AgeEffic!DI300</f>
        <v>6.9775589171239183</v>
      </c>
      <c r="M128" s="238">
        <f>AgeEffic!DI97</f>
        <v>111.03192984178722</v>
      </c>
      <c r="N128" s="238">
        <f>AgeEffic!DI197</f>
        <v>16.81245718041496</v>
      </c>
      <c r="O128" s="238">
        <f>AgeEffic!DI297</f>
        <v>7.5123893343180521</v>
      </c>
      <c r="P128" s="270">
        <f t="shared" si="93"/>
        <v>0</v>
      </c>
      <c r="Q128" s="237">
        <f t="shared" si="59"/>
        <v>0.27291917509907693</v>
      </c>
      <c r="R128" s="237">
        <f t="shared" si="60"/>
        <v>0.27276655356004603</v>
      </c>
      <c r="S128" s="237">
        <f t="shared" si="61"/>
        <v>0.79114350516295218</v>
      </c>
      <c r="T128" s="237">
        <f t="shared" si="62"/>
        <v>0.15022259022575188</v>
      </c>
      <c r="U128" s="237">
        <f t="shared" si="63"/>
        <v>5.863390461129598E-2</v>
      </c>
      <c r="V128" s="237">
        <f t="shared" si="64"/>
        <v>0.79114350516295218</v>
      </c>
      <c r="W128" s="237">
        <f t="shared" si="65"/>
        <v>0.15022259022575191</v>
      </c>
      <c r="X128" s="237">
        <f t="shared" si="66"/>
        <v>5.863390461129598E-2</v>
      </c>
      <c r="Y128" s="252">
        <f t="shared" si="72"/>
        <v>0.99715880843761673</v>
      </c>
      <c r="Z128" s="252">
        <f t="shared" si="73"/>
        <v>0.99715880843761673</v>
      </c>
      <c r="AA128" s="252">
        <f t="shared" si="67"/>
        <v>0.25669679105607041</v>
      </c>
      <c r="AB128" s="252">
        <f t="shared" si="68"/>
        <v>0.25669679105607046</v>
      </c>
      <c r="AD128" s="231">
        <f>Wealth!DD95</f>
        <v>113.77176347849058</v>
      </c>
      <c r="AE128" s="231">
        <f>Wealth!DD195</f>
        <v>17.419696792553189</v>
      </c>
      <c r="AF128" s="231">
        <f>Wealth!DD295</f>
        <v>7.7825023748654223</v>
      </c>
      <c r="AG128" s="275">
        <f t="shared" si="74"/>
        <v>138.97396264590921</v>
      </c>
      <c r="AH128" s="275">
        <f t="shared" si="75"/>
        <v>105.67199694374175</v>
      </c>
      <c r="AI128" s="275">
        <f t="shared" si="69"/>
        <v>16.179534270571459</v>
      </c>
      <c r="AJ128" s="275">
        <f t="shared" si="70"/>
        <v>7.2284417682153741</v>
      </c>
      <c r="AK128" s="275">
        <f t="shared" si="76"/>
        <v>129.07997298252857</v>
      </c>
      <c r="AL128" s="252">
        <f t="shared" si="79"/>
        <v>0.99516908942300863</v>
      </c>
      <c r="AM128" s="252">
        <f t="shared" si="77"/>
        <v>0.24085045274173922</v>
      </c>
    </row>
    <row r="129" spans="1:39">
      <c r="A129" s="212">
        <v>1969</v>
      </c>
      <c r="C129" s="268">
        <f t="shared" si="57"/>
        <v>47.927358813866732</v>
      </c>
      <c r="D129" s="231">
        <f>Wealth!DE99</f>
        <v>4.8868569665638496E-2</v>
      </c>
      <c r="E129" s="231">
        <f>Wealth!DE199</f>
        <v>0.12559875628612049</v>
      </c>
      <c r="F129" s="231">
        <f>Wealth!DE299</f>
        <v>7.7680369286926412E-2</v>
      </c>
      <c r="G129" s="269">
        <f t="shared" ref="G129:P129" si="94">+G29</f>
        <v>0.85250067993976208</v>
      </c>
      <c r="H129" s="269">
        <f t="shared" si="94"/>
        <v>0.85250067993976208</v>
      </c>
      <c r="I129" s="269">
        <f t="shared" si="94"/>
        <v>0.85250067993976208</v>
      </c>
      <c r="J129" s="238">
        <f>AgeEffic!DJ100</f>
        <v>95.946800733415927</v>
      </c>
      <c r="K129" s="238">
        <f>AgeEffic!DJ200</f>
        <v>14.246226879699018</v>
      </c>
      <c r="L129" s="238">
        <f>AgeEffic!DJ300</f>
        <v>6.5274966257253153</v>
      </c>
      <c r="M129" s="238">
        <f>AgeEffic!DJ97</f>
        <v>112.54747707672861</v>
      </c>
      <c r="N129" s="238">
        <f>AgeEffic!DJ197</f>
        <v>16.711103245930151</v>
      </c>
      <c r="O129" s="238">
        <f>AgeEffic!DJ297</f>
        <v>7.6568814305069521</v>
      </c>
      <c r="P129" s="270">
        <f t="shared" si="94"/>
        <v>0</v>
      </c>
      <c r="Q129" s="237">
        <f t="shared" si="59"/>
        <v>0.2686162140455442</v>
      </c>
      <c r="R129" s="237">
        <f t="shared" si="60"/>
        <v>0.23979857090447576</v>
      </c>
      <c r="S129" s="237">
        <f t="shared" si="61"/>
        <v>0.80004755505820646</v>
      </c>
      <c r="T129" s="237">
        <f t="shared" si="62"/>
        <v>0.1415992027203489</v>
      </c>
      <c r="U129" s="237">
        <f t="shared" si="63"/>
        <v>5.8353242221444633E-2</v>
      </c>
      <c r="V129" s="237">
        <f t="shared" si="64"/>
        <v>0.80004755505820646</v>
      </c>
      <c r="W129" s="237">
        <f t="shared" si="65"/>
        <v>0.14159920272034893</v>
      </c>
      <c r="X129" s="237">
        <f t="shared" si="66"/>
        <v>5.8353242221444633E-2</v>
      </c>
      <c r="Y129" s="252">
        <f t="shared" si="72"/>
        <v>1.0110791663969252</v>
      </c>
      <c r="Z129" s="252">
        <f t="shared" si="73"/>
        <v>1.0110791663969252</v>
      </c>
      <c r="AA129" s="252">
        <f t="shared" si="67"/>
        <v>0.25954077751773735</v>
      </c>
      <c r="AB129" s="252">
        <f t="shared" si="68"/>
        <v>0.25954077751773741</v>
      </c>
      <c r="AD129" s="231">
        <f>Wealth!DE95</f>
        <v>116.77873725142484</v>
      </c>
      <c r="AE129" s="231">
        <f>Wealth!DE195</f>
        <v>17.739398659045328</v>
      </c>
      <c r="AF129" s="231">
        <f>Wealth!DE295</f>
        <v>8.0917749054581289</v>
      </c>
      <c r="AG129" s="275">
        <f t="shared" si="74"/>
        <v>142.60991081592829</v>
      </c>
      <c r="AH129" s="275">
        <f t="shared" si="75"/>
        <v>99.553952909346506</v>
      </c>
      <c r="AI129" s="275">
        <f t="shared" si="69"/>
        <v>15.122849418558646</v>
      </c>
      <c r="AJ129" s="275">
        <f t="shared" si="70"/>
        <v>6.8982436088225594</v>
      </c>
      <c r="AK129" s="275">
        <f t="shared" si="76"/>
        <v>121.5750459367277</v>
      </c>
      <c r="AL129" s="252">
        <f t="shared" si="79"/>
        <v>1.0261625450623584</v>
      </c>
      <c r="AM129" s="252">
        <f t="shared" si="77"/>
        <v>0.24715171356488438</v>
      </c>
    </row>
    <row r="130" spans="1:39">
      <c r="A130" s="212">
        <v>1970</v>
      </c>
      <c r="C130" s="268">
        <f t="shared" si="57"/>
        <v>52.76754752576219</v>
      </c>
      <c r="D130" s="231">
        <f>Wealth!DF99</f>
        <v>4.8486401007736241E-2</v>
      </c>
      <c r="E130" s="231">
        <f>Wealth!DF199</f>
        <v>0.12362579426940914</v>
      </c>
      <c r="F130" s="231">
        <f>Wealth!DF299</f>
        <v>7.6679850721875636E-2</v>
      </c>
      <c r="G130" s="269">
        <f t="shared" ref="G130:P130" si="95">+G30</f>
        <v>0.8772398478484229</v>
      </c>
      <c r="H130" s="269">
        <f t="shared" si="95"/>
        <v>0.8772398478484229</v>
      </c>
      <c r="I130" s="269">
        <f t="shared" si="95"/>
        <v>0.8772398478484229</v>
      </c>
      <c r="J130" s="238">
        <f>AgeEffic!DK100</f>
        <v>101.77114882558246</v>
      </c>
      <c r="K130" s="238">
        <f>AgeEffic!DK200</f>
        <v>15.081771626057609</v>
      </c>
      <c r="L130" s="238">
        <f>AgeEffic!DK300</f>
        <v>7.0355904299034133</v>
      </c>
      <c r="M130" s="238">
        <f>AgeEffic!DK97</f>
        <v>116.01291149187213</v>
      </c>
      <c r="N130" s="238">
        <f>AgeEffic!DK197</f>
        <v>17.192301128417924</v>
      </c>
      <c r="O130" s="238">
        <f>AgeEffic!DK297</f>
        <v>8.0201446014557742</v>
      </c>
      <c r="P130" s="270">
        <f t="shared" si="95"/>
        <v>0.20000000000000284</v>
      </c>
      <c r="Q130" s="237">
        <f t="shared" si="59"/>
        <v>0.39571250485740889</v>
      </c>
      <c r="R130" s="237">
        <f t="shared" si="60"/>
        <v>0.4063537621874036</v>
      </c>
      <c r="S130" s="237">
        <f t="shared" si="61"/>
        <v>0.80074371784831577</v>
      </c>
      <c r="T130" s="237">
        <f t="shared" si="62"/>
        <v>0.14014059904219062</v>
      </c>
      <c r="U130" s="237">
        <f t="shared" si="63"/>
        <v>5.9115683109493618E-2</v>
      </c>
      <c r="V130" s="237">
        <f t="shared" si="64"/>
        <v>0.80074371784831588</v>
      </c>
      <c r="W130" s="237">
        <f t="shared" si="65"/>
        <v>0.14014059904219062</v>
      </c>
      <c r="X130" s="237">
        <f t="shared" si="66"/>
        <v>5.9115683109493625E-2</v>
      </c>
      <c r="Y130" s="252">
        <f t="shared" si="72"/>
        <v>1.0314799022743972</v>
      </c>
      <c r="Z130" s="252">
        <f t="shared" si="73"/>
        <v>1.0314799022743972</v>
      </c>
      <c r="AA130" s="252">
        <f t="shared" si="67"/>
        <v>0.26771109583021679</v>
      </c>
      <c r="AB130" s="252">
        <f t="shared" si="68"/>
        <v>0.26771109583021685</v>
      </c>
      <c r="AD130" s="231">
        <f>Wealth!DF95</f>
        <v>120.82775629644787</v>
      </c>
      <c r="AE130" s="231">
        <f>Wealth!DF195</f>
        <v>18.378263119186382</v>
      </c>
      <c r="AF130" s="231">
        <f>Wealth!DF295</f>
        <v>8.5267549533141835</v>
      </c>
      <c r="AG130" s="275">
        <f t="shared" si="74"/>
        <v>147.73277436894844</v>
      </c>
      <c r="AH130" s="275">
        <f t="shared" si="75"/>
        <v>105.99492254936226</v>
      </c>
      <c r="AI130" s="275">
        <f t="shared" si="69"/>
        <v>16.122144742393345</v>
      </c>
      <c r="AJ130" s="275">
        <f t="shared" si="70"/>
        <v>7.4800092178861206</v>
      </c>
      <c r="AK130" s="275">
        <f t="shared" si="76"/>
        <v>129.59707650964174</v>
      </c>
      <c r="AL130" s="252">
        <f t="shared" si="79"/>
        <v>1.035922532722553</v>
      </c>
      <c r="AM130" s="252">
        <f t="shared" si="77"/>
        <v>0.25603002908285399</v>
      </c>
    </row>
    <row r="131" spans="1:39">
      <c r="A131" s="212">
        <v>1971</v>
      </c>
      <c r="C131" s="268">
        <f t="shared" si="57"/>
        <v>54.855472068148458</v>
      </c>
      <c r="D131" s="231">
        <f>Wealth!DG99</f>
        <v>4.8355579944953209E-2</v>
      </c>
      <c r="E131" s="231">
        <f>Wealth!DG199</f>
        <v>0.1230249522680537</v>
      </c>
      <c r="F131" s="231">
        <f>Wealth!DG299</f>
        <v>7.6346566914115815E-2</v>
      </c>
      <c r="G131" s="269">
        <f t="shared" ref="G131:P131" si="96">+G31</f>
        <v>0.81055245019332056</v>
      </c>
      <c r="H131" s="269">
        <f t="shared" si="96"/>
        <v>0.81055245019332056</v>
      </c>
      <c r="I131" s="269">
        <f t="shared" si="96"/>
        <v>0.81055245019332056</v>
      </c>
      <c r="J131" s="238">
        <f>AgeEffic!DL100</f>
        <v>97.445983619449592</v>
      </c>
      <c r="K131" s="238">
        <f>AgeEffic!DL200</f>
        <v>14.494730201111871</v>
      </c>
      <c r="L131" s="238">
        <f>AgeEffic!DL300</f>
        <v>6.868872798567307</v>
      </c>
      <c r="M131" s="238">
        <f>AgeEffic!DL97</f>
        <v>120.22168780836856</v>
      </c>
      <c r="N131" s="238">
        <f>AgeEffic!DL197</f>
        <v>17.882532089878712</v>
      </c>
      <c r="O131" s="238">
        <f>AgeEffic!DL297</f>
        <v>8.4743100794144155</v>
      </c>
      <c r="P131" s="270">
        <f t="shared" si="96"/>
        <v>-9.9999999999994316E-2</v>
      </c>
      <c r="Q131" s="237">
        <f t="shared" si="59"/>
        <v>0.32660607502468453</v>
      </c>
      <c r="R131" s="237">
        <f t="shared" si="60"/>
        <v>0.29599864572694545</v>
      </c>
      <c r="S131" s="237">
        <f t="shared" si="61"/>
        <v>0.80112899562823103</v>
      </c>
      <c r="T131" s="237">
        <f t="shared" si="62"/>
        <v>0.13889523374000004</v>
      </c>
      <c r="U131" s="237">
        <f t="shared" si="63"/>
        <v>5.9975770631768968E-2</v>
      </c>
      <c r="V131" s="237">
        <f t="shared" si="64"/>
        <v>0.80112899562823092</v>
      </c>
      <c r="W131" s="237">
        <f t="shared" si="65"/>
        <v>0.13889523374000004</v>
      </c>
      <c r="X131" s="237">
        <f t="shared" si="66"/>
        <v>5.9975770631768975E-2</v>
      </c>
      <c r="Y131" s="252">
        <f t="shared" si="72"/>
        <v>1.0380187743023817</v>
      </c>
      <c r="Z131" s="252">
        <f t="shared" si="73"/>
        <v>1.0380187743023817</v>
      </c>
      <c r="AA131" s="252">
        <f t="shared" si="67"/>
        <v>0.27788914356082905</v>
      </c>
      <c r="AB131" s="252">
        <f t="shared" si="68"/>
        <v>0.27788914356082911</v>
      </c>
      <c r="AD131" s="231">
        <f>Wealth!DG95</f>
        <v>125.37201747935131</v>
      </c>
      <c r="AE131" s="231">
        <f>Wealth!DG195</f>
        <v>19.153421234917023</v>
      </c>
      <c r="AF131" s="231">
        <f>Wealth!DG295</f>
        <v>9.0273930599222698</v>
      </c>
      <c r="AG131" s="275">
        <f t="shared" si="74"/>
        <v>153.55283177419062</v>
      </c>
      <c r="AH131" s="275">
        <f t="shared" si="75"/>
        <v>101.62059595356801</v>
      </c>
      <c r="AI131" s="275">
        <f t="shared" si="69"/>
        <v>15.524852511546769</v>
      </c>
      <c r="AJ131" s="275">
        <f t="shared" si="70"/>
        <v>7.3171755635781732</v>
      </c>
      <c r="AK131" s="275">
        <f t="shared" si="76"/>
        <v>124.46262402869296</v>
      </c>
      <c r="AL131" s="252">
        <f t="shared" si="79"/>
        <v>1.0393956336222749</v>
      </c>
      <c r="AM131" s="252">
        <f t="shared" si="77"/>
        <v>0.26611649430490253</v>
      </c>
    </row>
    <row r="132" spans="1:39">
      <c r="A132" s="212">
        <v>1972</v>
      </c>
      <c r="C132" s="268">
        <f t="shared" si="57"/>
        <v>54.902924898657247</v>
      </c>
      <c r="D132" s="231">
        <f>Wealth!DH99</f>
        <v>4.7847723400017486E-2</v>
      </c>
      <c r="E132" s="231">
        <f>Wealth!DH199</f>
        <v>0.12063895681095074</v>
      </c>
      <c r="F132" s="231">
        <f>Wealth!DH299</f>
        <v>7.5112308591885141E-2</v>
      </c>
      <c r="G132" s="269">
        <f t="shared" ref="G132:P132" si="97">+G32</f>
        <v>0.81125320808089363</v>
      </c>
      <c r="H132" s="269">
        <f t="shared" si="97"/>
        <v>0.81125320808089363</v>
      </c>
      <c r="I132" s="269">
        <f t="shared" si="97"/>
        <v>0.81125320808089363</v>
      </c>
      <c r="J132" s="238">
        <f>AgeEffic!DM100</f>
        <v>101.77229891477056</v>
      </c>
      <c r="K132" s="238">
        <f>AgeEffic!DM200</f>
        <v>15.297989327075559</v>
      </c>
      <c r="L132" s="238">
        <f>AgeEffic!DM300</f>
        <v>7.3448010241597323</v>
      </c>
      <c r="M132" s="238">
        <f>AgeEffic!DM97</f>
        <v>125.45071982584061</v>
      </c>
      <c r="N132" s="238">
        <f>AgeEffic!DM197</f>
        <v>18.857231225334186</v>
      </c>
      <c r="O132" s="238">
        <f>AgeEffic!DM297</f>
        <v>9.0536480484738497</v>
      </c>
      <c r="P132" s="270">
        <f t="shared" si="97"/>
        <v>1.0999999999999943</v>
      </c>
      <c r="Q132" s="237">
        <f t="shared" si="59"/>
        <v>0.38374522093278862</v>
      </c>
      <c r="R132" s="237">
        <f t="shared" si="60"/>
        <v>0.38407623795039902</v>
      </c>
      <c r="S132" s="237">
        <f t="shared" si="61"/>
        <v>0.79843140665300161</v>
      </c>
      <c r="T132" s="237">
        <f t="shared" si="62"/>
        <v>0.14029922821388582</v>
      </c>
      <c r="U132" s="237">
        <f t="shared" si="63"/>
        <v>6.1269365133112423E-2</v>
      </c>
      <c r="V132" s="237">
        <f t="shared" si="64"/>
        <v>0.79843140665300172</v>
      </c>
      <c r="W132" s="237">
        <f t="shared" si="65"/>
        <v>0.1402992282138858</v>
      </c>
      <c r="X132" s="237">
        <f t="shared" si="66"/>
        <v>6.126936513311243E-2</v>
      </c>
      <c r="Y132" s="252">
        <f t="shared" si="72"/>
        <v>1.046518246513273</v>
      </c>
      <c r="Z132" s="252">
        <f t="shared" si="73"/>
        <v>1.046518246513273</v>
      </c>
      <c r="AA132" s="252">
        <f t="shared" si="67"/>
        <v>0.290816059244354</v>
      </c>
      <c r="AB132" s="252">
        <f t="shared" si="68"/>
        <v>0.29081605924435405</v>
      </c>
      <c r="AD132" s="231">
        <f>Wealth!DH95</f>
        <v>131.48464639589545</v>
      </c>
      <c r="AE132" s="231">
        <f>Wealth!DH195</f>
        <v>20.375325966237252</v>
      </c>
      <c r="AF132" s="231">
        <f>Wealth!DH295</f>
        <v>9.7174014643238458</v>
      </c>
      <c r="AG132" s="275">
        <f t="shared" si="74"/>
        <v>161.57737382645655</v>
      </c>
      <c r="AH132" s="275">
        <f t="shared" si="75"/>
        <v>106.6673412020521</v>
      </c>
      <c r="AI132" s="275">
        <f t="shared" si="69"/>
        <v>16.529548555803906</v>
      </c>
      <c r="AJ132" s="275">
        <f t="shared" si="70"/>
        <v>7.8832731121426933</v>
      </c>
      <c r="AK132" s="275">
        <f t="shared" si="76"/>
        <v>131.0801628699987</v>
      </c>
      <c r="AL132" s="252">
        <f t="shared" si="79"/>
        <v>1.0522599777287929</v>
      </c>
      <c r="AM132" s="252">
        <f t="shared" si="77"/>
        <v>0.28002373637054118</v>
      </c>
    </row>
    <row r="133" spans="1:39">
      <c r="A133" s="212">
        <v>1973</v>
      </c>
      <c r="C133" s="268">
        <f t="shared" si="57"/>
        <v>58.604245678341996</v>
      </c>
      <c r="D133" s="231">
        <f>Wealth!DI99</f>
        <v>4.740802636222298E-2</v>
      </c>
      <c r="E133" s="231">
        <f>Wealth!DI199</f>
        <v>0.11879514780310951</v>
      </c>
      <c r="F133" s="231">
        <f>Wealth!DI299</f>
        <v>7.4121832283312775E-2</v>
      </c>
      <c r="G133" s="269">
        <f t="shared" ref="G133:P133" si="98">+G33</f>
        <v>0.81040430710146971</v>
      </c>
      <c r="H133" s="269">
        <f t="shared" si="98"/>
        <v>0.81040430710146971</v>
      </c>
      <c r="I133" s="269">
        <f t="shared" si="98"/>
        <v>0.81040430710146971</v>
      </c>
      <c r="J133" s="238">
        <f>AgeEffic!DN100</f>
        <v>107.15271127256258</v>
      </c>
      <c r="K133" s="238">
        <f>AgeEffic!DN200</f>
        <v>16.404240280592685</v>
      </c>
      <c r="L133" s="238">
        <f>AgeEffic!DN300</f>
        <v>7.9562490621592543</v>
      </c>
      <c r="M133" s="238">
        <f>AgeEffic!DN97</f>
        <v>132.22130032330409</v>
      </c>
      <c r="N133" s="238">
        <f>AgeEffic!DN197</f>
        <v>20.242044787823087</v>
      </c>
      <c r="O133" s="238">
        <f>AgeEffic!DN297</f>
        <v>9.8176292900218538</v>
      </c>
      <c r="P133" s="270">
        <f t="shared" si="98"/>
        <v>0.29999999999999716</v>
      </c>
      <c r="Q133" s="237">
        <f t="shared" si="59"/>
        <v>0.38663993156376103</v>
      </c>
      <c r="R133" s="237">
        <f t="shared" si="60"/>
        <v>0.38623425389225363</v>
      </c>
      <c r="S133" s="237">
        <f t="shared" si="61"/>
        <v>0.79553179661569062</v>
      </c>
      <c r="T133" s="237">
        <f t="shared" si="62"/>
        <v>0.14177204915319389</v>
      </c>
      <c r="U133" s="237">
        <f t="shared" si="63"/>
        <v>6.2696154231115436E-2</v>
      </c>
      <c r="V133" s="237">
        <f t="shared" si="64"/>
        <v>0.79553179661569084</v>
      </c>
      <c r="W133" s="237">
        <f t="shared" si="65"/>
        <v>0.14177204915319391</v>
      </c>
      <c r="X133" s="237">
        <f t="shared" si="66"/>
        <v>6.269615423111545E-2</v>
      </c>
      <c r="Y133" s="252">
        <f t="shared" si="72"/>
        <v>1.0585588953508793</v>
      </c>
      <c r="Z133" s="252">
        <f t="shared" si="73"/>
        <v>1.0585588953508793</v>
      </c>
      <c r="AA133" s="252">
        <f t="shared" si="67"/>
        <v>0.30784592642399927</v>
      </c>
      <c r="AB133" s="252">
        <f t="shared" si="68"/>
        <v>0.30784592642399933</v>
      </c>
      <c r="AD133" s="231">
        <f>Wealth!DI95</f>
        <v>139.18854857980375</v>
      </c>
      <c r="AE133" s="231">
        <f>Wealth!DI195</f>
        <v>22.023060696528731</v>
      </c>
      <c r="AF133" s="231">
        <f>Wealth!DI295</f>
        <v>10.601809608524018</v>
      </c>
      <c r="AG133" s="275">
        <f t="shared" si="74"/>
        <v>171.81341888485647</v>
      </c>
      <c r="AH133" s="275">
        <f t="shared" si="75"/>
        <v>112.79899926827511</v>
      </c>
      <c r="AI133" s="275">
        <f t="shared" si="69"/>
        <v>17.847583244023976</v>
      </c>
      <c r="AJ133" s="275">
        <f t="shared" si="70"/>
        <v>8.5917521698176103</v>
      </c>
      <c r="AK133" s="275">
        <f t="shared" si="76"/>
        <v>139.23833468211672</v>
      </c>
      <c r="AL133" s="252">
        <f t="shared" si="79"/>
        <v>1.0633523185929339</v>
      </c>
      <c r="AM133" s="252">
        <f t="shared" si="77"/>
        <v>0.29776388933067144</v>
      </c>
    </row>
    <row r="134" spans="1:39">
      <c r="A134" s="212">
        <v>1974</v>
      </c>
      <c r="C134" s="268">
        <f t="shared" si="57"/>
        <v>62.400472119044323</v>
      </c>
      <c r="D134" s="231">
        <f>Wealth!DJ99</f>
        <v>4.725025471128224E-2</v>
      </c>
      <c r="E134" s="231">
        <f>Wealth!DJ199</f>
        <v>0.11843019252418116</v>
      </c>
      <c r="F134" s="231">
        <f>Wealth!DJ299</f>
        <v>7.3865876849227602E-2</v>
      </c>
      <c r="G134" s="269">
        <f t="shared" ref="G134:P134" si="99">+G34</f>
        <v>0.81098861627154528</v>
      </c>
      <c r="H134" s="269">
        <f t="shared" si="99"/>
        <v>0.81098861627154528</v>
      </c>
      <c r="I134" s="269">
        <f t="shared" si="99"/>
        <v>0.81098861627154528</v>
      </c>
      <c r="J134" s="238">
        <f>AgeEffic!DO100</f>
        <v>113.72200989017874</v>
      </c>
      <c r="K134" s="238">
        <f>AgeEffic!DO200</f>
        <v>17.777467079329753</v>
      </c>
      <c r="L134" s="238">
        <f>AgeEffic!DO300</f>
        <v>8.7036560768773175</v>
      </c>
      <c r="M134" s="238">
        <f>AgeEffic!DO97</f>
        <v>140.22639480811273</v>
      </c>
      <c r="N134" s="238">
        <f>AgeEffic!DO197</f>
        <v>21.920735658485839</v>
      </c>
      <c r="O134" s="238">
        <f>AgeEffic!DO297</f>
        <v>10.732155670558823</v>
      </c>
      <c r="P134" s="270">
        <f t="shared" si="99"/>
        <v>0.5</v>
      </c>
      <c r="Q134" s="237">
        <f t="shared" si="59"/>
        <v>0.38786489825227377</v>
      </c>
      <c r="R134" s="237">
        <f t="shared" si="60"/>
        <v>0.38814403265763053</v>
      </c>
      <c r="S134" s="237">
        <f t="shared" si="61"/>
        <v>0.79166348276584131</v>
      </c>
      <c r="T134" s="237">
        <f t="shared" si="62"/>
        <v>0.14403459271362523</v>
      </c>
      <c r="U134" s="237">
        <f t="shared" si="63"/>
        <v>6.4301924520533515E-2</v>
      </c>
      <c r="V134" s="237">
        <f t="shared" si="64"/>
        <v>0.79166348276584131</v>
      </c>
      <c r="W134" s="237">
        <f t="shared" si="65"/>
        <v>0.1440345927136252</v>
      </c>
      <c r="X134" s="237">
        <f t="shared" si="66"/>
        <v>6.4301924520533515E-2</v>
      </c>
      <c r="Y134" s="252">
        <f t="shared" si="72"/>
        <v>1.0657613324712227</v>
      </c>
      <c r="Z134" s="252">
        <f t="shared" si="73"/>
        <v>1.0657613324712227</v>
      </c>
      <c r="AA134" s="252">
        <f t="shared" si="67"/>
        <v>0.32809028474147944</v>
      </c>
      <c r="AB134" s="252">
        <f t="shared" si="68"/>
        <v>0.3280902847414795</v>
      </c>
      <c r="AD134" s="231">
        <f>Wealth!DJ95</f>
        <v>147.84760199304361</v>
      </c>
      <c r="AE134" s="231">
        <f>Wealth!DJ195</f>
        <v>23.881671174145826</v>
      </c>
      <c r="AF134" s="231">
        <f>Wealth!DJ295</f>
        <v>11.607658202627656</v>
      </c>
      <c r="AG134" s="275">
        <f t="shared" si="74"/>
        <v>183.33693136981708</v>
      </c>
      <c r="AH134" s="275">
        <f t="shared" si="75"/>
        <v>119.9027221594046</v>
      </c>
      <c r="AI134" s="275">
        <f t="shared" si="69"/>
        <v>19.367763459772572</v>
      </c>
      <c r="AJ134" s="275">
        <f t="shared" si="70"/>
        <v>9.4136786639020542</v>
      </c>
      <c r="AK134" s="275">
        <f t="shared" si="76"/>
        <v>148.68416428307924</v>
      </c>
      <c r="AL134" s="252">
        <f t="shared" si="79"/>
        <v>1.0670716623583703</v>
      </c>
      <c r="AM134" s="252">
        <f t="shared" si="77"/>
        <v>0.31773540837837339</v>
      </c>
    </row>
    <row r="135" spans="1:39">
      <c r="A135" s="212">
        <v>1975</v>
      </c>
      <c r="C135" s="268">
        <f t="shared" si="57"/>
        <v>67.193208000430985</v>
      </c>
      <c r="D135" s="231">
        <f>Wealth!DK99</f>
        <v>4.7017451551049298E-2</v>
      </c>
      <c r="E135" s="231">
        <f>Wealth!DK199</f>
        <v>0.11772619137605002</v>
      </c>
      <c r="F135" s="231">
        <f>Wealth!DK299</f>
        <v>7.34436411608613E-2</v>
      </c>
      <c r="G135" s="269">
        <f t="shared" ref="G135:P135" si="100">+G35</f>
        <v>0.81174376435511864</v>
      </c>
      <c r="H135" s="269">
        <f t="shared" si="100"/>
        <v>0.81174376435511864</v>
      </c>
      <c r="I135" s="269">
        <f t="shared" si="100"/>
        <v>0.81174376435511864</v>
      </c>
      <c r="J135" s="238">
        <f>AgeEffic!DP100</f>
        <v>121.2339794776224</v>
      </c>
      <c r="K135" s="238">
        <f>AgeEffic!DP200</f>
        <v>19.361195571397612</v>
      </c>
      <c r="L135" s="238">
        <f>AgeEffic!DP300</f>
        <v>9.5684675214575279</v>
      </c>
      <c r="M135" s="238">
        <f>AgeEffic!DP97</f>
        <v>149.35005946603786</v>
      </c>
      <c r="N135" s="238">
        <f>AgeEffic!DP197</f>
        <v>23.851363474013148</v>
      </c>
      <c r="O135" s="238">
        <f>AgeEffic!DP297</f>
        <v>11.787546688528119</v>
      </c>
      <c r="P135" s="270">
        <f t="shared" si="100"/>
        <v>9.9999999999994316E-2</v>
      </c>
      <c r="Q135" s="237">
        <f t="shared" si="59"/>
        <v>0.39057960682862736</v>
      </c>
      <c r="R135" s="237">
        <f t="shared" si="60"/>
        <v>0.39094242608802415</v>
      </c>
      <c r="S135" s="237">
        <f t="shared" si="61"/>
        <v>0.78785859379839907</v>
      </c>
      <c r="T135" s="237">
        <f t="shared" si="62"/>
        <v>0.14619602455192454</v>
      </c>
      <c r="U135" s="237">
        <f t="shared" si="63"/>
        <v>6.5945381649676407E-2</v>
      </c>
      <c r="V135" s="237">
        <f t="shared" si="64"/>
        <v>0.78785859379839907</v>
      </c>
      <c r="W135" s="237">
        <f t="shared" si="65"/>
        <v>0.14619602455192454</v>
      </c>
      <c r="X135" s="237">
        <f t="shared" si="66"/>
        <v>6.5945381649676407E-2</v>
      </c>
      <c r="Y135" s="252">
        <f t="shared" si="72"/>
        <v>1.0705150165028896</v>
      </c>
      <c r="Z135" s="252">
        <f t="shared" si="73"/>
        <v>1.0705150165028896</v>
      </c>
      <c r="AA135" s="252">
        <f t="shared" si="67"/>
        <v>0.35122557658446263</v>
      </c>
      <c r="AB135" s="252">
        <f t="shared" si="68"/>
        <v>0.35122557658446268</v>
      </c>
      <c r="AD135" s="231">
        <f>Wealth!DK95</f>
        <v>157.8339738199459</v>
      </c>
      <c r="AE135" s="231">
        <f>Wealth!DK195</f>
        <v>26.054730332005743</v>
      </c>
      <c r="AF135" s="231">
        <f>Wealth!DK295</f>
        <v>12.782587599328954</v>
      </c>
      <c r="AG135" s="275">
        <f t="shared" si="74"/>
        <v>196.67129175128059</v>
      </c>
      <c r="AH135" s="275">
        <f t="shared" si="75"/>
        <v>128.12074405173013</v>
      </c>
      <c r="AI135" s="275">
        <f t="shared" si="69"/>
        <v>21.149764878959832</v>
      </c>
      <c r="AJ135" s="275">
        <f t="shared" si="70"/>
        <v>10.376185776078344</v>
      </c>
      <c r="AK135" s="275">
        <f t="shared" si="76"/>
        <v>159.6466947067683</v>
      </c>
      <c r="AL135" s="252">
        <f t="shared" si="79"/>
        <v>1.0727335135661715</v>
      </c>
      <c r="AM135" s="252">
        <f t="shared" si="77"/>
        <v>0.34084542101411486</v>
      </c>
    </row>
    <row r="136" spans="1:39">
      <c r="A136" s="212">
        <v>1976</v>
      </c>
      <c r="C136" s="268">
        <f t="shared" si="57"/>
        <v>68.426981593659235</v>
      </c>
      <c r="D136" s="231">
        <f>Wealth!DL99</f>
        <v>4.6950038405464467E-2</v>
      </c>
      <c r="E136" s="231">
        <f>Wealth!DL199</f>
        <v>0.11780313108308028</v>
      </c>
      <c r="F136" s="231">
        <f>Wealth!DL299</f>
        <v>7.3425376829048775E-2</v>
      </c>
      <c r="G136" s="269">
        <f t="shared" ref="G136:P136" si="101">+G36</f>
        <v>0.81149315617453543</v>
      </c>
      <c r="H136" s="269">
        <f t="shared" si="101"/>
        <v>0.81149315617453543</v>
      </c>
      <c r="I136" s="269">
        <f t="shared" si="101"/>
        <v>0.81149315617453543</v>
      </c>
      <c r="J136" s="238">
        <f>AgeEffic!DQ100</f>
        <v>129.48873731296973</v>
      </c>
      <c r="K136" s="238">
        <f>AgeEffic!DQ200</f>
        <v>21.108185992934644</v>
      </c>
      <c r="L136" s="238">
        <f>AgeEffic!DQ300</f>
        <v>10.5351804044739</v>
      </c>
      <c r="M136" s="238">
        <f>AgeEffic!DQ97</f>
        <v>159.56848967573964</v>
      </c>
      <c r="N136" s="238">
        <f>AgeEffic!DQ197</f>
        <v>26.011539139086352</v>
      </c>
      <c r="O136" s="238">
        <f>AgeEffic!DQ297</f>
        <v>12.982463652728576</v>
      </c>
      <c r="P136" s="270">
        <f t="shared" si="101"/>
        <v>0.79999999999999716</v>
      </c>
      <c r="Q136" s="237">
        <f t="shared" si="59"/>
        <v>0.36639237637594541</v>
      </c>
      <c r="R136" s="237">
        <f t="shared" si="60"/>
        <v>0.36627916540880551</v>
      </c>
      <c r="S136" s="237">
        <f t="shared" si="61"/>
        <v>0.78277841494026124</v>
      </c>
      <c r="T136" s="237">
        <f t="shared" si="62"/>
        <v>0.14945866794343832</v>
      </c>
      <c r="U136" s="237">
        <f t="shared" si="63"/>
        <v>6.7762917116300544E-2</v>
      </c>
      <c r="V136" s="237">
        <f t="shared" si="64"/>
        <v>0.78277841494026101</v>
      </c>
      <c r="W136" s="237">
        <f t="shared" si="65"/>
        <v>0.14945866794343829</v>
      </c>
      <c r="X136" s="237">
        <f t="shared" si="66"/>
        <v>6.7762917116300531E-2</v>
      </c>
      <c r="Y136" s="252">
        <f t="shared" si="72"/>
        <v>1.0738434601548135</v>
      </c>
      <c r="Z136" s="252">
        <f t="shared" si="73"/>
        <v>1.0738434601548135</v>
      </c>
      <c r="AA136" s="252">
        <f t="shared" si="67"/>
        <v>0.37716128845432878</v>
      </c>
      <c r="AB136" s="252">
        <f t="shared" si="68"/>
        <v>0.37716128845432884</v>
      </c>
      <c r="AD136" s="231">
        <f>Wealth!DL95</f>
        <v>168.74624080738235</v>
      </c>
      <c r="AE136" s="231">
        <f>Wealth!DL195</f>
        <v>28.406242777839886</v>
      </c>
      <c r="AF136" s="231">
        <f>Wealth!DL295</f>
        <v>14.079970983137992</v>
      </c>
      <c r="AG136" s="275">
        <f t="shared" si="74"/>
        <v>211.23245456836023</v>
      </c>
      <c r="AH136" s="275">
        <f t="shared" si="75"/>
        <v>136.93641954537088</v>
      </c>
      <c r="AI136" s="275">
        <f t="shared" si="69"/>
        <v>23.051471606849393</v>
      </c>
      <c r="AJ136" s="275">
        <f t="shared" si="70"/>
        <v>11.425800091952526</v>
      </c>
      <c r="AK136" s="275">
        <f t="shared" si="76"/>
        <v>171.41369124417281</v>
      </c>
      <c r="AL136" s="252">
        <f t="shared" si="79"/>
        <v>1.0740398901411583</v>
      </c>
      <c r="AM136" s="252">
        <f t="shared" si="77"/>
        <v>0.36608157854111678</v>
      </c>
    </row>
    <row r="137" spans="1:39">
      <c r="A137" s="212">
        <v>1977</v>
      </c>
      <c r="C137" s="268">
        <f t="shared" si="57"/>
        <v>73.931509932677599</v>
      </c>
      <c r="D137" s="231">
        <f>Wealth!DM99</f>
        <v>4.6923578994704777E-2</v>
      </c>
      <c r="E137" s="231">
        <f>Wealth!DM199</f>
        <v>0.11801786246622765</v>
      </c>
      <c r="F137" s="231">
        <f>Wealth!DM299</f>
        <v>7.3491513846411685E-2</v>
      </c>
      <c r="G137" s="269">
        <f t="shared" ref="G137:P137" si="102">+G37</f>
        <v>0.81152633612694947</v>
      </c>
      <c r="H137" s="269">
        <f t="shared" si="102"/>
        <v>0.81152633612694947</v>
      </c>
      <c r="I137" s="269">
        <f t="shared" si="102"/>
        <v>0.81152633612694947</v>
      </c>
      <c r="J137" s="238">
        <f>AgeEffic!DR100</f>
        <v>138.49577823021369</v>
      </c>
      <c r="K137" s="238">
        <f>AgeEffic!DR200</f>
        <v>22.991039464003453</v>
      </c>
      <c r="L137" s="238">
        <f>AgeEffic!DR300</f>
        <v>11.599270994934949</v>
      </c>
      <c r="M137" s="238">
        <f>AgeEffic!DR97</f>
        <v>170.66085481734555</v>
      </c>
      <c r="N137" s="238">
        <f>AgeEffic!DR197</f>
        <v>28.330614103948065</v>
      </c>
      <c r="O137" s="238">
        <f>AgeEffic!DR297</f>
        <v>14.293154120287776</v>
      </c>
      <c r="P137" s="270">
        <f t="shared" si="102"/>
        <v>0.79999999999999716</v>
      </c>
      <c r="Q137" s="237">
        <f t="shared" si="59"/>
        <v>0.36903062846266932</v>
      </c>
      <c r="R137" s="237">
        <f t="shared" si="60"/>
        <v>0.36904571554251975</v>
      </c>
      <c r="S137" s="237">
        <f t="shared" si="61"/>
        <v>0.77912975092522052</v>
      </c>
      <c r="T137" s="237">
        <f t="shared" si="62"/>
        <v>0.15144842894677812</v>
      </c>
      <c r="U137" s="237">
        <f t="shared" si="63"/>
        <v>6.9421820128001299E-2</v>
      </c>
      <c r="V137" s="237">
        <f t="shared" si="64"/>
        <v>0.77912975092522052</v>
      </c>
      <c r="W137" s="237">
        <f t="shared" si="65"/>
        <v>0.15144842894677812</v>
      </c>
      <c r="X137" s="237">
        <f t="shared" si="66"/>
        <v>6.9421820128001299E-2</v>
      </c>
      <c r="Y137" s="252">
        <f t="shared" si="72"/>
        <v>1.074580656647963</v>
      </c>
      <c r="Z137" s="252">
        <f t="shared" si="73"/>
        <v>1.074580656647963</v>
      </c>
      <c r="AA137" s="252">
        <f t="shared" si="67"/>
        <v>0.40529022500944439</v>
      </c>
      <c r="AB137" s="252">
        <f t="shared" si="68"/>
        <v>0.40529022500944445</v>
      </c>
      <c r="AD137" s="231">
        <f>Wealth!DM95</f>
        <v>180.52383177694125</v>
      </c>
      <c r="AE137" s="231">
        <f>Wealth!DM195</f>
        <v>30.913327920492261</v>
      </c>
      <c r="AF137" s="231">
        <f>Wealth!DM295</f>
        <v>15.495075809983398</v>
      </c>
      <c r="AG137" s="275">
        <f t="shared" si="74"/>
        <v>226.93223550741692</v>
      </c>
      <c r="AH137" s="275">
        <f t="shared" si="75"/>
        <v>146.4998437855389</v>
      </c>
      <c r="AI137" s="275">
        <f t="shared" si="69"/>
        <v>25.086979744808016</v>
      </c>
      <c r="AJ137" s="275">
        <f t="shared" si="70"/>
        <v>12.574662100085151</v>
      </c>
      <c r="AK137" s="275">
        <f t="shared" si="76"/>
        <v>184.16148563043208</v>
      </c>
      <c r="AL137" s="252">
        <f t="shared" si="79"/>
        <v>1.0743262276453593</v>
      </c>
      <c r="AM137" s="252">
        <f t="shared" si="77"/>
        <v>0.39329104128453635</v>
      </c>
    </row>
    <row r="138" spans="1:39">
      <c r="A138" s="212">
        <v>1978</v>
      </c>
      <c r="C138" s="268">
        <f t="shared" si="57"/>
        <v>85.053314491264132</v>
      </c>
      <c r="D138" s="231">
        <f>Wealth!DN99</f>
        <v>4.636953141967113E-2</v>
      </c>
      <c r="E138" s="231">
        <f>Wealth!DN199</f>
        <v>0.11586406472190862</v>
      </c>
      <c r="F138" s="231">
        <f>Wealth!DN299</f>
        <v>7.2343865105252647E-2</v>
      </c>
      <c r="G138" s="269">
        <f t="shared" ref="G138:P138" si="103">+G38</f>
        <v>0.78231001018323754</v>
      </c>
      <c r="H138" s="269">
        <f t="shared" si="103"/>
        <v>0.78231001018323754</v>
      </c>
      <c r="I138" s="269">
        <f t="shared" si="103"/>
        <v>0.78231001018323754</v>
      </c>
      <c r="J138" s="238">
        <f>AgeEffic!DS100</f>
        <v>143.73794729743835</v>
      </c>
      <c r="K138" s="238">
        <f>AgeEffic!DS200</f>
        <v>24.364920531750524</v>
      </c>
      <c r="L138" s="238">
        <f>AgeEffic!DS300</f>
        <v>12.411398417566277</v>
      </c>
      <c r="M138" s="238">
        <f>AgeEffic!DS97</f>
        <v>183.73527812046166</v>
      </c>
      <c r="N138" s="238">
        <f>AgeEffic!DS197</f>
        <v>31.144840555016827</v>
      </c>
      <c r="O138" s="238">
        <f>AgeEffic!DS297</f>
        <v>15.865064048789561</v>
      </c>
      <c r="P138" s="270">
        <f t="shared" si="103"/>
        <v>0.5</v>
      </c>
      <c r="Q138" s="237">
        <f t="shared" si="59"/>
        <v>0.37763511612341705</v>
      </c>
      <c r="R138" s="237">
        <f t="shared" si="60"/>
        <v>0.36274348853090371</v>
      </c>
      <c r="S138" s="237">
        <f t="shared" si="61"/>
        <v>0.77739907286243681</v>
      </c>
      <c r="T138" s="237">
        <f t="shared" si="62"/>
        <v>0.1516842336817241</v>
      </c>
      <c r="U138" s="237">
        <f t="shared" si="63"/>
        <v>7.091669345583905E-2</v>
      </c>
      <c r="V138" s="237">
        <f t="shared" si="64"/>
        <v>0.77739907286243703</v>
      </c>
      <c r="W138" s="237">
        <f t="shared" si="65"/>
        <v>0.15168423368172415</v>
      </c>
      <c r="X138" s="237">
        <f t="shared" si="66"/>
        <v>7.0916693455839064E-2</v>
      </c>
      <c r="Y138" s="252">
        <f t="shared" si="72"/>
        <v>1.0823398993782194</v>
      </c>
      <c r="Z138" s="252">
        <f t="shared" si="73"/>
        <v>1.0823398993782194</v>
      </c>
      <c r="AA138" s="252">
        <f t="shared" si="67"/>
        <v>0.43866178135569794</v>
      </c>
      <c r="AB138" s="252">
        <f t="shared" si="68"/>
        <v>0.438661781355698</v>
      </c>
      <c r="AD138" s="231">
        <f>Wealth!DN95</f>
        <v>195.44029450054282</v>
      </c>
      <c r="AE138" s="231">
        <f>Wealth!DN195</f>
        <v>34.268018645974877</v>
      </c>
      <c r="AF138" s="231">
        <f>Wealth!DN295</f>
        <v>17.323032693012696</v>
      </c>
      <c r="AG138" s="275">
        <f t="shared" si="74"/>
        <v>247.03134583953039</v>
      </c>
      <c r="AH138" s="275">
        <f t="shared" si="75"/>
        <v>152.8948987809346</v>
      </c>
      <c r="AI138" s="275">
        <f t="shared" si="69"/>
        <v>26.808214015891981</v>
      </c>
      <c r="AJ138" s="275">
        <f t="shared" si="70"/>
        <v>13.551981882475319</v>
      </c>
      <c r="AK138" s="275">
        <f t="shared" si="76"/>
        <v>193.25509467930192</v>
      </c>
      <c r="AL138" s="252">
        <f t="shared" si="79"/>
        <v>1.0885705083799324</v>
      </c>
      <c r="AM138" s="252">
        <f t="shared" si="77"/>
        <v>0.42812502875238073</v>
      </c>
    </row>
    <row r="139" spans="1:39">
      <c r="A139" s="212">
        <v>1979</v>
      </c>
      <c r="C139" s="268">
        <f t="shared" si="57"/>
        <v>94.956034482758611</v>
      </c>
      <c r="D139" s="231">
        <f>Wealth!DO99</f>
        <v>4.6567162534684708E-2</v>
      </c>
      <c r="E139" s="231">
        <f>Wealth!DO199</f>
        <v>0.11713057345653795</v>
      </c>
      <c r="F139" s="231">
        <f>Wealth!DO299</f>
        <v>7.2954010877248246E-2</v>
      </c>
      <c r="G139" s="269">
        <f t="shared" ref="G139:P139" si="104">+G39</f>
        <v>0.79354543879466333</v>
      </c>
      <c r="H139" s="269">
        <f t="shared" si="104"/>
        <v>0.79354543879466333</v>
      </c>
      <c r="I139" s="269">
        <f t="shared" si="104"/>
        <v>0.79354543879466333</v>
      </c>
      <c r="J139" s="238">
        <f>AgeEffic!DT100</f>
        <v>157.49600856177187</v>
      </c>
      <c r="K139" s="238">
        <f>AgeEffic!DT200</f>
        <v>27.221587116953575</v>
      </c>
      <c r="L139" s="238">
        <f>AgeEffic!DT300</f>
        <v>14.008810119627903</v>
      </c>
      <c r="M139" s="238">
        <f>AgeEffic!DT97</f>
        <v>198.47131728335134</v>
      </c>
      <c r="N139" s="238">
        <f>AgeEffic!DT197</f>
        <v>34.303753491798965</v>
      </c>
      <c r="O139" s="238">
        <f>AgeEffic!DT297</f>
        <v>17.653444194583546</v>
      </c>
      <c r="P139" s="270">
        <f t="shared" si="104"/>
        <v>2.5</v>
      </c>
      <c r="Q139" s="237">
        <f t="shared" si="59"/>
        <v>0.43409175634879094</v>
      </c>
      <c r="R139" s="237">
        <f t="shared" si="60"/>
        <v>0.44011985927438613</v>
      </c>
      <c r="S139" s="237">
        <f t="shared" si="61"/>
        <v>0.7734097745575389</v>
      </c>
      <c r="T139" s="237">
        <f t="shared" si="62"/>
        <v>0.1539048472961223</v>
      </c>
      <c r="U139" s="237">
        <f t="shared" si="63"/>
        <v>7.2685378146338894E-2</v>
      </c>
      <c r="V139" s="237">
        <f t="shared" si="64"/>
        <v>0.77340977455753901</v>
      </c>
      <c r="W139" s="237">
        <f t="shared" si="65"/>
        <v>0.1539048472961223</v>
      </c>
      <c r="X139" s="237">
        <f t="shared" si="66"/>
        <v>7.2685378146338894E-2</v>
      </c>
      <c r="Y139" s="252">
        <f t="shared" si="72"/>
        <v>1.0857287456787688</v>
      </c>
      <c r="Z139" s="252">
        <f t="shared" si="73"/>
        <v>1.0857287456787688</v>
      </c>
      <c r="AA139" s="252">
        <f t="shared" si="67"/>
        <v>0.47626770564853621</v>
      </c>
      <c r="AB139" s="252">
        <f t="shared" si="68"/>
        <v>0.47626770564853632</v>
      </c>
      <c r="AD139" s="231">
        <f>Wealth!DO95</f>
        <v>210.69446645374938</v>
      </c>
      <c r="AE139" s="231">
        <f>Wealth!DO195</f>
        <v>37.56281792973946</v>
      </c>
      <c r="AF139" s="231">
        <f>Wealth!DO295</f>
        <v>19.202617038586734</v>
      </c>
      <c r="AG139" s="275">
        <f t="shared" si="74"/>
        <v>267.45990142207557</v>
      </c>
      <c r="AH139" s="275">
        <f t="shared" si="75"/>
        <v>167.19563283364803</v>
      </c>
      <c r="AI139" s="275">
        <f t="shared" si="69"/>
        <v>29.807802836419146</v>
      </c>
      <c r="AJ139" s="275">
        <f t="shared" si="70"/>
        <v>15.238149163891189</v>
      </c>
      <c r="AK139" s="275">
        <f t="shared" si="76"/>
        <v>212.24158483395837</v>
      </c>
      <c r="AL139" s="252">
        <f t="shared" si="79"/>
        <v>1.0826982172264765</v>
      </c>
      <c r="AM139" s="252">
        <f t="shared" si="77"/>
        <v>0.46353020538023665</v>
      </c>
    </row>
    <row r="140" spans="1:39">
      <c r="A140" s="212">
        <v>1980</v>
      </c>
      <c r="C140" s="268">
        <f t="shared" si="57"/>
        <v>107.30079142456421</v>
      </c>
      <c r="D140" s="231">
        <f>Wealth!DP99</f>
        <v>4.5372349263108881E-2</v>
      </c>
      <c r="E140" s="231">
        <f>Wealth!DP199</f>
        <v>0.11234635978683524</v>
      </c>
      <c r="F140" s="231">
        <f>Wealth!DP299</f>
        <v>7.0427241406585586E-2</v>
      </c>
      <c r="G140" s="269">
        <f t="shared" ref="G140:P140" si="105">+G40</f>
        <v>0.79845760205868332</v>
      </c>
      <c r="H140" s="269">
        <f t="shared" si="105"/>
        <v>0.79845760205868332</v>
      </c>
      <c r="I140" s="269">
        <f t="shared" si="105"/>
        <v>0.79845760205868332</v>
      </c>
      <c r="J140" s="238">
        <f>AgeEffic!DU100</f>
        <v>173.2323393283308</v>
      </c>
      <c r="K140" s="238">
        <f>AgeEffic!DU200</f>
        <v>30.719493645641155</v>
      </c>
      <c r="L140" s="238">
        <f>AgeEffic!DU300</f>
        <v>15.929066164105627</v>
      </c>
      <c r="M140" s="238">
        <f>AgeEffic!DU97</f>
        <v>216.95872001428941</v>
      </c>
      <c r="N140" s="238">
        <f>AgeEffic!DU197</f>
        <v>38.473543950782499</v>
      </c>
      <c r="O140" s="238">
        <f>AgeEffic!DU297</f>
        <v>19.949795860212635</v>
      </c>
      <c r="P140" s="270">
        <f t="shared" si="105"/>
        <v>7.2999999999999972</v>
      </c>
      <c r="Q140" s="237">
        <f t="shared" si="59"/>
        <v>0.43764085606628855</v>
      </c>
      <c r="R140" s="237">
        <f t="shared" si="60"/>
        <v>0.4403115995644602</v>
      </c>
      <c r="S140" s="237">
        <f t="shared" si="61"/>
        <v>0.76980954816606639</v>
      </c>
      <c r="T140" s="237">
        <f t="shared" si="62"/>
        <v>0.15568543685416031</v>
      </c>
      <c r="U140" s="237">
        <f t="shared" si="63"/>
        <v>7.4505014979773423E-2</v>
      </c>
      <c r="V140" s="237">
        <f t="shared" si="64"/>
        <v>0.76980954816606628</v>
      </c>
      <c r="W140" s="237">
        <f t="shared" si="65"/>
        <v>0.15568543685416028</v>
      </c>
      <c r="X140" s="237">
        <f t="shared" si="66"/>
        <v>7.4505014979773396E-2</v>
      </c>
      <c r="Y140" s="252">
        <f t="shared" si="72"/>
        <v>1.1001854905640149</v>
      </c>
      <c r="Z140" s="252">
        <f t="shared" si="73"/>
        <v>1.1001854905640149</v>
      </c>
      <c r="AA140" s="252">
        <f t="shared" si="67"/>
        <v>0.5239828193787327</v>
      </c>
      <c r="AB140" s="252">
        <f t="shared" si="68"/>
        <v>0.52398281937873281</v>
      </c>
      <c r="AD140" s="231">
        <f>Wealth!DP95</f>
        <v>233.12656889090141</v>
      </c>
      <c r="AE140" s="231">
        <f>Wealth!DP195</f>
        <v>42.923323588124404</v>
      </c>
      <c r="AF140" s="231">
        <f>Wealth!DP295</f>
        <v>22.048970385241773</v>
      </c>
      <c r="AG140" s="275">
        <f t="shared" si="74"/>
        <v>298.09886286426757</v>
      </c>
      <c r="AH140" s="275">
        <f t="shared" si="75"/>
        <v>186.14168117279758</v>
      </c>
      <c r="AI140" s="275">
        <f t="shared" si="69"/>
        <v>34.272454024562734</v>
      </c>
      <c r="AJ140" s="275">
        <f t="shared" si="70"/>
        <v>17.605168021663069</v>
      </c>
      <c r="AK140" s="275">
        <f t="shared" si="76"/>
        <v>238.01930321902339</v>
      </c>
      <c r="AL140" s="252">
        <f t="shared" si="79"/>
        <v>1.114561912234759</v>
      </c>
      <c r="AM140" s="252">
        <f t="shared" si="77"/>
        <v>0.51663311208716711</v>
      </c>
    </row>
    <row r="141" spans="1:39">
      <c r="A141" s="212">
        <v>1981</v>
      </c>
      <c r="C141" s="268">
        <f t="shared" si="57"/>
        <v>101.6528030525389</v>
      </c>
      <c r="D141" s="231">
        <f>Wealth!DQ99</f>
        <v>4.4805283589910455E-2</v>
      </c>
      <c r="E141" s="231">
        <f>Wealth!DQ199</f>
        <v>0.11066480879218384</v>
      </c>
      <c r="F141" s="231">
        <f>Wealth!DQ299</f>
        <v>6.9458203036034338E-2</v>
      </c>
      <c r="G141" s="269">
        <f t="shared" ref="G141:P141" si="106">+G41</f>
        <v>0.81037536724189263</v>
      </c>
      <c r="H141" s="269">
        <f t="shared" si="106"/>
        <v>0.81037536724189263</v>
      </c>
      <c r="I141" s="269">
        <f t="shared" si="106"/>
        <v>0.81037536724189263</v>
      </c>
      <c r="J141" s="238">
        <f>AgeEffic!DV100</f>
        <v>195.8504882427371</v>
      </c>
      <c r="K141" s="238">
        <f>AgeEffic!DV200</f>
        <v>35.887094229656363</v>
      </c>
      <c r="L141" s="238">
        <f>AgeEffic!DV300</f>
        <v>18.700101804964465</v>
      </c>
      <c r="M141" s="238">
        <f>AgeEffic!DV97</f>
        <v>241.67872835191545</v>
      </c>
      <c r="N141" s="238">
        <f>AgeEffic!DV197</f>
        <v>44.284532428222562</v>
      </c>
      <c r="O141" s="238">
        <f>AgeEffic!DV297</f>
        <v>23.075851711300334</v>
      </c>
      <c r="P141" s="270">
        <f t="shared" si="106"/>
        <v>2.0999999999999943</v>
      </c>
      <c r="Q141" s="237">
        <f t="shared" si="59"/>
        <v>0.36474295616852243</v>
      </c>
      <c r="R141" s="237">
        <f t="shared" si="60"/>
        <v>0.36996431861004464</v>
      </c>
      <c r="S141" s="237">
        <f t="shared" si="61"/>
        <v>0.76030329899760951</v>
      </c>
      <c r="T141" s="237">
        <f t="shared" si="62"/>
        <v>0.16256662460419516</v>
      </c>
      <c r="U141" s="237">
        <f t="shared" si="63"/>
        <v>7.7130076398195316E-2</v>
      </c>
      <c r="V141" s="237">
        <f t="shared" si="64"/>
        <v>0.76030329899760951</v>
      </c>
      <c r="W141" s="237">
        <f t="shared" si="65"/>
        <v>0.16256662460419519</v>
      </c>
      <c r="X141" s="237">
        <f t="shared" si="66"/>
        <v>7.7130076398195316E-2</v>
      </c>
      <c r="Y141" s="252">
        <f t="shared" si="72"/>
        <v>1.1229635795673087</v>
      </c>
      <c r="Z141" s="252">
        <f t="shared" si="73"/>
        <v>1.1229635795673087</v>
      </c>
      <c r="AA141" s="252">
        <f t="shared" si="67"/>
        <v>0.58841362248131224</v>
      </c>
      <c r="AB141" s="252">
        <f t="shared" si="68"/>
        <v>0.58841362248131235</v>
      </c>
      <c r="AD141" s="231">
        <f>Wealth!DQ95</f>
        <v>261.20018671200233</v>
      </c>
      <c r="AE141" s="231">
        <f>Wealth!DQ195</f>
        <v>49.748357363556693</v>
      </c>
      <c r="AF141" s="231">
        <f>Wealth!DQ295</f>
        <v>25.663260107719019</v>
      </c>
      <c r="AG141" s="275">
        <f t="shared" si="74"/>
        <v>336.61180418327802</v>
      </c>
      <c r="AH141" s="275">
        <f t="shared" si="75"/>
        <v>211.67019723038982</v>
      </c>
      <c r="AI141" s="275">
        <f t="shared" si="69"/>
        <v>40.314843368173172</v>
      </c>
      <c r="AJ141" s="275">
        <f t="shared" si="70"/>
        <v>20.796873834417013</v>
      </c>
      <c r="AK141" s="275">
        <f t="shared" si="76"/>
        <v>272.78191443297999</v>
      </c>
      <c r="AL141" s="252">
        <f t="shared" si="79"/>
        <v>1.1292038754906253</v>
      </c>
      <c r="AM141" s="252">
        <f t="shared" si="77"/>
        <v>0.58338411237561172</v>
      </c>
    </row>
    <row r="142" spans="1:39">
      <c r="A142" s="212">
        <v>1982</v>
      </c>
      <c r="C142" s="268">
        <f t="shared" si="57"/>
        <v>111.28014815483986</v>
      </c>
      <c r="D142" s="231">
        <f>Wealth!DR99</f>
        <v>4.3653836510531681E-2</v>
      </c>
      <c r="E142" s="231">
        <f>Wealth!DR199</f>
        <v>0.10684375972995679</v>
      </c>
      <c r="F142" s="231">
        <f>Wealth!DR299</f>
        <v>6.7323319649309252E-2</v>
      </c>
      <c r="G142" s="269">
        <f t="shared" ref="G142:P142" si="107">+G42</f>
        <v>0.81967798010738957</v>
      </c>
      <c r="H142" s="269">
        <f t="shared" si="107"/>
        <v>0.81967798010738957</v>
      </c>
      <c r="I142" s="269">
        <f t="shared" si="107"/>
        <v>0.81967798010738957</v>
      </c>
      <c r="J142" s="238">
        <f>AgeEffic!DW100</f>
        <v>225.10026571149803</v>
      </c>
      <c r="K142" s="238">
        <f>AgeEffic!DW200</f>
        <v>42.855869091499223</v>
      </c>
      <c r="L142" s="238">
        <f>AgeEffic!DW300</f>
        <v>22.394451996408428</v>
      </c>
      <c r="M142" s="238">
        <f>AgeEffic!DW97</f>
        <v>274.62036455097484</v>
      </c>
      <c r="N142" s="238">
        <f>AgeEffic!DW197</f>
        <v>52.283787208587071</v>
      </c>
      <c r="O142" s="238">
        <f>AgeEffic!DW297</f>
        <v>27.3210364800509</v>
      </c>
      <c r="P142" s="270">
        <f t="shared" si="107"/>
        <v>3</v>
      </c>
      <c r="Q142" s="237">
        <f t="shared" si="59"/>
        <v>0.33993440451749823</v>
      </c>
      <c r="R142" s="237">
        <f t="shared" si="60"/>
        <v>0.34370486693591057</v>
      </c>
      <c r="S142" s="237">
        <f t="shared" si="61"/>
        <v>0.7527110916941665</v>
      </c>
      <c r="T142" s="237">
        <f t="shared" si="62"/>
        <v>0.16764092878259523</v>
      </c>
      <c r="U142" s="237">
        <f t="shared" si="63"/>
        <v>7.9647979523238197E-2</v>
      </c>
      <c r="V142" s="237">
        <f t="shared" si="64"/>
        <v>0.75271109169416661</v>
      </c>
      <c r="W142" s="237">
        <f t="shared" si="65"/>
        <v>0.16764092878259523</v>
      </c>
      <c r="X142" s="237">
        <f t="shared" si="66"/>
        <v>7.9647979523238197E-2</v>
      </c>
      <c r="Y142" s="252">
        <f t="shared" si="72"/>
        <v>1.1471951650078007</v>
      </c>
      <c r="Z142" s="252">
        <f t="shared" si="73"/>
        <v>1.1471951650078007</v>
      </c>
      <c r="AA142" s="252">
        <f t="shared" si="67"/>
        <v>0.67502526273528674</v>
      </c>
      <c r="AB142" s="252">
        <f t="shared" si="68"/>
        <v>0.67502526273528685</v>
      </c>
      <c r="AD142" s="231">
        <f>Wealth!DR95</f>
        <v>300.35189162522977</v>
      </c>
      <c r="AE142" s="231">
        <f>Wealth!DR195</f>
        <v>59.655101724117522</v>
      </c>
      <c r="AF142" s="231">
        <f>Wealth!DR295</f>
        <v>30.806688800273314</v>
      </c>
      <c r="AG142" s="275">
        <f t="shared" si="74"/>
        <v>390.8136821496206</v>
      </c>
      <c r="AH142" s="275">
        <f t="shared" si="75"/>
        <v>246.19183184880191</v>
      </c>
      <c r="AI142" s="275">
        <f t="shared" si="69"/>
        <v>48.897973284325502</v>
      </c>
      <c r="AJ142" s="275">
        <f t="shared" si="70"/>
        <v>25.25156444960497</v>
      </c>
      <c r="AK142" s="275">
        <f t="shared" si="76"/>
        <v>320.3413695827324</v>
      </c>
      <c r="AL142" s="252">
        <f t="shared" si="79"/>
        <v>1.1610372682099785</v>
      </c>
      <c r="AM142" s="252">
        <f t="shared" si="77"/>
        <v>0.67733069614968333</v>
      </c>
    </row>
    <row r="143" spans="1:39">
      <c r="A143" s="212">
        <v>1983</v>
      </c>
      <c r="C143" s="268">
        <f t="shared" si="57"/>
        <v>123.24882201625086</v>
      </c>
      <c r="D143" s="231">
        <f>Wealth!DS99</f>
        <v>4.5243415476841936E-2</v>
      </c>
      <c r="E143" s="231">
        <f>Wealth!DS199</f>
        <v>0.11385593572351192</v>
      </c>
      <c r="F143" s="231">
        <f>Wealth!DS299</f>
        <v>7.0993054313234397E-2</v>
      </c>
      <c r="G143" s="269">
        <f t="shared" ref="G143:P143" si="108">+G43</f>
        <v>1.0179266281397887</v>
      </c>
      <c r="H143" s="269">
        <f t="shared" si="108"/>
        <v>1.0179266281397887</v>
      </c>
      <c r="I143" s="269">
        <f t="shared" si="108"/>
        <v>1.0179266281397887</v>
      </c>
      <c r="J143" s="238">
        <f>AgeEffic!DX100</f>
        <v>315.2244191368826</v>
      </c>
      <c r="K143" s="238">
        <f>AgeEffic!DX200</f>
        <v>61.453253920566937</v>
      </c>
      <c r="L143" s="238">
        <f>AgeEffic!DX300</f>
        <v>32.392783529945149</v>
      </c>
      <c r="M143" s="238">
        <f>AgeEffic!DX97</f>
        <v>309.67302595565246</v>
      </c>
      <c r="N143" s="238">
        <f>AgeEffic!DX197</f>
        <v>60.37100535710492</v>
      </c>
      <c r="O143" s="238">
        <f>AgeEffic!DX297</f>
        <v>31.822316692059999</v>
      </c>
      <c r="P143" s="270">
        <f t="shared" si="108"/>
        <v>2.5</v>
      </c>
      <c r="Q143" s="237">
        <f t="shared" si="59"/>
        <v>0.48556172744499659</v>
      </c>
      <c r="R143" s="237">
        <f t="shared" si="60"/>
        <v>0.54450343023453207</v>
      </c>
      <c r="S143" s="237">
        <f t="shared" si="61"/>
        <v>0.73900951905421375</v>
      </c>
      <c r="T143" s="237">
        <f t="shared" si="62"/>
        <v>0.17828147694166249</v>
      </c>
      <c r="U143" s="237">
        <f t="shared" si="63"/>
        <v>8.2709004004123773E-2</v>
      </c>
      <c r="V143" s="237">
        <f t="shared" si="64"/>
        <v>0.73900951905421353</v>
      </c>
      <c r="W143" s="237">
        <f t="shared" si="65"/>
        <v>0.17828147694166246</v>
      </c>
      <c r="X143" s="237">
        <f t="shared" si="66"/>
        <v>8.2709004004123746E-2</v>
      </c>
      <c r="Y143" s="252">
        <f t="shared" si="72"/>
        <v>1.1352518773129614</v>
      </c>
      <c r="Z143" s="252">
        <f t="shared" si="73"/>
        <v>1.1352518773129614</v>
      </c>
      <c r="AA143" s="252">
        <f t="shared" si="67"/>
        <v>0.76632369675390932</v>
      </c>
      <c r="AB143" s="252">
        <f t="shared" si="68"/>
        <v>0.76632369675390943</v>
      </c>
      <c r="AD143" s="231">
        <f>Wealth!DS95</f>
        <v>333.19434431378886</v>
      </c>
      <c r="AE143" s="231">
        <f>Wealth!DS195</f>
        <v>67.023954963662888</v>
      </c>
      <c r="AF143" s="231">
        <f>Wealth!DS295</f>
        <v>35.052116015056413</v>
      </c>
      <c r="AG143" s="275">
        <f t="shared" si="74"/>
        <v>435.27041529250818</v>
      </c>
      <c r="AH143" s="275">
        <f t="shared" si="75"/>
        <v>339.1673954225829</v>
      </c>
      <c r="AI143" s="275">
        <f t="shared" si="69"/>
        <v>68.225468480754415</v>
      </c>
      <c r="AJ143" s="275">
        <f t="shared" si="70"/>
        <v>35.680482264371065</v>
      </c>
      <c r="AK143" s="275">
        <f t="shared" si="76"/>
        <v>443.07334616770839</v>
      </c>
      <c r="AL143" s="252">
        <f t="shared" si="79"/>
        <v>1.1137597512826918</v>
      </c>
      <c r="AM143" s="252">
        <f t="shared" si="77"/>
        <v>0.7543836676798038</v>
      </c>
    </row>
    <row r="144" spans="1:39">
      <c r="A144" s="212">
        <v>1984</v>
      </c>
      <c r="C144" s="268">
        <f t="shared" si="57"/>
        <v>126.25307262569834</v>
      </c>
      <c r="D144" s="231">
        <f>Wealth!DT99</f>
        <v>4.4029328996935437E-2</v>
      </c>
      <c r="E144" s="231">
        <f>Wealth!DT199</f>
        <v>0.10916649051986974</v>
      </c>
      <c r="F144" s="231">
        <f>Wealth!DT299</f>
        <v>6.8586981696165339E-2</v>
      </c>
      <c r="G144" s="269">
        <f t="shared" ref="G144:P144" si="109">+G44</f>
        <v>0.94242628321805599</v>
      </c>
      <c r="H144" s="269">
        <f t="shared" si="109"/>
        <v>0.94242628321805599</v>
      </c>
      <c r="I144" s="269">
        <f t="shared" si="109"/>
        <v>0.94242628321805599</v>
      </c>
      <c r="J144" s="238">
        <f>AgeEffic!DY100</f>
        <v>328.54653719376074</v>
      </c>
      <c r="K144" s="238">
        <f>AgeEffic!DY200</f>
        <v>65.289943671803528</v>
      </c>
      <c r="L144" s="238">
        <f>AgeEffic!DY300</f>
        <v>34.777324723222954</v>
      </c>
      <c r="M144" s="238">
        <f>AgeEffic!DY97</f>
        <v>348.61775721268009</v>
      </c>
      <c r="N144" s="238">
        <f>AgeEffic!DY197</f>
        <v>69.278568344742268</v>
      </c>
      <c r="O144" s="238">
        <f>AgeEffic!DY297</f>
        <v>36.901904522941102</v>
      </c>
      <c r="P144" s="270">
        <f t="shared" si="109"/>
        <v>4.4000000000000057</v>
      </c>
      <c r="Q144" s="237">
        <f t="shared" si="59"/>
        <v>0.16444652584740635</v>
      </c>
      <c r="R144" s="237">
        <f t="shared" si="60"/>
        <v>0.14674811476049479</v>
      </c>
      <c r="S144" s="237">
        <f t="shared" si="61"/>
        <v>0.73552706123267808</v>
      </c>
      <c r="T144" s="237">
        <f t="shared" si="62"/>
        <v>0.17985130738334687</v>
      </c>
      <c r="U144" s="237">
        <f t="shared" si="63"/>
        <v>8.4621631383975049E-2</v>
      </c>
      <c r="V144" s="237">
        <f t="shared" si="64"/>
        <v>0.73552706123267808</v>
      </c>
      <c r="W144" s="237">
        <f t="shared" si="65"/>
        <v>0.1798513073833469</v>
      </c>
      <c r="X144" s="237">
        <f t="shared" si="66"/>
        <v>8.4621631383975049E-2</v>
      </c>
      <c r="Y144" s="252">
        <f t="shared" si="72"/>
        <v>1.1324357890882408</v>
      </c>
      <c r="Z144" s="252">
        <f t="shared" si="73"/>
        <v>1.1324357890882406</v>
      </c>
      <c r="AA144" s="252">
        <f>+AA145/Y145</f>
        <v>0.86781238023053109</v>
      </c>
      <c r="AB144" s="252">
        <f t="shared" si="68"/>
        <v>0.86781238023053109</v>
      </c>
      <c r="AD144" s="231">
        <f>Wealth!DT95</f>
        <v>379.8070233368278</v>
      </c>
      <c r="AE144" s="231">
        <f>Wealth!DT195</f>
        <v>78.390033166162951</v>
      </c>
      <c r="AF144" s="231">
        <f>Wealth!DT295</f>
        <v>41.276648351048699</v>
      </c>
      <c r="AG144" s="275">
        <f t="shared" si="74"/>
        <v>499.47370485403945</v>
      </c>
      <c r="AH144" s="275">
        <f t="shared" si="75"/>
        <v>357.94012134344007</v>
      </c>
      <c r="AI144" s="275">
        <f t="shared" si="69"/>
        <v>73.876827598127093</v>
      </c>
      <c r="AJ144" s="275">
        <f t="shared" si="70"/>
        <v>38.900198289177524</v>
      </c>
      <c r="AK144" s="275">
        <f t="shared" si="76"/>
        <v>470.71714723074467</v>
      </c>
      <c r="AL144" s="252">
        <f t="shared" si="79"/>
        <v>1.147504805583772</v>
      </c>
      <c r="AM144" s="252">
        <f>+AM145/AL145</f>
        <v>0.86565888391648615</v>
      </c>
    </row>
    <row r="145" spans="1:39">
      <c r="A145" s="212">
        <v>1985</v>
      </c>
      <c r="C145" s="268">
        <f t="shared" si="57"/>
        <v>143.85455488219853</v>
      </c>
      <c r="D145" s="231">
        <f>Wealth!DU99</f>
        <v>4.3722219951112209E-2</v>
      </c>
      <c r="E145" s="231">
        <f>Wealth!DU199</f>
        <v>0.10847582260788109</v>
      </c>
      <c r="F145" s="231">
        <f>Wealth!DU299</f>
        <v>6.8182563185465159E-2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398.86788603999997</v>
      </c>
      <c r="K145" s="238">
        <f>AgeEffic!DZ200</f>
        <v>81.200903471965574</v>
      </c>
      <c r="L145" s="238">
        <f>AgeEffic!DZ300</f>
        <v>43.583330306710131</v>
      </c>
      <c r="M145" s="238">
        <f>AgeEffic!DZ97</f>
        <v>398.86788603999997</v>
      </c>
      <c r="N145" s="238">
        <f>AgeEffic!DZ197</f>
        <v>81.200903471965574</v>
      </c>
      <c r="O145" s="238">
        <f>AgeEffic!DZ297</f>
        <v>43.583330306710131</v>
      </c>
      <c r="P145" s="270">
        <f t="shared" si="110"/>
        <v>11.799999999999997</v>
      </c>
      <c r="Q145" s="237">
        <f t="shared" si="59"/>
        <v>0.28000576583678755</v>
      </c>
      <c r="R145" s="237">
        <f t="shared" si="60"/>
        <v>0.29337947987773094</v>
      </c>
      <c r="S145" s="237">
        <f t="shared" si="61"/>
        <v>0.72821802143194225</v>
      </c>
      <c r="T145" s="237">
        <f t="shared" si="62"/>
        <v>0.18480065275612106</v>
      </c>
      <c r="U145" s="237">
        <f t="shared" si="63"/>
        <v>8.6981325811936835E-2</v>
      </c>
      <c r="V145" s="237">
        <f t="shared" si="64"/>
        <v>0.72821802143194214</v>
      </c>
      <c r="W145" s="237">
        <f t="shared" si="65"/>
        <v>0.18480065275612104</v>
      </c>
      <c r="X145" s="237">
        <f t="shared" si="66"/>
        <v>8.6981325811936822E-2</v>
      </c>
      <c r="Y145" s="252">
        <f t="shared" si="72"/>
        <v>1.1523228093777065</v>
      </c>
      <c r="Z145" s="252">
        <f t="shared" si="73"/>
        <v>1.1523228093777065</v>
      </c>
      <c r="AA145" s="212">
        <v>1</v>
      </c>
      <c r="AB145" s="212">
        <v>1</v>
      </c>
      <c r="AD145" s="231">
        <f>Wealth!DU95</f>
        <v>435.94022142750686</v>
      </c>
      <c r="AE145" s="231">
        <f>Wealth!DU195</f>
        <v>92.162659099016722</v>
      </c>
      <c r="AF145" s="231">
        <f>Wealth!DU295</f>
        <v>48.879919243861572</v>
      </c>
      <c r="AG145" s="275">
        <f t="shared" si="74"/>
        <v>576.9827997703851</v>
      </c>
      <c r="AH145" s="275">
        <f t="shared" si="75"/>
        <v>435.94022142750686</v>
      </c>
      <c r="AI145" s="275">
        <f t="shared" si="69"/>
        <v>92.162659099016722</v>
      </c>
      <c r="AJ145" s="275">
        <f t="shared" si="70"/>
        <v>48.879919243861572</v>
      </c>
      <c r="AK145" s="275">
        <f t="shared" si="76"/>
        <v>576.9827997703851</v>
      </c>
      <c r="AL145" s="252">
        <f t="shared" si="79"/>
        <v>1.1551894384491459</v>
      </c>
      <c r="AM145" s="212">
        <v>1</v>
      </c>
    </row>
    <row r="146" spans="1:39">
      <c r="A146" s="212">
        <v>1986</v>
      </c>
      <c r="C146" s="268">
        <f t="shared" si="57"/>
        <v>138.3403680273764</v>
      </c>
      <c r="D146" s="231">
        <f>Wealth!DV99</f>
        <v>4.4746700082011648E-2</v>
      </c>
      <c r="E146" s="231">
        <f>Wealth!DV199</f>
        <v>0.11269631629000305</v>
      </c>
      <c r="F146" s="231">
        <f>Wealth!DV299</f>
        <v>7.0457431286645597E-2</v>
      </c>
      <c r="G146" s="269">
        <f t="shared" ref="G146:P146" si="111">+G46</f>
        <v>1.1092443350479628</v>
      </c>
      <c r="H146" s="269">
        <f t="shared" si="111"/>
        <v>1.1092443350479628</v>
      </c>
      <c r="I146" s="269">
        <f t="shared" si="111"/>
        <v>1.1092443350479628</v>
      </c>
      <c r="J146" s="238">
        <f>AgeEffic!EA100</f>
        <v>501.423608888253</v>
      </c>
      <c r="K146" s="238">
        <f>AgeEffic!EA200</f>
        <v>103.50033121128683</v>
      </c>
      <c r="L146" s="238">
        <f>AgeEffic!EA300</f>
        <v>56.193277984621169</v>
      </c>
      <c r="M146" s="238">
        <f>AgeEffic!EA97</f>
        <v>452.04072091706632</v>
      </c>
      <c r="N146" s="238">
        <f>AgeEffic!EA197</f>
        <v>93.307063142956295</v>
      </c>
      <c r="O146" s="238">
        <f>AgeEffic!EA297</f>
        <v>50.659062398719769</v>
      </c>
      <c r="P146" s="270">
        <f t="shared" si="111"/>
        <v>6.2000000000000028</v>
      </c>
      <c r="Q146" s="237">
        <f t="shared" si="59"/>
        <v>0.26092693135415673</v>
      </c>
      <c r="R146" s="237">
        <f t="shared" si="60"/>
        <v>0.27749739572597548</v>
      </c>
      <c r="S146" s="237">
        <f t="shared" si="61"/>
        <v>0.7119706857138266</v>
      </c>
      <c r="T146" s="237">
        <f t="shared" si="62"/>
        <v>0.19779696562301516</v>
      </c>
      <c r="U146" s="237">
        <f t="shared" si="63"/>
        <v>9.0232348663158185E-2</v>
      </c>
      <c r="V146" s="237">
        <f t="shared" si="64"/>
        <v>0.7119706857138266</v>
      </c>
      <c r="W146" s="237">
        <f t="shared" si="65"/>
        <v>0.19779696562301521</v>
      </c>
      <c r="X146" s="237">
        <f t="shared" si="66"/>
        <v>9.0232348663158171E-2</v>
      </c>
      <c r="Y146" s="252">
        <f t="shared" si="72"/>
        <v>1.1388614785380613</v>
      </c>
      <c r="Z146" s="252">
        <f t="shared" si="73"/>
        <v>1.1388614785380613</v>
      </c>
      <c r="AA146" s="252">
        <f>+AA145*Y146</f>
        <v>1.1388614785380613</v>
      </c>
      <c r="AB146" s="252">
        <f t="shared" ref="AB146:AB190" si="112">+AB145*Z146</f>
        <v>1.1388614785380613</v>
      </c>
      <c r="AD146" s="231">
        <f>Wealth!DV95</f>
        <v>488.86383754545614</v>
      </c>
      <c r="AE146" s="231">
        <f>Wealth!DV195</f>
        <v>104.1830216765303</v>
      </c>
      <c r="AF146" s="231">
        <f>Wealth!DV295</f>
        <v>55.998088084417809</v>
      </c>
      <c r="AG146" s="275">
        <f t="shared" si="74"/>
        <v>649.0449473064042</v>
      </c>
      <c r="AH146" s="275">
        <f t="shared" si="75"/>
        <v>542.26944240710486</v>
      </c>
      <c r="AI146" s="275">
        <f t="shared" si="69"/>
        <v>115.56442660287036</v>
      </c>
      <c r="AJ146" s="275">
        <f t="shared" si="70"/>
        <v>62.115561981157285</v>
      </c>
      <c r="AK146" s="275">
        <f t="shared" si="76"/>
        <v>719.94943099113243</v>
      </c>
      <c r="AL146" s="252">
        <f t="shared" si="79"/>
        <v>1.1248973008631735</v>
      </c>
      <c r="AM146" s="252">
        <f>+AM145*AL146</f>
        <v>1.1248973008631735</v>
      </c>
    </row>
    <row r="147" spans="1:39">
      <c r="A147" s="212">
        <v>1987</v>
      </c>
      <c r="C147" s="268">
        <f t="shared" si="57"/>
        <v>161.61142108508014</v>
      </c>
      <c r="D147" s="231">
        <f>Wealth!DW99</f>
        <v>4.5219383070784151E-2</v>
      </c>
      <c r="E147" s="231">
        <f>Wealth!DW199</f>
        <v>0.11450527173104452</v>
      </c>
      <c r="F147" s="231">
        <f>Wealth!DW299</f>
        <v>7.1480810500645309E-2</v>
      </c>
      <c r="G147" s="269">
        <f t="shared" ref="G147:P147" si="113">+G47</f>
        <v>1.2071670050667591</v>
      </c>
      <c r="H147" s="269">
        <f t="shared" si="113"/>
        <v>1.2071670050667591</v>
      </c>
      <c r="I147" s="269">
        <f t="shared" si="113"/>
        <v>1.2071670050667591</v>
      </c>
      <c r="J147" s="238">
        <f>AgeEffic!EB100</f>
        <v>608.44850642768586</v>
      </c>
      <c r="K147" s="238">
        <f>AgeEffic!EB200</f>
        <v>126.12930580606542</v>
      </c>
      <c r="L147" s="238">
        <f>AgeEffic!EB300</f>
        <v>69.497265247958836</v>
      </c>
      <c r="M147" s="238">
        <f>AgeEffic!EB97</f>
        <v>504.03010012192738</v>
      </c>
      <c r="N147" s="238">
        <f>AgeEffic!EB197</f>
        <v>104.48372534758782</v>
      </c>
      <c r="O147" s="238">
        <f>AgeEffic!EB297</f>
        <v>57.570547369388613</v>
      </c>
      <c r="P147" s="270">
        <f t="shared" si="113"/>
        <v>9.4000000000000057</v>
      </c>
      <c r="Q147" s="237">
        <f t="shared" si="59"/>
        <v>0.23091162442665869</v>
      </c>
      <c r="R147" s="237">
        <f t="shared" si="60"/>
        <v>0.24350307465704854</v>
      </c>
      <c r="S147" s="237">
        <f t="shared" si="61"/>
        <v>0.7072423657618323</v>
      </c>
      <c r="T147" s="237">
        <f t="shared" si="62"/>
        <v>0.20068296808813332</v>
      </c>
      <c r="U147" s="237">
        <f t="shared" si="63"/>
        <v>9.2074666150034248E-2</v>
      </c>
      <c r="V147" s="237">
        <f t="shared" si="64"/>
        <v>0.70724236576183241</v>
      </c>
      <c r="W147" s="237">
        <f t="shared" si="65"/>
        <v>0.20068296808813338</v>
      </c>
      <c r="X147" s="237">
        <f t="shared" si="66"/>
        <v>9.2074666150034276E-2</v>
      </c>
      <c r="Y147" s="252">
        <f t="shared" si="72"/>
        <v>1.1178971952981394</v>
      </c>
      <c r="Z147" s="252">
        <f t="shared" si="73"/>
        <v>1.1178971952981394</v>
      </c>
      <c r="AA147" s="252">
        <f t="shared" ref="AA147:AA190" si="114">+AA146*Y147</f>
        <v>1.2731300526907909</v>
      </c>
      <c r="AB147" s="252">
        <f t="shared" si="112"/>
        <v>1.2731300526907909</v>
      </c>
      <c r="AD147" s="231">
        <f>Wealth!DW95</f>
        <v>542.45831121639947</v>
      </c>
      <c r="AE147" s="231">
        <f>Wealth!DW195</f>
        <v>115.85663261597578</v>
      </c>
      <c r="AF147" s="231">
        <f>Wealth!DW295</f>
        <v>63.228336974755379</v>
      </c>
      <c r="AG147" s="275">
        <f t="shared" si="74"/>
        <v>721.5432808071306</v>
      </c>
      <c r="AH147" s="275">
        <f t="shared" si="75"/>
        <v>654.83777492467289</v>
      </c>
      <c r="AI147" s="275">
        <f t="shared" si="69"/>
        <v>139.85830421214729</v>
      </c>
      <c r="AJ147" s="275">
        <f t="shared" si="70"/>
        <v>76.327162181167282</v>
      </c>
      <c r="AK147" s="275">
        <f t="shared" si="76"/>
        <v>871.02324131798741</v>
      </c>
      <c r="AL147" s="252">
        <f t="shared" si="79"/>
        <v>1.111701297352129</v>
      </c>
      <c r="AM147" s="252">
        <f t="shared" ref="AM147:AM190" si="115">+AM146*AL147</f>
        <v>1.2505497887574981</v>
      </c>
    </row>
    <row r="148" spans="1:39">
      <c r="A148" s="212">
        <v>1988</v>
      </c>
      <c r="C148" s="268">
        <f t="shared" si="57"/>
        <v>216.36513614746849</v>
      </c>
      <c r="D148" s="231">
        <f>Wealth!DX99</f>
        <v>4.5801390711603392E-2</v>
      </c>
      <c r="E148" s="231">
        <f>Wealth!DX199</f>
        <v>0.11662445831134816</v>
      </c>
      <c r="F148" s="231">
        <f>Wealth!DX299</f>
        <v>7.2684608181396715E-2</v>
      </c>
      <c r="G148" s="269">
        <f t="shared" ref="G148:P148" si="116">+G48</f>
        <v>1.3703634256651522</v>
      </c>
      <c r="H148" s="269">
        <f t="shared" si="116"/>
        <v>1.3703634256651522</v>
      </c>
      <c r="I148" s="269">
        <f t="shared" si="116"/>
        <v>1.3703634256651522</v>
      </c>
      <c r="J148" s="238">
        <f>AgeEffic!EC100</f>
        <v>761.17094395550384</v>
      </c>
      <c r="K148" s="238">
        <f>AgeEffic!EC200</f>
        <v>157.56151162680257</v>
      </c>
      <c r="L148" s="238">
        <f>AgeEffic!EC300</f>
        <v>88.267345679759927</v>
      </c>
      <c r="M148" s="238">
        <f>AgeEffic!EC97</f>
        <v>555.4518821064155</v>
      </c>
      <c r="N148" s="238">
        <f>AgeEffic!EC197</f>
        <v>114.97790197540098</v>
      </c>
      <c r="O148" s="238">
        <f>AgeEffic!EC297</f>
        <v>64.411632729410002</v>
      </c>
      <c r="P148" s="270">
        <f t="shared" si="116"/>
        <v>18</v>
      </c>
      <c r="Q148" s="237">
        <f t="shared" si="59"/>
        <v>0.29081151916389097</v>
      </c>
      <c r="R148" s="237">
        <f t="shared" si="60"/>
        <v>0.31184998410003639</v>
      </c>
      <c r="S148" s="237">
        <f t="shared" si="61"/>
        <v>0.70860572148084855</v>
      </c>
      <c r="T148" s="237">
        <f t="shared" si="62"/>
        <v>0.19825537537718382</v>
      </c>
      <c r="U148" s="237">
        <f t="shared" si="63"/>
        <v>9.3138903141967502E-2</v>
      </c>
      <c r="V148" s="237">
        <f t="shared" si="64"/>
        <v>0.70860572148084855</v>
      </c>
      <c r="W148" s="237">
        <f t="shared" si="65"/>
        <v>0.19825537537718382</v>
      </c>
      <c r="X148" s="237">
        <f t="shared" si="66"/>
        <v>9.3138903141967502E-2</v>
      </c>
      <c r="Y148" s="252">
        <f t="shared" si="72"/>
        <v>1.1032507936119429</v>
      </c>
      <c r="Z148" s="252">
        <f t="shared" si="73"/>
        <v>1.1032507936119429</v>
      </c>
      <c r="AA148" s="252">
        <f t="shared" si="114"/>
        <v>1.4045817410023298</v>
      </c>
      <c r="AB148" s="252">
        <f t="shared" si="112"/>
        <v>1.4045817410023298</v>
      </c>
      <c r="AD148" s="231">
        <f>Wealth!DX95</f>
        <v>594.2686556586093</v>
      </c>
      <c r="AE148" s="231">
        <f>Wealth!DX195</f>
        <v>126.46087521905065</v>
      </c>
      <c r="AF148" s="231">
        <f>Wealth!DX295</f>
        <v>70.208821837010774</v>
      </c>
      <c r="AG148" s="275">
        <f t="shared" si="74"/>
        <v>790.93835271467071</v>
      </c>
      <c r="AH148" s="275">
        <f t="shared" si="75"/>
        <v>814.36403073375664</v>
      </c>
      <c r="AI148" s="275">
        <f t="shared" si="69"/>
        <v>173.29735817779161</v>
      </c>
      <c r="AJ148" s="275">
        <f t="shared" si="70"/>
        <v>96.211601604480435</v>
      </c>
      <c r="AK148" s="275">
        <f t="shared" si="76"/>
        <v>1083.8729905160287</v>
      </c>
      <c r="AL148" s="252">
        <f t="shared" si="79"/>
        <v>1.0961769767614669</v>
      </c>
      <c r="AM148" s="252">
        <f t="shared" si="115"/>
        <v>1.3708238867298852</v>
      </c>
    </row>
    <row r="149" spans="1:39">
      <c r="A149" s="212">
        <v>1989</v>
      </c>
      <c r="C149" s="268">
        <f t="shared" si="57"/>
        <v>240.84153713622237</v>
      </c>
      <c r="D149" s="231">
        <f>Wealth!DY99</f>
        <v>4.7237022217636836E-2</v>
      </c>
      <c r="E149" s="231">
        <f>Wealth!DY199</f>
        <v>0.12205609923631955</v>
      </c>
      <c r="F149" s="231">
        <f>Wealth!DY299</f>
        <v>7.5636167532386597E-2</v>
      </c>
      <c r="G149" s="269">
        <f t="shared" ref="G149:P149" si="117">+G49</f>
        <v>1.5904693054585459</v>
      </c>
      <c r="H149" s="269">
        <f t="shared" si="117"/>
        <v>1.5904693054585459</v>
      </c>
      <c r="I149" s="269">
        <f t="shared" si="117"/>
        <v>1.5904693054585459</v>
      </c>
      <c r="J149" s="238">
        <f>AgeEffic!ED100</f>
        <v>952.08102912225104</v>
      </c>
      <c r="K149" s="238">
        <f>AgeEffic!ED200</f>
        <v>194.7281188709045</v>
      </c>
      <c r="L149" s="238">
        <f>AgeEffic!ED300</f>
        <v>111.34530486245686</v>
      </c>
      <c r="M149" s="238">
        <f>AgeEffic!ED97</f>
        <v>598.61641205817421</v>
      </c>
      <c r="N149" s="238">
        <f>AgeEffic!ED197</f>
        <v>122.43437720086193</v>
      </c>
      <c r="O149" s="238">
        <f>AgeEffic!ED297</f>
        <v>70.007830066456421</v>
      </c>
      <c r="P149" s="270">
        <f t="shared" si="117"/>
        <v>14.599999999999994</v>
      </c>
      <c r="Q149" s="237">
        <f t="shared" si="59"/>
        <v>0.29071280277521167</v>
      </c>
      <c r="R149" s="237">
        <f t="shared" si="60"/>
        <v>0.31160835093906963</v>
      </c>
      <c r="S149" s="237">
        <f t="shared" si="61"/>
        <v>0.70101561347827246</v>
      </c>
      <c r="T149" s="237">
        <f t="shared" si="62"/>
        <v>0.20387160384789971</v>
      </c>
      <c r="U149" s="237">
        <f t="shared" si="63"/>
        <v>9.5112782673827889E-2</v>
      </c>
      <c r="V149" s="237">
        <f t="shared" si="64"/>
        <v>0.70101561347827246</v>
      </c>
      <c r="W149" s="237">
        <f t="shared" si="65"/>
        <v>0.20387160384789968</v>
      </c>
      <c r="X149" s="237">
        <f t="shared" si="66"/>
        <v>9.5112782673827875E-2</v>
      </c>
      <c r="Y149" s="252">
        <f t="shared" si="72"/>
        <v>1.0759705688686536</v>
      </c>
      <c r="Z149" s="252">
        <f t="shared" si="73"/>
        <v>1.0759705688686536</v>
      </c>
      <c r="AA149" s="252">
        <f t="shared" si="114"/>
        <v>1.5112886148888007</v>
      </c>
      <c r="AB149" s="252">
        <f t="shared" si="112"/>
        <v>1.5112886148888007</v>
      </c>
      <c r="AD149" s="231">
        <f>Wealth!DY95</f>
        <v>631.2474140873918</v>
      </c>
      <c r="AE149" s="231">
        <f>Wealth!DY195</f>
        <v>131.89631156978351</v>
      </c>
      <c r="AF149" s="231">
        <f>Wealth!DY295</f>
        <v>74.92327002150121</v>
      </c>
      <c r="AG149" s="275">
        <f t="shared" si="74"/>
        <v>838.06699567867656</v>
      </c>
      <c r="AH149" s="275">
        <f t="shared" si="75"/>
        <v>1003.9796362560771</v>
      </c>
      <c r="AI149" s="275">
        <f t="shared" si="69"/>
        <v>209.77703505493756</v>
      </c>
      <c r="AJ149" s="275">
        <f t="shared" si="70"/>
        <v>119.16316123378013</v>
      </c>
      <c r="AK149" s="275">
        <f t="shared" si="76"/>
        <v>1332.9198325447949</v>
      </c>
      <c r="AL149" s="252">
        <f t="shared" si="79"/>
        <v>1.059588344422302</v>
      </c>
      <c r="AM149" s="252">
        <f t="shared" si="115"/>
        <v>1.4525090126346643</v>
      </c>
    </row>
    <row r="150" spans="1:39">
      <c r="A150" s="212">
        <v>1990</v>
      </c>
      <c r="C150" s="268">
        <f t="shared" si="57"/>
        <v>286.00060079670868</v>
      </c>
      <c r="D150" s="231">
        <f>Wealth!DZ99</f>
        <v>4.745229278111536E-2</v>
      </c>
      <c r="E150" s="231">
        <f>Wealth!DZ199</f>
        <v>0.12249485558006051</v>
      </c>
      <c r="F150" s="231">
        <f>Wealth!DZ299</f>
        <v>7.5985883895484177E-2</v>
      </c>
      <c r="G150" s="269">
        <f t="shared" ref="G150:P150" si="118">+G50</f>
        <v>1.6809319865270573</v>
      </c>
      <c r="H150" s="269">
        <f t="shared" si="118"/>
        <v>1.6809319865270573</v>
      </c>
      <c r="I150" s="269">
        <f t="shared" si="118"/>
        <v>1.6809319865270573</v>
      </c>
      <c r="J150" s="238">
        <f>AgeEffic!EE100</f>
        <v>1066.3771080174592</v>
      </c>
      <c r="K150" s="238">
        <f>AgeEffic!EE200</f>
        <v>214.32842020607995</v>
      </c>
      <c r="L150" s="238">
        <f>AgeEffic!EE300</f>
        <v>125.31342555231478</v>
      </c>
      <c r="M150" s="238">
        <f>AgeEffic!EE97</f>
        <v>634.39634474484683</v>
      </c>
      <c r="N150" s="238">
        <f>AgeEffic!EE197</f>
        <v>127.50570631290083</v>
      </c>
      <c r="O150" s="238">
        <f>AgeEffic!EE297</f>
        <v>74.549967849218305</v>
      </c>
      <c r="P150" s="270">
        <f t="shared" si="118"/>
        <v>5.7000000000000028</v>
      </c>
      <c r="Q150" s="237">
        <f t="shared" si="59"/>
        <v>0.19885500028536274</v>
      </c>
      <c r="R150" s="237">
        <f t="shared" si="60"/>
        <v>0.20693036639073997</v>
      </c>
      <c r="S150" s="237">
        <f t="shared" si="61"/>
        <v>0.70630300308888394</v>
      </c>
      <c r="T150" s="237">
        <f t="shared" si="62"/>
        <v>0.19819482624417661</v>
      </c>
      <c r="U150" s="237">
        <f t="shared" si="63"/>
        <v>9.550217066693939E-2</v>
      </c>
      <c r="V150" s="237">
        <f t="shared" si="64"/>
        <v>0.70630300308888394</v>
      </c>
      <c r="W150" s="237">
        <f t="shared" si="65"/>
        <v>0.19819482624417661</v>
      </c>
      <c r="X150" s="237">
        <f t="shared" si="66"/>
        <v>9.550217066693939E-2</v>
      </c>
      <c r="Y150" s="252">
        <f t="shared" si="72"/>
        <v>1.0565404543617316</v>
      </c>
      <c r="Z150" s="252">
        <f t="shared" si="73"/>
        <v>1.0565404543617316</v>
      </c>
      <c r="AA150" s="252">
        <f t="shared" si="114"/>
        <v>1.5967375598463256</v>
      </c>
      <c r="AB150" s="252">
        <f t="shared" si="112"/>
        <v>1.5967375598463256</v>
      </c>
      <c r="AD150" s="231">
        <f>Wealth!DZ95</f>
        <v>667.5356665503582</v>
      </c>
      <c r="AE150" s="231">
        <f>Wealth!DZ195</f>
        <v>137.1184399812702</v>
      </c>
      <c r="AF150" s="231">
        <f>Wealth!DZ295</f>
        <v>79.608804415412109</v>
      </c>
      <c r="AG150" s="275">
        <f t="shared" si="74"/>
        <v>884.2629109470405</v>
      </c>
      <c r="AH150" s="275">
        <f t="shared" si="75"/>
        <v>1122.082054052157</v>
      </c>
      <c r="AI150" s="275">
        <f t="shared" si="69"/>
        <v>230.48677170720759</v>
      </c>
      <c r="AJ150" s="275">
        <f t="shared" si="70"/>
        <v>133.81698575104264</v>
      </c>
      <c r="AK150" s="275">
        <f t="shared" si="76"/>
        <v>1486.3858115104074</v>
      </c>
      <c r="AL150" s="252">
        <f t="shared" si="79"/>
        <v>1.0551231635644356</v>
      </c>
      <c r="AM150" s="252">
        <f t="shared" si="115"/>
        <v>1.5325759045169416</v>
      </c>
    </row>
    <row r="151" spans="1:39">
      <c r="A151" s="212">
        <v>1991</v>
      </c>
      <c r="C151" s="268">
        <f t="shared" si="57"/>
        <v>360.10466944871519</v>
      </c>
      <c r="D151" s="231">
        <f>Wealth!EA99</f>
        <v>4.7536426490493625E-2</v>
      </c>
      <c r="E151" s="231">
        <f>Wealth!EA199</f>
        <v>0.12242747638446784</v>
      </c>
      <c r="F151" s="231">
        <f>Wealth!EA299</f>
        <v>7.6066193673326205E-2</v>
      </c>
      <c r="G151" s="269">
        <f t="shared" ref="G151:P151" si="119">+G51</f>
        <v>1.8678438596422715</v>
      </c>
      <c r="H151" s="269">
        <f t="shared" si="119"/>
        <v>1.8678438596422715</v>
      </c>
      <c r="I151" s="269">
        <f t="shared" si="119"/>
        <v>1.8678438596422715</v>
      </c>
      <c r="J151" s="238">
        <f>AgeEffic!EF100</f>
        <v>1252.0187180575983</v>
      </c>
      <c r="K151" s="238">
        <f>AgeEffic!EF200</f>
        <v>247.75129602703254</v>
      </c>
      <c r="L151" s="238">
        <f>AgeEffic!EF300</f>
        <v>147.92563066550557</v>
      </c>
      <c r="M151" s="238">
        <f>AgeEffic!EF97</f>
        <v>670.30159485460649</v>
      </c>
      <c r="N151" s="238">
        <f>AgeEffic!EF197</f>
        <v>132.64026045222096</v>
      </c>
      <c r="O151" s="238">
        <f>AgeEffic!EF297</f>
        <v>79.195929521558725</v>
      </c>
      <c r="P151" s="270">
        <f t="shared" si="119"/>
        <v>7.4000000000000057</v>
      </c>
      <c r="Q151" s="237">
        <f t="shared" si="59"/>
        <v>0.2683873171035201</v>
      </c>
      <c r="R151" s="237">
        <f t="shared" si="60"/>
        <v>0.28586633434067094</v>
      </c>
      <c r="S151" s="237">
        <f t="shared" si="61"/>
        <v>0.71180343801420121</v>
      </c>
      <c r="T151" s="237">
        <f t="shared" si="62"/>
        <v>0.19237759921213393</v>
      </c>
      <c r="U151" s="237">
        <f t="shared" si="63"/>
        <v>9.5818962773664723E-2</v>
      </c>
      <c r="V151" s="237">
        <f t="shared" si="64"/>
        <v>0.71180343801420154</v>
      </c>
      <c r="W151" s="237">
        <f t="shared" si="65"/>
        <v>0.19237759921213402</v>
      </c>
      <c r="X151" s="237">
        <f t="shared" si="66"/>
        <v>9.5818962773664765E-2</v>
      </c>
      <c r="Y151" s="252">
        <f t="shared" si="72"/>
        <v>1.053933233300147</v>
      </c>
      <c r="Z151" s="252">
        <f t="shared" si="73"/>
        <v>1.053933233300147</v>
      </c>
      <c r="AA151" s="252">
        <f t="shared" si="114"/>
        <v>1.682854779180625</v>
      </c>
      <c r="AB151" s="252">
        <f t="shared" si="112"/>
        <v>1.682854779180625</v>
      </c>
      <c r="AD151" s="231">
        <f>Wealth!EA95</f>
        <v>704.71980710143623</v>
      </c>
      <c r="AE151" s="231">
        <f>Wealth!EA195</f>
        <v>142.66473524217048</v>
      </c>
      <c r="AF151" s="231">
        <f>Wealth!EA295</f>
        <v>84.523440814797169</v>
      </c>
      <c r="AG151" s="275">
        <f t="shared" si="74"/>
        <v>931.90798315840379</v>
      </c>
      <c r="AH151" s="275">
        <f t="shared" si="75"/>
        <v>1316.3065644627038</v>
      </c>
      <c r="AI151" s="275">
        <f t="shared" si="69"/>
        <v>266.47544970957853</v>
      </c>
      <c r="AJ151" s="275">
        <f t="shared" si="70"/>
        <v>157.87658992175585</v>
      </c>
      <c r="AK151" s="275">
        <f t="shared" si="76"/>
        <v>1740.6586040940381</v>
      </c>
      <c r="AL151" s="252">
        <f t="shared" si="79"/>
        <v>1.0538824437994023</v>
      </c>
      <c r="AM151" s="252">
        <f t="shared" si="115"/>
        <v>1.6151548395603939</v>
      </c>
    </row>
    <row r="152" spans="1:39">
      <c r="A152" s="212">
        <v>1992</v>
      </c>
      <c r="C152" s="268">
        <f t="shared" si="57"/>
        <v>476.83570810607489</v>
      </c>
      <c r="D152" s="231">
        <f>Wealth!EB99</f>
        <v>4.7253139734862261E-2</v>
      </c>
      <c r="E152" s="231">
        <f>Wealth!EB199</f>
        <v>0.12002778808649084</v>
      </c>
      <c r="F152" s="231">
        <f>Wealth!EB299</f>
        <v>7.5022254079347067E-2</v>
      </c>
      <c r="G152" s="269">
        <f t="shared" ref="G152:P152" si="120">+G52</f>
        <v>2.0873155131502381</v>
      </c>
      <c r="H152" s="269">
        <f t="shared" si="120"/>
        <v>2.0069982271856204</v>
      </c>
      <c r="I152" s="269">
        <f t="shared" si="120"/>
        <v>2.0219409780627591</v>
      </c>
      <c r="J152" s="238">
        <f>AgeEffic!EG100</f>
        <v>1481.8606623097298</v>
      </c>
      <c r="K152" s="238">
        <f>AgeEffic!EG200</f>
        <v>279.99951667040733</v>
      </c>
      <c r="L152" s="238">
        <f>AgeEffic!EG300</f>
        <v>171.33857679668765</v>
      </c>
      <c r="M152" s="238">
        <f>AgeEffic!EG97</f>
        <v>709.93611314336567</v>
      </c>
      <c r="N152" s="238">
        <f>AgeEffic!EG197</f>
        <v>139.51159142927889</v>
      </c>
      <c r="O152" s="238">
        <f>AgeEffic!EG297</f>
        <v>84.739652964968727</v>
      </c>
      <c r="P152" s="270">
        <f t="shared" si="120"/>
        <v>9.2000000000000028</v>
      </c>
      <c r="Q152" s="237">
        <f t="shared" si="59"/>
        <v>0.29457148829961988</v>
      </c>
      <c r="R152" s="237">
        <f t="shared" si="60"/>
        <v>0.31441846423022768</v>
      </c>
      <c r="S152" s="237">
        <f t="shared" si="61"/>
        <v>0.69713286194920066</v>
      </c>
      <c r="T152" s="237">
        <f t="shared" si="62"/>
        <v>0.19970742834318606</v>
      </c>
      <c r="U152" s="237">
        <f t="shared" si="63"/>
        <v>0.10315970970761364</v>
      </c>
      <c r="V152" s="237">
        <f t="shared" si="64"/>
        <v>0.69446615538212109</v>
      </c>
      <c r="W152" s="237">
        <f t="shared" si="65"/>
        <v>0.20159372002488996</v>
      </c>
      <c r="X152" s="237">
        <f t="shared" si="66"/>
        <v>0.10394012459298897</v>
      </c>
      <c r="Y152" s="252">
        <f t="shared" si="72"/>
        <v>1.0587644289615334</v>
      </c>
      <c r="Z152" s="252">
        <f t="shared" si="73"/>
        <v>1.0587617174608956</v>
      </c>
      <c r="AA152" s="252">
        <f t="shared" si="114"/>
        <v>1.7817467793043618</v>
      </c>
      <c r="AB152" s="252">
        <f t="shared" si="112"/>
        <v>1.7817422162425549</v>
      </c>
      <c r="AD152" s="231">
        <f>Wealth!EB95</f>
        <v>748.50021609675787</v>
      </c>
      <c r="AE152" s="231">
        <f>Wealth!EB195</f>
        <v>151.4217380861287</v>
      </c>
      <c r="AF152" s="231">
        <f>Wealth!EB295</f>
        <v>91.017413138102739</v>
      </c>
      <c r="AG152" s="275">
        <f t="shared" si="74"/>
        <v>990.93936732098928</v>
      </c>
      <c r="AH152" s="275">
        <f t="shared" si="75"/>
        <v>1562.3561126550683</v>
      </c>
      <c r="AI152" s="275">
        <f t="shared" si="69"/>
        <v>303.90315989622565</v>
      </c>
      <c r="AJ152" s="275">
        <f t="shared" si="70"/>
        <v>184.03183734119767</v>
      </c>
      <c r="AK152" s="275">
        <f t="shared" si="76"/>
        <v>2050.2911098924915</v>
      </c>
      <c r="AL152" s="252">
        <f t="shared" si="79"/>
        <v>1.0633306705929912</v>
      </c>
      <c r="AM152" s="252">
        <f t="shared" si="115"/>
        <v>1.7174436786612688</v>
      </c>
    </row>
    <row r="153" spans="1:39">
      <c r="A153" s="212">
        <v>1993</v>
      </c>
      <c r="C153" s="268">
        <f t="shared" si="57"/>
        <v>599.77320985141466</v>
      </c>
      <c r="D153" s="231">
        <f>Wealth!EC99</f>
        <v>4.7079025201112942E-2</v>
      </c>
      <c r="E153" s="231">
        <f>Wealth!EC199</f>
        <v>0.11725029749695819</v>
      </c>
      <c r="F153" s="231">
        <f>Wealth!EC299</f>
        <v>7.4342724568864607E-2</v>
      </c>
      <c r="G153" s="269">
        <f t="shared" ref="G153:P153" si="121">+G53</f>
        <v>2.5747036854708187</v>
      </c>
      <c r="H153" s="269">
        <f t="shared" si="121"/>
        <v>2.2689114958333438</v>
      </c>
      <c r="I153" s="269">
        <f t="shared" si="121"/>
        <v>2.4323949966094993</v>
      </c>
      <c r="J153" s="238">
        <f>AgeEffic!EH100</f>
        <v>1945.3639316860219</v>
      </c>
      <c r="K153" s="238">
        <f>AgeEffic!EH200</f>
        <v>340.50837095322686</v>
      </c>
      <c r="L153" s="238">
        <f>AgeEffic!EH300</f>
        <v>223.1002577811667</v>
      </c>
      <c r="M153" s="238">
        <f>AgeEffic!EH97</f>
        <v>755.56808446106152</v>
      </c>
      <c r="N153" s="238">
        <f>AgeEffic!EH197</f>
        <v>150.07565150890218</v>
      </c>
      <c r="O153" s="238">
        <f>AgeEffic!EH297</f>
        <v>91.720406468581302</v>
      </c>
      <c r="P153" s="270">
        <f t="shared" si="121"/>
        <v>14.799999999999997</v>
      </c>
      <c r="Q153" s="237">
        <f t="shared" si="59"/>
        <v>0.39683373663405785</v>
      </c>
      <c r="R153" s="237">
        <f t="shared" si="60"/>
        <v>0.43458730383111699</v>
      </c>
      <c r="S153" s="237">
        <f t="shared" si="61"/>
        <v>0.68247362655959221</v>
      </c>
      <c r="T153" s="237">
        <f t="shared" si="62"/>
        <v>0.2177716050671501</v>
      </c>
      <c r="U153" s="237">
        <f t="shared" si="63"/>
        <v>9.9754768373257502E-2</v>
      </c>
      <c r="V153" s="237">
        <f t="shared" si="64"/>
        <v>0.6814616329630957</v>
      </c>
      <c r="W153" s="237">
        <f t="shared" si="65"/>
        <v>0.21927668309904014</v>
      </c>
      <c r="X153" s="237">
        <f t="shared" si="66"/>
        <v>9.9261683937864484E-2</v>
      </c>
      <c r="Y153" s="252">
        <f t="shared" si="72"/>
        <v>1.0684820433058528</v>
      </c>
      <c r="Z153" s="252">
        <f t="shared" si="73"/>
        <v>1.0685040133285142</v>
      </c>
      <c r="AA153" s="252">
        <f t="shared" si="114"/>
        <v>1.9037644394047468</v>
      </c>
      <c r="AB153" s="252">
        <f t="shared" si="112"/>
        <v>1.9037987087720114</v>
      </c>
      <c r="AD153" s="231">
        <f>Wealth!EC95</f>
        <v>797.99692798047249</v>
      </c>
      <c r="AE153" s="231">
        <f>Wealth!EC195</f>
        <v>164.60580626389014</v>
      </c>
      <c r="AF153" s="231">
        <f>Wealth!EC295</f>
        <v>98.926294819344591</v>
      </c>
      <c r="AG153" s="275">
        <f t="shared" si="74"/>
        <v>1061.5290290637072</v>
      </c>
      <c r="AH153" s="275">
        <f t="shared" si="75"/>
        <v>2054.6056314657139</v>
      </c>
      <c r="AI153" s="275">
        <f t="shared" si="69"/>
        <v>373.4760061130566</v>
      </c>
      <c r="AJ153" s="275">
        <f t="shared" si="70"/>
        <v>240.62782455169003</v>
      </c>
      <c r="AK153" s="275">
        <f t="shared" si="76"/>
        <v>2668.7094621304605</v>
      </c>
      <c r="AL153" s="252">
        <f t="shared" si="79"/>
        <v>1.0709663243456156</v>
      </c>
      <c r="AM153" s="252">
        <f t="shared" si="115"/>
        <v>1.8393243438064715</v>
      </c>
    </row>
    <row r="154" spans="1:39">
      <c r="A154" s="212">
        <v>1994</v>
      </c>
      <c r="C154" s="268">
        <f t="shared" si="57"/>
        <v>812.3972260403292</v>
      </c>
      <c r="D154" s="231">
        <f>Wealth!ED99</f>
        <v>4.7032644876258599E-2</v>
      </c>
      <c r="E154" s="231">
        <f>Wealth!ED199</f>
        <v>0.1161107814383419</v>
      </c>
      <c r="F154" s="231">
        <f>Wealth!ED299</f>
        <v>7.3599494509775362E-2</v>
      </c>
      <c r="G154" s="269">
        <f t="shared" ref="G154:P154" si="122">+G54</f>
        <v>3.1025179409923367</v>
      </c>
      <c r="H154" s="269">
        <f t="shared" si="122"/>
        <v>2.5888280167458455</v>
      </c>
      <c r="I154" s="269">
        <f t="shared" si="122"/>
        <v>2.7644169136466963</v>
      </c>
      <c r="J154" s="238">
        <f>AgeEffic!EI100</f>
        <v>2500.6403213341273</v>
      </c>
      <c r="K154" s="238">
        <f>AgeEffic!EI200</f>
        <v>424.73005191483418</v>
      </c>
      <c r="L154" s="238">
        <f>AgeEffic!EI300</f>
        <v>277.13162325403914</v>
      </c>
      <c r="M154" s="238">
        <f>AgeEffic!EI97</f>
        <v>806.00350067091006</v>
      </c>
      <c r="N154" s="238">
        <f>AgeEffic!EI197</f>
        <v>164.06267591646335</v>
      </c>
      <c r="O154" s="238">
        <f>AgeEffic!EI297</f>
        <v>100.24957591814882</v>
      </c>
      <c r="P154" s="270">
        <f t="shared" si="122"/>
        <v>21.900000000000006</v>
      </c>
      <c r="Q154" s="237">
        <f t="shared" si="59"/>
        <v>0.38576702945013303</v>
      </c>
      <c r="R154" s="237">
        <f t="shared" si="60"/>
        <v>0.42219750981956455</v>
      </c>
      <c r="S154" s="237">
        <f t="shared" si="61"/>
        <v>0.70119029527444354</v>
      </c>
      <c r="T154" s="237">
        <f t="shared" si="62"/>
        <v>0.18867082067801733</v>
      </c>
      <c r="U154" s="237">
        <f t="shared" si="63"/>
        <v>0.11013888404753945</v>
      </c>
      <c r="V154" s="237">
        <f t="shared" si="64"/>
        <v>0.6995892725892856</v>
      </c>
      <c r="W154" s="237">
        <f t="shared" si="65"/>
        <v>0.18954980687614764</v>
      </c>
      <c r="X154" s="237">
        <f t="shared" si="66"/>
        <v>0.11086092053456678</v>
      </c>
      <c r="Y154" s="252">
        <f t="shared" si="72"/>
        <v>1.0748116395368301</v>
      </c>
      <c r="Z154" s="252">
        <f t="shared" si="73"/>
        <v>1.0748460078220552</v>
      </c>
      <c r="AA154" s="252">
        <f t="shared" si="114"/>
        <v>2.0461881784085301</v>
      </c>
      <c r="AB154" s="252">
        <f t="shared" si="112"/>
        <v>2.0462904418203798</v>
      </c>
      <c r="AD154" s="231">
        <f>Wealth!ED95</f>
        <v>851.65656038687177</v>
      </c>
      <c r="AE154" s="231">
        <f>Wealth!ED195</f>
        <v>180.72985608863331</v>
      </c>
      <c r="AF154" s="231">
        <f>Wealth!ED295</f>
        <v>108.62303301908392</v>
      </c>
      <c r="AG154" s="275">
        <f t="shared" si="74"/>
        <v>1141.009449494589</v>
      </c>
      <c r="AH154" s="275">
        <f t="shared" si="75"/>
        <v>2642.279758164093</v>
      </c>
      <c r="AI154" s="275">
        <f t="shared" si="69"/>
        <v>467.87851490469865</v>
      </c>
      <c r="AJ154" s="275">
        <f t="shared" si="70"/>
        <v>300.27934968955913</v>
      </c>
      <c r="AK154" s="275">
        <f t="shared" si="76"/>
        <v>3410.4376227583507</v>
      </c>
      <c r="AL154" s="252">
        <f t="shared" si="79"/>
        <v>1.0741555248924821</v>
      </c>
      <c r="AM154" s="252">
        <f t="shared" si="115"/>
        <v>1.9757204059689606</v>
      </c>
    </row>
    <row r="155" spans="1:39">
      <c r="A155" s="212">
        <v>1995</v>
      </c>
      <c r="C155" s="268">
        <f t="shared" si="57"/>
        <v>828.39297662595322</v>
      </c>
      <c r="D155" s="231">
        <f>Wealth!EE99</f>
        <v>4.6444096126141615E-2</v>
      </c>
      <c r="E155" s="231">
        <f>Wealth!EE199</f>
        <v>0.11456515897336701</v>
      </c>
      <c r="F155" s="231">
        <f>Wealth!EE299</f>
        <v>7.2351439491577449E-2</v>
      </c>
      <c r="G155" s="269">
        <f t="shared" ref="G155:P155" si="123">+G55</f>
        <v>3.3321042686257698</v>
      </c>
      <c r="H155" s="269">
        <f t="shared" si="123"/>
        <v>2.8438275763953116</v>
      </c>
      <c r="I155" s="269">
        <f t="shared" si="123"/>
        <v>2.9551616806883181</v>
      </c>
      <c r="J155" s="238">
        <f>AgeEffic!EJ100</f>
        <v>2885.6435636153456</v>
      </c>
      <c r="K155" s="238">
        <f>AgeEffic!EJ200</f>
        <v>516.05527463172564</v>
      </c>
      <c r="L155" s="238">
        <f>AgeEffic!EJ300</f>
        <v>328.35757562570313</v>
      </c>
      <c r="M155" s="238">
        <f>AgeEffic!EJ97</f>
        <v>866.01238466209395</v>
      </c>
      <c r="N155" s="238">
        <f>AgeEffic!EJ197</f>
        <v>181.4650363879833</v>
      </c>
      <c r="O155" s="238">
        <f>AgeEffic!EJ297</f>
        <v>111.1132354522213</v>
      </c>
      <c r="P155" s="270">
        <f t="shared" si="123"/>
        <v>16.099999999999994</v>
      </c>
      <c r="Q155" s="237">
        <f t="shared" si="59"/>
        <v>0.24088603844303386</v>
      </c>
      <c r="R155" s="237">
        <f t="shared" si="60"/>
        <v>0.25341944130964572</v>
      </c>
      <c r="S155" s="237">
        <f t="shared" si="61"/>
        <v>0.74311920442886348</v>
      </c>
      <c r="T155" s="237">
        <f t="shared" si="62"/>
        <v>0.16007018950082819</v>
      </c>
      <c r="U155" s="237">
        <f t="shared" si="63"/>
        <v>9.6810606070308156E-2</v>
      </c>
      <c r="V155" s="237">
        <f t="shared" si="64"/>
        <v>0.74371546021930612</v>
      </c>
      <c r="W155" s="237">
        <f t="shared" si="65"/>
        <v>0.15922429050612094</v>
      </c>
      <c r="X155" s="237">
        <f t="shared" si="66"/>
        <v>9.7060249274573143E-2</v>
      </c>
      <c r="Y155" s="252">
        <f t="shared" si="72"/>
        <v>1.0833780883779407</v>
      </c>
      <c r="Z155" s="252">
        <f t="shared" si="73"/>
        <v>1.0833949650605081</v>
      </c>
      <c r="AA155" s="252">
        <f t="shared" si="114"/>
        <v>2.2167954371857741</v>
      </c>
      <c r="AB155" s="252">
        <f t="shared" si="112"/>
        <v>2.2169407617196422</v>
      </c>
      <c r="AD155" s="231">
        <f>Wealth!EE95</f>
        <v>920.49365435092261</v>
      </c>
      <c r="AE155" s="231">
        <f>Wealth!EE195</f>
        <v>201.10439313736214</v>
      </c>
      <c r="AF155" s="231">
        <f>Wealth!EE295</f>
        <v>121.33545776329152</v>
      </c>
      <c r="AG155" s="275">
        <f t="shared" si="74"/>
        <v>1242.9335052515762</v>
      </c>
      <c r="AH155" s="275">
        <f t="shared" si="75"/>
        <v>3067.1808349056432</v>
      </c>
      <c r="AI155" s="275">
        <f t="shared" si="69"/>
        <v>571.90621893827449</v>
      </c>
      <c r="AJ155" s="275">
        <f t="shared" si="70"/>
        <v>358.565895290855</v>
      </c>
      <c r="AK155" s="275">
        <f t="shared" si="76"/>
        <v>3997.6529491347728</v>
      </c>
      <c r="AL155" s="252">
        <f t="shared" si="79"/>
        <v>1.088434763515306</v>
      </c>
      <c r="AM155" s="252">
        <f t="shared" si="115"/>
        <v>2.1504427728431899</v>
      </c>
    </row>
    <row r="156" spans="1:39">
      <c r="A156" s="212">
        <v>1996</v>
      </c>
      <c r="C156" s="268">
        <f t="shared" si="57"/>
        <v>976.6143401729521</v>
      </c>
      <c r="D156" s="231">
        <f>Wealth!EF99</f>
        <v>4.6289332116160258E-2</v>
      </c>
      <c r="E156" s="231">
        <f>Wealth!EF199</f>
        <v>0.11482963302652355</v>
      </c>
      <c r="F156" s="231">
        <f>Wealth!EF299</f>
        <v>7.175575029559865E-2</v>
      </c>
      <c r="G156" s="269">
        <f t="shared" ref="G156:P156" si="124">+G56</f>
        <v>3.4987094820570586</v>
      </c>
      <c r="H156" s="269">
        <f t="shared" si="124"/>
        <v>3.0315201964374019</v>
      </c>
      <c r="I156" s="269">
        <f t="shared" si="124"/>
        <v>2.9935787825372659</v>
      </c>
      <c r="J156" s="238">
        <f>AgeEffic!EK100</f>
        <v>3280.7216321940837</v>
      </c>
      <c r="K156" s="238">
        <f>AgeEffic!EK200</f>
        <v>611.17408387944818</v>
      </c>
      <c r="L156" s="238">
        <f>AgeEffic!EK300</f>
        <v>373.21618093578149</v>
      </c>
      <c r="M156" s="238">
        <f>AgeEffic!EK97</f>
        <v>937.69478403939695</v>
      </c>
      <c r="N156" s="238">
        <f>AgeEffic!EK197</f>
        <v>201.60646945307869</v>
      </c>
      <c r="O156" s="238">
        <f>AgeEffic!EK297</f>
        <v>124.67224283954033</v>
      </c>
      <c r="P156" s="270">
        <f t="shared" si="124"/>
        <v>7.0999999999999943</v>
      </c>
      <c r="Q156" s="237">
        <f t="shared" si="59"/>
        <v>0.21969318231999765</v>
      </c>
      <c r="R156" s="237">
        <f t="shared" si="60"/>
        <v>0.22788646919396868</v>
      </c>
      <c r="S156" s="237">
        <f t="shared" si="61"/>
        <v>0.72554587633936374</v>
      </c>
      <c r="T156" s="237">
        <f t="shared" si="62"/>
        <v>0.16804400562158123</v>
      </c>
      <c r="U156" s="237">
        <f t="shared" si="63"/>
        <v>0.10641011803905501</v>
      </c>
      <c r="V156" s="237">
        <f t="shared" si="64"/>
        <v>0.72461368478921639</v>
      </c>
      <c r="W156" s="237">
        <f t="shared" si="65"/>
        <v>0.16689896108162808</v>
      </c>
      <c r="X156" s="237">
        <f t="shared" si="66"/>
        <v>0.10848735412915546</v>
      </c>
      <c r="Y156" s="252">
        <f t="shared" si="72"/>
        <v>1.0912949710140136</v>
      </c>
      <c r="Z156" s="252">
        <f t="shared" si="73"/>
        <v>1.0913122364103465</v>
      </c>
      <c r="AA156" s="252">
        <f t="shared" si="114"/>
        <v>2.419177712367647</v>
      </c>
      <c r="AB156" s="252">
        <f t="shared" si="112"/>
        <v>2.4193745806615197</v>
      </c>
      <c r="AD156" s="231">
        <f>Wealth!EF95</f>
        <v>998.24255038095396</v>
      </c>
      <c r="AE156" s="231">
        <f>Wealth!EF195</f>
        <v>223.21035547903404</v>
      </c>
      <c r="AF156" s="231">
        <f>Wealth!EF295</f>
        <v>136.65396054755865</v>
      </c>
      <c r="AG156" s="275">
        <f t="shared" si="74"/>
        <v>1358.1068664075467</v>
      </c>
      <c r="AH156" s="275">
        <f t="shared" si="75"/>
        <v>3492.5606764106647</v>
      </c>
      <c r="AI156" s="275">
        <f t="shared" si="69"/>
        <v>676.66670068866358</v>
      </c>
      <c r="AJ156" s="275">
        <f t="shared" si="70"/>
        <v>409.0843968448562</v>
      </c>
      <c r="AK156" s="275">
        <f t="shared" si="76"/>
        <v>4578.3117739441841</v>
      </c>
      <c r="AL156" s="252">
        <f t="shared" si="79"/>
        <v>1.091822837193035</v>
      </c>
      <c r="AM156" s="252">
        <f t="shared" si="115"/>
        <v>2.3479025294669089</v>
      </c>
    </row>
    <row r="157" spans="1:39">
      <c r="A157" s="212">
        <v>1997</v>
      </c>
      <c r="C157" s="268">
        <f t="shared" si="57"/>
        <v>1120.620627761833</v>
      </c>
      <c r="D157" s="231">
        <f>Wealth!EG99</f>
        <v>4.6381282106184522E-2</v>
      </c>
      <c r="E157" s="231">
        <f>Wealth!EG199</f>
        <v>0.11540927708859461</v>
      </c>
      <c r="F157" s="231">
        <f>Wealth!EG299</f>
        <v>7.1897054659256457E-2</v>
      </c>
      <c r="G157" s="269">
        <f t="shared" ref="G157:P157" si="125">+G57</f>
        <v>3.6229136686700838</v>
      </c>
      <c r="H157" s="269">
        <f t="shared" si="125"/>
        <v>3.1088239614465558</v>
      </c>
      <c r="I157" s="269">
        <f t="shared" si="125"/>
        <v>3.0160306234062957</v>
      </c>
      <c r="J157" s="238">
        <f>AgeEffic!EL100</f>
        <v>3680.288824514445</v>
      </c>
      <c r="K157" s="238">
        <f>AgeEffic!EL200</f>
        <v>693.58726378160566</v>
      </c>
      <c r="L157" s="238">
        <f>AgeEffic!EL300</f>
        <v>422.98104087405267</v>
      </c>
      <c r="M157" s="238">
        <f>AgeEffic!EL97</f>
        <v>1015.8367438729013</v>
      </c>
      <c r="N157" s="238">
        <f>AgeEffic!EL197</f>
        <v>223.102778537153</v>
      </c>
      <c r="O157" s="238">
        <f>AgeEffic!EL297</f>
        <v>140.24427921634933</v>
      </c>
      <c r="P157" s="270">
        <f t="shared" si="125"/>
        <v>4.4000000000000057</v>
      </c>
      <c r="Q157" s="237">
        <f t="shared" si="59"/>
        <v>0.20658853858923329</v>
      </c>
      <c r="R157" s="237">
        <f t="shared" si="60"/>
        <v>0.21203690735047537</v>
      </c>
      <c r="S157" s="237">
        <f t="shared" si="61"/>
        <v>0.71420401422827151</v>
      </c>
      <c r="T157" s="237">
        <f t="shared" si="62"/>
        <v>0.18351180015661281</v>
      </c>
      <c r="U157" s="237">
        <f t="shared" si="63"/>
        <v>0.10228418561511572</v>
      </c>
      <c r="V157" s="237">
        <f t="shared" si="64"/>
        <v>0.71222091791720687</v>
      </c>
      <c r="W157" s="237">
        <f t="shared" si="65"/>
        <v>0.18401310802938267</v>
      </c>
      <c r="X157" s="237">
        <f t="shared" si="66"/>
        <v>0.10376597405341045</v>
      </c>
      <c r="Y157" s="252">
        <f t="shared" si="72"/>
        <v>1.0916732185251368</v>
      </c>
      <c r="Z157" s="252">
        <f t="shared" si="73"/>
        <v>1.0917388947935227</v>
      </c>
      <c r="AA157" s="252">
        <f t="shared" si="114"/>
        <v>2.6409515194446667</v>
      </c>
      <c r="AB157" s="252">
        <f t="shared" si="112"/>
        <v>2.6413253307829501</v>
      </c>
      <c r="AD157" s="231">
        <f>Wealth!EG95</f>
        <v>1080.4254000492861</v>
      </c>
      <c r="AE157" s="231">
        <f>Wealth!EG195</f>
        <v>246.46537447158164</v>
      </c>
      <c r="AF157" s="231">
        <f>Wealth!EG295</f>
        <v>153.58874064072589</v>
      </c>
      <c r="AG157" s="275">
        <f t="shared" si="74"/>
        <v>1480.4795151615936</v>
      </c>
      <c r="AH157" s="275">
        <f t="shared" si="75"/>
        <v>3914.2879498169018</v>
      </c>
      <c r="AI157" s="275">
        <f t="shared" si="69"/>
        <v>766.21746182415131</v>
      </c>
      <c r="AJ157" s="275">
        <f t="shared" si="70"/>
        <v>463.22834518283634</v>
      </c>
      <c r="AK157" s="275">
        <f t="shared" si="76"/>
        <v>5143.7337568238891</v>
      </c>
      <c r="AL157" s="252">
        <f t="shared" si="79"/>
        <v>1.0892233020750519</v>
      </c>
      <c r="AM157" s="252">
        <f t="shared" si="115"/>
        <v>2.5573901460963135</v>
      </c>
    </row>
    <row r="158" spans="1:39">
      <c r="A158" s="212">
        <v>1998</v>
      </c>
      <c r="C158" s="268">
        <f t="shared" si="57"/>
        <v>1201.6886942814606</v>
      </c>
      <c r="D158" s="231">
        <f>Wealth!EH99</f>
        <v>4.5978840497811965E-2</v>
      </c>
      <c r="E158" s="231">
        <f>Wealth!EH199</f>
        <v>0.1132921954417937</v>
      </c>
      <c r="F158" s="231">
        <f>Wealth!EH299</f>
        <v>7.0987521753537147E-2</v>
      </c>
      <c r="G158" s="269">
        <f t="shared" ref="G158:P158" si="126">+G58</f>
        <v>3.7207323377241757</v>
      </c>
      <c r="H158" s="269">
        <f t="shared" si="126"/>
        <v>3.0948342536200468</v>
      </c>
      <c r="I158" s="269">
        <f t="shared" si="126"/>
        <v>3.0326187918350307</v>
      </c>
      <c r="J158" s="238">
        <f>AgeEffic!EM100</f>
        <v>4109.9417323691187</v>
      </c>
      <c r="K158" s="238">
        <f>AgeEffic!EM200</f>
        <v>770.25906335831337</v>
      </c>
      <c r="L158" s="238">
        <f>AgeEffic!EM300</f>
        <v>481.32228451496076</v>
      </c>
      <c r="M158" s="238">
        <f>AgeEffic!EM97</f>
        <v>1104.6055881791829</v>
      </c>
      <c r="N158" s="238">
        <f>AgeEffic!EM197</f>
        <v>248.88540071486432</v>
      </c>
      <c r="O158" s="238">
        <f>AgeEffic!EM297</f>
        <v>158.7150636310981</v>
      </c>
      <c r="P158" s="270">
        <f t="shared" si="126"/>
        <v>0.40000000000000568</v>
      </c>
      <c r="Q158" s="237">
        <f t="shared" si="59"/>
        <v>0.1867819350938428</v>
      </c>
      <c r="R158" s="237">
        <f t="shared" si="60"/>
        <v>0.1900318071681025</v>
      </c>
      <c r="S158" s="237">
        <f t="shared" si="61"/>
        <v>0.70373034423398428</v>
      </c>
      <c r="T158" s="237">
        <f t="shared" si="62"/>
        <v>0.19522608944060135</v>
      </c>
      <c r="U158" s="237">
        <f t="shared" si="63"/>
        <v>0.10104356632541424</v>
      </c>
      <c r="V158" s="237">
        <f t="shared" si="64"/>
        <v>0.70018618770232288</v>
      </c>
      <c r="W158" s="237">
        <f t="shared" si="65"/>
        <v>0.19787284055244597</v>
      </c>
      <c r="X158" s="237">
        <f t="shared" si="66"/>
        <v>0.10194097174523115</v>
      </c>
      <c r="Y158" s="252">
        <f t="shared" si="72"/>
        <v>1.097112732981097</v>
      </c>
      <c r="Z158" s="252">
        <f t="shared" si="73"/>
        <v>1.0972090568921431</v>
      </c>
      <c r="AA158" s="252">
        <f t="shared" si="114"/>
        <v>2.8974215391685192</v>
      </c>
      <c r="AB158" s="252">
        <f t="shared" si="112"/>
        <v>2.8980860751336883</v>
      </c>
      <c r="AD158" s="231">
        <f>Wealth!EH95</f>
        <v>1179.6291364425076</v>
      </c>
      <c r="AE158" s="231">
        <f>Wealth!EH195</f>
        <v>277.22529983472873</v>
      </c>
      <c r="AF158" s="231">
        <f>Wealth!EH295</f>
        <v>174.82017373848629</v>
      </c>
      <c r="AG158" s="275">
        <f t="shared" si="74"/>
        <v>1631.6746100157227</v>
      </c>
      <c r="AH158" s="275">
        <f t="shared" si="75"/>
        <v>4389.0842744832817</v>
      </c>
      <c r="AI158" s="275">
        <f t="shared" si="69"/>
        <v>857.96635389860637</v>
      </c>
      <c r="AJ158" s="275">
        <f t="shared" si="70"/>
        <v>530.16294407119847</v>
      </c>
      <c r="AK158" s="275">
        <f t="shared" si="76"/>
        <v>5777.2135724530863</v>
      </c>
      <c r="AL158" s="252">
        <f t="shared" si="79"/>
        <v>1.1008238911953763</v>
      </c>
      <c r="AM158" s="252">
        <f t="shared" si="115"/>
        <v>2.8152361719304557</v>
      </c>
    </row>
    <row r="159" spans="1:39">
      <c r="A159" s="212">
        <v>1999</v>
      </c>
      <c r="C159" s="268">
        <f t="shared" si="57"/>
        <v>1245.4373974689972</v>
      </c>
      <c r="D159" s="231">
        <f>Wealth!EI99</f>
        <v>4.6579187150850514E-2</v>
      </c>
      <c r="E159" s="231">
        <f>Wealth!EI199</f>
        <v>0.11612465229677077</v>
      </c>
      <c r="F159" s="231">
        <f>Wealth!EI299</f>
        <v>7.2634208630413935E-2</v>
      </c>
      <c r="G159" s="269">
        <f t="shared" ref="G159:P159" si="127">+G59</f>
        <v>3.7449170979193824</v>
      </c>
      <c r="H159" s="269">
        <f t="shared" si="127"/>
        <v>3.0747178309715162</v>
      </c>
      <c r="I159" s="269">
        <f t="shared" si="127"/>
        <v>3.0371677200227833</v>
      </c>
      <c r="J159" s="238">
        <f>AgeEffic!EN100</f>
        <v>4485.3661810025114</v>
      </c>
      <c r="K159" s="238">
        <f>AgeEffic!EN200</f>
        <v>848.85125227183141</v>
      </c>
      <c r="L159" s="238">
        <f>AgeEffic!EN300</f>
        <v>541.73241697958463</v>
      </c>
      <c r="M159" s="238">
        <f>AgeEffic!EN97</f>
        <v>1197.7210880033929</v>
      </c>
      <c r="N159" s="238">
        <f>AgeEffic!EN197</f>
        <v>276.07452095973974</v>
      </c>
      <c r="O159" s="238">
        <f>AgeEffic!EN297</f>
        <v>178.36763291278521</v>
      </c>
      <c r="P159" s="270">
        <f t="shared" si="127"/>
        <v>-3.2000000000000028</v>
      </c>
      <c r="Q159" s="237">
        <f t="shared" si="59"/>
        <v>0.15708809536347842</v>
      </c>
      <c r="R159" s="237">
        <f t="shared" si="60"/>
        <v>0.15769983936693857</v>
      </c>
      <c r="S159" s="237">
        <f t="shared" si="61"/>
        <v>0.71008584035389366</v>
      </c>
      <c r="T159" s="237">
        <f t="shared" si="62"/>
        <v>0.19064347723162683</v>
      </c>
      <c r="U159" s="237">
        <f t="shared" si="63"/>
        <v>9.9270682414479575E-2</v>
      </c>
      <c r="V159" s="237">
        <f t="shared" si="64"/>
        <v>0.70877236687329292</v>
      </c>
      <c r="W159" s="237">
        <f t="shared" si="65"/>
        <v>0.19179261977940237</v>
      </c>
      <c r="X159" s="237">
        <f t="shared" si="66"/>
        <v>9.9435013347304813E-2</v>
      </c>
      <c r="Y159" s="252">
        <f t="shared" si="72"/>
        <v>1.0929788122741448</v>
      </c>
      <c r="Z159" s="252">
        <f t="shared" si="73"/>
        <v>1.0930467733827303</v>
      </c>
      <c r="AA159" s="252">
        <f t="shared" si="114"/>
        <v>3.1668203525379326</v>
      </c>
      <c r="AB159" s="252">
        <f t="shared" si="112"/>
        <v>3.1677436334102986</v>
      </c>
      <c r="AD159" s="231">
        <f>Wealth!EI95</f>
        <v>1271.3333885818956</v>
      </c>
      <c r="AE159" s="231">
        <f>Wealth!EI195</f>
        <v>304.15863263668012</v>
      </c>
      <c r="AF159" s="231">
        <f>Wealth!EI295</f>
        <v>194.44611736174889</v>
      </c>
      <c r="AG159" s="275">
        <f t="shared" si="74"/>
        <v>1769.9381385803247</v>
      </c>
      <c r="AH159" s="275">
        <f t="shared" si="75"/>
        <v>4761.0381440561268</v>
      </c>
      <c r="AI159" s="275">
        <f t="shared" si="69"/>
        <v>935.20197121191529</v>
      </c>
      <c r="AJ159" s="275">
        <f t="shared" si="70"/>
        <v>590.5654709348654</v>
      </c>
      <c r="AK159" s="275">
        <f t="shared" si="76"/>
        <v>6286.8055862029078</v>
      </c>
      <c r="AL159" s="252">
        <f t="shared" si="79"/>
        <v>1.0837734999862743</v>
      </c>
      <c r="AM159" s="252">
        <f t="shared" si="115"/>
        <v>3.0510783593410307</v>
      </c>
    </row>
    <row r="160" spans="1:39">
      <c r="A160" s="212">
        <v>2000</v>
      </c>
      <c r="C160" s="268">
        <f t="shared" si="57"/>
        <v>1519.4968386273185</v>
      </c>
      <c r="D160" s="231">
        <f>Wealth!EJ99</f>
        <v>4.6693263006515162E-2</v>
      </c>
      <c r="E160" s="231">
        <f>Wealth!EJ199</f>
        <v>0.11626285095414901</v>
      </c>
      <c r="F160" s="231">
        <f>Wealth!EJ299</f>
        <v>7.293490972981638E-2</v>
      </c>
      <c r="G160" s="269">
        <f t="shared" ref="G160:P160" si="128">+G60</f>
        <v>3.7973459372902538</v>
      </c>
      <c r="H160" s="269">
        <f t="shared" si="128"/>
        <v>3.0301344224224289</v>
      </c>
      <c r="I160" s="269">
        <f t="shared" si="128"/>
        <v>3.0386863038827951</v>
      </c>
      <c r="J160" s="238">
        <f>AgeEffic!EO100</f>
        <v>4895.5236124912726</v>
      </c>
      <c r="K160" s="238">
        <f>AgeEffic!EO200</f>
        <v>917.40500885872336</v>
      </c>
      <c r="L160" s="238">
        <f>AgeEffic!EO300</f>
        <v>601.49706181671195</v>
      </c>
      <c r="M160" s="238">
        <f>AgeEffic!EO97</f>
        <v>1289.1961104772738</v>
      </c>
      <c r="N160" s="238">
        <f>AgeEffic!EO197</f>
        <v>302.76049869936384</v>
      </c>
      <c r="O160" s="238">
        <f>AgeEffic!EO297</f>
        <v>197.94641554415358</v>
      </c>
      <c r="P160" s="270">
        <f t="shared" si="128"/>
        <v>-1.7000000000000028</v>
      </c>
      <c r="Q160" s="237">
        <f t="shared" si="59"/>
        <v>0.18644137088290416</v>
      </c>
      <c r="R160" s="237">
        <f t="shared" si="60"/>
        <v>0.18785631063121391</v>
      </c>
      <c r="S160" s="237">
        <f t="shared" si="61"/>
        <v>0.70600921782068871</v>
      </c>
      <c r="T160" s="237">
        <f t="shared" si="62"/>
        <v>0.19151388442988393</v>
      </c>
      <c r="U160" s="237">
        <f t="shared" si="63"/>
        <v>0.10247689774942742</v>
      </c>
      <c r="V160" s="237">
        <f t="shared" si="64"/>
        <v>0.702834311153408</v>
      </c>
      <c r="W160" s="237">
        <f t="shared" si="65"/>
        <v>0.19416574747814441</v>
      </c>
      <c r="X160" s="237">
        <f t="shared" si="66"/>
        <v>0.10299994136844742</v>
      </c>
      <c r="Y160" s="252">
        <f t="shared" si="72"/>
        <v>1.0835558095110855</v>
      </c>
      <c r="Z160" s="252">
        <f t="shared" si="73"/>
        <v>1.0836056415175737</v>
      </c>
      <c r="AA160" s="252">
        <f t="shared" si="114"/>
        <v>3.4314265906704207</v>
      </c>
      <c r="AB160" s="252">
        <f t="shared" si="112"/>
        <v>3.4325848720447762</v>
      </c>
      <c r="AD160" s="231">
        <f>Wealth!EJ95</f>
        <v>1366.8567108592217</v>
      </c>
      <c r="AE160" s="231">
        <f>Wealth!EJ195</f>
        <v>333.36553403024362</v>
      </c>
      <c r="AF160" s="231">
        <f>Wealth!EJ295</f>
        <v>215.3840545163749</v>
      </c>
      <c r="AG160" s="275">
        <f t="shared" si="74"/>
        <v>1915.6062994058402</v>
      </c>
      <c r="AH160" s="275">
        <f t="shared" si="75"/>
        <v>5190.4277778391852</v>
      </c>
      <c r="AI160" s="275">
        <f t="shared" si="69"/>
        <v>1010.1423799142768</v>
      </c>
      <c r="AJ160" s="275">
        <f t="shared" si="70"/>
        <v>654.48457653365369</v>
      </c>
      <c r="AK160" s="275">
        <f t="shared" si="76"/>
        <v>6855.0547342871159</v>
      </c>
      <c r="AL160" s="252">
        <f t="shared" si="79"/>
        <v>1.0812535329026367</v>
      </c>
      <c r="AM160" s="252">
        <f t="shared" si="115"/>
        <v>3.29898925520027</v>
      </c>
    </row>
    <row r="161" spans="1:39">
      <c r="A161" s="212">
        <v>2001</v>
      </c>
      <c r="C161" s="268">
        <f t="shared" si="57"/>
        <v>1577.2562325073382</v>
      </c>
      <c r="D161" s="231">
        <f>Wealth!EK99</f>
        <v>4.6513690643718672E-2</v>
      </c>
      <c r="E161" s="231">
        <f>Wealth!EK199</f>
        <v>0.11488924399837003</v>
      </c>
      <c r="F161" s="231">
        <f>Wealth!EK299</f>
        <v>7.2543227822519041E-2</v>
      </c>
      <c r="G161" s="269">
        <f t="shared" ref="G161:P161" si="129">+G61</f>
        <v>3.8675968371301233</v>
      </c>
      <c r="H161" s="269">
        <f t="shared" si="129"/>
        <v>2.968016666762769</v>
      </c>
      <c r="I161" s="269">
        <f t="shared" si="129"/>
        <v>3.0523603922502676</v>
      </c>
      <c r="J161" s="238">
        <f>AgeEffic!EP100</f>
        <v>5371.8884027400654</v>
      </c>
      <c r="K161" s="238">
        <f>AgeEffic!EP200</f>
        <v>991.52328726602798</v>
      </c>
      <c r="L161" s="238">
        <f>AgeEffic!EP300</f>
        <v>671.2518500669396</v>
      </c>
      <c r="M161" s="238">
        <f>AgeEffic!EP97</f>
        <v>1388.9473564483969</v>
      </c>
      <c r="N161" s="238">
        <f>AgeEffic!EP197</f>
        <v>334.06931247036681</v>
      </c>
      <c r="O161" s="238">
        <f>AgeEffic!EP297</f>
        <v>219.91238379688116</v>
      </c>
      <c r="P161" s="270">
        <f t="shared" si="129"/>
        <v>0.79999999999999716</v>
      </c>
      <c r="Q161" s="237">
        <f t="shared" si="59"/>
        <v>0.17724430950926967</v>
      </c>
      <c r="R161" s="237">
        <f t="shared" si="60"/>
        <v>0.17895612426798757</v>
      </c>
      <c r="S161" s="237">
        <f t="shared" si="61"/>
        <v>0.6990766927188713</v>
      </c>
      <c r="T161" s="237">
        <f t="shared" si="62"/>
        <v>0.19653334841529144</v>
      </c>
      <c r="U161" s="237">
        <f t="shared" si="63"/>
        <v>0.10438995886583741</v>
      </c>
      <c r="V161" s="237">
        <f t="shared" si="64"/>
        <v>0.6949804675709701</v>
      </c>
      <c r="W161" s="237">
        <f t="shared" si="65"/>
        <v>0.20023366352603414</v>
      </c>
      <c r="X161" s="237">
        <f t="shared" si="66"/>
        <v>0.10478586890299571</v>
      </c>
      <c r="Y161" s="252">
        <f t="shared" si="72"/>
        <v>1.0858210208017425</v>
      </c>
      <c r="Z161" s="252">
        <f t="shared" si="73"/>
        <v>1.0859186955689277</v>
      </c>
      <c r="AA161" s="252">
        <f t="shared" si="114"/>
        <v>3.725915123487999</v>
      </c>
      <c r="AB161" s="252">
        <f t="shared" si="112"/>
        <v>3.7275080866804982</v>
      </c>
      <c r="AD161" s="231">
        <f>Wealth!EK95</f>
        <v>1475.2791306899383</v>
      </c>
      <c r="AE161" s="231">
        <f>Wealth!EK195</f>
        <v>369.79009903174301</v>
      </c>
      <c r="AF161" s="231">
        <f>Wealth!EK295</f>
        <v>239.87118971552457</v>
      </c>
      <c r="AG161" s="275">
        <f t="shared" si="74"/>
        <v>2084.9404194372059</v>
      </c>
      <c r="AH161" s="275">
        <f t="shared" si="75"/>
        <v>5705.7848997404826</v>
      </c>
      <c r="AI161" s="275">
        <f t="shared" si="69"/>
        <v>1097.5431771300682</v>
      </c>
      <c r="AJ161" s="275">
        <f t="shared" si="70"/>
        <v>732.17331872961688</v>
      </c>
      <c r="AK161" s="275">
        <f t="shared" si="76"/>
        <v>7535.5013956001676</v>
      </c>
      <c r="AL161" s="252">
        <f t="shared" si="79"/>
        <v>1.0869346922794285</v>
      </c>
      <c r="AM161" s="252">
        <f t="shared" si="115"/>
        <v>3.5857858709342465</v>
      </c>
    </row>
    <row r="162" spans="1:39">
      <c r="A162" s="212">
        <v>2002</v>
      </c>
      <c r="C162" s="268">
        <f t="shared" si="57"/>
        <v>1653.9547488338146</v>
      </c>
      <c r="D162" s="231">
        <f>Wealth!EL99</f>
        <v>4.6465068845238211E-2</v>
      </c>
      <c r="E162" s="231">
        <f>Wealth!EL199</f>
        <v>0.11444734528617756</v>
      </c>
      <c r="F162" s="231">
        <f>Wealth!EL299</f>
        <v>7.2631871866011624E-2</v>
      </c>
      <c r="G162" s="269">
        <f t="shared" ref="G162:P162" si="130">+G62</f>
        <v>3.900471410245729</v>
      </c>
      <c r="H162" s="269">
        <f t="shared" si="130"/>
        <v>2.9012362917606067</v>
      </c>
      <c r="I162" s="269">
        <f t="shared" si="130"/>
        <v>3.0783054555843945</v>
      </c>
      <c r="J162" s="238">
        <f>AgeEffic!EQ100</f>
        <v>5850.6668709787682</v>
      </c>
      <c r="K162" s="238">
        <f>AgeEffic!EQ200</f>
        <v>1077.3432631583557</v>
      </c>
      <c r="L162" s="238">
        <f>AgeEffic!EQ300</f>
        <v>753.26372918502091</v>
      </c>
      <c r="M162" s="238">
        <f>AgeEffic!EQ97</f>
        <v>1499.9896821728473</v>
      </c>
      <c r="N162" s="238">
        <f>AgeEffic!EQ197</f>
        <v>371.33937219038893</v>
      </c>
      <c r="O162" s="238">
        <f>AgeEffic!EQ297</f>
        <v>244.70077451817372</v>
      </c>
      <c r="P162" s="270">
        <f t="shared" si="130"/>
        <v>-0.70000000000000284</v>
      </c>
      <c r="Q162" s="237">
        <f t="shared" si="59"/>
        <v>0.16090902205367996</v>
      </c>
      <c r="R162" s="237">
        <f t="shared" si="60"/>
        <v>0.16142336314321629</v>
      </c>
      <c r="S162" s="237">
        <f t="shared" si="61"/>
        <v>0.7034932823517237</v>
      </c>
      <c r="T162" s="237">
        <f t="shared" si="62"/>
        <v>0.19401591909855725</v>
      </c>
      <c r="U162" s="237">
        <f t="shared" si="63"/>
        <v>0.10249079854971903</v>
      </c>
      <c r="V162" s="237">
        <f t="shared" si="64"/>
        <v>0.70075339773054324</v>
      </c>
      <c r="W162" s="237">
        <f t="shared" si="65"/>
        <v>0.19710855935474472</v>
      </c>
      <c r="X162" s="237">
        <f t="shared" si="66"/>
        <v>0.10213804291471193</v>
      </c>
      <c r="Y162" s="252">
        <f t="shared" si="72"/>
        <v>1.0894132129228093</v>
      </c>
      <c r="Z162" s="252">
        <f t="shared" si="73"/>
        <v>1.0895206923702494</v>
      </c>
      <c r="AA162" s="252">
        <f t="shared" si="114"/>
        <v>4.0590611657567468</v>
      </c>
      <c r="AB162" s="252">
        <f t="shared" si="112"/>
        <v>4.0611971914158396</v>
      </c>
      <c r="AD162" s="231">
        <f>Wealth!EL95</f>
        <v>1594.0021557929751</v>
      </c>
      <c r="AE162" s="231">
        <f>Wealth!EL195</f>
        <v>411.75827379221323</v>
      </c>
      <c r="AF162" s="231">
        <f>Wealth!EL295</f>
        <v>266.76994094221607</v>
      </c>
      <c r="AG162" s="275">
        <f t="shared" si="74"/>
        <v>2272.5303705274046</v>
      </c>
      <c r="AH162" s="275">
        <f t="shared" si="75"/>
        <v>6217.3598365405578</v>
      </c>
      <c r="AI162" s="275">
        <f t="shared" si="69"/>
        <v>1194.6080473586694</v>
      </c>
      <c r="AJ162" s="275">
        <f t="shared" si="70"/>
        <v>821.19936458835048</v>
      </c>
      <c r="AK162" s="275">
        <f t="shared" si="76"/>
        <v>8233.167248487578</v>
      </c>
      <c r="AL162" s="252">
        <f t="shared" si="79"/>
        <v>1.0883050310701337</v>
      </c>
      <c r="AM162" s="252">
        <f t="shared" si="115"/>
        <v>3.9024288036779415</v>
      </c>
    </row>
    <row r="163" spans="1:39">
      <c r="A163" s="212">
        <v>2003</v>
      </c>
      <c r="C163" s="268">
        <f t="shared" si="57"/>
        <v>1869.4969559162093</v>
      </c>
      <c r="D163" s="231">
        <f>Wealth!EM99</f>
        <v>4.6427296157838673E-2</v>
      </c>
      <c r="E163" s="231">
        <f>Wealth!EM199</f>
        <v>0.11558675779612183</v>
      </c>
      <c r="F163" s="231">
        <f>Wealth!EM299</f>
        <v>7.3078919244657536E-2</v>
      </c>
      <c r="G163" s="269">
        <f t="shared" ref="G163:P163" si="131">+G63</f>
        <v>3.9745803670403985</v>
      </c>
      <c r="H163" s="269">
        <f t="shared" si="131"/>
        <v>2.8678720744053594</v>
      </c>
      <c r="I163" s="269">
        <f t="shared" si="131"/>
        <v>3.1475673283350432</v>
      </c>
      <c r="J163" s="238">
        <f>AgeEffic!ER100</f>
        <v>6444.5151942127495</v>
      </c>
      <c r="K163" s="238">
        <f>AgeEffic!ER200</f>
        <v>1179.1998324747265</v>
      </c>
      <c r="L163" s="238">
        <f>AgeEffic!ER300</f>
        <v>853.70233968333616</v>
      </c>
      <c r="M163" s="238">
        <f>AgeEffic!ER97</f>
        <v>1621.4328555674783</v>
      </c>
      <c r="N163" s="238">
        <f>AgeEffic!ER197</f>
        <v>411.17588298258681</v>
      </c>
      <c r="O163" s="238">
        <f>AgeEffic!ER297</f>
        <v>271.22607735762585</v>
      </c>
      <c r="P163" s="270">
        <f t="shared" si="131"/>
        <v>0.90000000000000568</v>
      </c>
      <c r="Q163" s="237">
        <f t="shared" si="59"/>
        <v>0.17690544644401618</v>
      </c>
      <c r="R163" s="237">
        <f t="shared" si="60"/>
        <v>0.17921505640092955</v>
      </c>
      <c r="S163" s="237">
        <f t="shared" si="61"/>
        <v>0.70437422227706237</v>
      </c>
      <c r="T163" s="237">
        <f t="shared" si="62"/>
        <v>0.19174546135482456</v>
      </c>
      <c r="U163" s="237">
        <f t="shared" si="63"/>
        <v>0.10388031636811321</v>
      </c>
      <c r="V163" s="237">
        <f t="shared" si="64"/>
        <v>0.70203800189779098</v>
      </c>
      <c r="W163" s="237">
        <f t="shared" si="65"/>
        <v>0.19460175266544311</v>
      </c>
      <c r="X163" s="237">
        <f t="shared" si="66"/>
        <v>0.10336024543676597</v>
      </c>
      <c r="Y163" s="252">
        <f t="shared" si="72"/>
        <v>1.0888015568435097</v>
      </c>
      <c r="Z163" s="252">
        <f t="shared" si="73"/>
        <v>1.0888675459949997</v>
      </c>
      <c r="AA163" s="252">
        <f t="shared" si="114"/>
        <v>4.4195121165989768</v>
      </c>
      <c r="AB163" s="252">
        <f t="shared" si="112"/>
        <v>4.4221058196187499</v>
      </c>
      <c r="AD163" s="231">
        <f>Wealth!EM95</f>
        <v>1723.7111977692609</v>
      </c>
      <c r="AE163" s="231">
        <f>Wealth!EM195</f>
        <v>453.92904334152053</v>
      </c>
      <c r="AF163" s="231">
        <f>Wealth!EM295</f>
        <v>294.86324321936229</v>
      </c>
      <c r="AG163" s="275">
        <f t="shared" si="74"/>
        <v>2472.5034843301437</v>
      </c>
      <c r="AH163" s="275">
        <f t="shared" si="75"/>
        <v>6851.0286851013943</v>
      </c>
      <c r="AI163" s="275">
        <f t="shared" si="69"/>
        <v>1301.8104271606867</v>
      </c>
      <c r="AJ163" s="275">
        <f t="shared" si="70"/>
        <v>928.10191068417419</v>
      </c>
      <c r="AK163" s="275">
        <f t="shared" si="76"/>
        <v>9080.9410229462555</v>
      </c>
      <c r="AL163" s="252">
        <f t="shared" si="79"/>
        <v>1.0867835694203281</v>
      </c>
      <c r="AM163" s="252">
        <f t="shared" si="115"/>
        <v>4.241095504669814</v>
      </c>
    </row>
    <row r="164" spans="1:39">
      <c r="A164" s="212">
        <v>2004</v>
      </c>
      <c r="C164" s="268">
        <f t="shared" si="57"/>
        <v>2751.0738414616235</v>
      </c>
      <c r="D164" s="231">
        <f>Wealth!EN99</f>
        <v>4.6216662300151916E-2</v>
      </c>
      <c r="E164" s="231">
        <f>Wealth!EN199</f>
        <v>0.11224407618594376</v>
      </c>
      <c r="F164" s="231">
        <f>Wealth!EN299</f>
        <v>7.1837647780463892E-2</v>
      </c>
      <c r="G164" s="269">
        <f t="shared" ref="G164:P164" si="132">+G64</f>
        <v>4.1534364835572157</v>
      </c>
      <c r="H164" s="269">
        <f t="shared" si="132"/>
        <v>2.8865132428889941</v>
      </c>
      <c r="I164" s="269">
        <f t="shared" si="132"/>
        <v>3.226256511543419</v>
      </c>
      <c r="J164" s="238">
        <f>AgeEffic!ES100</f>
        <v>7300.286128385068</v>
      </c>
      <c r="K164" s="238">
        <f>AgeEffic!ES200</f>
        <v>1329.9883851034997</v>
      </c>
      <c r="L164" s="238">
        <f>AgeEffic!ES300</f>
        <v>976.29099441055007</v>
      </c>
      <c r="M164" s="238">
        <f>AgeEffic!ES97</f>
        <v>1757.6496371825408</v>
      </c>
      <c r="N164" s="238">
        <f>AgeEffic!ES197</f>
        <v>460.7594953461458</v>
      </c>
      <c r="O164" s="238">
        <f>AgeEffic!ES297</f>
        <v>302.60798883083822</v>
      </c>
      <c r="P164" s="270">
        <f t="shared" si="132"/>
        <v>3.7999999999999972</v>
      </c>
      <c r="Q164" s="237">
        <f t="shared" si="59"/>
        <v>0.26604995194162662</v>
      </c>
      <c r="R164" s="237">
        <f t="shared" si="60"/>
        <v>0.27441512896344838</v>
      </c>
      <c r="S164" s="237">
        <f t="shared" si="61"/>
        <v>0.70922224155680424</v>
      </c>
      <c r="T164" s="237">
        <f t="shared" si="62"/>
        <v>0.17974135466963634</v>
      </c>
      <c r="U164" s="237">
        <f t="shared" si="63"/>
        <v>0.11103640377355939</v>
      </c>
      <c r="V164" s="237">
        <f t="shared" si="64"/>
        <v>0.70520482131384343</v>
      </c>
      <c r="W164" s="237">
        <f t="shared" si="65"/>
        <v>0.18294898928420003</v>
      </c>
      <c r="X164" s="237">
        <f t="shared" si="66"/>
        <v>0.11184618940195662</v>
      </c>
      <c r="Y164" s="252">
        <f t="shared" si="72"/>
        <v>1.0940959883175454</v>
      </c>
      <c r="Z164" s="252">
        <f t="shared" si="73"/>
        <v>1.0942106545006505</v>
      </c>
      <c r="AA164" s="252">
        <f t="shared" si="114"/>
        <v>4.8353704770917245</v>
      </c>
      <c r="AB164" s="252">
        <f t="shared" si="112"/>
        <v>4.8387153031561674</v>
      </c>
      <c r="AD164" s="231">
        <f>Wealth!EN95</f>
        <v>1872.4979629130423</v>
      </c>
      <c r="AE164" s="231">
        <f>Wealth!EN195</f>
        <v>515.33989778304056</v>
      </c>
      <c r="AF164" s="231">
        <f>Wealth!EN295</f>
        <v>331.54979610180129</v>
      </c>
      <c r="AG164" s="275">
        <f t="shared" si="74"/>
        <v>2719.3876567978841</v>
      </c>
      <c r="AH164" s="275">
        <f t="shared" si="75"/>
        <v>7777.301354549596</v>
      </c>
      <c r="AI164" s="275">
        <f t="shared" si="69"/>
        <v>1487.5354395398072</v>
      </c>
      <c r="AJ164" s="275">
        <f t="shared" si="70"/>
        <v>1069.6646885743294</v>
      </c>
      <c r="AK164" s="275">
        <f t="shared" si="76"/>
        <v>10334.501482663731</v>
      </c>
      <c r="AL164" s="252">
        <f t="shared" si="79"/>
        <v>1.0971054965313212</v>
      </c>
      <c r="AM164" s="252">
        <f t="shared" si="115"/>
        <v>4.65292918948753</v>
      </c>
    </row>
    <row r="165" spans="1:39">
      <c r="A165" s="212">
        <v>2005</v>
      </c>
      <c r="C165" s="268">
        <f t="shared" si="57"/>
        <v>3226.2657819502638</v>
      </c>
      <c r="D165" s="231">
        <f>Wealth!EO99</f>
        <v>4.5965279836701622E-2</v>
      </c>
      <c r="E165" s="231">
        <f>Wealth!EO199</f>
        <v>0.11093749080297277</v>
      </c>
      <c r="F165" s="231">
        <f>Wealth!EO299</f>
        <v>7.2184267984245237E-2</v>
      </c>
      <c r="G165" s="269">
        <f t="shared" ref="G165:P165" si="133">+G65</f>
        <v>4.3299575341083969</v>
      </c>
      <c r="H165" s="269">
        <f t="shared" si="133"/>
        <v>2.9197081451822178</v>
      </c>
      <c r="I165" s="269">
        <f t="shared" si="133"/>
        <v>3.3052997960762327</v>
      </c>
      <c r="J165" s="238">
        <f>AgeEffic!ET100</f>
        <v>8291.5748681369278</v>
      </c>
      <c r="K165" s="238">
        <f>AgeEffic!ET200</f>
        <v>1536.6528401553376</v>
      </c>
      <c r="L165" s="238">
        <f>AgeEffic!ET300</f>
        <v>1121.5749589350473</v>
      </c>
      <c r="M165" s="238">
        <f>AgeEffic!ET97</f>
        <v>1914.9321449048086</v>
      </c>
      <c r="N165" s="238">
        <f>AgeEffic!ET197</f>
        <v>526.30357684584112</v>
      </c>
      <c r="O165" s="238">
        <f>AgeEffic!ET297</f>
        <v>339.32624213588269</v>
      </c>
      <c r="P165" s="270">
        <f t="shared" si="133"/>
        <v>1.2000000000000028</v>
      </c>
      <c r="Q165" s="237">
        <f t="shared" si="59"/>
        <v>0.2731785094293448</v>
      </c>
      <c r="R165" s="237">
        <f t="shared" si="60"/>
        <v>0.28162109512965267</v>
      </c>
      <c r="S165" s="237">
        <f t="shared" si="61"/>
        <v>0.71098069580551393</v>
      </c>
      <c r="T165" s="237">
        <f t="shared" si="62"/>
        <v>0.17747497377546792</v>
      </c>
      <c r="U165" s="237">
        <f t="shared" si="63"/>
        <v>0.11154433041901823</v>
      </c>
      <c r="V165" s="237">
        <f t="shared" si="64"/>
        <v>0.70762487303272226</v>
      </c>
      <c r="W165" s="237">
        <f t="shared" si="65"/>
        <v>0.18003339499050072</v>
      </c>
      <c r="X165" s="237">
        <f t="shared" si="66"/>
        <v>0.11234173197677712</v>
      </c>
      <c r="Y165" s="252">
        <f t="shared" si="72"/>
        <v>1.1022567555255893</v>
      </c>
      <c r="Z165" s="252">
        <f t="shared" si="73"/>
        <v>1.1024325995870623</v>
      </c>
      <c r="AA165" s="252">
        <f t="shared" si="114"/>
        <v>5.3298197738433455</v>
      </c>
      <c r="AB165" s="252">
        <f t="shared" si="112"/>
        <v>5.334357490320154</v>
      </c>
      <c r="AD165" s="231">
        <f>Wealth!EO95</f>
        <v>2045.2561674074263</v>
      </c>
      <c r="AE165" s="231">
        <f>Wealth!EO195</f>
        <v>591.74251570738988</v>
      </c>
      <c r="AF165" s="231">
        <f>Wealth!EO295</f>
        <v>370.97686651360465</v>
      </c>
      <c r="AG165" s="275">
        <f t="shared" si="74"/>
        <v>3007.975549628421</v>
      </c>
      <c r="AH165" s="275">
        <f t="shared" si="75"/>
        <v>8855.8723512474498</v>
      </c>
      <c r="AI165" s="275">
        <f t="shared" si="69"/>
        <v>1727.7154429614827</v>
      </c>
      <c r="AJ165" s="275">
        <f t="shared" si="70"/>
        <v>1226.1897612364173</v>
      </c>
      <c r="AK165" s="275">
        <f t="shared" si="76"/>
        <v>11809.777555445349</v>
      </c>
      <c r="AL165" s="252">
        <f t="shared" si="79"/>
        <v>1.1029723192955823</v>
      </c>
      <c r="AM165" s="252">
        <f t="shared" si="115"/>
        <v>5.1320520996471748</v>
      </c>
    </row>
    <row r="166" spans="1:39">
      <c r="A166" s="212">
        <v>2006</v>
      </c>
      <c r="C166" s="268">
        <f t="shared" si="57"/>
        <v>3652.636831558827</v>
      </c>
      <c r="D166" s="231">
        <f>Wealth!EP99</f>
        <v>4.5338951770175745E-2</v>
      </c>
      <c r="E166" s="231">
        <f>Wealth!EP199</f>
        <v>0.10767777531620262</v>
      </c>
      <c r="F166" s="231">
        <f>Wealth!EP299</f>
        <v>7.1669836263248618E-2</v>
      </c>
      <c r="G166" s="269">
        <f t="shared" ref="G166:P166" si="134">+G66</f>
        <v>4.425216599858782</v>
      </c>
      <c r="H166" s="269">
        <f t="shared" si="134"/>
        <v>2.9649636214325423</v>
      </c>
      <c r="I166" s="269">
        <f t="shared" si="134"/>
        <v>3.4094167396526345</v>
      </c>
      <c r="J166" s="238">
        <f>AgeEffic!EU100</f>
        <v>9323.9603758505655</v>
      </c>
      <c r="K166" s="238">
        <f>AgeEffic!EU200</f>
        <v>1821.2586702191859</v>
      </c>
      <c r="L166" s="238">
        <f>AgeEffic!EU300</f>
        <v>1299.462797591224</v>
      </c>
      <c r="M166" s="238">
        <f>AgeEffic!EU97</f>
        <v>2107.0065533398101</v>
      </c>
      <c r="N166" s="238">
        <f>AgeEffic!EU197</f>
        <v>614.26003916339198</v>
      </c>
      <c r="O166" s="238">
        <f>AgeEffic!EU297</f>
        <v>381.13932582017492</v>
      </c>
      <c r="P166" s="270">
        <f t="shared" si="134"/>
        <v>1.9000000000000057</v>
      </c>
      <c r="Q166" s="237">
        <f t="shared" si="59"/>
        <v>0.258338994127991</v>
      </c>
      <c r="R166" s="237">
        <f t="shared" si="60"/>
        <v>0.26352835596098506</v>
      </c>
      <c r="S166" s="237">
        <f t="shared" si="61"/>
        <v>0.71902960174243313</v>
      </c>
      <c r="T166" s="237">
        <f t="shared" si="62"/>
        <v>0.17477283804725152</v>
      </c>
      <c r="U166" s="237">
        <f t="shared" si="63"/>
        <v>0.10619756021031543</v>
      </c>
      <c r="V166" s="237">
        <f t="shared" si="64"/>
        <v>0.7190043847087666</v>
      </c>
      <c r="W166" s="237">
        <f t="shared" si="65"/>
        <v>0.17547269453449671</v>
      </c>
      <c r="X166" s="237">
        <f t="shared" si="66"/>
        <v>0.1055229207567368</v>
      </c>
      <c r="Y166" s="252">
        <f t="shared" si="72"/>
        <v>1.1142860309599458</v>
      </c>
      <c r="Z166" s="252">
        <f t="shared" si="73"/>
        <v>1.1143944673198205</v>
      </c>
      <c r="AA166" s="252">
        <f t="shared" si="114"/>
        <v>5.9389437215277372</v>
      </c>
      <c r="AB166" s="252">
        <f t="shared" si="112"/>
        <v>5.9445784739188223</v>
      </c>
      <c r="AD166" s="231">
        <f>Wealth!EP95</f>
        <v>2264.7847064535267</v>
      </c>
      <c r="AE166" s="231">
        <f>Wealth!EP195</f>
        <v>699.72432852367092</v>
      </c>
      <c r="AF166" s="231">
        <f>Wealth!EP295</f>
        <v>418.04569330286301</v>
      </c>
      <c r="AG166" s="275">
        <f t="shared" si="74"/>
        <v>3382.5547282800608</v>
      </c>
      <c r="AH166" s="275">
        <f t="shared" si="75"/>
        <v>10022.162878104446</v>
      </c>
      <c r="AI166" s="275">
        <f t="shared" si="69"/>
        <v>2074.6571791039974</v>
      </c>
      <c r="AJ166" s="275">
        <f t="shared" si="70"/>
        <v>1425.2919846864725</v>
      </c>
      <c r="AK166" s="275">
        <f t="shared" si="76"/>
        <v>13522.112041894914</v>
      </c>
      <c r="AL166" s="252">
        <f t="shared" si="79"/>
        <v>1.1203523406293303</v>
      </c>
      <c r="AM166" s="252">
        <f t="shared" si="115"/>
        <v>5.7497065820713811</v>
      </c>
    </row>
    <row r="167" spans="1:39">
      <c r="A167" s="212">
        <v>2007</v>
      </c>
      <c r="C167" s="268">
        <f t="shared" si="57"/>
        <v>4136.3598503523681</v>
      </c>
      <c r="D167" s="231">
        <f>Wealth!EQ99</f>
        <v>4.4421195881291953E-2</v>
      </c>
      <c r="E167" s="231">
        <f>Wealth!EQ199</f>
        <v>0.10673398156705988</v>
      </c>
      <c r="F167" s="231">
        <f>Wealth!EQ299</f>
        <v>7.0840026008976681E-2</v>
      </c>
      <c r="G167" s="269">
        <f t="shared" ref="G167:P167" si="135">+G67</f>
        <v>4.5955874389533449</v>
      </c>
      <c r="H167" s="269">
        <f t="shared" si="135"/>
        <v>2.9827534031611376</v>
      </c>
      <c r="I167" s="269">
        <f t="shared" si="135"/>
        <v>3.6225052858809241</v>
      </c>
      <c r="J167" s="238">
        <f>AgeEffic!EV100</f>
        <v>10840.74530298981</v>
      </c>
      <c r="K167" s="238">
        <f>AgeEffic!EV200</f>
        <v>2175.3621568710387</v>
      </c>
      <c r="L167" s="238">
        <f>AgeEffic!EV300</f>
        <v>1565.6818745477594</v>
      </c>
      <c r="M167" s="238">
        <f>AgeEffic!EV97</f>
        <v>2358.9465866976984</v>
      </c>
      <c r="N167" s="238">
        <f>AgeEffic!EV197</f>
        <v>729.31344393592133</v>
      </c>
      <c r="O167" s="238">
        <f>AgeEffic!EV297</f>
        <v>432.20968666358078</v>
      </c>
      <c r="P167" s="270">
        <f t="shared" si="135"/>
        <v>5.2000000000000028</v>
      </c>
      <c r="Q167" s="237">
        <f t="shared" si="59"/>
        <v>0.26334072361651417</v>
      </c>
      <c r="R167" s="237">
        <f t="shared" si="60"/>
        <v>0.27131230395695599</v>
      </c>
      <c r="S167" s="237">
        <f t="shared" si="61"/>
        <v>0.70569292679436446</v>
      </c>
      <c r="T167" s="237">
        <f t="shared" si="62"/>
        <v>0.19147133339060399</v>
      </c>
      <c r="U167" s="237">
        <f t="shared" si="63"/>
        <v>0.10283573981503155</v>
      </c>
      <c r="V167" s="237">
        <f t="shared" si="64"/>
        <v>0.70396474206892801</v>
      </c>
      <c r="W167" s="237">
        <f t="shared" si="65"/>
        <v>0.19483149211052003</v>
      </c>
      <c r="X167" s="237">
        <f t="shared" si="66"/>
        <v>0.10120376582055197</v>
      </c>
      <c r="Y167" s="252">
        <f t="shared" si="72"/>
        <v>1.1331948029548835</v>
      </c>
      <c r="Z167" s="252">
        <f t="shared" si="73"/>
        <v>1.1333132032398425</v>
      </c>
      <c r="AA167" s="252">
        <f t="shared" si="114"/>
        <v>6.7299801602767664</v>
      </c>
      <c r="AB167" s="252">
        <f t="shared" si="112"/>
        <v>6.7370692721875551</v>
      </c>
      <c r="AD167" s="231">
        <f>Wealth!EQ95</f>
        <v>2559.5655379311056</v>
      </c>
      <c r="AE167" s="231">
        <f>Wealth!EQ195</f>
        <v>834.10423195476142</v>
      </c>
      <c r="AF167" s="231">
        <f>Wealth!EQ295</f>
        <v>476.5611503292846</v>
      </c>
      <c r="AG167" s="275">
        <f t="shared" si="74"/>
        <v>3870.2309202151519</v>
      </c>
      <c r="AH167" s="275">
        <f t="shared" si="75"/>
        <v>11762.70723529405</v>
      </c>
      <c r="AI167" s="275">
        <f t="shared" si="69"/>
        <v>2487.9272364541716</v>
      </c>
      <c r="AJ167" s="275">
        <f t="shared" si="70"/>
        <v>1726.3452861133271</v>
      </c>
      <c r="AK167" s="275">
        <f t="shared" si="76"/>
        <v>15976.979757861549</v>
      </c>
      <c r="AL167" s="252">
        <f t="shared" si="79"/>
        <v>1.1405695384910208</v>
      </c>
      <c r="AM167" s="252">
        <f t="shared" si="115"/>
        <v>6.5579401827719401</v>
      </c>
    </row>
    <row r="168" spans="1:39">
      <c r="A168" s="212">
        <v>2008</v>
      </c>
      <c r="C168" s="268">
        <f t="shared" si="57"/>
        <v>4710.1115933371675</v>
      </c>
      <c r="D168" s="231">
        <f>Wealth!ER99</f>
        <v>4.4528005964576928E-2</v>
      </c>
      <c r="E168" s="231">
        <f>Wealth!ER199</f>
        <v>0.10190157857039187</v>
      </c>
      <c r="F168" s="231">
        <f>Wealth!ER299</f>
        <v>6.981612396432825E-2</v>
      </c>
      <c r="G168" s="269">
        <f t="shared" ref="G168:P168" si="136">+G68</f>
        <v>4.9954035461422857</v>
      </c>
      <c r="H168" s="269">
        <f t="shared" si="136"/>
        <v>2.9902102866690403</v>
      </c>
      <c r="I168" s="269">
        <f t="shared" si="136"/>
        <v>3.9847558144690169</v>
      </c>
      <c r="J168" s="238">
        <f>AgeEffic!EW100</f>
        <v>13298.930888731302</v>
      </c>
      <c r="K168" s="238">
        <f>AgeEffic!EW200</f>
        <v>2667.6345167371865</v>
      </c>
      <c r="L168" s="238">
        <f>AgeEffic!EW300</f>
        <v>1978.7871374808199</v>
      </c>
      <c r="M168" s="238">
        <f>AgeEffic!EW97</f>
        <v>2662.2335444753885</v>
      </c>
      <c r="N168" s="238">
        <f>AgeEffic!EW197</f>
        <v>892.12271412149119</v>
      </c>
      <c r="O168" s="238">
        <f>AgeEffic!EW297</f>
        <v>496.58930926097423</v>
      </c>
      <c r="P168" s="270">
        <f t="shared" si="136"/>
        <v>5.5999999999999943</v>
      </c>
      <c r="Q168" s="237">
        <f t="shared" si="59"/>
        <v>0.28249676779734406</v>
      </c>
      <c r="R168" s="237">
        <f t="shared" si="60"/>
        <v>0.2970393317873723</v>
      </c>
      <c r="S168" s="237">
        <f t="shared" si="61"/>
        <v>0.67770642257363878</v>
      </c>
      <c r="T168" s="237">
        <f t="shared" si="62"/>
        <v>0.21629322160785991</v>
      </c>
      <c r="U168" s="237">
        <f t="shared" si="63"/>
        <v>0.10600035581850119</v>
      </c>
      <c r="V168" s="237">
        <f t="shared" si="64"/>
        <v>0.6713018778367118</v>
      </c>
      <c r="W168" s="237">
        <f t="shared" si="65"/>
        <v>0.2241135959739306</v>
      </c>
      <c r="X168" s="237">
        <f t="shared" si="66"/>
        <v>0.10458452618935762</v>
      </c>
      <c r="Y168" s="252">
        <f t="shared" si="72"/>
        <v>1.1494025438113464</v>
      </c>
      <c r="Z168" s="252">
        <f t="shared" si="73"/>
        <v>1.149888859641564</v>
      </c>
      <c r="AA168" s="252">
        <f t="shared" si="114"/>
        <v>7.7354563160220087</v>
      </c>
      <c r="AB168" s="252">
        <f t="shared" si="112"/>
        <v>7.7468809027219692</v>
      </c>
      <c r="AD168" s="231">
        <f>Wealth!ER95</f>
        <v>2885.4930562100208</v>
      </c>
      <c r="AE168" s="231">
        <f>Wealth!ER195</f>
        <v>1040.6816153053765</v>
      </c>
      <c r="AF168" s="231">
        <f>Wealth!ER295</f>
        <v>551.13909108815869</v>
      </c>
      <c r="AG168" s="275">
        <f t="shared" si="74"/>
        <v>4477.3137626035559</v>
      </c>
      <c r="AH168" s="275">
        <f t="shared" si="75"/>
        <v>14414.202245360479</v>
      </c>
      <c r="AI168" s="275">
        <f t="shared" si="69"/>
        <v>3111.8568712334895</v>
      </c>
      <c r="AJ168" s="275">
        <f t="shared" si="70"/>
        <v>2196.1546977947096</v>
      </c>
      <c r="AK168" s="275">
        <f t="shared" si="76"/>
        <v>19722.21381438868</v>
      </c>
      <c r="AL168" s="252">
        <f t="shared" si="79"/>
        <v>1.1486319568724106</v>
      </c>
      <c r="AM168" s="252">
        <f t="shared" si="115"/>
        <v>7.5326596651895477</v>
      </c>
    </row>
    <row r="169" spans="1:39">
      <c r="A169" s="212">
        <v>2009</v>
      </c>
      <c r="C169" s="268">
        <f t="shared" si="57"/>
        <v>4587.3957750974632</v>
      </c>
      <c r="D169" s="231">
        <f>Wealth!ES99</f>
        <v>4.3832103986421761E-2</v>
      </c>
      <c r="E169" s="231">
        <f>Wealth!ES199</f>
        <v>0.10360896597071263</v>
      </c>
      <c r="F169" s="231">
        <f>Wealth!ES299</f>
        <v>7.2249546200927939E-2</v>
      </c>
      <c r="G169" s="269">
        <f t="shared" ref="G169:P169" si="137">+G69</f>
        <v>5.1627495649380517</v>
      </c>
      <c r="H169" s="269">
        <f t="shared" si="137"/>
        <v>2.9662886043756878</v>
      </c>
      <c r="I169" s="269">
        <f t="shared" si="137"/>
        <v>4.4410103552257194</v>
      </c>
      <c r="J169" s="238">
        <f>AgeEffic!EX100</f>
        <v>15626.526413853922</v>
      </c>
      <c r="K169" s="238">
        <f>AgeEffic!EX200</f>
        <v>3265.4844832051849</v>
      </c>
      <c r="L169" s="238">
        <f>AgeEffic!EX300</f>
        <v>2502.0946968705516</v>
      </c>
      <c r="M169" s="238">
        <f>AgeEffic!EX97</f>
        <v>3026.7837355464339</v>
      </c>
      <c r="N169" s="238">
        <f>AgeEffic!EX197</f>
        <v>1100.865397381813</v>
      </c>
      <c r="O169" s="238">
        <f>AgeEffic!EX297</f>
        <v>563.40663424176591</v>
      </c>
      <c r="P169" s="270">
        <f t="shared" si="137"/>
        <v>0.20000000000000284</v>
      </c>
      <c r="Q169" s="237">
        <f t="shared" si="59"/>
        <v>0.19478253721681393</v>
      </c>
      <c r="R169" s="237">
        <f t="shared" si="60"/>
        <v>0.1994778218495625</v>
      </c>
      <c r="S169" s="237">
        <f t="shared" si="61"/>
        <v>0.69870347268269806</v>
      </c>
      <c r="T169" s="237">
        <f t="shared" si="62"/>
        <v>0.21810123837059239</v>
      </c>
      <c r="U169" s="237">
        <f t="shared" si="63"/>
        <v>8.3195288946709633E-2</v>
      </c>
      <c r="V169" s="237">
        <f t="shared" si="64"/>
        <v>0.69637096595767989</v>
      </c>
      <c r="W169" s="237">
        <f t="shared" si="65"/>
        <v>0.22263457616817539</v>
      </c>
      <c r="X169" s="237">
        <f t="shared" si="66"/>
        <v>8.0994457874144735E-2</v>
      </c>
      <c r="Y169" s="252">
        <f t="shared" si="72"/>
        <v>1.1571129457514602</v>
      </c>
      <c r="Z169" s="252">
        <f t="shared" si="73"/>
        <v>1.1577029424114857</v>
      </c>
      <c r="AA169" s="252">
        <f t="shared" si="114"/>
        <v>8.9507966445639653</v>
      </c>
      <c r="AB169" s="252">
        <f t="shared" si="112"/>
        <v>8.9685868155925714</v>
      </c>
      <c r="AD169" s="231">
        <f>Wealth!ES95</f>
        <v>3304.2906496606138</v>
      </c>
      <c r="AE169" s="231">
        <f>Wealth!ES195</f>
        <v>1275.6536891184285</v>
      </c>
      <c r="AF169" s="231">
        <f>Wealth!ES295</f>
        <v>615.77226074565408</v>
      </c>
      <c r="AG169" s="275">
        <f t="shared" si="74"/>
        <v>5195.7165995246969</v>
      </c>
      <c r="AH169" s="275">
        <f t="shared" si="75"/>
        <v>17059.225113964207</v>
      </c>
      <c r="AI169" s="275">
        <f t="shared" si="69"/>
        <v>3783.9570011618007</v>
      </c>
      <c r="AJ169" s="275">
        <f t="shared" si="70"/>
        <v>2734.6509864322015</v>
      </c>
      <c r="AK169" s="275">
        <f t="shared" si="76"/>
        <v>23577.833101558208</v>
      </c>
      <c r="AL169" s="252">
        <f t="shared" si="79"/>
        <v>1.1543750139828131</v>
      </c>
      <c r="AM169" s="252">
        <f t="shared" si="115"/>
        <v>8.6955141063309558</v>
      </c>
    </row>
    <row r="170" spans="1:39">
      <c r="A170" s="212">
        <v>2010</v>
      </c>
      <c r="C170" s="268">
        <f t="shared" si="57"/>
        <v>5806.0395662173978</v>
      </c>
      <c r="D170" s="231">
        <f>Wealth!ET99</f>
        <v>4.3409153763312551E-2</v>
      </c>
      <c r="E170" s="231">
        <f>Wealth!ET199</f>
        <v>0.10521607212350373</v>
      </c>
      <c r="F170" s="231">
        <f>Wealth!ET299</f>
        <v>7.1812539623518454E-2</v>
      </c>
      <c r="G170" s="269">
        <f t="shared" ref="G170:P170" si="138">+G70</f>
        <v>5.2014701866750874</v>
      </c>
      <c r="H170" s="269">
        <f t="shared" si="138"/>
        <v>2.9395920069363064</v>
      </c>
      <c r="I170" s="269">
        <f t="shared" si="138"/>
        <v>4.876229370037839</v>
      </c>
      <c r="J170" s="238">
        <f>AgeEffic!EY100</f>
        <v>18122.407871090374</v>
      </c>
      <c r="K170" s="238">
        <f>AgeEffic!EY200</f>
        <v>3927.9724079866464</v>
      </c>
      <c r="L170" s="238">
        <f>AgeEffic!EY300</f>
        <v>3079.5252535558902</v>
      </c>
      <c r="M170" s="238">
        <f>AgeEffic!EY97</f>
        <v>3484.0933852731891</v>
      </c>
      <c r="N170" s="238">
        <f>AgeEffic!EY197</f>
        <v>1336.2304696427743</v>
      </c>
      <c r="O170" s="238">
        <f>AgeEffic!EY297</f>
        <v>631.53822756536852</v>
      </c>
      <c r="P170" s="270">
        <f t="shared" si="138"/>
        <v>3.9000000000000057</v>
      </c>
      <c r="Q170" s="237">
        <f t="shared" si="59"/>
        <v>0.19050157569842277</v>
      </c>
      <c r="R170" s="237">
        <f t="shared" si="60"/>
        <v>0.19223838075819072</v>
      </c>
      <c r="S170" s="237">
        <f t="shared" si="61"/>
        <v>0.70669645614726939</v>
      </c>
      <c r="T170" s="237">
        <f t="shared" si="62"/>
        <v>0.20615128423089749</v>
      </c>
      <c r="U170" s="237">
        <f t="shared" si="63"/>
        <v>8.7152259621832984E-2</v>
      </c>
      <c r="V170" s="237">
        <f t="shared" si="64"/>
        <v>0.70782506114598376</v>
      </c>
      <c r="W170" s="237">
        <f t="shared" si="65"/>
        <v>0.20856271462121731</v>
      </c>
      <c r="X170" s="237">
        <f t="shared" si="66"/>
        <v>8.3612224232798835E-2</v>
      </c>
      <c r="Y170" s="252">
        <f t="shared" si="72"/>
        <v>1.1614844671940301</v>
      </c>
      <c r="Z170" s="252">
        <f t="shared" si="73"/>
        <v>1.1617869765205902</v>
      </c>
      <c r="AA170" s="252">
        <f t="shared" si="114"/>
        <v>10.39621127167349</v>
      </c>
      <c r="AB170" s="252">
        <f t="shared" si="112"/>
        <v>10.419587360149722</v>
      </c>
      <c r="AD170" s="231">
        <f>Wealth!ET95</f>
        <v>3820.3022119599891</v>
      </c>
      <c r="AE170" s="231">
        <f>Wealth!ET195</f>
        <v>1538.6636772809786</v>
      </c>
      <c r="AF170" s="231">
        <f>Wealth!ET295</f>
        <v>692.14083065870557</v>
      </c>
      <c r="AG170" s="275">
        <f t="shared" si="74"/>
        <v>6051.1067198996734</v>
      </c>
      <c r="AH170" s="275">
        <f t="shared" si="75"/>
        <v>19871.188059598775</v>
      </c>
      <c r="AI170" s="275">
        <f t="shared" si="69"/>
        <v>4523.0434470983892</v>
      </c>
      <c r="AJ170" s="275">
        <f t="shared" si="70"/>
        <v>3375.0374466603666</v>
      </c>
      <c r="AK170" s="275">
        <f t="shared" si="76"/>
        <v>27769.268953357532</v>
      </c>
      <c r="AL170" s="252">
        <f t="shared" si="79"/>
        <v>1.1602133144023277</v>
      </c>
      <c r="AM170" s="252">
        <f t="shared" si="115"/>
        <v>10.088651241738432</v>
      </c>
    </row>
    <row r="171" spans="1:39">
      <c r="A171" s="212">
        <v>2011</v>
      </c>
      <c r="C171" s="268">
        <f t="shared" si="57"/>
        <v>7025.3165899461837</v>
      </c>
      <c r="D171" s="231">
        <f>Wealth!EU99</f>
        <v>4.3072046815716782E-2</v>
      </c>
      <c r="E171" s="231">
        <f>Wealth!EU199</f>
        <v>0.10996321468285374</v>
      </c>
      <c r="F171" s="231">
        <f>Wealth!EU299</f>
        <v>7.2757072160456959E-2</v>
      </c>
      <c r="G171" s="269">
        <f t="shared" ref="G171:P171" si="139">+G71</f>
        <v>5.6331922121691207</v>
      </c>
      <c r="H171" s="269">
        <f t="shared" si="139"/>
        <v>2.9616389469883289</v>
      </c>
      <c r="I171" s="269">
        <f t="shared" si="139"/>
        <v>5.2370703434206396</v>
      </c>
      <c r="J171" s="238">
        <f>AgeEffic!EZ100</f>
        <v>22785.833682963465</v>
      </c>
      <c r="K171" s="238">
        <f>AgeEffic!EZ200</f>
        <v>4651.8957343542506</v>
      </c>
      <c r="L171" s="238">
        <f>AgeEffic!EZ300</f>
        <v>3691.0816358125076</v>
      </c>
      <c r="M171" s="238">
        <f>AgeEffic!EZ97</f>
        <v>4044.9238770408542</v>
      </c>
      <c r="N171" s="238">
        <f>AgeEffic!EZ197</f>
        <v>1570.7166935675036</v>
      </c>
      <c r="O171" s="238">
        <f>AgeEffic!EZ297</f>
        <v>704.79894173077776</v>
      </c>
      <c r="P171" s="270">
        <f t="shared" si="139"/>
        <v>5.7999999999999972</v>
      </c>
      <c r="Q171" s="237">
        <f t="shared" si="59"/>
        <v>0.23974728217465088</v>
      </c>
      <c r="R171" s="237">
        <f t="shared" si="60"/>
        <v>0.25088103056653038</v>
      </c>
      <c r="S171" s="237">
        <f t="shared" si="61"/>
        <v>0.6480917889923522</v>
      </c>
      <c r="T171" s="237">
        <f t="shared" si="62"/>
        <v>0.22659869205906757</v>
      </c>
      <c r="U171" s="237">
        <f t="shared" si="63"/>
        <v>0.12530951894858008</v>
      </c>
      <c r="V171" s="237">
        <f t="shared" si="64"/>
        <v>0.64247268206641506</v>
      </c>
      <c r="W171" s="237">
        <f t="shared" si="65"/>
        <v>0.23277134968689087</v>
      </c>
      <c r="X171" s="237">
        <f t="shared" si="66"/>
        <v>0.12475596824669402</v>
      </c>
      <c r="Y171" s="252">
        <f t="shared" si="72"/>
        <v>1.1592196152973386</v>
      </c>
      <c r="Z171" s="252">
        <f t="shared" si="73"/>
        <v>1.1593751660074418</v>
      </c>
      <c r="AA171" s="252">
        <f t="shared" si="114"/>
        <v>12.051492030899199</v>
      </c>
      <c r="AB171" s="252">
        <f t="shared" si="112"/>
        <v>12.080210825402625</v>
      </c>
      <c r="AD171" s="231">
        <f>Wealth!EU95</f>
        <v>4450.907568827055</v>
      </c>
      <c r="AE171" s="231">
        <f>Wealth!EU195</f>
        <v>1774.9407084842196</v>
      </c>
      <c r="AF171" s="231">
        <f>Wealth!EU295</f>
        <v>767.86878308362043</v>
      </c>
      <c r="AG171" s="275">
        <f t="shared" si="74"/>
        <v>6993.7170603948953</v>
      </c>
      <c r="AH171" s="275">
        <f t="shared" si="75"/>
        <v>25072.81785380116</v>
      </c>
      <c r="AI171" s="275">
        <f t="shared" si="69"/>
        <v>5256.7335308419224</v>
      </c>
      <c r="AJ171" s="275">
        <f t="shared" si="70"/>
        <v>4021.3828315257247</v>
      </c>
      <c r="AK171" s="275">
        <f t="shared" si="76"/>
        <v>34350.934216168811</v>
      </c>
      <c r="AL171" s="252">
        <f t="shared" si="79"/>
        <v>1.1564878105675311</v>
      </c>
      <c r="AM171" s="252">
        <f t="shared" si="115"/>
        <v>11.667402186137483</v>
      </c>
    </row>
    <row r="172" spans="1:39">
      <c r="A172" s="212">
        <v>2012</v>
      </c>
      <c r="C172" s="268">
        <f t="shared" si="57"/>
        <v>7288.073421798199</v>
      </c>
      <c r="D172" s="231">
        <f>Wealth!EV99</f>
        <v>4.3350995241891496E-2</v>
      </c>
      <c r="E172" s="231">
        <f>Wealth!EV199</f>
        <v>0.10602089519265094</v>
      </c>
      <c r="F172" s="231">
        <f>Wealth!EV299</f>
        <v>7.5500715379073949E-2</v>
      </c>
      <c r="G172" s="269">
        <f t="shared" ref="G172:P172" si="140">+G72</f>
        <v>5.9402011877323373</v>
      </c>
      <c r="H172" s="269">
        <f t="shared" si="140"/>
        <v>2.9675622248823048</v>
      </c>
      <c r="I172" s="269">
        <f t="shared" si="140"/>
        <v>5.4989238605916722</v>
      </c>
      <c r="J172" s="238">
        <f>AgeEffic!FA100</f>
        <v>27890.868207535386</v>
      </c>
      <c r="K172" s="238">
        <f>AgeEffic!FA200</f>
        <v>5489.561428232214</v>
      </c>
      <c r="L172" s="238">
        <f>AgeEffic!FA300</f>
        <v>4214.8469303353377</v>
      </c>
      <c r="M172" s="238">
        <f>AgeEffic!FA97</f>
        <v>4695.2733293167603</v>
      </c>
      <c r="N172" s="238">
        <f>AgeEffic!FA197</f>
        <v>1849.8555421023843</v>
      </c>
      <c r="O172" s="238">
        <f>AgeEffic!FA297</f>
        <v>766.48577743388319</v>
      </c>
      <c r="P172" s="270">
        <f t="shared" si="140"/>
        <v>3.2000000000000028</v>
      </c>
      <c r="Q172" s="237">
        <f t="shared" si="59"/>
        <v>0.18407945812200599</v>
      </c>
      <c r="R172" s="237">
        <f t="shared" si="60"/>
        <v>0.19008058965973801</v>
      </c>
      <c r="S172" s="237">
        <f t="shared" si="61"/>
        <v>0.66179087458366725</v>
      </c>
      <c r="T172" s="237">
        <f t="shared" si="62"/>
        <v>0.21700448053746385</v>
      </c>
      <c r="U172" s="237">
        <f t="shared" si="63"/>
        <v>0.12120464487886895</v>
      </c>
      <c r="V172" s="237">
        <f t="shared" si="64"/>
        <v>0.65794055135514184</v>
      </c>
      <c r="W172" s="237">
        <f t="shared" si="65"/>
        <v>0.22124191616737554</v>
      </c>
      <c r="X172" s="237">
        <f t="shared" si="66"/>
        <v>0.12081753247748285</v>
      </c>
      <c r="Y172" s="252">
        <f t="shared" si="72"/>
        <v>1.1551966426656179</v>
      </c>
      <c r="Z172" s="252">
        <f t="shared" si="73"/>
        <v>1.1553191463637156</v>
      </c>
      <c r="AA172" s="252">
        <f t="shared" si="114"/>
        <v>13.921843133206204</v>
      </c>
      <c r="AB172" s="252">
        <f t="shared" si="112"/>
        <v>13.956498858697877</v>
      </c>
      <c r="AD172" s="231">
        <f>Wealth!EV95</f>
        <v>5151.5737104319496</v>
      </c>
      <c r="AE172" s="231">
        <f>Wealth!EV195</f>
        <v>2123.5206013457491</v>
      </c>
      <c r="AF172" s="231">
        <f>Wealth!EV295</f>
        <v>820.97235710850794</v>
      </c>
      <c r="AG172" s="275">
        <f t="shared" si="74"/>
        <v>8096.0666688862066</v>
      </c>
      <c r="AH172" s="275">
        <f t="shared" si="75"/>
        <v>30601.384273398551</v>
      </c>
      <c r="AI172" s="275">
        <f t="shared" si="69"/>
        <v>6301.6795203130014</v>
      </c>
      <c r="AJ172" s="275">
        <f t="shared" si="70"/>
        <v>4514.4644833901611</v>
      </c>
      <c r="AK172" s="275">
        <f t="shared" si="76"/>
        <v>41417.528277101716</v>
      </c>
      <c r="AL172" s="252">
        <f t="shared" si="79"/>
        <v>1.1529332976125273</v>
      </c>
      <c r="AM172" s="252">
        <f t="shared" si="115"/>
        <v>13.451736477035098</v>
      </c>
    </row>
    <row r="173" spans="1:39">
      <c r="A173" s="212">
        <v>2013</v>
      </c>
      <c r="C173" s="268">
        <f t="shared" si="57"/>
        <v>7289.0705834970413</v>
      </c>
      <c r="D173" s="231">
        <f>Wealth!EW99</f>
        <v>4.3159262525785808E-2</v>
      </c>
      <c r="E173" s="231">
        <f>Wealth!EW199</f>
        <v>0.10495578039630485</v>
      </c>
      <c r="F173" s="231">
        <f>Wealth!EW299</f>
        <v>7.8376498516759444E-2</v>
      </c>
      <c r="G173" s="269">
        <f t="shared" ref="G173:P173" si="141">+G73</f>
        <v>5.9817825960464646</v>
      </c>
      <c r="H173" s="269">
        <f t="shared" si="141"/>
        <v>2.9378866026334816</v>
      </c>
      <c r="I173" s="269">
        <f t="shared" si="141"/>
        <v>5.6253991093852802</v>
      </c>
      <c r="J173" s="238">
        <f>AgeEffic!FB100</f>
        <v>32583.100226647064</v>
      </c>
      <c r="K173" s="238">
        <f>AgeEffic!FB200</f>
        <v>6536.9159841267447</v>
      </c>
      <c r="L173" s="238">
        <f>AgeEffic!FB300</f>
        <v>4520.7292402818484</v>
      </c>
      <c r="M173" s="238">
        <f>AgeEffic!FB97</f>
        <v>5447.0552387146581</v>
      </c>
      <c r="N173" s="238">
        <f>AgeEffic!FB197</f>
        <v>2225.0402647492051</v>
      </c>
      <c r="O173" s="238">
        <f>AgeEffic!FB297</f>
        <v>803.62817861928636</v>
      </c>
      <c r="P173" s="270">
        <f t="shared" si="141"/>
        <v>2.2000000000000028</v>
      </c>
      <c r="Q173" s="237">
        <f t="shared" si="59"/>
        <v>0.11707158576881337</v>
      </c>
      <c r="R173" s="237">
        <f t="shared" si="60"/>
        <v>0.11767330312553631</v>
      </c>
      <c r="S173" s="237">
        <f t="shared" si="61"/>
        <v>0.68496196196823378</v>
      </c>
      <c r="T173" s="237">
        <f t="shared" si="62"/>
        <v>0.20808460849228194</v>
      </c>
      <c r="U173" s="237">
        <f t="shared" si="63"/>
        <v>0.10695342953948425</v>
      </c>
      <c r="V173" s="237">
        <f t="shared" si="64"/>
        <v>0.68421272121217036</v>
      </c>
      <c r="W173" s="237">
        <f t="shared" si="65"/>
        <v>0.20978078830154401</v>
      </c>
      <c r="X173" s="237">
        <f t="shared" si="66"/>
        <v>0.10600649048628556</v>
      </c>
      <c r="Y173" s="252">
        <f t="shared" si="72"/>
        <v>1.155643590567474</v>
      </c>
      <c r="Z173" s="252">
        <f t="shared" si="73"/>
        <v>1.1558455545434392</v>
      </c>
      <c r="AA173" s="252">
        <f t="shared" si="114"/>
        <v>16.088688785775549</v>
      </c>
      <c r="AB173" s="252">
        <f t="shared" si="112"/>
        <v>16.131557162816524</v>
      </c>
      <c r="AD173" s="231">
        <f>Wealth!EW95</f>
        <v>5988.4168189913626</v>
      </c>
      <c r="AE173" s="231">
        <f>Wealth!EW195</f>
        <v>2565.4374444139326</v>
      </c>
      <c r="AF173" s="231">
        <f>Wealth!EW295</f>
        <v>845.75083804268093</v>
      </c>
      <c r="AG173" s="275">
        <f t="shared" si="74"/>
        <v>9399.6051014479763</v>
      </c>
      <c r="AH173" s="275">
        <f t="shared" si="75"/>
        <v>35821.407505714466</v>
      </c>
      <c r="AI173" s="275">
        <f t="shared" si="69"/>
        <v>7536.9642978379698</v>
      </c>
      <c r="AJ173" s="275">
        <f t="shared" si="70"/>
        <v>4757.6860110871512</v>
      </c>
      <c r="AK173" s="275">
        <f t="shared" si="76"/>
        <v>48116.057814639586</v>
      </c>
      <c r="AL173" s="252">
        <f t="shared" si="79"/>
        <v>1.1548505682400994</v>
      </c>
      <c r="AM173" s="252">
        <f t="shared" si="115"/>
        <v>15.534745514320056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3.0028548632153251</v>
      </c>
      <c r="H174" s="269">
        <f t="shared" si="142"/>
        <v>1.4498470383996231</v>
      </c>
      <c r="I174" s="269">
        <f t="shared" si="142"/>
        <v>2.8633281466771079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8.875" defaultRowHeight="12.75"/>
  <cols>
    <col min="1" max="16384" width="8.875" style="264"/>
  </cols>
  <sheetData>
    <row r="1" spans="1:26">
      <c r="A1" s="8" t="s">
        <v>396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398</v>
      </c>
    </row>
    <row r="2" spans="1:26" ht="15.75">
      <c r="A2" s="8" t="s">
        <v>139</v>
      </c>
      <c r="B2" s="23" t="s">
        <v>361</v>
      </c>
      <c r="I2" s="23" t="s">
        <v>372</v>
      </c>
    </row>
    <row r="3" spans="1:26">
      <c r="A3" s="8" t="s">
        <v>397</v>
      </c>
    </row>
    <row r="4" spans="1:26">
      <c r="A4" s="8" t="s">
        <v>384</v>
      </c>
      <c r="B4" s="108" t="s">
        <v>356</v>
      </c>
      <c r="F4" s="108" t="s">
        <v>239</v>
      </c>
      <c r="I4" s="108" t="s">
        <v>356</v>
      </c>
      <c r="Q4" s="108" t="s">
        <v>239</v>
      </c>
      <c r="Z4" s="288"/>
    </row>
    <row r="5" spans="1:26">
      <c r="A5" s="6"/>
      <c r="I5" s="264" t="s">
        <v>163</v>
      </c>
      <c r="M5" s="264" t="s">
        <v>165</v>
      </c>
      <c r="Q5" s="264" t="s">
        <v>373</v>
      </c>
      <c r="U5" s="279" t="s">
        <v>387</v>
      </c>
    </row>
    <row r="6" spans="1:26">
      <c r="A6" s="6" t="s">
        <v>394</v>
      </c>
      <c r="B6" s="264" t="s">
        <v>369</v>
      </c>
      <c r="C6" s="264" t="s">
        <v>368</v>
      </c>
      <c r="D6" s="264" t="s">
        <v>385</v>
      </c>
      <c r="F6" s="264" t="s">
        <v>367</v>
      </c>
      <c r="I6" s="264" t="s">
        <v>369</v>
      </c>
      <c r="J6" s="264" t="s">
        <v>368</v>
      </c>
      <c r="K6" s="264" t="s">
        <v>385</v>
      </c>
      <c r="M6" s="264" t="s">
        <v>369</v>
      </c>
      <c r="N6" s="264" t="s">
        <v>368</v>
      </c>
      <c r="O6" s="264" t="s">
        <v>385</v>
      </c>
      <c r="Q6" s="264" t="s">
        <v>324</v>
      </c>
      <c r="R6" s="264" t="s">
        <v>325</v>
      </c>
      <c r="S6" s="264" t="s">
        <v>324</v>
      </c>
      <c r="T6" s="264" t="s">
        <v>325</v>
      </c>
      <c r="U6" s="264" t="s">
        <v>324</v>
      </c>
      <c r="V6" s="264" t="s">
        <v>325</v>
      </c>
      <c r="W6" s="264" t="s">
        <v>324</v>
      </c>
      <c r="X6" s="264" t="s">
        <v>325</v>
      </c>
    </row>
    <row r="7" spans="1:26">
      <c r="A7" s="6" t="s">
        <v>353</v>
      </c>
      <c r="B7" s="264" t="s">
        <v>357</v>
      </c>
      <c r="C7" s="264" t="s">
        <v>358</v>
      </c>
      <c r="I7" s="264" t="s">
        <v>357</v>
      </c>
      <c r="J7" s="264" t="s">
        <v>358</v>
      </c>
      <c r="M7" s="264" t="s">
        <v>357</v>
      </c>
      <c r="N7" s="264" t="s">
        <v>358</v>
      </c>
    </row>
    <row r="8" spans="1:26">
      <c r="A8" s="278" t="s">
        <v>382</v>
      </c>
      <c r="B8" s="265" t="s">
        <v>360</v>
      </c>
      <c r="D8" s="264" t="s">
        <v>271</v>
      </c>
      <c r="E8" s="264" t="s">
        <v>365</v>
      </c>
      <c r="F8" s="264" t="s">
        <v>271</v>
      </c>
      <c r="G8" s="264" t="s">
        <v>365</v>
      </c>
      <c r="I8" s="264" t="s">
        <v>360</v>
      </c>
      <c r="K8" s="264" t="s">
        <v>271</v>
      </c>
      <c r="L8" s="264" t="s">
        <v>365</v>
      </c>
      <c r="M8" s="264" t="s">
        <v>360</v>
      </c>
      <c r="O8" s="264" t="s">
        <v>271</v>
      </c>
      <c r="P8" s="264" t="s">
        <v>365</v>
      </c>
      <c r="Q8" s="264" t="s">
        <v>271</v>
      </c>
      <c r="R8" s="264" t="s">
        <v>271</v>
      </c>
      <c r="S8" s="264" t="s">
        <v>365</v>
      </c>
      <c r="T8" s="264" t="s">
        <v>365</v>
      </c>
      <c r="U8" s="264" t="s">
        <v>271</v>
      </c>
      <c r="V8" s="264" t="s">
        <v>271</v>
      </c>
      <c r="W8" s="264" t="s">
        <v>365</v>
      </c>
      <c r="X8" s="264" t="s">
        <v>365</v>
      </c>
    </row>
    <row r="9" spans="1:26">
      <c r="A9" s="6" t="s">
        <v>383</v>
      </c>
      <c r="D9" s="264" t="s">
        <v>362</v>
      </c>
      <c r="E9" s="264" t="s">
        <v>366</v>
      </c>
      <c r="F9" s="264" t="s">
        <v>362</v>
      </c>
      <c r="G9" s="264" t="s">
        <v>366</v>
      </c>
      <c r="K9" s="264" t="s">
        <v>362</v>
      </c>
      <c r="L9" s="264" t="s">
        <v>366</v>
      </c>
      <c r="O9" s="264" t="s">
        <v>362</v>
      </c>
      <c r="P9" s="264" t="s">
        <v>366</v>
      </c>
      <c r="Q9" s="264" t="s">
        <v>362</v>
      </c>
      <c r="R9" s="264" t="s">
        <v>362</v>
      </c>
      <c r="S9" s="264" t="s">
        <v>366</v>
      </c>
      <c r="T9" s="264" t="s">
        <v>366</v>
      </c>
      <c r="U9" s="264" t="s">
        <v>362</v>
      </c>
      <c r="V9" s="264" t="s">
        <v>362</v>
      </c>
      <c r="W9" s="264" t="s">
        <v>366</v>
      </c>
      <c r="X9" s="264" t="s">
        <v>366</v>
      </c>
    </row>
    <row r="10" spans="1:26">
      <c r="A10" s="278" t="s">
        <v>395</v>
      </c>
      <c r="B10" s="264" t="s">
        <v>359</v>
      </c>
      <c r="D10" s="264" t="s">
        <v>363</v>
      </c>
      <c r="E10" s="265" t="s">
        <v>371</v>
      </c>
      <c r="F10" s="264" t="s">
        <v>363</v>
      </c>
      <c r="G10" s="265" t="s">
        <v>371</v>
      </c>
      <c r="I10" s="264" t="s">
        <v>359</v>
      </c>
      <c r="K10" s="264" t="s">
        <v>363</v>
      </c>
      <c r="L10" s="265" t="s">
        <v>371</v>
      </c>
      <c r="M10" s="264" t="s">
        <v>359</v>
      </c>
      <c r="O10" s="264" t="s">
        <v>363</v>
      </c>
      <c r="P10" s="265" t="s">
        <v>371</v>
      </c>
      <c r="Q10" s="264" t="s">
        <v>363</v>
      </c>
      <c r="R10" s="264" t="s">
        <v>363</v>
      </c>
      <c r="S10" s="265" t="s">
        <v>371</v>
      </c>
      <c r="T10" s="265" t="s">
        <v>371</v>
      </c>
      <c r="U10" s="264" t="s">
        <v>363</v>
      </c>
      <c r="V10" s="264" t="s">
        <v>363</v>
      </c>
      <c r="W10" s="265" t="s">
        <v>371</v>
      </c>
      <c r="X10" s="265" t="s">
        <v>371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3.9009791106177456</v>
      </c>
      <c r="C13" s="271">
        <f>OECD!DS7</f>
        <v>3.1734844009010978</v>
      </c>
      <c r="D13" s="272"/>
      <c r="E13" s="272">
        <f>OECD!DY7</f>
        <v>6.9367349405470791E-2</v>
      </c>
      <c r="F13" s="272"/>
      <c r="G13" s="272"/>
      <c r="I13" s="271">
        <f>Final!AG12/10</f>
        <v>3.900979110617746</v>
      </c>
      <c r="J13" s="271">
        <f>Final!AK12/10</f>
        <v>3.1734844009010983</v>
      </c>
      <c r="K13" s="272"/>
      <c r="L13" s="272"/>
      <c r="M13" s="271">
        <f>Final!AG112/10</f>
        <v>3.900979110617746</v>
      </c>
      <c r="N13" s="271">
        <f>Final!AK112/10</f>
        <v>3.1734844009010983</v>
      </c>
      <c r="Q13" s="272"/>
      <c r="R13" s="272"/>
      <c r="S13" s="272">
        <f>Final!AA12</f>
        <v>5.0879319589091469E-2</v>
      </c>
      <c r="T13" s="272">
        <f>Final!AB12</f>
        <v>5.0879319589091469E-2</v>
      </c>
      <c r="U13" s="272"/>
      <c r="V13" s="272"/>
      <c r="W13" s="272">
        <f>Final!AA112</f>
        <v>7.4286176337417437E-2</v>
      </c>
      <c r="X13" s="272">
        <f>Final!AB112</f>
        <v>7.4286176337417451E-2</v>
      </c>
    </row>
    <row r="14" spans="1:26">
      <c r="A14" s="264">
        <v>1953</v>
      </c>
      <c r="B14" s="271">
        <f>OECD!AB8</f>
        <v>4.3333754984503408</v>
      </c>
      <c r="C14" s="271">
        <f>OECD!DS8</f>
        <v>3.7508257519825325</v>
      </c>
      <c r="D14" s="272">
        <f>OECD!DX8</f>
        <v>1.1109930117820568</v>
      </c>
      <c r="E14" s="272">
        <f>OECD!DY8</f>
        <v>7.7066640435322256E-2</v>
      </c>
      <c r="F14" s="272"/>
      <c r="G14" s="272">
        <f>OECD!CR8</f>
        <v>7.7953661140628697E-2</v>
      </c>
      <c r="I14" s="271">
        <f>Final!AG13/10</f>
        <v>4.5074530354109417</v>
      </c>
      <c r="J14" s="271">
        <f>Final!AK13/10</f>
        <v>3.9015014801087951</v>
      </c>
      <c r="K14" s="272">
        <f>Final!AL13</f>
        <v>1.1554964365520475</v>
      </c>
      <c r="L14" s="272">
        <f>Final!AM13</f>
        <v>6.5734488180252362E-2</v>
      </c>
      <c r="M14" s="271">
        <f>Final!AG113/10</f>
        <v>4.3558335188314121</v>
      </c>
      <c r="N14" s="271">
        <f>Final!AK113/10</f>
        <v>3.7702646677224663</v>
      </c>
      <c r="O14" s="272">
        <f>Final!AL113</f>
        <v>1.1166104609700152</v>
      </c>
      <c r="P14" s="272">
        <f>Final!AM113</f>
        <v>7.5483645452628756E-2</v>
      </c>
      <c r="Q14" s="272">
        <f>Final!Y13</f>
        <v>1.0842597217473426</v>
      </c>
      <c r="R14" s="272">
        <f>Final!Z13</f>
        <v>1.0842597217473426</v>
      </c>
      <c r="S14" s="272">
        <f>Final!AA13</f>
        <v>5.5166396900362437E-2</v>
      </c>
      <c r="T14" s="272">
        <f>Final!AB13</f>
        <v>5.5166396900362437E-2</v>
      </c>
      <c r="U14" s="272">
        <f>Final!Y113</f>
        <v>1.0277982934949927</v>
      </c>
      <c r="V14" s="272">
        <f>Final!Z113</f>
        <v>1.0277982934949927</v>
      </c>
      <c r="W14" s="272">
        <f>Final!AA113</f>
        <v>7.6351205269865746E-2</v>
      </c>
      <c r="X14" s="272">
        <f>Final!AB113</f>
        <v>7.635120526986576E-2</v>
      </c>
    </row>
    <row r="15" spans="1:26">
      <c r="A15" s="264">
        <v>1954</v>
      </c>
      <c r="B15" s="271">
        <f>OECD!AB9</f>
        <v>4.886717785358746</v>
      </c>
      <c r="C15" s="271">
        <f>OECD!DS9</f>
        <v>4.3286429284763095</v>
      </c>
      <c r="D15" s="272">
        <f>OECD!DX9</f>
        <v>1.1278498898332718</v>
      </c>
      <c r="E15" s="272">
        <f>OECD!DY9</f>
        <v>8.6919601924798584E-2</v>
      </c>
      <c r="F15" s="272">
        <f>OECD!CQ9</f>
        <v>1.120836210432846</v>
      </c>
      <c r="G15" s="272">
        <f>OECD!CR9</f>
        <v>8.7373286142228473E-2</v>
      </c>
      <c r="I15" s="271">
        <f>Final!AG14/10</f>
        <v>5.2475691960598727</v>
      </c>
      <c r="J15" s="271">
        <f>Final!AK14/10</f>
        <v>4.6482842451576367</v>
      </c>
      <c r="K15" s="272">
        <f>Final!AL14</f>
        <v>1.164217505085738</v>
      </c>
      <c r="L15" s="272">
        <f>Final!AM14</f>
        <v>7.6529241827301336E-2</v>
      </c>
      <c r="M15" s="271">
        <f>Final!AG114/10</f>
        <v>4.9348133805099277</v>
      </c>
      <c r="N15" s="271">
        <f>Final!AK114/10</f>
        <v>4.3712458916483978</v>
      </c>
      <c r="O15" s="272">
        <f>Final!AL114</f>
        <v>1.1329307563033768</v>
      </c>
      <c r="P15" s="272">
        <f>Final!AM114</f>
        <v>8.5517743531182647E-2</v>
      </c>
      <c r="Q15" s="272">
        <f>Final!Y14</f>
        <v>1.1774169118481357</v>
      </c>
      <c r="R15" s="272">
        <f>Final!Z14</f>
        <v>1.1774169118481357</v>
      </c>
      <c r="S15" s="272">
        <f>Final!AA14</f>
        <v>6.4953848676213302E-2</v>
      </c>
      <c r="T15" s="272">
        <f>Final!AB14</f>
        <v>6.4953848676213302E-2</v>
      </c>
      <c r="U15" s="272">
        <f>Final!Y114</f>
        <v>1.1262117245007892</v>
      </c>
      <c r="V15" s="272">
        <f>Final!Z114</f>
        <v>1.1262117245007892</v>
      </c>
      <c r="W15" s="272">
        <f>Final!AA114</f>
        <v>8.5987622554689253E-2</v>
      </c>
      <c r="X15" s="272">
        <f>Final!AB114</f>
        <v>8.5987622554689266E-2</v>
      </c>
    </row>
    <row r="16" spans="1:26">
      <c r="A16" s="264">
        <v>1955</v>
      </c>
      <c r="B16" s="271">
        <f>OECD!AB10</f>
        <v>5.4593683825698998</v>
      </c>
      <c r="C16" s="271">
        <f>OECD!DS10</f>
        <v>4.593993552524549</v>
      </c>
      <c r="D16" s="272">
        <f>OECD!DX10</f>
        <v>1.1173016928410129</v>
      </c>
      <c r="E16" s="272">
        <f>OECD!DY10</f>
        <v>9.7115418371644419E-2</v>
      </c>
      <c r="F16" s="272">
        <f>OECD!CQ10</f>
        <v>1.1231191152085016</v>
      </c>
      <c r="G16" s="272">
        <f>OECD!CR10</f>
        <v>9.8130607824918878E-2</v>
      </c>
      <c r="I16" s="271">
        <f>Final!AG15/10</f>
        <v>6.0198876596594193</v>
      </c>
      <c r="J16" s="271">
        <f>Final!AK15/10</f>
        <v>5.0656638565905343</v>
      </c>
      <c r="K16" s="272">
        <f>Final!AL15</f>
        <v>1.1471808350445545</v>
      </c>
      <c r="L16" s="272">
        <f>Final!AM15</f>
        <v>8.7792879544770192E-2</v>
      </c>
      <c r="M16" s="271">
        <f>Final!AG115/10</f>
        <v>5.5327791970036149</v>
      </c>
      <c r="N16" s="271">
        <f>Final!AK115/10</f>
        <v>4.6557678796190149</v>
      </c>
      <c r="O16" s="272">
        <f>Final!AL115</f>
        <v>1.1211753106421904</v>
      </c>
      <c r="P16" s="272">
        <f>Final!AM115</f>
        <v>9.5880382668992875E-2</v>
      </c>
      <c r="Q16" s="272">
        <f>Final!Y15</f>
        <v>1.1708350426598202</v>
      </c>
      <c r="R16" s="272">
        <f>Final!Z15</f>
        <v>1.1708350426598202</v>
      </c>
      <c r="S16" s="272">
        <f>Final!AA15</f>
        <v>7.605024218573371E-2</v>
      </c>
      <c r="T16" s="272">
        <f>Final!AB15</f>
        <v>7.605024218573371E-2</v>
      </c>
      <c r="U16" s="272">
        <f>Final!Y115</f>
        <v>1.127105699834571</v>
      </c>
      <c r="V16" s="272">
        <f>Final!Z115</f>
        <v>1.1271056998345708</v>
      </c>
      <c r="W16" s="272">
        <f>Final!AA115</f>
        <v>9.6917139496613972E-2</v>
      </c>
      <c r="X16" s="272">
        <f>Final!AB115</f>
        <v>9.6917139496613972E-2</v>
      </c>
    </row>
    <row r="17" spans="1:24">
      <c r="A17" s="264">
        <v>1956</v>
      </c>
      <c r="B17" s="271">
        <f>OECD!AB11</f>
        <v>6.246283827864052</v>
      </c>
      <c r="C17" s="271">
        <f>OECD!DS11</f>
        <v>4.8362559044625755</v>
      </c>
      <c r="D17" s="272">
        <f>OECD!DX11</f>
        <v>1.1442656831488869</v>
      </c>
      <c r="E17" s="272">
        <f>OECD!DY11</f>
        <v>0.11112584054731967</v>
      </c>
      <c r="F17" s="272">
        <f>OECD!CQ11</f>
        <v>1.1324671132574669</v>
      </c>
      <c r="G17" s="272">
        <f>OECD!CR11</f>
        <v>0.11112968616568647</v>
      </c>
      <c r="I17" s="271">
        <f>Final!AG16/10</f>
        <v>7.0252203439570327</v>
      </c>
      <c r="J17" s="271">
        <f>Final!AK16/10</f>
        <v>5.4393563124765958</v>
      </c>
      <c r="K17" s="272">
        <f>Final!AL16</f>
        <v>1.1670061155278155</v>
      </c>
      <c r="L17" s="272">
        <f>Final!AM16</f>
        <v>0.10245482732854368</v>
      </c>
      <c r="M17" s="271">
        <f>Final!AG116/10</f>
        <v>6.3515156314519192</v>
      </c>
      <c r="N17" s="271">
        <f>Final!AK116/10</f>
        <v>4.9177328186509435</v>
      </c>
      <c r="O17" s="272">
        <f>Final!AL116</f>
        <v>1.1479826779462843</v>
      </c>
      <c r="P17" s="272">
        <f>Final!AM116</f>
        <v>0.11006901845886495</v>
      </c>
      <c r="Q17" s="272">
        <f>Final!Y16</f>
        <v>1.1721184344230924</v>
      </c>
      <c r="R17" s="272">
        <f>Final!Z16</f>
        <v>1.1721184344230924</v>
      </c>
      <c r="S17" s="272">
        <f>Final!AA16</f>
        <v>8.9139890808239211E-2</v>
      </c>
      <c r="T17" s="272">
        <f>Final!AB16</f>
        <v>8.9139890808239211E-2</v>
      </c>
      <c r="U17" s="272">
        <f>Final!Y116</f>
        <v>1.1364234673306528</v>
      </c>
      <c r="V17" s="272">
        <f>Final!Z116</f>
        <v>1.1364234673306528</v>
      </c>
      <c r="W17" s="272">
        <f>Final!AA116</f>
        <v>0.1101389117105106</v>
      </c>
      <c r="X17" s="272">
        <f>Final!AB116</f>
        <v>0.11013891171051061</v>
      </c>
    </row>
    <row r="18" spans="1:24">
      <c r="A18" s="264">
        <v>1957</v>
      </c>
      <c r="B18" s="271">
        <f>OECD!AB12</f>
        <v>6.8887304648565415</v>
      </c>
      <c r="C18" s="271">
        <f>OECD!DS12</f>
        <v>5.2394707580192303</v>
      </c>
      <c r="D18" s="272">
        <f>OECD!DX12</f>
        <v>1.1029259039934776</v>
      </c>
      <c r="E18" s="272">
        <f>OECD!DY12</f>
        <v>0.12256356814268758</v>
      </c>
      <c r="F18" s="272">
        <f>OECD!CQ12</f>
        <v>1.122852367607188</v>
      </c>
      <c r="G18" s="272">
        <f>OECD!CR12</f>
        <v>0.12478223122258482</v>
      </c>
      <c r="I18" s="271">
        <f>Final!AG17/10</f>
        <v>7.8996460367887975</v>
      </c>
      <c r="J18" s="271">
        <f>Final!AK17/10</f>
        <v>6.0083588143870514</v>
      </c>
      <c r="K18" s="272">
        <f>Final!AL17</f>
        <v>1.1244706512384215</v>
      </c>
      <c r="L18" s="272">
        <f>Final!AM17</f>
        <v>0.11520744640864754</v>
      </c>
      <c r="M18" s="271">
        <f>Final!AG117/10</f>
        <v>7.0197880139639395</v>
      </c>
      <c r="N18" s="271">
        <f>Final!AK117/10</f>
        <v>5.3391512723997829</v>
      </c>
      <c r="O18" s="272">
        <f>Final!AL117</f>
        <v>1.1052155864810655</v>
      </c>
      <c r="P18" s="272">
        <f>Final!AM117</f>
        <v>0.12164999478940966</v>
      </c>
      <c r="Q18" s="272">
        <f>Final!Y17</f>
        <v>1.1575456313490082</v>
      </c>
      <c r="R18" s="272">
        <f>Final!Z17</f>
        <v>1.1575456313490082</v>
      </c>
      <c r="S18" s="272">
        <f>Final!AA17</f>
        <v>0.10318349118400491</v>
      </c>
      <c r="T18" s="272">
        <f>Final!AB17</f>
        <v>0.10318349118400491</v>
      </c>
      <c r="U18" s="272">
        <f>Final!Y117</f>
        <v>1.1248164762867356</v>
      </c>
      <c r="V18" s="272">
        <f>Final!Z117</f>
        <v>1.1248164762867356</v>
      </c>
      <c r="W18" s="272">
        <f>Final!AA117</f>
        <v>0.12388606257227242</v>
      </c>
      <c r="X18" s="272">
        <f>Final!AB117</f>
        <v>0.12388606257227243</v>
      </c>
    </row>
    <row r="19" spans="1:24">
      <c r="A19" s="264">
        <v>1958</v>
      </c>
      <c r="B19" s="271">
        <f>OECD!AB13</f>
        <v>8.3264190705213341</v>
      </c>
      <c r="C19" s="271">
        <f>OECD!DS13</f>
        <v>6.8181232718100082</v>
      </c>
      <c r="D19" s="272">
        <f>OECD!DX13</f>
        <v>1.2091301860051573</v>
      </c>
      <c r="E19" s="272">
        <f>OECD!DY13</f>
        <v>0.14819530994582361</v>
      </c>
      <c r="F19" s="272">
        <f>OECD!CQ13</f>
        <v>1.1596652495316948</v>
      </c>
      <c r="G19" s="272">
        <f>OECD!CR13</f>
        <v>0.14470561730786047</v>
      </c>
      <c r="I19" s="271">
        <f>Final!AG18/10</f>
        <v>9.6071025710432991</v>
      </c>
      <c r="J19" s="271">
        <f>Final!AK18/10</f>
        <v>7.8668163419974064</v>
      </c>
      <c r="K19" s="272">
        <f>Final!AL18</f>
        <v>1.2161669919784661</v>
      </c>
      <c r="L19" s="272">
        <f>Final!AM18</f>
        <v>0.14011149355232522</v>
      </c>
      <c r="M19" s="271">
        <f>Final!AG118/10</f>
        <v>8.5101092707957324</v>
      </c>
      <c r="N19" s="271">
        <f>Final!AK118/10</f>
        <v>6.968538764795265</v>
      </c>
      <c r="O19" s="272">
        <f>Final!AL118</f>
        <v>1.2123376253811335</v>
      </c>
      <c r="P19" s="272">
        <f>Final!AM118</f>
        <v>0.14748086581062017</v>
      </c>
      <c r="Q19" s="272">
        <f>Final!Y18</f>
        <v>1.1839308683137471</v>
      </c>
      <c r="R19" s="272">
        <f>Final!Z18</f>
        <v>1.1839308683137471</v>
      </c>
      <c r="S19" s="272">
        <f>Final!AA18</f>
        <v>0.12216212031312279</v>
      </c>
      <c r="T19" s="272">
        <f>Final!AB18</f>
        <v>0.12216212031312279</v>
      </c>
      <c r="U19" s="272">
        <f>Final!Y118</f>
        <v>1.1639513925056331</v>
      </c>
      <c r="V19" s="272">
        <f>Final!Z118</f>
        <v>1.1639513925056331</v>
      </c>
      <c r="W19" s="272">
        <f>Final!AA118</f>
        <v>0.14419735504303646</v>
      </c>
      <c r="X19" s="272">
        <f>Final!AB118</f>
        <v>0.14419735504303649</v>
      </c>
    </row>
    <row r="20" spans="1:24">
      <c r="A20" s="264">
        <v>1959</v>
      </c>
      <c r="B20" s="271">
        <f>OECD!AB14</f>
        <v>10.063640796093271</v>
      </c>
      <c r="C20" s="271">
        <f>OECD!DS14</f>
        <v>8.2720911147365932</v>
      </c>
      <c r="D20" s="272">
        <f>OECD!DX14</f>
        <v>1.2089247811089587</v>
      </c>
      <c r="E20" s="272">
        <f>OECD!DY14</f>
        <v>0.17915698263762911</v>
      </c>
      <c r="F20" s="272">
        <f>OECD!CQ14</f>
        <v>1.2105032424539672</v>
      </c>
      <c r="G20" s="272">
        <f>OECD!CR14</f>
        <v>0.17516661895246802</v>
      </c>
      <c r="I20" s="271">
        <f>Final!AG19/10</f>
        <v>11.666239337608328</v>
      </c>
      <c r="J20" s="271">
        <f>Final!AK19/10</f>
        <v>9.5893918237307822</v>
      </c>
      <c r="K20" s="272">
        <f>Final!AL19</f>
        <v>1.2143463997134414</v>
      </c>
      <c r="L20" s="272">
        <f>Final!AM19</f>
        <v>0.17014388775373918</v>
      </c>
      <c r="M20" s="271">
        <f>Final!AG119/10</f>
        <v>10.309090743584395</v>
      </c>
      <c r="N20" s="271">
        <f>Final!AK119/10</f>
        <v>8.4738455663205645</v>
      </c>
      <c r="O20" s="272">
        <f>Final!AL119</f>
        <v>1.2114093830376145</v>
      </c>
      <c r="P20" s="272">
        <f>Final!AM119</f>
        <v>0.17865970466149658</v>
      </c>
      <c r="Q20" s="272">
        <f>Final!Y19</f>
        <v>1.2221589037990652</v>
      </c>
      <c r="R20" s="272">
        <f>Final!Z19</f>
        <v>1.2221589037990652</v>
      </c>
      <c r="S20" s="272">
        <f>Final!AA19</f>
        <v>0.14930152304765568</v>
      </c>
      <c r="T20" s="272">
        <f>Final!AB19</f>
        <v>0.14930152304765568</v>
      </c>
      <c r="U20" s="272">
        <f>Final!Y119</f>
        <v>1.2124365557298205</v>
      </c>
      <c r="V20" s="272">
        <f>Final!Z119</f>
        <v>1.2124365557298205</v>
      </c>
      <c r="W20" s="272">
        <f>Final!AA119</f>
        <v>0.17483014449372919</v>
      </c>
      <c r="X20" s="272">
        <f>Final!AB119</f>
        <v>0.17483014449372922</v>
      </c>
    </row>
    <row r="21" spans="1:24">
      <c r="A21" s="264">
        <v>1960</v>
      </c>
      <c r="B21" s="271">
        <f>OECD!AB15</f>
        <v>12.224596600861943</v>
      </c>
      <c r="C21" s="271">
        <f>OECD!DS15</f>
        <v>10.19239780149541</v>
      </c>
      <c r="D21" s="272">
        <f>OECD!DX15</f>
        <v>1.2146997259392895</v>
      </c>
      <c r="E21" s="272">
        <f>OECD!DY15</f>
        <v>0.21762193771003813</v>
      </c>
      <c r="F21" s="272">
        <f>OECD!CQ15</f>
        <v>1.2135213817640733</v>
      </c>
      <c r="G21" s="272">
        <f>OECD!CR15</f>
        <v>0.2125684374701399</v>
      </c>
      <c r="I21" s="271">
        <f>Final!AG20/10</f>
        <v>14.213950098156989</v>
      </c>
      <c r="J21" s="271">
        <f>Final!AK20/10</f>
        <v>11.851044125317461</v>
      </c>
      <c r="K21" s="272">
        <f>Final!AL20</f>
        <v>1.2183927006727699</v>
      </c>
      <c r="L21" s="272">
        <f>Final!AM20</f>
        <v>0.2073020709032429</v>
      </c>
      <c r="M21" s="271">
        <f>Final!AG120/10</f>
        <v>12.545160535005124</v>
      </c>
      <c r="N21" s="271">
        <f>Final!AK120/10</f>
        <v>10.459671662897863</v>
      </c>
      <c r="O21" s="272">
        <f>Final!AL120</f>
        <v>1.2169151579134663</v>
      </c>
      <c r="P21" s="272">
        <f>Final!AM120</f>
        <v>0.21741370271091837</v>
      </c>
      <c r="Q21" s="272">
        <f>Final!Y20</f>
        <v>1.2224939438775526</v>
      </c>
      <c r="R21" s="272">
        <f>Final!Z20</f>
        <v>1.2224939438775526</v>
      </c>
      <c r="S21" s="272">
        <f>Final!AA20</f>
        <v>0.18252020773745389</v>
      </c>
      <c r="T21" s="272">
        <f>Final!AB20</f>
        <v>0.18252020773745389</v>
      </c>
      <c r="U21" s="272">
        <f>Final!Y120</f>
        <v>1.2150972724038025</v>
      </c>
      <c r="V21" s="272">
        <f>Final!Z120</f>
        <v>1.2150972724038025</v>
      </c>
      <c r="W21" s="272">
        <f>Final!AA120</f>
        <v>0.21243563170829302</v>
      </c>
      <c r="X21" s="272">
        <f>Final!AB120</f>
        <v>0.21243563170829305</v>
      </c>
    </row>
    <row r="22" spans="1:24">
      <c r="A22" s="264">
        <v>1961</v>
      </c>
      <c r="B22" s="271">
        <f>OECD!AB16</f>
        <v>12.187296343621151</v>
      </c>
      <c r="C22" s="271">
        <f>OECD!DS16</f>
        <v>12.825812489972574</v>
      </c>
      <c r="D22" s="272">
        <f>OECD!DX16</f>
        <v>0.99729255639337133</v>
      </c>
      <c r="E22" s="272">
        <f>OECD!DY16</f>
        <v>0.21703273858612293</v>
      </c>
      <c r="F22" s="272">
        <f>OECD!CQ16</f>
        <v>1.0946268546077298</v>
      </c>
      <c r="G22" s="272">
        <f>OECD!CR16</f>
        <v>0.23268312009681913</v>
      </c>
      <c r="I22" s="271">
        <f>Final!AG21/10</f>
        <v>14.549739387863644</v>
      </c>
      <c r="J22" s="271">
        <f>Final!AK21/10</f>
        <v>15.312028517660568</v>
      </c>
      <c r="K22" s="272">
        <f>Final!AL21</f>
        <v>1.0236404956330276</v>
      </c>
      <c r="L22" s="272">
        <f>Final!AM21</f>
        <v>0.2122027946051486</v>
      </c>
      <c r="M22" s="271">
        <f>Final!AG121/10</f>
        <v>12.504782313808832</v>
      </c>
      <c r="N22" s="271">
        <f>Final!AK121/10</f>
        <v>13.159932167299985</v>
      </c>
      <c r="O22" s="272">
        <f>Final!AL121</f>
        <v>0.99680252893079624</v>
      </c>
      <c r="P22" s="272">
        <f>Final!AM121</f>
        <v>0.21671852868645175</v>
      </c>
      <c r="Q22" s="272">
        <f>Final!Y21</f>
        <v>1.1233785949836872</v>
      </c>
      <c r="R22" s="272">
        <f>Final!Z21</f>
        <v>1.1233785949836872</v>
      </c>
      <c r="S22" s="272">
        <f>Final!AA21</f>
        <v>0.20503929452423167</v>
      </c>
      <c r="T22" s="272">
        <f>Final!AB21</f>
        <v>0.20503929452423167</v>
      </c>
      <c r="U22" s="272">
        <f>Final!Y121</f>
        <v>1.0917736502205027</v>
      </c>
      <c r="V22" s="272">
        <f>Final!Z121</f>
        <v>1.0917736502205027</v>
      </c>
      <c r="W22" s="272">
        <f>Final!AA121</f>
        <v>0.23193162506706141</v>
      </c>
      <c r="X22" s="272">
        <f>Final!AB121</f>
        <v>0.23193162506706147</v>
      </c>
    </row>
    <row r="23" spans="1:24">
      <c r="A23" s="264">
        <v>1962</v>
      </c>
      <c r="B23" s="271">
        <f>OECD!AB17</f>
        <v>12.088356933224334</v>
      </c>
      <c r="C23" s="271">
        <f>OECD!DS17</f>
        <v>11.078046101873825</v>
      </c>
      <c r="D23" s="272">
        <f>OECD!DX17</f>
        <v>0.99213505889636799</v>
      </c>
      <c r="E23" s="272">
        <f>OECD!DY17</f>
        <v>0.21532578887958312</v>
      </c>
      <c r="F23" s="272">
        <f>OECD!CQ17</f>
        <v>0.99155631987501835</v>
      </c>
      <c r="G23" s="272">
        <f>OECD!CR17</f>
        <v>0.23071841826023889</v>
      </c>
      <c r="I23" s="271">
        <f>Final!AG22/10</f>
        <v>14.78634562990764</v>
      </c>
      <c r="J23" s="271">
        <f>Final!AK22/10</f>
        <v>13.550544500894873</v>
      </c>
      <c r="K23" s="272">
        <f>Final!AL22</f>
        <v>1.0162513439480119</v>
      </c>
      <c r="L23" s="272">
        <f>Final!AM22</f>
        <v>0.2156513752070062</v>
      </c>
      <c r="M23" s="271">
        <f>Final!AG122/10</f>
        <v>12.400640056483027</v>
      </c>
      <c r="N23" s="271">
        <f>Final!AK122/10</f>
        <v>11.364229481087978</v>
      </c>
      <c r="O23" s="272">
        <f>Final!AL122</f>
        <v>0.99165782308601824</v>
      </c>
      <c r="P23" s="272">
        <f>Final!AM122</f>
        <v>0.21491062437961153</v>
      </c>
      <c r="Q23" s="272">
        <f>Final!Y22</f>
        <v>1.0373821550853068</v>
      </c>
      <c r="R23" s="272">
        <f>Final!Z22</f>
        <v>1.0373821550853068</v>
      </c>
      <c r="S23" s="272">
        <f>Final!AA22</f>
        <v>0.21270410523071839</v>
      </c>
      <c r="T23" s="272">
        <f>Final!AB22</f>
        <v>0.21270410523071839</v>
      </c>
      <c r="U23" s="272">
        <f>Final!Y122</f>
        <v>0.99212742305102786</v>
      </c>
      <c r="V23" s="272">
        <f>Final!Z122</f>
        <v>0.99212742305102786</v>
      </c>
      <c r="W23" s="272">
        <f>Final!AA122</f>
        <v>0.23010572550182082</v>
      </c>
      <c r="X23" s="272">
        <f>Final!AB122</f>
        <v>0.23010572550182087</v>
      </c>
    </row>
    <row r="24" spans="1:24">
      <c r="A24" s="264">
        <v>1963</v>
      </c>
      <c r="B24" s="271">
        <f>OECD!AB18</f>
        <v>12.411077051694729</v>
      </c>
      <c r="C24" s="271">
        <f>OECD!DS18</f>
        <v>11.166854557947056</v>
      </c>
      <c r="D24" s="272">
        <f>OECD!DX18</f>
        <v>1.0267815440345254</v>
      </c>
      <c r="E24" s="272">
        <f>OECD!DY18</f>
        <v>0.2210925459762306</v>
      </c>
      <c r="F24" s="272">
        <f>OECD!CQ18</f>
        <v>1.007366306600346</v>
      </c>
      <c r="G24" s="272">
        <f>OECD!CR18</f>
        <v>0.23241796086749067</v>
      </c>
      <c r="I24" s="271">
        <f>Final!AG23/10</f>
        <v>15.422855467686807</v>
      </c>
      <c r="J24" s="271">
        <f>Final!AK23/10</f>
        <v>13.876699271025785</v>
      </c>
      <c r="K24" s="272">
        <f>Final!AL23</f>
        <v>1.0430478044181546</v>
      </c>
      <c r="L24" s="272">
        <f>Final!AM23</f>
        <v>0.22493469342942346</v>
      </c>
      <c r="M24" s="271">
        <f>Final!AG123/10</f>
        <v>12.732932074328382</v>
      </c>
      <c r="N24" s="271">
        <f>Final!AK123/10</f>
        <v>11.456443302866175</v>
      </c>
      <c r="O24" s="272">
        <f>Final!AL123</f>
        <v>1.0267963890804062</v>
      </c>
      <c r="P24" s="272">
        <f>Final!AM123</f>
        <v>0.22066945308800062</v>
      </c>
      <c r="Q24" s="272">
        <f>Final!Y23</f>
        <v>1.0458136825213109</v>
      </c>
      <c r="R24" s="272">
        <f>Final!Z23</f>
        <v>1.0458136825213109</v>
      </c>
      <c r="S24" s="272">
        <f>Final!AA23</f>
        <v>0.22244886357873803</v>
      </c>
      <c r="T24" s="272">
        <f>Final!AB23</f>
        <v>0.22244886357873803</v>
      </c>
      <c r="U24" s="272">
        <f>Final!Y123</f>
        <v>1.0086654885917625</v>
      </c>
      <c r="V24" s="272">
        <f>Final!Z123</f>
        <v>1.0086654885917625</v>
      </c>
      <c r="W24" s="272">
        <f>Final!AA123</f>
        <v>0.23209970404105609</v>
      </c>
      <c r="X24" s="272">
        <f>Final!AB123</f>
        <v>0.23209970404105615</v>
      </c>
    </row>
    <row r="25" spans="1:24">
      <c r="A25" s="264">
        <v>1964</v>
      </c>
      <c r="B25" s="271">
        <f>OECD!AB19</f>
        <v>12.907127359423765</v>
      </c>
      <c r="C25" s="271">
        <f>OECD!DS19</f>
        <v>12.330974636781876</v>
      </c>
      <c r="D25" s="272">
        <f>OECD!DX19</f>
        <v>1.0400113485024467</v>
      </c>
      <c r="E25" s="272">
        <f>OECD!DY19</f>
        <v>0.22993875688457877</v>
      </c>
      <c r="F25" s="272">
        <f>OECD!CQ19</f>
        <v>1.0324952243451964</v>
      </c>
      <c r="G25" s="272">
        <f>OECD!CR19</f>
        <v>0.23997043464773285</v>
      </c>
      <c r="I25" s="271">
        <f>Final!AG24/10</f>
        <v>16.22190331826366</v>
      </c>
      <c r="J25" s="271">
        <f>Final!AK24/10</f>
        <v>15.497784503674973</v>
      </c>
      <c r="K25" s="272">
        <f>Final!AL24</f>
        <v>1.0518126745975043</v>
      </c>
      <c r="L25" s="272">
        <f>Final!AM24</f>
        <v>0.23658916150577156</v>
      </c>
      <c r="M25" s="271">
        <f>Final!AG124/10</f>
        <v>13.244348461641522</v>
      </c>
      <c r="N25" s="271">
        <f>Final!AK124/10</f>
        <v>12.653142749223932</v>
      </c>
      <c r="O25" s="272">
        <f>Final!AL124</f>
        <v>1.0401659852389373</v>
      </c>
      <c r="P25" s="272">
        <f>Final!AM124</f>
        <v>0.22953285908341764</v>
      </c>
      <c r="Q25" s="272">
        <f>Final!Y24</f>
        <v>1.0608158000420174</v>
      </c>
      <c r="R25" s="272">
        <f>Final!Z24</f>
        <v>1.0608158000420174</v>
      </c>
      <c r="S25" s="272">
        <f>Final!AA24</f>
        <v>0.23597726918571657</v>
      </c>
      <c r="T25" s="272">
        <f>Final!AB24</f>
        <v>0.23597726918571657</v>
      </c>
      <c r="U25" s="272">
        <f>Final!Y124</f>
        <v>1.0333657125157552</v>
      </c>
      <c r="V25" s="272">
        <f>Final!Z124</f>
        <v>1.0333657125157552</v>
      </c>
      <c r="W25" s="272">
        <f>Final!AA124</f>
        <v>0.23984387604108182</v>
      </c>
      <c r="X25" s="272">
        <f>Final!AB124</f>
        <v>0.23984387604108187</v>
      </c>
    </row>
    <row r="26" spans="1:24">
      <c r="A26" s="264">
        <v>1965</v>
      </c>
      <c r="B26" s="271">
        <f>OECD!AB20</f>
        <v>13.368496446365379</v>
      </c>
      <c r="C26" s="271">
        <f>OECD!DS20</f>
        <v>12.419499880687171</v>
      </c>
      <c r="D26" s="272">
        <f>OECD!DX20</f>
        <v>1.0357935961365412</v>
      </c>
      <c r="E26" s="272">
        <f>OECD!DY20</f>
        <v>0.23816909188464372</v>
      </c>
      <c r="F26" s="272">
        <f>OECD!CQ20</f>
        <v>1.0372041967850776</v>
      </c>
      <c r="G26" s="272">
        <f>OECD!CR20</f>
        <v>0.24889834192096771</v>
      </c>
      <c r="I26" s="271">
        <f>Final!AG25/10</f>
        <v>16.976216720525908</v>
      </c>
      <c r="J26" s="271">
        <f>Final!AK25/10</f>
        <v>15.771116997410214</v>
      </c>
      <c r="K26" s="272">
        <f>Final!AL25</f>
        <v>1.0465000163220441</v>
      </c>
      <c r="L26" s="272">
        <f>Final!AM25</f>
        <v>0.24759056137740867</v>
      </c>
      <c r="M26" s="271">
        <f>Final!AG125/10</f>
        <v>13.719483017043052</v>
      </c>
      <c r="N26" s="271">
        <f>Final!AK125/10</f>
        <v>12.745570781041812</v>
      </c>
      <c r="O26" s="272">
        <f>Final!AL125</f>
        <v>1.035874555212184</v>
      </c>
      <c r="P26" s="272">
        <f>Final!AM125</f>
        <v>0.23776724830961615</v>
      </c>
      <c r="Q26" s="272">
        <f>Final!Y25</f>
        <v>1.0609759530254808</v>
      </c>
      <c r="R26" s="272">
        <f>Final!Z25</f>
        <v>1.0609759530254808</v>
      </c>
      <c r="S26" s="272">
        <f>Final!AA25</f>
        <v>0.25036620806666604</v>
      </c>
      <c r="T26" s="272">
        <f>Final!AB25</f>
        <v>0.25036620806666604</v>
      </c>
      <c r="U26" s="272">
        <f>Final!Y125</f>
        <v>1.0376644174390131</v>
      </c>
      <c r="V26" s="272">
        <f>Final!Z125</f>
        <v>1.0376644174390131</v>
      </c>
      <c r="W26" s="272">
        <f>Final!AA125</f>
        <v>0.24887745590848404</v>
      </c>
      <c r="X26" s="272">
        <f>Final!AB125</f>
        <v>0.24887745590848409</v>
      </c>
    </row>
    <row r="27" spans="1:24">
      <c r="A27" s="264">
        <v>1966</v>
      </c>
      <c r="B27" s="271">
        <f>OECD!AB21</f>
        <v>13.60442160728212</v>
      </c>
      <c r="C27" s="271">
        <f>OECD!DS21</f>
        <v>12.652013539150543</v>
      </c>
      <c r="D27" s="272">
        <f>OECD!DX21</f>
        <v>1.0177366561661301</v>
      </c>
      <c r="E27" s="272">
        <f>OECD!DY21</f>
        <v>0.24239341517680107</v>
      </c>
      <c r="F27" s="272">
        <f>OECD!CQ21</f>
        <v>1.0258570808494876</v>
      </c>
      <c r="G27" s="272">
        <f>OECD!CR21</f>
        <v>0.25533412647132159</v>
      </c>
      <c r="I27" s="271">
        <f>Final!AG26/10</f>
        <v>17.48724652894234</v>
      </c>
      <c r="J27" s="271">
        <f>Final!AK26/10</f>
        <v>16.263012587629056</v>
      </c>
      <c r="K27" s="272">
        <f>Final!AL26</f>
        <v>1.030103777602202</v>
      </c>
      <c r="L27" s="272">
        <f>Final!AM26</f>
        <v>0.25504397257351852</v>
      </c>
      <c r="M27" s="271">
        <f>Final!AG126/10</f>
        <v>13.960916941479621</v>
      </c>
      <c r="N27" s="271">
        <f>Final!AK126/10</f>
        <v>12.983551617365976</v>
      </c>
      <c r="O27" s="272">
        <f>Final!AL126</f>
        <v>1.0175981458516228</v>
      </c>
      <c r="P27" s="272">
        <f>Final!AM126</f>
        <v>0.24195151102410778</v>
      </c>
      <c r="Q27" s="272">
        <f>Final!Y26</f>
        <v>1.050105467692638</v>
      </c>
      <c r="R27" s="272">
        <f>Final!Z26</f>
        <v>1.050105467692638</v>
      </c>
      <c r="S27" s="272">
        <f>Final!AA26</f>
        <v>0.26291092401627869</v>
      </c>
      <c r="T27" s="272">
        <f>Final!AB26</f>
        <v>0.26291092401627869</v>
      </c>
      <c r="U27" s="272">
        <f>Final!Y126</f>
        <v>1.0259849199795101</v>
      </c>
      <c r="V27" s="272">
        <f>Final!Z126</f>
        <v>1.0259849199795101</v>
      </c>
      <c r="W27" s="272">
        <f>Final!AA126</f>
        <v>0.25534451668497005</v>
      </c>
      <c r="X27" s="272">
        <f>Final!AB126</f>
        <v>0.2553445166849701</v>
      </c>
    </row>
    <row r="28" spans="1:24">
      <c r="A28" s="264">
        <v>1967</v>
      </c>
      <c r="B28" s="271">
        <f>OECD!AB22</f>
        <v>13.611087288356487</v>
      </c>
      <c r="C28" s="271">
        <f>OECD!DS22</f>
        <v>12.649130747628126</v>
      </c>
      <c r="D28" s="272">
        <f>OECD!DX22</f>
        <v>1.0006197095779898</v>
      </c>
      <c r="E28" s="272">
        <f>OECD!DY22</f>
        <v>0.24254362869782781</v>
      </c>
      <c r="F28" s="272">
        <f>OECD!CQ22</f>
        <v>1.0080997932164975</v>
      </c>
      <c r="G28" s="272">
        <f>OECD!CR22</f>
        <v>0.25740228009685429</v>
      </c>
      <c r="I28" s="271">
        <f>Final!AG27/10</f>
        <v>17.742180328335881</v>
      </c>
      <c r="J28" s="271">
        <f>Final!AK27/10</f>
        <v>16.48826092777302</v>
      </c>
      <c r="K28" s="272">
        <f>Final!AL27</f>
        <v>1.0145783500351702</v>
      </c>
      <c r="L28" s="272">
        <f>Final!AM27</f>
        <v>0.25876209288005558</v>
      </c>
      <c r="M28" s="271">
        <f>Final!AG127/10</f>
        <v>13.964851961926609</v>
      </c>
      <c r="N28" s="271">
        <f>Final!AK127/10</f>
        <v>12.977893286217418</v>
      </c>
      <c r="O28" s="272">
        <f>Final!AL127</f>
        <v>1.0002815311948727</v>
      </c>
      <c r="P28" s="272">
        <f>Final!AM127</f>
        <v>0.24201962792210766</v>
      </c>
      <c r="Q28" s="272">
        <f>Final!Y27</f>
        <v>1.0350281876910854</v>
      </c>
      <c r="R28" s="272">
        <f>Final!Z27</f>
        <v>1.0350281876910854</v>
      </c>
      <c r="S28" s="272">
        <f>Final!AA27</f>
        <v>0.27212021720875762</v>
      </c>
      <c r="T28" s="272">
        <f>Final!AB27</f>
        <v>0.27212021720875762</v>
      </c>
      <c r="U28" s="272">
        <f>Final!Y127</f>
        <v>1.0081602581895641</v>
      </c>
      <c r="V28" s="272">
        <f>Final!Z127</f>
        <v>1.0081602581895641</v>
      </c>
      <c r="W28" s="272">
        <f>Final!AA127</f>
        <v>0.25742819386840887</v>
      </c>
      <c r="X28" s="272">
        <f>Final!AB127</f>
        <v>0.25742819386840893</v>
      </c>
    </row>
    <row r="29" spans="1:24">
      <c r="A29" s="264">
        <v>1968</v>
      </c>
      <c r="B29" s="271">
        <f>OECD!AB23</f>
        <v>13.548827318048419</v>
      </c>
      <c r="C29" s="271">
        <f>OECD!DS23</f>
        <v>12.584244061706725</v>
      </c>
      <c r="D29" s="272">
        <f>OECD!DX23</f>
        <v>0.99550379976800196</v>
      </c>
      <c r="E29" s="272">
        <f>OECD!DY23</f>
        <v>0.24145310397820699</v>
      </c>
      <c r="F29" s="272">
        <f>OECD!CQ23</f>
        <v>0.99693605095600624</v>
      </c>
      <c r="G29" s="272">
        <f>OECD!CR23</f>
        <v>0.25661361262682969</v>
      </c>
      <c r="I29" s="271">
        <f>Final!AG28/10</f>
        <v>17.898796346238008</v>
      </c>
      <c r="J29" s="271">
        <f>Final!AK28/10</f>
        <v>16.624525233397673</v>
      </c>
      <c r="K29" s="272">
        <f>Final!AL28</f>
        <v>1.0088268492368035</v>
      </c>
      <c r="L29" s="272">
        <f>Final!AM28</f>
        <v>0.26104614686210759</v>
      </c>
      <c r="M29" s="271">
        <f>Final!AG128/10</f>
        <v>13.89739626459092</v>
      </c>
      <c r="N29" s="271">
        <f>Final!AK128/10</f>
        <v>12.907997298252857</v>
      </c>
      <c r="O29" s="272">
        <f>Final!AL128</f>
        <v>0.99516908942300863</v>
      </c>
      <c r="P29" s="272">
        <f>Final!AM128</f>
        <v>0.24085045274173922</v>
      </c>
      <c r="Q29" s="272">
        <f>Final!Y28</f>
        <v>1.0246362281826324</v>
      </c>
      <c r="R29" s="272">
        <f>Final!Z28</f>
        <v>1.0246362281826324</v>
      </c>
      <c r="S29" s="272">
        <f>Final!AA28</f>
        <v>0.27882423297302006</v>
      </c>
      <c r="T29" s="272">
        <f>Final!AB28</f>
        <v>0.27882423297302006</v>
      </c>
      <c r="U29" s="272">
        <f>Final!Y128</f>
        <v>0.99715880843761673</v>
      </c>
      <c r="V29" s="272">
        <f>Final!Z128</f>
        <v>0.99715880843761673</v>
      </c>
      <c r="W29" s="272">
        <f>Final!AA128</f>
        <v>0.25669679105607041</v>
      </c>
      <c r="X29" s="272">
        <f>Final!AB128</f>
        <v>0.25669679105607046</v>
      </c>
    </row>
    <row r="30" spans="1:24">
      <c r="A30" s="264">
        <v>1969</v>
      </c>
      <c r="B30" s="271">
        <f>OECD!AB24</f>
        <v>13.902984257328557</v>
      </c>
      <c r="C30" s="271">
        <f>OECD!DS24</f>
        <v>11.852303532564402</v>
      </c>
      <c r="D30" s="272">
        <f>OECD!DX24</f>
        <v>1.0261536991575324</v>
      </c>
      <c r="E30" s="272">
        <f>OECD!DY24</f>
        <v>0.2477679958203054</v>
      </c>
      <c r="F30" s="272">
        <f>OECD!CQ24</f>
        <v>1.0101634927058656</v>
      </c>
      <c r="G30" s="272">
        <f>OECD!CR24</f>
        <v>0.25922170320698829</v>
      </c>
      <c r="I30" s="271">
        <f>Final!AG29/10</f>
        <v>18.458855062741911</v>
      </c>
      <c r="J30" s="271">
        <f>Final!AK29/10</f>
        <v>15.736186491896996</v>
      </c>
      <c r="K30" s="272">
        <f>Final!AL29</f>
        <v>1.0312883181876336</v>
      </c>
      <c r="L30" s="272">
        <f>Final!AM29</f>
        <v>0.26921384176678492</v>
      </c>
      <c r="M30" s="271">
        <f>Final!AG129/10</f>
        <v>14.260991081592829</v>
      </c>
      <c r="N30" s="271">
        <f>Final!AK129/10</f>
        <v>12.157504593672771</v>
      </c>
      <c r="O30" s="272">
        <f>Final!AL129</f>
        <v>1.0261625450623584</v>
      </c>
      <c r="P30" s="272">
        <f>Final!AM129</f>
        <v>0.24715171356488438</v>
      </c>
      <c r="Q30" s="272">
        <f>Final!Y29</f>
        <v>1.0308335866756655</v>
      </c>
      <c r="R30" s="272">
        <f>Final!Z29</f>
        <v>1.0308335866756655</v>
      </c>
      <c r="S30" s="272">
        <f>Final!AA29</f>
        <v>0.2874213841276696</v>
      </c>
      <c r="T30" s="272">
        <f>Final!AB29</f>
        <v>0.2874213841276696</v>
      </c>
      <c r="U30" s="272">
        <f>Final!Y129</f>
        <v>1.0110791663969252</v>
      </c>
      <c r="V30" s="272">
        <f>Final!Z129</f>
        <v>1.0110791663969252</v>
      </c>
      <c r="W30" s="272">
        <f>Final!AA129</f>
        <v>0.25954077751773735</v>
      </c>
      <c r="X30" s="272">
        <f>Final!AB129</f>
        <v>0.25954077751773741</v>
      </c>
    </row>
    <row r="31" spans="1:24">
      <c r="A31" s="264">
        <v>1970</v>
      </c>
      <c r="B31" s="271">
        <f>OECD!AB25</f>
        <v>14.40109061058018</v>
      </c>
      <c r="C31" s="271">
        <f>OECD!DS25</f>
        <v>12.633210536076708</v>
      </c>
      <c r="D31" s="272">
        <f>OECD!DX25</f>
        <v>1.0358470468094674</v>
      </c>
      <c r="E31" s="272">
        <f>OECD!DY25</f>
        <v>0.25664974676436381</v>
      </c>
      <c r="F31" s="272">
        <f>OECD!CQ25</f>
        <v>1.031043812563547</v>
      </c>
      <c r="G31" s="272">
        <f>OECD!CR25</f>
        <v>0.26726893317374945</v>
      </c>
      <c r="I31" s="271">
        <f>Final!AG30/10</f>
        <v>19.160304402659452</v>
      </c>
      <c r="J31" s="271">
        <f>Final!AK30/10</f>
        <v>16.808182518918446</v>
      </c>
      <c r="K31" s="272">
        <f>Final!AL30</f>
        <v>1.0380016461661714</v>
      </c>
      <c r="L31" s="272">
        <f>Final!AM30</f>
        <v>0.27944441092464195</v>
      </c>
      <c r="M31" s="271">
        <f>Final!AG130/10</f>
        <v>14.773277436894844</v>
      </c>
      <c r="N31" s="271">
        <f>Final!AK130/10</f>
        <v>12.959707650964173</v>
      </c>
      <c r="O31" s="272">
        <f>Final!AL130</f>
        <v>1.035922532722553</v>
      </c>
      <c r="P31" s="272">
        <f>Final!AM130</f>
        <v>0.25603002908285399</v>
      </c>
      <c r="Q31" s="272">
        <f>Final!Y30</f>
        <v>1.0422205227072439</v>
      </c>
      <c r="R31" s="272">
        <f>Final!Z30</f>
        <v>1.0422205227072439</v>
      </c>
      <c r="S31" s="272">
        <f>Final!AA30</f>
        <v>0.29955646520277934</v>
      </c>
      <c r="T31" s="272">
        <f>Final!AB30</f>
        <v>0.29955646520277934</v>
      </c>
      <c r="U31" s="272">
        <f>Final!Y130</f>
        <v>1.0314799022743972</v>
      </c>
      <c r="V31" s="272">
        <f>Final!Z130</f>
        <v>1.0314799022743972</v>
      </c>
      <c r="W31" s="272">
        <f>Final!AA130</f>
        <v>0.26771109583021679</v>
      </c>
      <c r="X31" s="272">
        <f>Final!AB130</f>
        <v>0.26771109583021685</v>
      </c>
    </row>
    <row r="32" spans="1:24">
      <c r="A32" s="264">
        <v>1971</v>
      </c>
      <c r="B32" s="271">
        <f>OECD!AB26</f>
        <v>14.966954159503542</v>
      </c>
      <c r="C32" s="271">
        <f>OECD!DS26</f>
        <v>12.131501365916707</v>
      </c>
      <c r="D32" s="272">
        <f>OECD!DX26</f>
        <v>1.0393236051831354</v>
      </c>
      <c r="E32" s="272">
        <f>OECD!DY26</f>
        <v>0.26674214007647734</v>
      </c>
      <c r="F32" s="272">
        <f>OECD!CQ26</f>
        <v>1.0377702289878199</v>
      </c>
      <c r="G32" s="272">
        <f>OECD!CR26</f>
        <v>0.27736374198105229</v>
      </c>
      <c r="I32" s="271">
        <f>Final!AG31/10</f>
        <v>19.931245314662895</v>
      </c>
      <c r="J32" s="271">
        <f>Final!AK31/10</f>
        <v>16.155319725204151</v>
      </c>
      <c r="K32" s="272">
        <f>Final!AL31</f>
        <v>1.0402359744160907</v>
      </c>
      <c r="L32" s="272">
        <f>Final!AM31</f>
        <v>0.29068812909332536</v>
      </c>
      <c r="M32" s="271">
        <f>Final!AG131/10</f>
        <v>15.355283177419063</v>
      </c>
      <c r="N32" s="271">
        <f>Final!AK131/10</f>
        <v>12.446262402869296</v>
      </c>
      <c r="O32" s="272">
        <f>Final!AL131</f>
        <v>1.0393956336222749</v>
      </c>
      <c r="P32" s="272">
        <f>Final!AM131</f>
        <v>0.26611649430490253</v>
      </c>
      <c r="Q32" s="272">
        <f>Final!Y31</f>
        <v>1.0450984668776253</v>
      </c>
      <c r="R32" s="272">
        <f>Final!Z31</f>
        <v>1.0450984668776253</v>
      </c>
      <c r="S32" s="272">
        <f>Final!AA31</f>
        <v>0.31306600252670541</v>
      </c>
      <c r="T32" s="272">
        <f>Final!AB31</f>
        <v>0.31306600252670541</v>
      </c>
      <c r="U32" s="272">
        <f>Final!Y131</f>
        <v>1.0380187743023817</v>
      </c>
      <c r="V32" s="272">
        <f>Final!Z131</f>
        <v>1.0380187743023817</v>
      </c>
      <c r="W32" s="272">
        <f>Final!AA131</f>
        <v>0.27788914356082905</v>
      </c>
      <c r="X32" s="272">
        <f>Final!AB131</f>
        <v>0.27788914356082911</v>
      </c>
    </row>
    <row r="33" spans="1:24">
      <c r="A33" s="264">
        <v>1972</v>
      </c>
      <c r="B33" s="271">
        <f>OECD!AB27</f>
        <v>15.746199811140956</v>
      </c>
      <c r="C33" s="271">
        <f>OECD!DS27</f>
        <v>12.77415511187086</v>
      </c>
      <c r="D33" s="272">
        <f>OECD!DX27</f>
        <v>1.052131769748357</v>
      </c>
      <c r="E33" s="272">
        <f>OECD!DY27</f>
        <v>0.28064787990512824</v>
      </c>
      <c r="F33" s="272">
        <f>OECD!CQ27</f>
        <v>1.0461944107172361</v>
      </c>
      <c r="G33" s="272">
        <f>OECD!CR27</f>
        <v>0.29017639659619449</v>
      </c>
      <c r="I33" s="271">
        <f>Final!AG32/10</f>
        <v>20.925554371014094</v>
      </c>
      <c r="J33" s="271">
        <f>Final!AK32/10</f>
        <v>16.975923114356348</v>
      </c>
      <c r="K33" s="272">
        <f>Final!AL32</f>
        <v>1.0498871409972059</v>
      </c>
      <c r="L33" s="272">
        <f>Final!AM32</f>
        <v>0.30518972877561806</v>
      </c>
      <c r="M33" s="271">
        <f>Final!AG132/10</f>
        <v>16.157737382645657</v>
      </c>
      <c r="N33" s="271">
        <f>Final!AK132/10</f>
        <v>13.10801628699987</v>
      </c>
      <c r="O33" s="272">
        <f>Final!AL132</f>
        <v>1.0522599777287929</v>
      </c>
      <c r="P33" s="272">
        <f>Final!AM132</f>
        <v>0.28002373637054118</v>
      </c>
      <c r="Q33" s="272">
        <f>Final!Y32</f>
        <v>1.0494238850446964</v>
      </c>
      <c r="R33" s="272">
        <f>Final!Z32</f>
        <v>1.0494238850446964</v>
      </c>
      <c r="S33" s="272">
        <f>Final!AA32</f>
        <v>0.32853894064698796</v>
      </c>
      <c r="T33" s="272">
        <f>Final!AB32</f>
        <v>0.32853894064698796</v>
      </c>
      <c r="U33" s="272">
        <f>Final!Y132</f>
        <v>1.046518246513273</v>
      </c>
      <c r="V33" s="272">
        <f>Final!Z132</f>
        <v>1.046518246513273</v>
      </c>
      <c r="W33" s="272">
        <f>Final!AA132</f>
        <v>0.290816059244354</v>
      </c>
      <c r="X33" s="272">
        <f>Final!AB132</f>
        <v>0.29081605924435405</v>
      </c>
    </row>
    <row r="34" spans="1:24">
      <c r="A34" s="264">
        <v>1973</v>
      </c>
      <c r="B34" s="271">
        <f>OECD!AB28</f>
        <v>16.739632357860032</v>
      </c>
      <c r="C34" s="271">
        <f>OECD!DS28</f>
        <v>13.5658701621049</v>
      </c>
      <c r="D34" s="272">
        <f>OECD!DX28</f>
        <v>1.0631884079930196</v>
      </c>
      <c r="E34" s="272">
        <f>OECD!DY28</f>
        <v>0.29838157264294946</v>
      </c>
      <c r="F34" s="272">
        <f>OECD!CQ28</f>
        <v>1.0583985849093238</v>
      </c>
      <c r="G34" s="272">
        <f>OECD!CR28</f>
        <v>0.30712228753149895</v>
      </c>
      <c r="I34" s="271">
        <f>Final!AG33/10</f>
        <v>22.152893581923024</v>
      </c>
      <c r="J34" s="271">
        <f>Final!AK33/10</f>
        <v>17.952800373550922</v>
      </c>
      <c r="K34" s="272">
        <f>Final!AL33</f>
        <v>1.058653141562319</v>
      </c>
      <c r="L34" s="272">
        <f>Final!AM33</f>
        <v>0.32309006514086014</v>
      </c>
      <c r="M34" s="271">
        <f>Final!AG133/10</f>
        <v>17.181341888485647</v>
      </c>
      <c r="N34" s="271">
        <f>Final!AK133/10</f>
        <v>13.923833468211672</v>
      </c>
      <c r="O34" s="272">
        <f>Final!AL133</f>
        <v>1.0633523185929339</v>
      </c>
      <c r="P34" s="272">
        <f>Final!AM133</f>
        <v>0.29776388933067144</v>
      </c>
      <c r="Q34" s="272">
        <f>Final!Y33</f>
        <v>1.0565548396427886</v>
      </c>
      <c r="R34" s="272">
        <f>Final!Z33</f>
        <v>1.0565548396427886</v>
      </c>
      <c r="S34" s="272">
        <f>Final!AA33</f>
        <v>0.34711940775169003</v>
      </c>
      <c r="T34" s="272">
        <f>Final!AB33</f>
        <v>0.34711940775169003</v>
      </c>
      <c r="U34" s="272">
        <f>Final!Y133</f>
        <v>1.0585588953508793</v>
      </c>
      <c r="V34" s="272">
        <f>Final!Z133</f>
        <v>1.0585588953508793</v>
      </c>
      <c r="W34" s="272">
        <f>Final!AA133</f>
        <v>0.30784592642399927</v>
      </c>
      <c r="X34" s="272">
        <f>Final!AB133</f>
        <v>0.30784592642399933</v>
      </c>
    </row>
    <row r="35" spans="1:24">
      <c r="A35" s="264">
        <v>1974</v>
      </c>
      <c r="B35" s="271">
        <f>OECD!AB29</f>
        <v>17.858125607967956</v>
      </c>
      <c r="C35" s="271">
        <f>OECD!DS29</f>
        <v>14.482736576009383</v>
      </c>
      <c r="D35" s="272">
        <f>OECD!DX29</f>
        <v>1.0669188229689153</v>
      </c>
      <c r="E35" s="272">
        <f>OECD!DY29</f>
        <v>0.31834891627982953</v>
      </c>
      <c r="F35" s="272">
        <f>OECD!CQ29</f>
        <v>1.0658076309997142</v>
      </c>
      <c r="G35" s="272">
        <f>OECD!CR29</f>
        <v>0.32733327770115994</v>
      </c>
      <c r="I35" s="271">
        <f>Final!AG34/10</f>
        <v>23.528862688227324</v>
      </c>
      <c r="J35" s="271">
        <f>Final!AK34/10</f>
        <v>19.081639793968669</v>
      </c>
      <c r="K35" s="272">
        <f>Final!AL34</f>
        <v>1.0621132717618424</v>
      </c>
      <c r="L35" s="272">
        <f>Final!AM34</f>
        <v>0.34315824616050578</v>
      </c>
      <c r="M35" s="271">
        <f>Final!AG134/10</f>
        <v>18.333693136981708</v>
      </c>
      <c r="N35" s="271">
        <f>Final!AK134/10</f>
        <v>14.868416428307924</v>
      </c>
      <c r="O35" s="272">
        <f>Final!AL134</f>
        <v>1.0670716623583703</v>
      </c>
      <c r="P35" s="272">
        <f>Final!AM134</f>
        <v>0.31773540837837339</v>
      </c>
      <c r="Q35" s="272">
        <f>Final!Y34</f>
        <v>1.0613605556858272</v>
      </c>
      <c r="R35" s="272">
        <f>Final!Z34</f>
        <v>1.0613605556858272</v>
      </c>
      <c r="S35" s="272">
        <f>Final!AA34</f>
        <v>0.368418847500669</v>
      </c>
      <c r="T35" s="272">
        <f>Final!AB34</f>
        <v>0.368418847500669</v>
      </c>
      <c r="U35" s="272">
        <f>Final!Y134</f>
        <v>1.0657613324712227</v>
      </c>
      <c r="V35" s="272">
        <f>Final!Z134</f>
        <v>1.0657613324712227</v>
      </c>
      <c r="W35" s="272">
        <f>Final!AA134</f>
        <v>0.32809028474147944</v>
      </c>
      <c r="X35" s="272">
        <f>Final!AB134</f>
        <v>0.3280902847414795</v>
      </c>
    </row>
    <row r="36" spans="1:24">
      <c r="A36" s="264">
        <v>1975</v>
      </c>
      <c r="B36" s="271">
        <f>OECD!AB30</f>
        <v>19.152282156464683</v>
      </c>
      <c r="C36" s="271">
        <f>OECD!DS30</f>
        <v>15.546745613680006</v>
      </c>
      <c r="D36" s="272">
        <f>OECD!DX30</f>
        <v>1.0725745195812444</v>
      </c>
      <c r="E36" s="272">
        <f>OECD!DY30</f>
        <v>0.34145293593804793</v>
      </c>
      <c r="F36" s="272">
        <f>OECD!CQ30</f>
        <v>1.0705598737100237</v>
      </c>
      <c r="G36" s="272">
        <f>OECD!CR30</f>
        <v>0.35042987243684193</v>
      </c>
      <c r="I36" s="271">
        <f>Final!AG35/10</f>
        <v>25.108956856477811</v>
      </c>
      <c r="J36" s="271">
        <f>Final!AK35/10</f>
        <v>20.382039157707567</v>
      </c>
      <c r="K36" s="272">
        <f>Final!AL35</f>
        <v>1.0671571313352821</v>
      </c>
      <c r="L36" s="272">
        <f>Final!AM35</f>
        <v>0.36620376956669193</v>
      </c>
      <c r="M36" s="271">
        <f>Final!AG135/10</f>
        <v>19.667129175128061</v>
      </c>
      <c r="N36" s="271">
        <f>Final!AK135/10</f>
        <v>15.96466947067683</v>
      </c>
      <c r="O36" s="272">
        <f>Final!AL135</f>
        <v>1.0727335135661715</v>
      </c>
      <c r="P36" s="272">
        <f>Final!AM135</f>
        <v>0.34084542101411486</v>
      </c>
      <c r="Q36" s="272">
        <f>Final!Y35</f>
        <v>1.0649397295636422</v>
      </c>
      <c r="R36" s="272">
        <f>Final!Z35</f>
        <v>1.0649397295636422</v>
      </c>
      <c r="S36" s="272">
        <f>Final!AA35</f>
        <v>0.39234386782351122</v>
      </c>
      <c r="T36" s="272">
        <f>Final!AB35</f>
        <v>0.39234386782351122</v>
      </c>
      <c r="U36" s="272">
        <f>Final!Y135</f>
        <v>1.0705150165028896</v>
      </c>
      <c r="V36" s="272">
        <f>Final!Z135</f>
        <v>1.0705150165028896</v>
      </c>
      <c r="W36" s="272">
        <f>Final!AA135</f>
        <v>0.35122557658446263</v>
      </c>
      <c r="X36" s="272">
        <f>Final!AB135</f>
        <v>0.35122557658446268</v>
      </c>
    </row>
    <row r="37" spans="1:24">
      <c r="A37" s="264">
        <v>1976</v>
      </c>
      <c r="B37" s="271">
        <f>OECD!AB31</f>
        <v>20.565784311773335</v>
      </c>
      <c r="C37" s="271">
        <f>OECD!DS31</f>
        <v>16.688993220365692</v>
      </c>
      <c r="D37" s="272">
        <f>OECD!DX31</f>
        <v>1.0738962559242322</v>
      </c>
      <c r="E37" s="272">
        <f>OECD!DY31</f>
        <v>0.36668502947820636</v>
      </c>
      <c r="F37" s="272">
        <f>OECD!CQ31</f>
        <v>1.0739910419622405</v>
      </c>
      <c r="G37" s="272">
        <f>OECD!CR31</f>
        <v>0.37635854383313888</v>
      </c>
      <c r="I37" s="271">
        <f>Final!AG36/10</f>
        <v>26.839432065370449</v>
      </c>
      <c r="J37" s="271">
        <f>Final!AK36/10</f>
        <v>21.780015436659493</v>
      </c>
      <c r="K37" s="272">
        <f>Final!AL36</f>
        <v>1.0689204681476603</v>
      </c>
      <c r="L37" s="272">
        <f>Final!AM36</f>
        <v>0.39144270480266624</v>
      </c>
      <c r="M37" s="271">
        <f>Final!AG136/10</f>
        <v>21.123245456836024</v>
      </c>
      <c r="N37" s="271">
        <f>Final!AK136/10</f>
        <v>17.141369124417281</v>
      </c>
      <c r="O37" s="272">
        <f>Final!AL136</f>
        <v>1.0740398901411583</v>
      </c>
      <c r="P37" s="272">
        <f>Final!AM136</f>
        <v>0.36608157854111678</v>
      </c>
      <c r="Q37" s="272">
        <f>Final!Y36</f>
        <v>1.0679235777076592</v>
      </c>
      <c r="R37" s="272">
        <f>Final!Z36</f>
        <v>1.0679235777076592</v>
      </c>
      <c r="S37" s="272">
        <f>Final!AA36</f>
        <v>0.41899326701774509</v>
      </c>
      <c r="T37" s="272">
        <f>Final!AB36</f>
        <v>0.41899326701774509</v>
      </c>
      <c r="U37" s="272">
        <f>Final!Y136</f>
        <v>1.0738434601548135</v>
      </c>
      <c r="V37" s="272">
        <f>Final!Z136</f>
        <v>1.0738434601548135</v>
      </c>
      <c r="W37" s="272">
        <f>Final!AA136</f>
        <v>0.37716128845432878</v>
      </c>
      <c r="X37" s="272">
        <f>Final!AB136</f>
        <v>0.37716128845432884</v>
      </c>
    </row>
    <row r="38" spans="1:24">
      <c r="A38" s="264">
        <v>1977</v>
      </c>
      <c r="B38" s="271">
        <f>OECD!AB32</f>
        <v>22.090162644984684</v>
      </c>
      <c r="C38" s="271">
        <f>OECD!DS32</f>
        <v>17.926748755732824</v>
      </c>
      <c r="D38" s="272">
        <f>OECD!DX32</f>
        <v>1.074214236340755</v>
      </c>
      <c r="E38" s="272">
        <f>OECD!DY32</f>
        <v>0.3938982789185187</v>
      </c>
      <c r="F38" s="272">
        <f>OECD!CQ32</f>
        <v>1.074740157005498</v>
      </c>
      <c r="G38" s="272">
        <f>OECD!CR32</f>
        <v>0.4044876404895883</v>
      </c>
      <c r="I38" s="271">
        <f>Final!AG37/10</f>
        <v>28.712924314068584</v>
      </c>
      <c r="J38" s="271">
        <f>Final!AK37/10</f>
        <v>23.301294268086483</v>
      </c>
      <c r="K38" s="272">
        <f>Final!AL37</f>
        <v>1.0698056592431631</v>
      </c>
      <c r="L38" s="272">
        <f>Final!AM37</f>
        <v>0.41876762086734326</v>
      </c>
      <c r="M38" s="271">
        <f>Final!AG137/10</f>
        <v>22.693223550741692</v>
      </c>
      <c r="N38" s="271">
        <f>Final!AK137/10</f>
        <v>18.416148563043208</v>
      </c>
      <c r="O38" s="272">
        <f>Final!AL137</f>
        <v>1.0743262276453593</v>
      </c>
      <c r="P38" s="272">
        <f>Final!AM137</f>
        <v>0.39329104128453635</v>
      </c>
      <c r="Q38" s="272">
        <f>Final!Y37</f>
        <v>1.069354947597589</v>
      </c>
      <c r="R38" s="272">
        <f>Final!Z37</f>
        <v>1.069354947597589</v>
      </c>
      <c r="S38" s="272">
        <f>Final!AA37</f>
        <v>0.44805252309550342</v>
      </c>
      <c r="T38" s="272">
        <f>Final!AB37</f>
        <v>0.44805252309550342</v>
      </c>
      <c r="U38" s="272">
        <f>Final!Y137</f>
        <v>1.074580656647963</v>
      </c>
      <c r="V38" s="272">
        <f>Final!Z137</f>
        <v>1.074580656647963</v>
      </c>
      <c r="W38" s="272">
        <f>Final!AA137</f>
        <v>0.40529022500944439</v>
      </c>
      <c r="X38" s="272">
        <f>Final!AB137</f>
        <v>0.40529022500944445</v>
      </c>
    </row>
    <row r="39" spans="1:24">
      <c r="A39" s="264">
        <v>1978</v>
      </c>
      <c r="B39" s="271">
        <f>OECD!AB33</f>
        <v>24.040334438402265</v>
      </c>
      <c r="C39" s="271">
        <f>OECD!DS33</f>
        <v>18.806994279314914</v>
      </c>
      <c r="D39" s="272">
        <f>OECD!DX33</f>
        <v>1.0883986466652826</v>
      </c>
      <c r="E39" s="272">
        <f>OECD!DY33</f>
        <v>0.42871835369869976</v>
      </c>
      <c r="F39" s="272">
        <f>OECD!CQ33</f>
        <v>1.0823039263709937</v>
      </c>
      <c r="G39" s="272">
        <f>OECD!CR33</f>
        <v>0.43777856147042032</v>
      </c>
      <c r="I39" s="271">
        <f>Final!AG38/10</f>
        <v>31.056128465809884</v>
      </c>
      <c r="J39" s="271">
        <f>Final!AK38/10</f>
        <v>24.295520176339661</v>
      </c>
      <c r="K39" s="272">
        <f>Final!AL38</f>
        <v>1.0816102029707686</v>
      </c>
      <c r="L39" s="272">
        <f>Final!AM38</f>
        <v>0.45294333140391302</v>
      </c>
      <c r="M39" s="271">
        <f>Final!AG138/10</f>
        <v>24.703134583953037</v>
      </c>
      <c r="N39" s="271">
        <f>Final!AK138/10</f>
        <v>19.325509467930193</v>
      </c>
      <c r="O39" s="272">
        <f>Final!AL138</f>
        <v>1.0885705083799324</v>
      </c>
      <c r="P39" s="272">
        <f>Final!AM138</f>
        <v>0.42812502875238073</v>
      </c>
      <c r="Q39" s="272">
        <f>Final!Y38</f>
        <v>1.0750739919303913</v>
      </c>
      <c r="R39" s="272">
        <f>Final!Z38</f>
        <v>1.0750739919303913</v>
      </c>
      <c r="S39" s="272">
        <f>Final!AA38</f>
        <v>0.48168961459876669</v>
      </c>
      <c r="T39" s="272">
        <f>Final!AB38</f>
        <v>0.48168961459876669</v>
      </c>
      <c r="U39" s="272">
        <f>Final!Y138</f>
        <v>1.0823398993782194</v>
      </c>
      <c r="V39" s="272">
        <f>Final!Z138</f>
        <v>1.0823398993782194</v>
      </c>
      <c r="W39" s="272">
        <f>Final!AA138</f>
        <v>0.43866178135569794</v>
      </c>
      <c r="X39" s="272">
        <f>Final!AB138</f>
        <v>0.438661781355698</v>
      </c>
    </row>
    <row r="40" spans="1:24">
      <c r="A40" s="264">
        <v>1979</v>
      </c>
      <c r="B40" s="271">
        <f>OECD!AB34</f>
        <v>26.023543796718734</v>
      </c>
      <c r="C40" s="271">
        <f>OECD!DS34</f>
        <v>20.650864481159307</v>
      </c>
      <c r="D40" s="272">
        <f>OECD!DX34</f>
        <v>1.0826024762982938</v>
      </c>
      <c r="E40" s="272">
        <f>OECD!DY34</f>
        <v>0.46413155134874012</v>
      </c>
      <c r="F40" s="272">
        <f>OECD!CQ34</f>
        <v>1.0860773130922596</v>
      </c>
      <c r="G40" s="272">
        <f>OECD!CR34</f>
        <v>0.47546136377118869</v>
      </c>
      <c r="I40" s="271">
        <f>Final!AG39/10</f>
        <v>33.475990355061448</v>
      </c>
      <c r="J40" s="271">
        <f>Final!AK39/10</f>
        <v>26.564719455393156</v>
      </c>
      <c r="K40" s="272">
        <f>Final!AL39</f>
        <v>1.0779222034506719</v>
      </c>
      <c r="L40" s="272">
        <f>Final!AM39</f>
        <v>0.48823767382519384</v>
      </c>
      <c r="M40" s="271">
        <f>Final!AG139/10</f>
        <v>26.745990142207557</v>
      </c>
      <c r="N40" s="271">
        <f>Final!AK139/10</f>
        <v>21.224158483395836</v>
      </c>
      <c r="O40" s="272">
        <f>Final!AL139</f>
        <v>1.0826982172264765</v>
      </c>
      <c r="P40" s="272">
        <f>Final!AM139</f>
        <v>0.46353020538023665</v>
      </c>
      <c r="Q40" s="272">
        <f>Final!Y39</f>
        <v>1.078545459359423</v>
      </c>
      <c r="R40" s="272">
        <f>Final!Z39</f>
        <v>1.078545459359423</v>
      </c>
      <c r="S40" s="272">
        <f>Final!AA39</f>
        <v>0.51952414664609026</v>
      </c>
      <c r="T40" s="272">
        <f>Final!AB39</f>
        <v>0.51952414664609026</v>
      </c>
      <c r="U40" s="272">
        <f>Final!Y139</f>
        <v>1.0857287456787688</v>
      </c>
      <c r="V40" s="272">
        <f>Final!Z139</f>
        <v>1.0857287456787688</v>
      </c>
      <c r="W40" s="272">
        <f>Final!AA139</f>
        <v>0.47626770564853621</v>
      </c>
      <c r="X40" s="272">
        <f>Final!AB139</f>
        <v>0.47626770564853632</v>
      </c>
    </row>
    <row r="41" spans="1:24">
      <c r="A41" s="264">
        <v>1980</v>
      </c>
      <c r="B41" s="271">
        <f>OECD!AB35</f>
        <v>28.99386267070129</v>
      </c>
      <c r="C41" s="271">
        <f>OECD!DS35</f>
        <v>23.150370062466926</v>
      </c>
      <c r="D41" s="272">
        <f>OECD!DX35</f>
        <v>1.114363236549742</v>
      </c>
      <c r="E41" s="272">
        <f>OECD!DY35</f>
        <v>0.51721113774583483</v>
      </c>
      <c r="F41" s="272">
        <f>OECD!CQ35</f>
        <v>1.0999721709312849</v>
      </c>
      <c r="G41" s="272">
        <f>OECD!CR35</f>
        <v>0.52299426850134378</v>
      </c>
      <c r="I41" s="271">
        <f>Final!AG40/10</f>
        <v>36.956350079185555</v>
      </c>
      <c r="J41" s="271">
        <f>Final!AK40/10</f>
        <v>29.508078665067721</v>
      </c>
      <c r="K41" s="272">
        <f>Final!AL40</f>
        <v>1.1039748746347091</v>
      </c>
      <c r="L41" s="272">
        <f>Final!AM40</f>
        <v>0.53900212475311038</v>
      </c>
      <c r="M41" s="271">
        <f>Final!AG140/10</f>
        <v>29.809886286426757</v>
      </c>
      <c r="N41" s="271">
        <f>Final!AK140/10</f>
        <v>23.80193032190234</v>
      </c>
      <c r="O41" s="272">
        <f>Final!AL140</f>
        <v>1.114561912234759</v>
      </c>
      <c r="P41" s="272">
        <f>Final!AM140</f>
        <v>0.51663311208716711</v>
      </c>
      <c r="Q41" s="272">
        <f>Final!Y40</f>
        <v>1.0885487875205961</v>
      </c>
      <c r="R41" s="272">
        <f>Final!Z40</f>
        <v>1.0885487875205961</v>
      </c>
      <c r="S41" s="272">
        <f>Final!AA40</f>
        <v>0.56552737991927393</v>
      </c>
      <c r="T41" s="272">
        <f>Final!AB40</f>
        <v>0.56552737991927393</v>
      </c>
      <c r="U41" s="272">
        <f>Final!Y140</f>
        <v>1.1001854905640149</v>
      </c>
      <c r="V41" s="272">
        <f>Final!Z140</f>
        <v>1.1001854905640149</v>
      </c>
      <c r="W41" s="272">
        <f>Final!AA140</f>
        <v>0.5239828193787327</v>
      </c>
      <c r="X41" s="272">
        <f>Final!AB140</f>
        <v>0.52398281937873281</v>
      </c>
    </row>
    <row r="42" spans="1:24">
      <c r="A42" s="264">
        <v>1981</v>
      </c>
      <c r="B42" s="271">
        <f>OECD!AB36</f>
        <v>32.726294892419794</v>
      </c>
      <c r="C42" s="271">
        <f>OECD!DS36</f>
        <v>26.520583241911169</v>
      </c>
      <c r="D42" s="272">
        <f>OECD!DX36</f>
        <v>1.1290024582112903</v>
      </c>
      <c r="E42" s="272">
        <f>OECD!DY36</f>
        <v>0.58393264592930583</v>
      </c>
      <c r="F42" s="272">
        <f>OECD!CQ36</f>
        <v>1.1233056542133357</v>
      </c>
      <c r="G42" s="272">
        <f>OECD!CR36</f>
        <v>0.58748241892872699</v>
      </c>
      <c r="I42" s="271">
        <f>Final!AG41/10</f>
        <v>41.300861039665918</v>
      </c>
      <c r="J42" s="271">
        <f>Final!AK41/10</f>
        <v>33.469200432425637</v>
      </c>
      <c r="K42" s="272">
        <f>Final!AL41</f>
        <v>1.1175704648732285</v>
      </c>
      <c r="L42" s="272">
        <f>Final!AM41</f>
        <v>0.60237285512799144</v>
      </c>
      <c r="M42" s="271">
        <f>Final!AG141/10</f>
        <v>33.661180418327802</v>
      </c>
      <c r="N42" s="271">
        <f>Final!AK141/10</f>
        <v>27.278191443297999</v>
      </c>
      <c r="O42" s="272">
        <f>Final!AL141</f>
        <v>1.1292038754906253</v>
      </c>
      <c r="P42" s="272">
        <f>Final!AM141</f>
        <v>0.58338411237561172</v>
      </c>
      <c r="Q42" s="272">
        <f>Final!Y41</f>
        <v>1.1051589840753389</v>
      </c>
      <c r="R42" s="272">
        <f>Final!Z41</f>
        <v>1.1051589840753389</v>
      </c>
      <c r="S42" s="272">
        <f>Final!AA41</f>
        <v>0.62499766465837292</v>
      </c>
      <c r="T42" s="272">
        <f>Final!AB41</f>
        <v>0.62499766465837292</v>
      </c>
      <c r="U42" s="272">
        <f>Final!Y141</f>
        <v>1.1229635795673087</v>
      </c>
      <c r="V42" s="272">
        <f>Final!Z141</f>
        <v>1.1229635795673087</v>
      </c>
      <c r="W42" s="272">
        <f>Final!AA141</f>
        <v>0.58841362248131224</v>
      </c>
      <c r="X42" s="272">
        <f>Final!AB141</f>
        <v>0.58841362248131235</v>
      </c>
    </row>
    <row r="43" spans="1:24">
      <c r="A43" s="264">
        <v>1982</v>
      </c>
      <c r="B43" s="271">
        <f>OECD!AB37</f>
        <v>37.975795698492171</v>
      </c>
      <c r="C43" s="271">
        <f>OECD!DS37</f>
        <v>31.127923511110961</v>
      </c>
      <c r="D43" s="272">
        <f>OECD!DX37</f>
        <v>1.1606656595323577</v>
      </c>
      <c r="E43" s="272">
        <f>OECD!DY37</f>
        <v>0.67775056961001245</v>
      </c>
      <c r="F43" s="272">
        <f>OECD!CQ37</f>
        <v>1.1474272841432012</v>
      </c>
      <c r="G43" s="272">
        <f>OECD!CR37</f>
        <v>0.67409335643326762</v>
      </c>
      <c r="I43" s="271">
        <f>Final!AG42/10</f>
        <v>47.315700836005405</v>
      </c>
      <c r="J43" s="271">
        <f>Final!AK42/10</f>
        <v>38.783638088622432</v>
      </c>
      <c r="K43" s="272">
        <f>Final!AL42</f>
        <v>1.1456561896174602</v>
      </c>
      <c r="L43" s="272">
        <f>Final!AM42</f>
        <v>0.69011218993492507</v>
      </c>
      <c r="M43" s="271">
        <f>Final!AG142/10</f>
        <v>39.081368214962062</v>
      </c>
      <c r="N43" s="271">
        <f>Final!AK142/10</f>
        <v>32.034136958273237</v>
      </c>
      <c r="O43" s="272">
        <f>Final!AL142</f>
        <v>1.1610372682099785</v>
      </c>
      <c r="P43" s="272">
        <f>Final!AM142</f>
        <v>0.67733069614968333</v>
      </c>
      <c r="Q43" s="272">
        <f>Final!Y42</f>
        <v>1.1235652333050272</v>
      </c>
      <c r="R43" s="272">
        <f>Final!Z42</f>
        <v>1.1235652333050272</v>
      </c>
      <c r="S43" s="272">
        <f>Final!AA42</f>
        <v>0.70222564690698197</v>
      </c>
      <c r="T43" s="272">
        <f>Final!AB42</f>
        <v>0.70222564690698197</v>
      </c>
      <c r="U43" s="272">
        <f>Final!Y142</f>
        <v>1.1471951650078007</v>
      </c>
      <c r="V43" s="272">
        <f>Final!Z142</f>
        <v>1.1471951650078007</v>
      </c>
      <c r="W43" s="272">
        <f>Final!AA142</f>
        <v>0.67502526273528674</v>
      </c>
      <c r="X43" s="272">
        <f>Final!AB142</f>
        <v>0.67502526273528685</v>
      </c>
    </row>
    <row r="44" spans="1:24">
      <c r="A44" s="264">
        <v>1983</v>
      </c>
      <c r="B44" s="271">
        <f>OECD!AB38</f>
        <v>42.287646125580878</v>
      </c>
      <c r="C44" s="271">
        <f>OECD!DS38</f>
        <v>43.045721032581149</v>
      </c>
      <c r="D44" s="272">
        <f>OECD!DX38</f>
        <v>1.1136259001511724</v>
      </c>
      <c r="E44" s="272">
        <f>OECD!DY38</f>
        <v>0.75476058815991998</v>
      </c>
      <c r="F44" s="272">
        <f>OECD!CQ38</f>
        <v>1.1365748019104782</v>
      </c>
      <c r="G44" s="272">
        <f>OECD!CR38</f>
        <v>0.76615752305731055</v>
      </c>
      <c r="I44" s="271">
        <f>Final!AG43/10</f>
        <v>52.512881984426244</v>
      </c>
      <c r="J44" s="271">
        <f>Final!AK43/10</f>
        <v>53.454260892309662</v>
      </c>
      <c r="K44" s="272">
        <f>Final!AL43</f>
        <v>1.109853194814334</v>
      </c>
      <c r="L44" s="272">
        <f>Final!AM43</f>
        <v>0.76592321877959302</v>
      </c>
      <c r="M44" s="271">
        <f>Final!AG143/10</f>
        <v>43.527041529250816</v>
      </c>
      <c r="N44" s="271">
        <f>Final!AK143/10</f>
        <v>44.307334616770838</v>
      </c>
      <c r="O44" s="272">
        <f>Final!AL143</f>
        <v>1.1137597512826918</v>
      </c>
      <c r="P44" s="272">
        <f>Final!AM143</f>
        <v>0.7543836676798038</v>
      </c>
      <c r="Q44" s="272">
        <f>Final!Y43</f>
        <v>1.1199729886583349</v>
      </c>
      <c r="R44" s="272">
        <f>Final!Z43</f>
        <v>1.1199729886583349</v>
      </c>
      <c r="S44" s="272">
        <f>Final!AA43</f>
        <v>0.78647375647894524</v>
      </c>
      <c r="T44" s="272">
        <f>Final!AB43</f>
        <v>0.78647375647894524</v>
      </c>
      <c r="U44" s="272">
        <f>Final!Y143</f>
        <v>1.1352518773129614</v>
      </c>
      <c r="V44" s="272">
        <f>Final!Z143</f>
        <v>1.1352518773129614</v>
      </c>
      <c r="W44" s="272">
        <f>Final!AA143</f>
        <v>0.76632369675390932</v>
      </c>
      <c r="X44" s="272">
        <f>Final!AB143</f>
        <v>0.76632369675390943</v>
      </c>
    </row>
    <row r="45" spans="1:24">
      <c r="A45" s="264">
        <v>1984</v>
      </c>
      <c r="B45" s="271">
        <f>OECD!AB39</f>
        <v>48.507019916455747</v>
      </c>
      <c r="C45" s="271">
        <f>OECD!DS39</f>
        <v>45.714290489849603</v>
      </c>
      <c r="D45" s="272">
        <f>OECD!DX39</f>
        <v>1.1472368075775168</v>
      </c>
      <c r="E45" s="272">
        <f>OECD!DY39</f>
        <v>0.86588912764591552</v>
      </c>
      <c r="F45" s="272">
        <f>OECD!CQ39</f>
        <v>1.1323125815672221</v>
      </c>
      <c r="G45" s="272">
        <f>OECD!CR39</f>
        <v>0.86752980282017189</v>
      </c>
      <c r="I45" s="271">
        <f>Final!AG44/10</f>
        <v>59.784799021565313</v>
      </c>
      <c r="J45" s="271">
        <f>Final!AK44/10</f>
        <v>56.342765934832265</v>
      </c>
      <c r="K45" s="272">
        <f>Final!AL44</f>
        <v>1.1384829531465701</v>
      </c>
      <c r="L45" s="272">
        <f>Final!AM44</f>
        <v>0.87199052799971755</v>
      </c>
      <c r="M45" s="271">
        <f>Final!AG144/10</f>
        <v>49.947370485403944</v>
      </c>
      <c r="N45" s="271">
        <f>Final!AK144/10</f>
        <v>47.071714723074464</v>
      </c>
      <c r="O45" s="272">
        <f>Final!AL144</f>
        <v>1.147504805583772</v>
      </c>
      <c r="P45" s="272">
        <f>Final!AM144</f>
        <v>0.86565888391648615</v>
      </c>
      <c r="Q45" s="272">
        <f>Final!Y44</f>
        <v>1.1197178396809631</v>
      </c>
      <c r="R45" s="272">
        <f>Final!Z44</f>
        <v>1.1197178396809631</v>
      </c>
      <c r="S45" s="272">
        <f>Final!AA44</f>
        <v>0.88062869557037637</v>
      </c>
      <c r="T45" s="272">
        <f>Final!AB44</f>
        <v>0.88062869557037637</v>
      </c>
      <c r="U45" s="272">
        <f>Final!Y144</f>
        <v>1.1324357890882408</v>
      </c>
      <c r="V45" s="272">
        <f>Final!Z144</f>
        <v>1.1324357890882406</v>
      </c>
      <c r="W45" s="272">
        <f>Final!AA144</f>
        <v>0.86781238023053109</v>
      </c>
      <c r="X45" s="272">
        <f>Final!AB144</f>
        <v>0.86781238023053109</v>
      </c>
    </row>
    <row r="46" spans="1:24">
      <c r="A46" s="264">
        <v>1985</v>
      </c>
      <c r="B46" s="271">
        <f>OECD!AB40</f>
        <v>56.014315742867765</v>
      </c>
      <c r="C46" s="271">
        <f>OECD!DS40</f>
        <v>56.014315742867765</v>
      </c>
      <c r="D46" s="272">
        <f>OECD!DX40</f>
        <v>1.1548822684939934</v>
      </c>
      <c r="E46" s="272">
        <f>OECD!DY40</f>
        <v>1</v>
      </c>
      <c r="F46" s="272">
        <f>OECD!CQ40</f>
        <v>1.1526981514055115</v>
      </c>
      <c r="G46" s="272">
        <f>OECD!CR40</f>
        <v>1</v>
      </c>
      <c r="I46" s="271">
        <f>Final!AG45/10</f>
        <v>68.56050835704734</v>
      </c>
      <c r="J46" s="271">
        <f>Final!AK45/10</f>
        <v>68.56050835704734</v>
      </c>
      <c r="K46" s="272">
        <f>Final!AL45</f>
        <v>1.1468014478252726</v>
      </c>
      <c r="L46" s="272">
        <f>Final!AM45</f>
        <v>1</v>
      </c>
      <c r="M46" s="271">
        <f>Final!AG145/10</f>
        <v>57.69827997703851</v>
      </c>
      <c r="N46" s="271">
        <f>Final!AK145/10</f>
        <v>57.69827997703851</v>
      </c>
      <c r="O46" s="272">
        <f>Final!AL145</f>
        <v>1.1551894384491459</v>
      </c>
      <c r="P46" s="272">
        <f>Final!AM145</f>
        <v>1</v>
      </c>
      <c r="Q46" s="272">
        <f>Final!Y45</f>
        <v>1.1355523673371872</v>
      </c>
      <c r="R46" s="272">
        <f>Final!Z45</f>
        <v>1.1355523673371872</v>
      </c>
      <c r="S46" s="272">
        <f>Final!AA45</f>
        <v>1</v>
      </c>
      <c r="T46" s="272">
        <f>Final!AB45</f>
        <v>1</v>
      </c>
      <c r="U46" s="272">
        <f>Final!Y145</f>
        <v>1.1523228093777065</v>
      </c>
      <c r="V46" s="272">
        <f>Final!Z145</f>
        <v>1.1523228093777065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62.999822481291908</v>
      </c>
      <c r="C47" s="271">
        <f>OECD!DS41</f>
        <v>69.882196196400344</v>
      </c>
      <c r="D47" s="272">
        <f>OECD!DX41</f>
        <v>1.1247491853569347</v>
      </c>
      <c r="E47" s="272">
        <f>OECD!DY41</f>
        <v>1.1247491853569347</v>
      </c>
      <c r="F47" s="272">
        <f>OECD!CQ41</f>
        <v>1.1397110396726096</v>
      </c>
      <c r="G47" s="272">
        <f>OECD!CR41</f>
        <v>1.1397110396726096</v>
      </c>
      <c r="I47" s="271">
        <f>Final!AG46/10</f>
        <v>77.004014297812489</v>
      </c>
      <c r="J47" s="271">
        <f>Final!AK46/10</f>
        <v>85.416266635800838</v>
      </c>
      <c r="K47" s="272">
        <f>Final!AL46</f>
        <v>1.123159618798939</v>
      </c>
      <c r="L47" s="272">
        <f>Final!AM46</f>
        <v>1.123159618798939</v>
      </c>
      <c r="M47" s="271">
        <f>Final!AG146/10</f>
        <v>64.904494730640423</v>
      </c>
      <c r="N47" s="271">
        <f>Final!AK146/10</f>
        <v>71.994943099113243</v>
      </c>
      <c r="O47" s="272">
        <f>Final!AL146</f>
        <v>1.1248973008631735</v>
      </c>
      <c r="P47" s="272">
        <f>Final!AM146</f>
        <v>1.1248973008631735</v>
      </c>
      <c r="Q47" s="272">
        <f>Final!Y46</f>
        <v>1.1293659775251819</v>
      </c>
      <c r="R47" s="272">
        <f>Final!Z46</f>
        <v>1.1293659775251819</v>
      </c>
      <c r="S47" s="272">
        <f>Final!AA46</f>
        <v>1.1293659775251819</v>
      </c>
      <c r="T47" s="272">
        <f>Final!AB46</f>
        <v>1.1293659775251819</v>
      </c>
      <c r="U47" s="272">
        <f>Final!Y146</f>
        <v>1.1388614785380613</v>
      </c>
      <c r="V47" s="272">
        <f>Final!Z146</f>
        <v>1.1388614785380613</v>
      </c>
      <c r="W47" s="272">
        <f>Final!AA146</f>
        <v>1.1388614785380613</v>
      </c>
      <c r="X47" s="272">
        <f>Final!AB146</f>
        <v>1.1388614785380613</v>
      </c>
    </row>
    <row r="48" spans="1:24">
      <c r="A48" s="264">
        <v>1987</v>
      </c>
      <c r="B48" s="271">
        <f>OECD!AB42</f>
        <v>70.030891385814286</v>
      </c>
      <c r="C48" s="271">
        <f>OECD!DS42</f>
        <v>84.538981416368912</v>
      </c>
      <c r="D48" s="272">
        <f>OECD!DX42</f>
        <v>1.1116290494206269</v>
      </c>
      <c r="E48" s="272">
        <f>OECD!DY42</f>
        <v>1.2503038677549538</v>
      </c>
      <c r="F48" s="272">
        <f>OECD!CQ42</f>
        <v>1.1182058481956276</v>
      </c>
      <c r="G48" s="272">
        <f>OECD!CR42</f>
        <v>1.2744315498150309</v>
      </c>
      <c r="I48" s="271">
        <f>Final!AG47/10</f>
        <v>85.660823355230235</v>
      </c>
      <c r="J48" s="271">
        <f>Final!AK47/10</f>
        <v>103.40691958128598</v>
      </c>
      <c r="K48" s="272">
        <f>Final!AL47</f>
        <v>1.112422882137581</v>
      </c>
      <c r="L48" s="272">
        <f>Final!AM47</f>
        <v>1.2494284602448624</v>
      </c>
      <c r="M48" s="271">
        <f>Final!AG147/10</f>
        <v>72.154328080713057</v>
      </c>
      <c r="N48" s="271">
        <f>Final!AK147/10</f>
        <v>87.102324131798738</v>
      </c>
      <c r="O48" s="272">
        <f>Final!AL147</f>
        <v>1.111701297352129</v>
      </c>
      <c r="P48" s="272">
        <f>Final!AM147</f>
        <v>1.2505497887574981</v>
      </c>
      <c r="Q48" s="272">
        <f>Final!Y47</f>
        <v>1.1159905498665441</v>
      </c>
      <c r="R48" s="272">
        <f>Final!Z47</f>
        <v>1.1159905498665441</v>
      </c>
      <c r="S48" s="272">
        <f>Final!AA47</f>
        <v>1.2603617582588948</v>
      </c>
      <c r="T48" s="272">
        <f>Final!AB47</f>
        <v>1.2603617582588948</v>
      </c>
      <c r="U48" s="272">
        <f>Final!Y147</f>
        <v>1.1178971952981394</v>
      </c>
      <c r="V48" s="272">
        <f>Final!Z147</f>
        <v>1.1178971952981394</v>
      </c>
      <c r="W48" s="272">
        <f>Final!AA147</f>
        <v>1.2731300526907909</v>
      </c>
      <c r="X48" s="272">
        <f>Final!AB147</f>
        <v>1.2731300526907909</v>
      </c>
    </row>
    <row r="49" spans="1:24">
      <c r="A49" s="264">
        <v>1988</v>
      </c>
      <c r="B49" s="271">
        <f>OECD!AB43</f>
        <v>76.765632640095703</v>
      </c>
      <c r="C49" s="271">
        <f>OECD!DS43</f>
        <v>105.19681531803417</v>
      </c>
      <c r="D49" s="272">
        <f>OECD!DX43</f>
        <v>1.0961882189677199</v>
      </c>
      <c r="E49" s="272">
        <f>OECD!DY43</f>
        <v>1.3705683699627544</v>
      </c>
      <c r="F49" s="272">
        <f>OECD!CQ43</f>
        <v>1.1035543474602854</v>
      </c>
      <c r="G49" s="272">
        <f>OECD!CR43</f>
        <v>1.4064044773389266</v>
      </c>
      <c r="I49" s="271">
        <f>Final!AG48/10</f>
        <v>94.16153626520142</v>
      </c>
      <c r="J49" s="271">
        <f>Final!AK48/10</f>
        <v>129.03552540227486</v>
      </c>
      <c r="K49" s="272">
        <f>Final!AL48</f>
        <v>1.0992385004690317</v>
      </c>
      <c r="L49" s="272">
        <f>Final!AM48</f>
        <v>1.3734198670828939</v>
      </c>
      <c r="M49" s="271">
        <f>Final!AG148/10</f>
        <v>79.093835271467071</v>
      </c>
      <c r="N49" s="271">
        <f>Final!AK148/10</f>
        <v>108.38729905160287</v>
      </c>
      <c r="O49" s="272">
        <f>Final!AL148</f>
        <v>1.0961769767614669</v>
      </c>
      <c r="P49" s="272">
        <f>Final!AM148</f>
        <v>1.3708238867298852</v>
      </c>
      <c r="Q49" s="272">
        <f>Final!Y48</f>
        <v>1.1059088276670457</v>
      </c>
      <c r="R49" s="272">
        <f>Final!Z48</f>
        <v>1.1059088276670457</v>
      </c>
      <c r="S49" s="272">
        <f>Final!AA48</f>
        <v>1.3938451945124708</v>
      </c>
      <c r="T49" s="272">
        <f>Final!AB48</f>
        <v>1.3938451945124708</v>
      </c>
      <c r="U49" s="272">
        <f>Final!Y148</f>
        <v>1.1032507936119429</v>
      </c>
      <c r="V49" s="272">
        <f>Final!Z148</f>
        <v>1.1032507936119429</v>
      </c>
      <c r="W49" s="272">
        <f>Final!AA148</f>
        <v>1.4045817410023298</v>
      </c>
      <c r="X49" s="272">
        <f>Final!AB148</f>
        <v>1.4045817410023298</v>
      </c>
    </row>
    <row r="50" spans="1:24">
      <c r="A50" s="264">
        <v>1989</v>
      </c>
      <c r="B50" s="271">
        <f>OECD!AB44</f>
        <v>81.354098162726913</v>
      </c>
      <c r="C50" s="271">
        <f>OECD!DS44</f>
        <v>129.39119600107864</v>
      </c>
      <c r="D50" s="272">
        <f>OECD!DX44</f>
        <v>1.0598201466360131</v>
      </c>
      <c r="E50" s="272">
        <f>OECD!DY44</f>
        <v>1.4525559708286078</v>
      </c>
      <c r="F50" s="272">
        <f>OECD!CQ44</f>
        <v>1.0766985407725509</v>
      </c>
      <c r="G50" s="272">
        <f>OECD!CR44</f>
        <v>1.5142736484868045</v>
      </c>
      <c r="I50" s="271">
        <f>Final!AG49/10</f>
        <v>100.56050044020314</v>
      </c>
      <c r="J50" s="271">
        <f>Final!AK49/10</f>
        <v>159.93838929169371</v>
      </c>
      <c r="K50" s="272">
        <f>Final!AL49</f>
        <v>1.0679591406303335</v>
      </c>
      <c r="L50" s="272">
        <f>Final!AM49</f>
        <v>1.4667563009744742</v>
      </c>
      <c r="M50" s="271">
        <f>Final!AG149/10</f>
        <v>83.806699567867653</v>
      </c>
      <c r="N50" s="271">
        <f>Final!AK149/10</f>
        <v>133.29198325447948</v>
      </c>
      <c r="O50" s="272">
        <f>Final!AL149</f>
        <v>1.059588344422302</v>
      </c>
      <c r="P50" s="272">
        <f>Final!AM149</f>
        <v>1.4525090126346643</v>
      </c>
      <c r="Q50" s="272">
        <f>Final!Y49</f>
        <v>1.0864551852024174</v>
      </c>
      <c r="R50" s="272">
        <f>Final!Z49</f>
        <v>1.0864551852024174</v>
      </c>
      <c r="S50" s="272">
        <f>Final!AA49</f>
        <v>1.5143503389475459</v>
      </c>
      <c r="T50" s="272">
        <f>Final!AB49</f>
        <v>1.5143503389475459</v>
      </c>
      <c r="U50" s="272">
        <f>Final!Y149</f>
        <v>1.0759705688686536</v>
      </c>
      <c r="V50" s="272">
        <f>Final!Z149</f>
        <v>1.0759705688686536</v>
      </c>
      <c r="W50" s="272">
        <f>Final!AA149</f>
        <v>1.5112886148888007</v>
      </c>
      <c r="X50" s="272">
        <f>Final!AB149</f>
        <v>1.5112886148888007</v>
      </c>
    </row>
    <row r="51" spans="1:24">
      <c r="A51" s="264">
        <v>1990</v>
      </c>
      <c r="B51" s="271">
        <f>OECD!AB45</f>
        <v>85.853506890694689</v>
      </c>
      <c r="C51" s="271">
        <f>OECD!DS45</f>
        <v>144.31390588808983</v>
      </c>
      <c r="D51" s="272">
        <f>OECD!DX45</f>
        <v>1.0553471018846747</v>
      </c>
      <c r="E51" s="272">
        <f>OECD!DY45</f>
        <v>1.5329507341392514</v>
      </c>
      <c r="F51" s="272">
        <f>OECD!CQ45</f>
        <v>1.0568246518369573</v>
      </c>
      <c r="G51" s="272">
        <f>OECD!CR45</f>
        <v>1.6003217213479461</v>
      </c>
      <c r="I51" s="271">
        <f>Final!AG50/10</f>
        <v>106.8827286767668</v>
      </c>
      <c r="J51" s="271">
        <f>Final!AK50/10</f>
        <v>179.66259744007013</v>
      </c>
      <c r="K51" s="272">
        <f>Final!AL50</f>
        <v>1.0628710644137369</v>
      </c>
      <c r="L51" s="272">
        <f>Final!AM50</f>
        <v>1.5589728308522948</v>
      </c>
      <c r="M51" s="271">
        <f>Final!AG150/10</f>
        <v>88.426291094704055</v>
      </c>
      <c r="N51" s="271">
        <f>Final!AK150/10</f>
        <v>148.63858115104074</v>
      </c>
      <c r="O51" s="272">
        <f>Final!AL150</f>
        <v>1.0551231635644356</v>
      </c>
      <c r="P51" s="272">
        <f>Final!AM150</f>
        <v>1.5325759045169416</v>
      </c>
      <c r="Q51" s="272">
        <f>Final!Y50</f>
        <v>1.0711221516645788</v>
      </c>
      <c r="R51" s="272">
        <f>Final!Z50</f>
        <v>1.0711221516645788</v>
      </c>
      <c r="S51" s="272">
        <f>Final!AA50</f>
        <v>1.6220541934274795</v>
      </c>
      <c r="T51" s="272">
        <f>Final!AB50</f>
        <v>1.6220541934274795</v>
      </c>
      <c r="U51" s="272">
        <f>Final!Y150</f>
        <v>1.0565404543617316</v>
      </c>
      <c r="V51" s="272">
        <f>Final!Z150</f>
        <v>1.0565404543617316</v>
      </c>
      <c r="W51" s="272">
        <f>Final!AA150</f>
        <v>1.5967375598463256</v>
      </c>
      <c r="X51" s="272">
        <f>Final!AB150</f>
        <v>1.5967375598463256</v>
      </c>
    </row>
    <row r="52" spans="1:24">
      <c r="A52" s="264">
        <v>1991</v>
      </c>
      <c r="B52" s="271">
        <f>OECD!AB46</f>
        <v>90.493581570290559</v>
      </c>
      <c r="C52" s="271">
        <f>OECD!DS46</f>
        <v>169.02788067310422</v>
      </c>
      <c r="D52" s="272">
        <f>OECD!DX46</f>
        <v>1.0540977257082178</v>
      </c>
      <c r="E52" s="272">
        <f>OECD!DY46</f>
        <v>1.6158798824789278</v>
      </c>
      <c r="F52" s="272">
        <f>OECD!CQ46</f>
        <v>1.0541769524466242</v>
      </c>
      <c r="G52" s="272">
        <f>OECD!CR46</f>
        <v>1.6870222751447137</v>
      </c>
      <c r="I52" s="271">
        <f>Final!AG51/10</f>
        <v>113.35645529848716</v>
      </c>
      <c r="J52" s="271">
        <f>Final!AK51/10</f>
        <v>211.73215898009289</v>
      </c>
      <c r="K52" s="272">
        <f>Final!AL51</f>
        <v>1.060570226590549</v>
      </c>
      <c r="L52" s="272">
        <f>Final!AM51</f>
        <v>1.653400168465528</v>
      </c>
      <c r="M52" s="271">
        <f>Final!AG151/10</f>
        <v>93.190798315840382</v>
      </c>
      <c r="N52" s="271">
        <f>Final!AK151/10</f>
        <v>174.0658604094038</v>
      </c>
      <c r="O52" s="272">
        <f>Final!AL151</f>
        <v>1.0538824437994023</v>
      </c>
      <c r="P52" s="272">
        <f>Final!AM151</f>
        <v>1.6151548395603939</v>
      </c>
      <c r="Q52" s="272">
        <f>Final!Y51</f>
        <v>1.0674961861915009</v>
      </c>
      <c r="R52" s="272">
        <f>Final!Z51</f>
        <v>1.0674961861915009</v>
      </c>
      <c r="S52" s="272">
        <f>Final!AA51</f>
        <v>1.7315366652797655</v>
      </c>
      <c r="T52" s="272">
        <f>Final!AB51</f>
        <v>1.7315366652797655</v>
      </c>
      <c r="U52" s="272">
        <f>Final!Y151</f>
        <v>1.053933233300147</v>
      </c>
      <c r="V52" s="272">
        <f>Final!Z151</f>
        <v>1.053933233300147</v>
      </c>
      <c r="W52" s="272">
        <f>Final!AA151</f>
        <v>1.682854779180625</v>
      </c>
      <c r="X52" s="272">
        <f>Final!AB151</f>
        <v>1.682854779180625</v>
      </c>
    </row>
    <row r="53" spans="1:24">
      <c r="A53" s="264">
        <v>1992</v>
      </c>
      <c r="B53" s="271">
        <f>OECD!AB47</f>
        <v>96.230229547677325</v>
      </c>
      <c r="C53" s="271">
        <f>OECD!DS47</f>
        <v>199.13522446659147</v>
      </c>
      <c r="D53" s="272">
        <f>OECD!DX47</f>
        <v>1.063379395525563</v>
      </c>
      <c r="E53" s="272">
        <f>OECD!DY47</f>
        <v>1.7182933726723602</v>
      </c>
      <c r="F53" s="272">
        <f>OECD!CQ47</f>
        <v>1.0586842246226214</v>
      </c>
      <c r="G53" s="272">
        <f>OECD!CR47</f>
        <v>1.7860238692826718</v>
      </c>
      <c r="I53" s="271">
        <f>Final!AG52/10</f>
        <v>120.97666357264931</v>
      </c>
      <c r="J53" s="271">
        <f>Final!AK52/10</f>
        <v>250.3593581000554</v>
      </c>
      <c r="K53" s="272">
        <f>Final!AL52</f>
        <v>1.0672256926574863</v>
      </c>
      <c r="L53" s="272">
        <f>Final!AM52</f>
        <v>1.7645511400306277</v>
      </c>
      <c r="M53" s="271">
        <f>Final!AG152/10</f>
        <v>99.093936732098925</v>
      </c>
      <c r="N53" s="271">
        <f>Final!AK152/10</f>
        <v>205.02911098924915</v>
      </c>
      <c r="O53" s="272">
        <f>Final!AL152</f>
        <v>1.0633306705929912</v>
      </c>
      <c r="P53" s="272">
        <f>Final!AM152</f>
        <v>1.7174436786612688</v>
      </c>
      <c r="Q53" s="272">
        <f>Final!Y52</f>
        <v>1.0691879240915891</v>
      </c>
      <c r="R53" s="272">
        <f>Final!Z52</f>
        <v>1.0691922970285117</v>
      </c>
      <c r="S53" s="272">
        <f>Final!AA52</f>
        <v>1.8513380926389453</v>
      </c>
      <c r="T53" s="272">
        <f>Final!AB52</f>
        <v>1.8513456645395616</v>
      </c>
      <c r="U53" s="272">
        <f>Final!Y152</f>
        <v>1.0587644289615334</v>
      </c>
      <c r="V53" s="272">
        <f>Final!Z152</f>
        <v>1.0587617174608956</v>
      </c>
      <c r="W53" s="272">
        <f>Final!AA152</f>
        <v>1.7817467793043618</v>
      </c>
      <c r="X53" s="272">
        <f>Final!AB152</f>
        <v>1.7817422162425549</v>
      </c>
    </row>
    <row r="54" spans="1:24">
      <c r="A54" s="264">
        <v>1993</v>
      </c>
      <c r="B54" s="271">
        <f>OECD!AB48</f>
        <v>103.07745803052266</v>
      </c>
      <c r="C54" s="271">
        <f>OECD!DS48</f>
        <v>259.26094229717859</v>
      </c>
      <c r="D54" s="272">
        <f>OECD!DX48</f>
        <v>1.0707649283052092</v>
      </c>
      <c r="E54" s="272">
        <f>OECD!DY48</f>
        <v>1.8398882799968359</v>
      </c>
      <c r="F54" s="272">
        <f>OECD!CQ48</f>
        <v>1.0677318106015992</v>
      </c>
      <c r="G54" s="272">
        <f>OECD!CR48</f>
        <v>1.9069944997268611</v>
      </c>
      <c r="I54" s="271">
        <f>Final!AG53/10</f>
        <v>129.80798589866475</v>
      </c>
      <c r="J54" s="271">
        <f>Final!AK53/10</f>
        <v>326.58199668663144</v>
      </c>
      <c r="K54" s="272">
        <f>Final!AL53</f>
        <v>1.0728448247145947</v>
      </c>
      <c r="L54" s="272">
        <f>Final!AM53</f>
        <v>1.8930895585260972</v>
      </c>
      <c r="M54" s="271">
        <f>Final!AG153/10</f>
        <v>106.15290290637071</v>
      </c>
      <c r="N54" s="271">
        <f>Final!AK153/10</f>
        <v>266.87094621304607</v>
      </c>
      <c r="O54" s="272">
        <f>Final!AL153</f>
        <v>1.0709663243456156</v>
      </c>
      <c r="P54" s="272">
        <f>Final!AM153</f>
        <v>1.8393243438064715</v>
      </c>
      <c r="Q54" s="272">
        <f>Final!Y53</f>
        <v>1.074804511836942</v>
      </c>
      <c r="R54" s="272">
        <f>Final!Z53</f>
        <v>1.0747947533660347</v>
      </c>
      <c r="S54" s="272">
        <f>Final!AA53</f>
        <v>1.989826534903937</v>
      </c>
      <c r="T54" s="272">
        <f>Final!AB53</f>
        <v>1.9898166069140757</v>
      </c>
      <c r="U54" s="272">
        <f>Final!Y153</f>
        <v>1.0684820433058528</v>
      </c>
      <c r="V54" s="272">
        <f>Final!Z153</f>
        <v>1.0685040133285142</v>
      </c>
      <c r="W54" s="272">
        <f>Final!AA153</f>
        <v>1.9037644394047468</v>
      </c>
      <c r="X54" s="272">
        <f>Final!AB153</f>
        <v>1.9037987087720114</v>
      </c>
    </row>
    <row r="55" spans="1:24">
      <c r="A55" s="264">
        <v>1994</v>
      </c>
      <c r="B55" s="271">
        <f>OECD!AB49</f>
        <v>110.78070596802951</v>
      </c>
      <c r="C55" s="271">
        <f>OECD!DS49</f>
        <v>331.351371271983</v>
      </c>
      <c r="D55" s="272">
        <f>OECD!DX49</f>
        <v>1.0740843339897657</v>
      </c>
      <c r="E55" s="272">
        <f>OECD!DY49</f>
        <v>1.976195177835977</v>
      </c>
      <c r="F55" s="272">
        <f>OECD!CQ49</f>
        <v>1.0737210590101489</v>
      </c>
      <c r="G55" s="272">
        <f>OECD!CR49</f>
        <v>2.0475801537732545</v>
      </c>
      <c r="I55" s="271">
        <f>Final!AG54/10</f>
        <v>139.6309173518147</v>
      </c>
      <c r="J55" s="271">
        <f>Final!AK54/10</f>
        <v>417.92156289562462</v>
      </c>
      <c r="K55" s="272">
        <f>Final!AL54</f>
        <v>1.0751801722273275</v>
      </c>
      <c r="L55" s="272">
        <f>Final!AM54</f>
        <v>2.0354123575778447</v>
      </c>
      <c r="M55" s="271">
        <f>Final!AG154/10</f>
        <v>114.10094494945891</v>
      </c>
      <c r="N55" s="271">
        <f>Final!AK154/10</f>
        <v>341.04376227583509</v>
      </c>
      <c r="O55" s="272">
        <f>Final!AL154</f>
        <v>1.0741555248924821</v>
      </c>
      <c r="P55" s="272">
        <f>Final!AM154</f>
        <v>1.9757204059689606</v>
      </c>
      <c r="Q55" s="272">
        <f>Final!Y54</f>
        <v>1.0787289660537869</v>
      </c>
      <c r="R55" s="272">
        <f>Final!Z54</f>
        <v>1.0786851226398604</v>
      </c>
      <c r="S55" s="272">
        <f>Final!AA54</f>
        <v>2.1464835206233133</v>
      </c>
      <c r="T55" s="272">
        <f>Final!AB54</f>
        <v>2.1463855706599406</v>
      </c>
      <c r="U55" s="272">
        <f>Final!Y154</f>
        <v>1.0748116395368301</v>
      </c>
      <c r="V55" s="272">
        <f>Final!Z154</f>
        <v>1.0748460078220552</v>
      </c>
      <c r="W55" s="272">
        <f>Final!AA154</f>
        <v>2.0461881784085301</v>
      </c>
      <c r="X55" s="272">
        <f>Final!AB154</f>
        <v>2.0462904418203798</v>
      </c>
    </row>
    <row r="56" spans="1:24">
      <c r="A56" s="264">
        <v>1995</v>
      </c>
      <c r="B56" s="271">
        <f>OECD!AB50</f>
        <v>120.65478488562988</v>
      </c>
      <c r="C56" s="271">
        <f>OECD!DS50</f>
        <v>388.31264479764576</v>
      </c>
      <c r="D56" s="272">
        <f>OECD!DX50</f>
        <v>1.0884371980688632</v>
      </c>
      <c r="E56" s="272">
        <f>OECD!DY50</f>
        <v>2.1509643422009894</v>
      </c>
      <c r="F56" s="272">
        <f>OECD!CQ50</f>
        <v>1.0830409226177637</v>
      </c>
      <c r="G56" s="272">
        <f>OECD!CR50</f>
        <v>2.217613098876408</v>
      </c>
      <c r="I56" s="271">
        <f>Final!AG55/10</f>
        <v>151.83078606750982</v>
      </c>
      <c r="J56" s="271">
        <f>Final!AK55/10</f>
        <v>489.03572792109219</v>
      </c>
      <c r="K56" s="272">
        <f>Final!AL55</f>
        <v>1.08669569504029</v>
      </c>
      <c r="L56" s="272">
        <f>Final!AM55</f>
        <v>2.2118738466116512</v>
      </c>
      <c r="M56" s="271">
        <f>Final!AG155/10</f>
        <v>124.29335052515762</v>
      </c>
      <c r="N56" s="271">
        <f>Final!AK155/10</f>
        <v>399.76529491347731</v>
      </c>
      <c r="O56" s="272">
        <f>Final!AL155</f>
        <v>1.088434763515306</v>
      </c>
      <c r="P56" s="272">
        <f>Final!AM155</f>
        <v>2.1504427728431899</v>
      </c>
      <c r="Q56" s="272">
        <f>Final!Y55</f>
        <v>1.08370864487971</v>
      </c>
      <c r="R56" s="272">
        <f>Final!Z55</f>
        <v>1.0836911396445872</v>
      </c>
      <c r="S56" s="272">
        <f>Final!AA55</f>
        <v>2.32616274739132</v>
      </c>
      <c r="T56" s="272">
        <f>Final!AB55</f>
        <v>2.3260190251851687</v>
      </c>
      <c r="U56" s="272">
        <f>Final!Y155</f>
        <v>1.0833780883779407</v>
      </c>
      <c r="V56" s="272">
        <f>Final!Z155</f>
        <v>1.0833949650605081</v>
      </c>
      <c r="W56" s="272">
        <f>Final!AA155</f>
        <v>2.2167954371857741</v>
      </c>
      <c r="X56" s="272">
        <f>Final!AB155</f>
        <v>2.2169407617196422</v>
      </c>
    </row>
    <row r="57" spans="1:24">
      <c r="A57" s="264">
        <v>1996</v>
      </c>
      <c r="B57" s="271">
        <f>OECD!AB51</f>
        <v>131.81383032203198</v>
      </c>
      <c r="C57" s="271">
        <f>OECD!DS51</f>
        <v>444.63645204048498</v>
      </c>
      <c r="D57" s="272">
        <f>OECD!DX51</f>
        <v>1.0917388651995168</v>
      </c>
      <c r="E57" s="272">
        <f>OECD!DY51</f>
        <v>2.3482913700391332</v>
      </c>
      <c r="F57" s="272">
        <f>OECD!CQ51</f>
        <v>1.0916628538371329</v>
      </c>
      <c r="G57" s="272">
        <f>OECD!CR51</f>
        <v>2.4208858442260275</v>
      </c>
      <c r="I57" s="271">
        <f>Final!AG56/10</f>
        <v>165.56776258908798</v>
      </c>
      <c r="J57" s="271">
        <f>Final!AK56/10</f>
        <v>559.01757333878118</v>
      </c>
      <c r="K57" s="272">
        <f>Final!AL56</f>
        <v>1.0897877278970034</v>
      </c>
      <c r="L57" s="272">
        <f>Final!AM56</f>
        <v>2.4104729736937163</v>
      </c>
      <c r="M57" s="271">
        <f>Final!AG156/10</f>
        <v>135.81068664075468</v>
      </c>
      <c r="N57" s="271">
        <f>Final!AK156/10</f>
        <v>457.83117739441843</v>
      </c>
      <c r="O57" s="272">
        <f>Final!AL156</f>
        <v>1.091822837193035</v>
      </c>
      <c r="P57" s="272">
        <f>Final!AM156</f>
        <v>2.3479025294669089</v>
      </c>
      <c r="Q57" s="272">
        <f>Final!Y56</f>
        <v>1.0888802171322276</v>
      </c>
      <c r="R57" s="272">
        <f>Final!Z56</f>
        <v>1.0889061393512429</v>
      </c>
      <c r="S57" s="272">
        <f>Final!AA56</f>
        <v>2.5329125974643598</v>
      </c>
      <c r="T57" s="272">
        <f>Final!AB56</f>
        <v>2.5328163967719233</v>
      </c>
      <c r="U57" s="272">
        <f>Final!Y156</f>
        <v>1.0912949710140136</v>
      </c>
      <c r="V57" s="272">
        <f>Final!Z156</f>
        <v>1.0913122364103465</v>
      </c>
      <c r="W57" s="272">
        <f>Final!AA156</f>
        <v>2.419177712367647</v>
      </c>
      <c r="X57" s="272">
        <f>Final!AB156</f>
        <v>2.4193745806615197</v>
      </c>
    </row>
    <row r="58" spans="1:24">
      <c r="A58" s="264">
        <v>1997</v>
      </c>
      <c r="B58" s="271">
        <f>OECD!AB52</f>
        <v>143.67205368415841</v>
      </c>
      <c r="C58" s="271">
        <f>OECD!DS52</f>
        <v>499.51440301771152</v>
      </c>
      <c r="D58" s="272">
        <f>OECD!DX52</f>
        <v>1.0891470805396744</v>
      </c>
      <c r="E58" s="272">
        <f>OECD!DY52</f>
        <v>2.5576346899346341</v>
      </c>
      <c r="F58" s="272">
        <f>OECD!CQ52</f>
        <v>1.0918109895068697</v>
      </c>
      <c r="G58" s="272">
        <f>OECD!CR52</f>
        <v>2.6431497690675929</v>
      </c>
      <c r="I58" s="271">
        <f>Final!AG57/10</f>
        <v>180.27126341854293</v>
      </c>
      <c r="J58" s="271">
        <f>Final!AK57/10</f>
        <v>627.47315269888134</v>
      </c>
      <c r="K58" s="272">
        <f>Final!AL57</f>
        <v>1.088044724673672</v>
      </c>
      <c r="L58" s="272">
        <f>Final!AM57</f>
        <v>2.6227024029959067</v>
      </c>
      <c r="M58" s="271">
        <f>Final!AG157/10</f>
        <v>148.04795151615934</v>
      </c>
      <c r="N58" s="271">
        <f>Final!AK157/10</f>
        <v>514.37337568238888</v>
      </c>
      <c r="O58" s="272">
        <f>Final!AL157</f>
        <v>1.0892233020750519</v>
      </c>
      <c r="P58" s="272">
        <f>Final!AM157</f>
        <v>2.5573901460963135</v>
      </c>
      <c r="Q58" s="272">
        <f>Final!Y57</f>
        <v>1.0895870487269952</v>
      </c>
      <c r="R58" s="272">
        <f>Final!Z57</f>
        <v>1.0896464241418395</v>
      </c>
      <c r="S58" s="272">
        <f>Final!AA57</f>
        <v>2.7598287617546196</v>
      </c>
      <c r="T58" s="272">
        <f>Final!AB57</f>
        <v>2.7598743297503447</v>
      </c>
      <c r="U58" s="272">
        <f>Final!Y157</f>
        <v>1.0916732185251368</v>
      </c>
      <c r="V58" s="272">
        <f>Final!Z157</f>
        <v>1.0917388947935227</v>
      </c>
      <c r="W58" s="272">
        <f>Final!AA157</f>
        <v>2.6409515194446667</v>
      </c>
      <c r="X58" s="272">
        <f>Final!AB157</f>
        <v>2.6413253307829501</v>
      </c>
    </row>
    <row r="59" spans="1:24">
      <c r="A59" s="264">
        <v>1998</v>
      </c>
      <c r="B59" s="271">
        <f>OECD!AB53</f>
        <v>158.31029361275813</v>
      </c>
      <c r="C59" s="271">
        <f>OECD!DS53</f>
        <v>560.99099766619509</v>
      </c>
      <c r="D59" s="272">
        <f>OECD!DX53</f>
        <v>1.1006897413543697</v>
      </c>
      <c r="E59" s="272">
        <f>OECD!DY53</f>
        <v>2.8151622653431159</v>
      </c>
      <c r="F59" s="272">
        <f>OECD!CQ53</f>
        <v>1.0969126376028311</v>
      </c>
      <c r="G59" s="272">
        <f>OECD!CR53</f>
        <v>2.8993043847672473</v>
      </c>
      <c r="I59" s="271">
        <f>Final!AG58/10</f>
        <v>198.11128903203451</v>
      </c>
      <c r="J59" s="271">
        <f>Final!AK58/10</f>
        <v>703.03556670361309</v>
      </c>
      <c r="K59" s="272">
        <f>Final!AL58</f>
        <v>1.097799562626536</v>
      </c>
      <c r="L59" s="272">
        <f>Final!AM58</f>
        <v>2.8792015509084714</v>
      </c>
      <c r="M59" s="271">
        <f>Final!AG158/10</f>
        <v>163.16746100157226</v>
      </c>
      <c r="N59" s="271">
        <f>Final!AK158/10</f>
        <v>577.72135724530858</v>
      </c>
      <c r="O59" s="272">
        <f>Final!AL158</f>
        <v>1.1008238911953763</v>
      </c>
      <c r="P59" s="272">
        <f>Final!AM158</f>
        <v>2.8152361719304557</v>
      </c>
      <c r="Q59" s="272">
        <f>Final!Y58</f>
        <v>1.0934840628237661</v>
      </c>
      <c r="R59" s="272">
        <f>Final!Z58</f>
        <v>1.0935584899560067</v>
      </c>
      <c r="S59" s="272">
        <f>Final!AA58</f>
        <v>3.0178287671013249</v>
      </c>
      <c r="T59" s="272">
        <f>Final!AB58</f>
        <v>3.0180840045101331</v>
      </c>
      <c r="U59" s="272">
        <f>Final!Y158</f>
        <v>1.097112732981097</v>
      </c>
      <c r="V59" s="272">
        <f>Final!Z158</f>
        <v>1.0972090568921431</v>
      </c>
      <c r="W59" s="272">
        <f>Final!AA158</f>
        <v>2.8974215391685192</v>
      </c>
      <c r="X59" s="272">
        <f>Final!AB158</f>
        <v>2.8980860751336883</v>
      </c>
    </row>
    <row r="60" spans="1:24">
      <c r="A60" s="264">
        <v>1999</v>
      </c>
      <c r="B60" s="271">
        <f>OECD!AB54</f>
        <v>171.70995917843408</v>
      </c>
      <c r="C60" s="271">
        <f>OECD!DS54</f>
        <v>610.45607873437007</v>
      </c>
      <c r="D60" s="272">
        <f>OECD!DX54</f>
        <v>1.0837377557548808</v>
      </c>
      <c r="E60" s="272">
        <f>OECD!DY54</f>
        <v>3.0508976355287749</v>
      </c>
      <c r="F60" s="272">
        <f>OECD!CQ54</f>
        <v>1.0935202627681382</v>
      </c>
      <c r="G60" s="272">
        <f>OECD!CR54</f>
        <v>3.1704480926754957</v>
      </c>
      <c r="I60" s="271">
        <f>Final!AG59/10</f>
        <v>215.01384067016247</v>
      </c>
      <c r="J60" s="271">
        <f>Final!AK59/10</f>
        <v>765.58795179764525</v>
      </c>
      <c r="K60" s="272">
        <f>Final!AL59</f>
        <v>1.0844052477818775</v>
      </c>
      <c r="L60" s="272">
        <f>Final!AM59</f>
        <v>3.1222212712268669</v>
      </c>
      <c r="M60" s="271">
        <f>Final!AG159/10</f>
        <v>176.99381385803247</v>
      </c>
      <c r="N60" s="271">
        <f>Final!AK159/10</f>
        <v>628.68055862029075</v>
      </c>
      <c r="O60" s="272">
        <f>Final!AL159</f>
        <v>1.0837734999862743</v>
      </c>
      <c r="P60" s="272">
        <f>Final!AM159</f>
        <v>3.0510783593410307</v>
      </c>
      <c r="Q60" s="272">
        <f>Final!Y59</f>
        <v>1.0915277265349852</v>
      </c>
      <c r="R60" s="272">
        <f>Final!Z59</f>
        <v>1.0915831747133633</v>
      </c>
      <c r="S60" s="272">
        <f>Final!AA59</f>
        <v>3.2940437732259866</v>
      </c>
      <c r="T60" s="272">
        <f>Final!AB59</f>
        <v>3.2944897191947917</v>
      </c>
      <c r="U60" s="272">
        <f>Final!Y159</f>
        <v>1.0929788122741448</v>
      </c>
      <c r="V60" s="272">
        <f>Final!Z159</f>
        <v>1.0930467733827303</v>
      </c>
      <c r="W60" s="272">
        <f>Final!AA159</f>
        <v>3.1668203525379326</v>
      </c>
      <c r="X60" s="272">
        <f>Final!AB159</f>
        <v>3.1677436334102986</v>
      </c>
    </row>
    <row r="61" spans="1:24">
      <c r="A61" s="264">
        <v>2000</v>
      </c>
      <c r="B61" s="271">
        <f>OECD!AB55</f>
        <v>185.82644138767364</v>
      </c>
      <c r="C61" s="271">
        <f>OECD!DS55</f>
        <v>665.65764138747943</v>
      </c>
      <c r="D61" s="272">
        <f>OECD!DX55</f>
        <v>1.0811924439037297</v>
      </c>
      <c r="E61" s="272">
        <f>OECD!DY55</f>
        <v>3.2986074706574664</v>
      </c>
      <c r="F61" s="272">
        <f>OECD!CQ55</f>
        <v>1.0838963551647114</v>
      </c>
      <c r="G61" s="272">
        <f>OECD!CR55</f>
        <v>3.436437131889881</v>
      </c>
      <c r="I61" s="271">
        <f>Final!AG60/10</f>
        <v>232.92036047947539</v>
      </c>
      <c r="J61" s="271">
        <f>Final!AK60/10</f>
        <v>835.81246198626104</v>
      </c>
      <c r="K61" s="272">
        <f>Final!AL60</f>
        <v>1.082281024910114</v>
      </c>
      <c r="L61" s="272">
        <f>Final!AM60</f>
        <v>3.3791208374195727</v>
      </c>
      <c r="M61" s="271">
        <f>Final!AG160/10</f>
        <v>191.56062994058402</v>
      </c>
      <c r="N61" s="271">
        <f>Final!AK160/10</f>
        <v>685.50547342871164</v>
      </c>
      <c r="O61" s="272">
        <f>Final!AL160</f>
        <v>1.0812535329026367</v>
      </c>
      <c r="P61" s="272">
        <f>Final!AM160</f>
        <v>3.29898925520027</v>
      </c>
      <c r="Q61" s="272">
        <f>Final!Y60</f>
        <v>1.0852166234156853</v>
      </c>
      <c r="R61" s="272">
        <f>Final!Z60</f>
        <v>1.0852610709292607</v>
      </c>
      <c r="S61" s="272">
        <f>Final!AA60</f>
        <v>3.5747510609637683</v>
      </c>
      <c r="T61" s="272">
        <f>Final!AB60</f>
        <v>3.575381440818779</v>
      </c>
      <c r="U61" s="272">
        <f>Final!Y160</f>
        <v>1.0835558095110855</v>
      </c>
      <c r="V61" s="272">
        <f>Final!Z160</f>
        <v>1.0836056415175737</v>
      </c>
      <c r="W61" s="272">
        <f>Final!AA160</f>
        <v>3.4314265906704207</v>
      </c>
      <c r="X61" s="272">
        <f>Final!AB160</f>
        <v>3.4325848720447762</v>
      </c>
    </row>
    <row r="62" spans="1:24">
      <c r="A62" s="264">
        <v>2001</v>
      </c>
      <c r="B62" s="271">
        <f>OECD!AB56</f>
        <v>202.22353011890164</v>
      </c>
      <c r="C62" s="271">
        <f>OECD!DS56</f>
        <v>731.74634697415718</v>
      </c>
      <c r="D62" s="272">
        <f>OECD!DX56</f>
        <v>1.0868357194147003</v>
      </c>
      <c r="E62" s="272">
        <f>OECD!DY56</f>
        <v>3.5850444234387124</v>
      </c>
      <c r="F62" s="272">
        <f>OECD!CQ56</f>
        <v>1.0859732963395272</v>
      </c>
      <c r="G62" s="272">
        <f>OECD!CR56</f>
        <v>3.7318789597820046</v>
      </c>
      <c r="I62" s="271">
        <f>Final!AG61/10</f>
        <v>253.45952603304244</v>
      </c>
      <c r="J62" s="271">
        <f>Final!AK61/10</f>
        <v>918.99773402337723</v>
      </c>
      <c r="K62" s="272">
        <f>Final!AL61</f>
        <v>1.0868002839956397</v>
      </c>
      <c r="L62" s="272">
        <f>Final!AM61</f>
        <v>3.6724294857631752</v>
      </c>
      <c r="M62" s="271">
        <f>Final!AG161/10</f>
        <v>208.49404194372059</v>
      </c>
      <c r="N62" s="271">
        <f>Final!AK161/10</f>
        <v>753.55013956001676</v>
      </c>
      <c r="O62" s="272">
        <f>Final!AL161</f>
        <v>1.0869346922794285</v>
      </c>
      <c r="P62" s="272">
        <f>Final!AM161</f>
        <v>3.5857858709342465</v>
      </c>
      <c r="Q62" s="272">
        <f>Final!Y61</f>
        <v>1.0868957366866712</v>
      </c>
      <c r="R62" s="272">
        <f>Final!Z61</f>
        <v>1.0869814287837536</v>
      </c>
      <c r="S62" s="272">
        <f>Final!AA61</f>
        <v>3.8853816878776741</v>
      </c>
      <c r="T62" s="272">
        <f>Final!AB61</f>
        <v>3.8863732269881117</v>
      </c>
      <c r="U62" s="272">
        <f>Final!Y161</f>
        <v>1.0858210208017425</v>
      </c>
      <c r="V62" s="272">
        <f>Final!Z161</f>
        <v>1.0859186955689277</v>
      </c>
      <c r="W62" s="272">
        <f>Final!AA161</f>
        <v>3.725915123487999</v>
      </c>
      <c r="X62" s="272">
        <f>Final!AB161</f>
        <v>3.7275080866804982</v>
      </c>
    </row>
    <row r="63" spans="1:24">
      <c r="A63" s="264">
        <v>2002</v>
      </c>
      <c r="B63" s="271">
        <f>OECD!AB57</f>
        <v>220.38227766495353</v>
      </c>
      <c r="C63" s="271">
        <f>OECD!DS57</f>
        <v>799.46898291720117</v>
      </c>
      <c r="D63" s="272">
        <f>OECD!DX57</f>
        <v>1.0881920563485299</v>
      </c>
      <c r="E63" s="272">
        <f>OECD!DY57</f>
        <v>3.9012168632426021</v>
      </c>
      <c r="F63" s="272">
        <f>OECD!CQ57</f>
        <v>1.0898297199232247</v>
      </c>
      <c r="G63" s="272">
        <f>OECD!CR57</f>
        <v>4.0671126015265973</v>
      </c>
      <c r="I63" s="271">
        <f>Final!AG62/10</f>
        <v>276.16219337510336</v>
      </c>
      <c r="J63" s="271">
        <f>Final!AK62/10</f>
        <v>1004.0271401695451</v>
      </c>
      <c r="K63" s="272">
        <f>Final!AL62</f>
        <v>1.0879724676624889</v>
      </c>
      <c r="L63" s="272">
        <f>Final!AM62</f>
        <v>3.9955021699422471</v>
      </c>
      <c r="M63" s="271">
        <f>Final!AG162/10</f>
        <v>227.25303705274047</v>
      </c>
      <c r="N63" s="271">
        <f>Final!AK162/10</f>
        <v>823.31672484875776</v>
      </c>
      <c r="O63" s="272">
        <f>Final!AL162</f>
        <v>1.0883050310701337</v>
      </c>
      <c r="P63" s="272">
        <f>Final!AM162</f>
        <v>3.9024288036779415</v>
      </c>
      <c r="Q63" s="272">
        <f>Final!Y62</f>
        <v>1.0897110738825455</v>
      </c>
      <c r="R63" s="272">
        <f>Final!Z62</f>
        <v>1.0898074217629157</v>
      </c>
      <c r="S63" s="272">
        <f>Final!AA62</f>
        <v>4.2339434515407577</v>
      </c>
      <c r="T63" s="272">
        <f>Final!AB62</f>
        <v>4.2353983865123368</v>
      </c>
      <c r="U63" s="272">
        <f>Final!Y162</f>
        <v>1.0894132129228093</v>
      </c>
      <c r="V63" s="272">
        <f>Final!Z162</f>
        <v>1.0895206923702494</v>
      </c>
      <c r="W63" s="272">
        <f>Final!AA162</f>
        <v>4.0590611657567468</v>
      </c>
      <c r="X63" s="272">
        <f>Final!AB162</f>
        <v>4.0611971914158396</v>
      </c>
    </row>
    <row r="64" spans="1:24">
      <c r="A64" s="264">
        <v>2003</v>
      </c>
      <c r="B64" s="271">
        <f>OECD!AB58</f>
        <v>239.75297183249009</v>
      </c>
      <c r="C64" s="271">
        <f>OECD!DS58</f>
        <v>881.81215157717452</v>
      </c>
      <c r="D64" s="272">
        <f>OECD!DX58</f>
        <v>1.0867302544228095</v>
      </c>
      <c r="E64" s="272">
        <f>OECD!DY58</f>
        <v>4.2395703943501877</v>
      </c>
      <c r="F64" s="272">
        <f>OECD!CQ58</f>
        <v>1.0894592187943606</v>
      </c>
      <c r="G64" s="272">
        <f>OECD!CR58</f>
        <v>4.4309533176078659</v>
      </c>
      <c r="I64" s="271">
        <f>Final!AG63/10</f>
        <v>300.47989998729747</v>
      </c>
      <c r="J64" s="271">
        <f>Final!AK63/10</f>
        <v>1107.6747089580017</v>
      </c>
      <c r="K64" s="272">
        <f>Final!AL63</f>
        <v>1.0867948488175652</v>
      </c>
      <c r="L64" s="272">
        <f>Final!AM63</f>
        <v>4.3422911767326378</v>
      </c>
      <c r="M64" s="271">
        <f>Final!AG163/10</f>
        <v>247.25034843301438</v>
      </c>
      <c r="N64" s="271">
        <f>Final!AK163/10</f>
        <v>908.0941022946256</v>
      </c>
      <c r="O64" s="272">
        <f>Final!AL163</f>
        <v>1.0867835694203281</v>
      </c>
      <c r="P64" s="272">
        <f>Final!AM163</f>
        <v>4.241095504669814</v>
      </c>
      <c r="Q64" s="272">
        <f>Final!Y63</f>
        <v>1.0895350061589455</v>
      </c>
      <c r="R64" s="272">
        <f>Final!Z63</f>
        <v>1.0896016844351766</v>
      </c>
      <c r="S64" s="272">
        <f>Final!AA63</f>
        <v>4.6130296045510866</v>
      </c>
      <c r="T64" s="272">
        <f>Final!AB63</f>
        <v>4.6148972161978712</v>
      </c>
      <c r="U64" s="272">
        <f>Final!Y163</f>
        <v>1.0888015568435097</v>
      </c>
      <c r="V64" s="272">
        <f>Final!Z163</f>
        <v>1.0888675459949997</v>
      </c>
      <c r="W64" s="272">
        <f>Final!AA163</f>
        <v>4.4195121165989768</v>
      </c>
      <c r="X64" s="272">
        <f>Final!AB163</f>
        <v>4.4221058196187499</v>
      </c>
    </row>
    <row r="65" spans="1:24">
      <c r="A65" s="264">
        <v>2004</v>
      </c>
      <c r="B65" s="271">
        <f>OECD!AB59</f>
        <v>263.61988050595579</v>
      </c>
      <c r="C65" s="271">
        <f>OECD!DS59</f>
        <v>1003.4549747813884</v>
      </c>
      <c r="D65" s="272">
        <f>OECD!DX59</f>
        <v>1.0969518344207287</v>
      </c>
      <c r="E65" s="272">
        <f>OECD!DY59</f>
        <v>4.6506045212382503</v>
      </c>
      <c r="F65" s="272">
        <f>OECD!CQ59</f>
        <v>1.0947806479097542</v>
      </c>
      <c r="G65" s="272">
        <f>OECD!CR59</f>
        <v>4.850921943908614</v>
      </c>
      <c r="I65" s="271">
        <f>Final!AG64/10</f>
        <v>329.86091809030808</v>
      </c>
      <c r="J65" s="271">
        <f>Final!AK64/10</f>
        <v>1258.8664365148561</v>
      </c>
      <c r="K65" s="272">
        <f>Final!AL64</f>
        <v>1.0952089268213385</v>
      </c>
      <c r="L65" s="272">
        <f>Final!AM64</f>
        <v>4.7557160596151196</v>
      </c>
      <c r="M65" s="271">
        <f>Final!AG164/10</f>
        <v>271.93876567978839</v>
      </c>
      <c r="N65" s="271">
        <f>Final!AK164/10</f>
        <v>1033.4501482663732</v>
      </c>
      <c r="O65" s="272">
        <f>Final!AL164</f>
        <v>1.0971054965313212</v>
      </c>
      <c r="P65" s="272">
        <f>Final!AM164</f>
        <v>4.65292918948753</v>
      </c>
      <c r="Q65" s="272">
        <f>Final!Y64</f>
        <v>1.0932961533284902</v>
      </c>
      <c r="R65" s="272">
        <f>Final!Z64</f>
        <v>1.0933993223079501</v>
      </c>
      <c r="S65" s="272">
        <f>Final!AA64</f>
        <v>5.0434075218461487</v>
      </c>
      <c r="T65" s="272">
        <f>Final!AB64</f>
        <v>5.0459254887115979</v>
      </c>
      <c r="U65" s="272">
        <f>Final!Y164</f>
        <v>1.0940959883175454</v>
      </c>
      <c r="V65" s="272">
        <f>Final!Z164</f>
        <v>1.0942106545006505</v>
      </c>
      <c r="W65" s="272">
        <f>Final!AA164</f>
        <v>4.8353704770917245</v>
      </c>
      <c r="X65" s="272">
        <f>Final!AB164</f>
        <v>4.8387153031561674</v>
      </c>
    </row>
    <row r="66" spans="1:24">
      <c r="A66" s="264">
        <v>2005</v>
      </c>
      <c r="B66" s="271">
        <f>OECD!AB60</f>
        <v>291.50197638228605</v>
      </c>
      <c r="C66" s="271">
        <f>OECD!DS60</f>
        <v>1146.5379563069066</v>
      </c>
      <c r="D66" s="272">
        <f>OECD!DX60</f>
        <v>1.1029689606244866</v>
      </c>
      <c r="E66" s="272">
        <f>OECD!DY60</f>
        <v>5.1294724350656908</v>
      </c>
      <c r="F66" s="272">
        <f>OECD!CQ60</f>
        <v>1.103907712576091</v>
      </c>
      <c r="G66" s="272">
        <f>OECD!CR60</f>
        <v>5.3549701469853233</v>
      </c>
      <c r="I66" s="271">
        <f>Final!AG65/10</f>
        <v>363.96060867321933</v>
      </c>
      <c r="J66" s="271">
        <f>Final!AK65/10</f>
        <v>1435.6035024523119</v>
      </c>
      <c r="K66" s="272">
        <f>Final!AL65</f>
        <v>1.1003551323684049</v>
      </c>
      <c r="L66" s="272">
        <f>Final!AM65</f>
        <v>5.2329765742843435</v>
      </c>
      <c r="M66" s="271">
        <f>Final!AG165/10</f>
        <v>300.79755496284213</v>
      </c>
      <c r="N66" s="271">
        <f>Final!AK165/10</f>
        <v>1180.9777555445348</v>
      </c>
      <c r="O66" s="272">
        <f>Final!AL165</f>
        <v>1.1029723192955823</v>
      </c>
      <c r="P66" s="272">
        <f>Final!AM165</f>
        <v>5.1320520996471748</v>
      </c>
      <c r="Q66" s="272">
        <f>Final!Y65</f>
        <v>1.0995369509362718</v>
      </c>
      <c r="R66" s="272">
        <f>Final!Z65</f>
        <v>1.0996888591645866</v>
      </c>
      <c r="S66" s="272">
        <f>Final!AA65</f>
        <v>5.5454129288997729</v>
      </c>
      <c r="T66" s="272">
        <f>Final!AB65</f>
        <v>5.5489480441107659</v>
      </c>
      <c r="U66" s="272">
        <f>Final!Y165</f>
        <v>1.1022567555255893</v>
      </c>
      <c r="V66" s="272">
        <f>Final!Z165</f>
        <v>1.1024325995870623</v>
      </c>
      <c r="W66" s="272">
        <f>Final!AA165</f>
        <v>5.3298197738433455</v>
      </c>
      <c r="X66" s="272">
        <f>Final!AB165</f>
        <v>5.334357490320154</v>
      </c>
    </row>
    <row r="67" spans="1:24">
      <c r="A67" s="264">
        <v>2006</v>
      </c>
      <c r="B67" s="271">
        <f>OECD!AB61</f>
        <v>327.64938636052756</v>
      </c>
      <c r="C67" s="271">
        <f>OECD!DS61</f>
        <v>1312.3052513864843</v>
      </c>
      <c r="D67" s="272">
        <f>OECD!DX61</f>
        <v>1.120293008788511</v>
      </c>
      <c r="E67" s="272">
        <f>OECD!DY61</f>
        <v>5.7465121077774732</v>
      </c>
      <c r="F67" s="272">
        <f>OECD!CQ61</f>
        <v>1.1167260734186071</v>
      </c>
      <c r="G67" s="272">
        <f>OECD!CR61</f>
        <v>5.9800347855167812</v>
      </c>
      <c r="I67" s="271">
        <f>Final!AG66/10</f>
        <v>407.32835653660567</v>
      </c>
      <c r="J67" s="271">
        <f>Final!AK66/10</f>
        <v>1636.1319756052217</v>
      </c>
      <c r="K67" s="272">
        <f>Final!AL66</f>
        <v>1.1151326523059484</v>
      </c>
      <c r="L67" s="272">
        <f>Final!AM66</f>
        <v>5.8354630467365958</v>
      </c>
      <c r="M67" s="271">
        <f>Final!AG166/10</f>
        <v>338.25547282800608</v>
      </c>
      <c r="N67" s="271">
        <f>Final!AK166/10</f>
        <v>1352.2112041894914</v>
      </c>
      <c r="O67" s="272">
        <f>Final!AL166</f>
        <v>1.1203523406293303</v>
      </c>
      <c r="P67" s="272">
        <f>Final!AM166</f>
        <v>5.7497065820713811</v>
      </c>
      <c r="Q67" s="272">
        <f>Final!Y66</f>
        <v>1.1082398782357101</v>
      </c>
      <c r="R67" s="272">
        <f>Final!Z66</f>
        <v>1.1083324339077643</v>
      </c>
      <c r="S67" s="272">
        <f>Final!AA66</f>
        <v>6.1456477490906174</v>
      </c>
      <c r="T67" s="272">
        <f>Final!AB66</f>
        <v>6.1500790913570134</v>
      </c>
      <c r="U67" s="272">
        <f>Final!Y166</f>
        <v>1.1142860309599458</v>
      </c>
      <c r="V67" s="272">
        <f>Final!Z166</f>
        <v>1.1143944673198205</v>
      </c>
      <c r="W67" s="272">
        <f>Final!AA166</f>
        <v>5.9389437215277372</v>
      </c>
      <c r="X67" s="272">
        <f>Final!AB166</f>
        <v>5.9445784739188223</v>
      </c>
    </row>
    <row r="68" spans="1:24">
      <c r="A68" s="264">
        <v>2007</v>
      </c>
      <c r="B68" s="271">
        <f>OECD!AB62</f>
        <v>374.72188197199961</v>
      </c>
      <c r="C68" s="271">
        <f>OECD!DS62</f>
        <v>1550.1567082900685</v>
      </c>
      <c r="D68" s="272">
        <f>OECD!DX62</f>
        <v>1.1403137375011816</v>
      </c>
      <c r="E68" s="272">
        <f>OECD!DY62</f>
        <v>6.5528266992155233</v>
      </c>
      <c r="F68" s="272">
        <f>OECD!CQ62</f>
        <v>1.1358648208292159</v>
      </c>
      <c r="G68" s="272">
        <f>OECD!CR62</f>
        <v>6.792511140203497</v>
      </c>
      <c r="I68" s="271">
        <f>Final!AG67/10</f>
        <v>462.98731666872646</v>
      </c>
      <c r="J68" s="271">
        <f>Final!AK67/10</f>
        <v>1920.4881203229677</v>
      </c>
      <c r="K68" s="272">
        <f>Final!AL67</f>
        <v>1.1328768225039598</v>
      </c>
      <c r="L68" s="272">
        <f>Final!AM67</f>
        <v>6.6108608342262309</v>
      </c>
      <c r="M68" s="271">
        <f>Final!AG167/10</f>
        <v>387.0230920215152</v>
      </c>
      <c r="N68" s="271">
        <f>Final!AK167/10</f>
        <v>1597.697975786155</v>
      </c>
      <c r="O68" s="272">
        <f>Final!AL167</f>
        <v>1.1405695384910208</v>
      </c>
      <c r="P68" s="272">
        <f>Final!AM167</f>
        <v>6.5579401827719401</v>
      </c>
      <c r="Q68" s="272">
        <f>Final!Y67</f>
        <v>1.1224903907795054</v>
      </c>
      <c r="R68" s="272">
        <f>Final!Z67</f>
        <v>1.1225936703510699</v>
      </c>
      <c r="S68" s="272">
        <f>Final!AA67</f>
        <v>6.8984305434699147</v>
      </c>
      <c r="T68" s="272">
        <f>Final!AB67</f>
        <v>6.9040398601158426</v>
      </c>
      <c r="U68" s="272">
        <f>Final!Y167</f>
        <v>1.1331948029548835</v>
      </c>
      <c r="V68" s="272">
        <f>Final!Z167</f>
        <v>1.1333132032398425</v>
      </c>
      <c r="W68" s="272">
        <f>Final!AA167</f>
        <v>6.7299801602767664</v>
      </c>
      <c r="X68" s="272">
        <f>Final!AB167</f>
        <v>6.7370692721875551</v>
      </c>
    </row>
    <row r="69" spans="1:24">
      <c r="A69" s="264">
        <v>2008</v>
      </c>
      <c r="B69" s="271">
        <f>OECD!AB63</f>
        <v>433.15919678834416</v>
      </c>
      <c r="C69" s="271">
        <f>OECD!DS63</f>
        <v>1912.9661497154027</v>
      </c>
      <c r="D69" s="272">
        <f>OECD!DX63</f>
        <v>1.1483047530863308</v>
      </c>
      <c r="E69" s="272">
        <f>OECD!DY63</f>
        <v>7.5246420448601974</v>
      </c>
      <c r="F69" s="272">
        <f>OECD!CQ63</f>
        <v>1.152462788546577</v>
      </c>
      <c r="G69" s="272">
        <f>OECD!CR63</f>
        <v>7.8281163298726115</v>
      </c>
      <c r="I69" s="271">
        <f>Final!AG68/10</f>
        <v>531.93267613906971</v>
      </c>
      <c r="J69" s="271">
        <f>Final!AK68/10</f>
        <v>2356.6266571644856</v>
      </c>
      <c r="K69" s="272">
        <f>Final!AL68</f>
        <v>1.1410896531345394</v>
      </c>
      <c r="L69" s="272">
        <f>Final!AM68</f>
        <v>7.5435848962479213</v>
      </c>
      <c r="M69" s="271">
        <f>Final!AG168/10</f>
        <v>447.7313762603556</v>
      </c>
      <c r="N69" s="271">
        <f>Final!AK168/10</f>
        <v>1972.2213814388681</v>
      </c>
      <c r="O69" s="272">
        <f>Final!AL168</f>
        <v>1.1486319568724106</v>
      </c>
      <c r="P69" s="272">
        <f>Final!AM168</f>
        <v>7.5326596651895477</v>
      </c>
      <c r="Q69" s="272">
        <f>Final!Y68</f>
        <v>1.1368867702696117</v>
      </c>
      <c r="R69" s="272">
        <f>Final!Z68</f>
        <v>1.1373121428703021</v>
      </c>
      <c r="S69" s="272">
        <f>Final!AA68</f>
        <v>7.8427344204947538</v>
      </c>
      <c r="T69" s="272">
        <f>Final!AB68</f>
        <v>7.8520483677703297</v>
      </c>
      <c r="U69" s="272">
        <f>Final!Y168</f>
        <v>1.1494025438113464</v>
      </c>
      <c r="V69" s="272">
        <f>Final!Z168</f>
        <v>1.149888859641564</v>
      </c>
      <c r="W69" s="272">
        <f>Final!AA168</f>
        <v>7.7354563160220087</v>
      </c>
      <c r="X69" s="272">
        <f>Final!AB168</f>
        <v>7.7468809027219692</v>
      </c>
    </row>
    <row r="70" spans="1:24">
      <c r="A70" s="264">
        <v>2009</v>
      </c>
      <c r="B70" s="271">
        <f>OECD!AB64</f>
        <v>502.38275313270509</v>
      </c>
      <c r="C70" s="271">
        <f>OECD!DS64</f>
        <v>2286.2744176345068</v>
      </c>
      <c r="D70" s="272">
        <f>OECD!DX64</f>
        <v>1.1539485110285503</v>
      </c>
      <c r="E70" s="272">
        <f>OECD!DY64</f>
        <v>8.6830494836892509</v>
      </c>
      <c r="F70" s="272">
        <f>OECD!CQ64</f>
        <v>1.1605960455662732</v>
      </c>
      <c r="G70" s="272">
        <f>OECD!CR64</f>
        <v>9.0852808566829211</v>
      </c>
      <c r="I70" s="271">
        <f>Final!AG69/10</f>
        <v>613.84341213774769</v>
      </c>
      <c r="J70" s="271">
        <f>Final!AK69/10</f>
        <v>2801.0984781837851</v>
      </c>
      <c r="K70" s="272">
        <f>Final!AL69</f>
        <v>1.1475727834380771</v>
      </c>
      <c r="L70" s="272">
        <f>Final!AM69</f>
        <v>8.6568127164886643</v>
      </c>
      <c r="M70" s="271">
        <f>Final!AG169/10</f>
        <v>519.57165995246964</v>
      </c>
      <c r="N70" s="271">
        <f>Final!AK169/10</f>
        <v>2357.7833101558208</v>
      </c>
      <c r="O70" s="272">
        <f>Final!AL169</f>
        <v>1.1543750139828131</v>
      </c>
      <c r="P70" s="272">
        <f>Final!AM169</f>
        <v>8.6955141063309558</v>
      </c>
      <c r="Q70" s="272">
        <f>Final!Y69</f>
        <v>1.145666999480182</v>
      </c>
      <c r="R70" s="272">
        <f>Final!Z69</f>
        <v>1.1462181224958139</v>
      </c>
      <c r="S70" s="272">
        <f>Final!AA69</f>
        <v>8.9851620112481694</v>
      </c>
      <c r="T70" s="272">
        <f>Final!AB69</f>
        <v>9.0001601378520277</v>
      </c>
      <c r="U70" s="272">
        <f>Final!Y169</f>
        <v>1.1571129457514602</v>
      </c>
      <c r="V70" s="272">
        <f>Final!Z169</f>
        <v>1.1577029424114857</v>
      </c>
      <c r="W70" s="272">
        <f>Final!AA169</f>
        <v>8.9507966445639653</v>
      </c>
      <c r="X70" s="272">
        <f>Final!AB169</f>
        <v>8.9685868155925714</v>
      </c>
    </row>
    <row r="71" spans="1:24">
      <c r="A71" s="264">
        <v>2010</v>
      </c>
      <c r="B71" s="271">
        <f>OECD!AB65</f>
        <v>584.86708004678314</v>
      </c>
      <c r="C71" s="271">
        <f>OECD!DS65</f>
        <v>2691.9760617226198</v>
      </c>
      <c r="D71" s="272">
        <f>OECD!DX65</f>
        <v>1.1596800952245228</v>
      </c>
      <c r="E71" s="272">
        <f>OECD!DY65</f>
        <v>10.069559652083994</v>
      </c>
      <c r="F71" s="272">
        <f>OECD!CQ65</f>
        <v>1.1637975787145796</v>
      </c>
      <c r="G71" s="272">
        <f>OECD!CR65</f>
        <v>10.573427862949504</v>
      </c>
      <c r="I71" s="271">
        <f>Final!AG70/10</f>
        <v>711.52859862092987</v>
      </c>
      <c r="J71" s="271">
        <f>Final!AK70/10</f>
        <v>3281.1488861570406</v>
      </c>
      <c r="K71" s="272">
        <f>Final!AL70</f>
        <v>1.1539824228064606</v>
      </c>
      <c r="L71" s="272">
        <f>Final!AM70</f>
        <v>9.9898097123553669</v>
      </c>
      <c r="M71" s="271">
        <f>Final!AG170/10</f>
        <v>605.11067198996739</v>
      </c>
      <c r="N71" s="271">
        <f>Final!AK170/10</f>
        <v>2776.9268953357532</v>
      </c>
      <c r="O71" s="272">
        <f>Final!AL170</f>
        <v>1.1602133144023277</v>
      </c>
      <c r="P71" s="272">
        <f>Final!AM170</f>
        <v>10.088651241738432</v>
      </c>
      <c r="Q71" s="272">
        <f>Final!Y70</f>
        <v>1.1503601075530263</v>
      </c>
      <c r="R71" s="272">
        <f>Final!Z70</f>
        <v>1.1506291267637312</v>
      </c>
      <c r="S71" s="272">
        <f>Final!AA70</f>
        <v>10.33617193764081</v>
      </c>
      <c r="T71" s="272">
        <f>Final!AB70</f>
        <v>10.355846400150421</v>
      </c>
      <c r="U71" s="272">
        <f>Final!Y170</f>
        <v>1.1614844671940301</v>
      </c>
      <c r="V71" s="272">
        <f>Final!Z170</f>
        <v>1.1617869765205902</v>
      </c>
      <c r="W71" s="272">
        <f>Final!AA170</f>
        <v>10.39621127167349</v>
      </c>
      <c r="X71" s="272">
        <f>Final!AB170</f>
        <v>10.419587360149722</v>
      </c>
    </row>
    <row r="72" spans="1:24">
      <c r="A72" s="264">
        <v>2011</v>
      </c>
      <c r="B72" s="271">
        <f>OECD!AB66</f>
        <v>675.98831003576504</v>
      </c>
      <c r="C72" s="271">
        <f>OECD!DS66</f>
        <v>3331.1013374185382</v>
      </c>
      <c r="D72" s="272">
        <f>OECD!DX66</f>
        <v>1.1569259773008294</v>
      </c>
      <c r="E72" s="272">
        <f>OECD!DY66</f>
        <v>11.649735141476274</v>
      </c>
      <c r="F72" s="272">
        <f>OECD!CQ66</f>
        <v>1.1600713849654372</v>
      </c>
      <c r="G72" s="272">
        <f>OECD!CR66</f>
        <v>12.265931104803974</v>
      </c>
      <c r="I72" s="271">
        <f>Final!AG71/10</f>
        <v>820.33612056185973</v>
      </c>
      <c r="J72" s="271">
        <f>Final!AK71/10</f>
        <v>4045.2981330012176</v>
      </c>
      <c r="K72" s="272">
        <f>Final!AL71</f>
        <v>1.1521131562229463</v>
      </c>
      <c r="L72" s="272">
        <f>Final!AM71</f>
        <v>11.509391197768386</v>
      </c>
      <c r="M72" s="271">
        <f>Final!AG171/10</f>
        <v>699.37170603948948</v>
      </c>
      <c r="N72" s="271">
        <f>Final!AK171/10</f>
        <v>3435.0934216168812</v>
      </c>
      <c r="O72" s="272">
        <f>Final!AL171</f>
        <v>1.1564878105675311</v>
      </c>
      <c r="P72" s="272">
        <f>Final!AM171</f>
        <v>11.667402186137483</v>
      </c>
      <c r="Q72" s="272">
        <f>Final!Y71</f>
        <v>1.1507329329000238</v>
      </c>
      <c r="R72" s="272">
        <f>Final!Z71</f>
        <v>1.150938063977675</v>
      </c>
      <c r="S72" s="272">
        <f>Final!AA71</f>
        <v>11.894173448760331</v>
      </c>
      <c r="T72" s="272">
        <f>Final!AB71</f>
        <v>11.918937806639301</v>
      </c>
      <c r="U72" s="272">
        <f>Final!Y171</f>
        <v>1.1592196152973386</v>
      </c>
      <c r="V72" s="272">
        <f>Final!Z171</f>
        <v>1.1593751660074418</v>
      </c>
      <c r="W72" s="272">
        <f>Final!AA171</f>
        <v>12.051492030899199</v>
      </c>
      <c r="X72" s="272">
        <f>Final!AB171</f>
        <v>12.080210825402625</v>
      </c>
    </row>
    <row r="73" spans="1:24">
      <c r="A73" s="264">
        <v>2012</v>
      </c>
      <c r="B73" s="271">
        <f>OECD!AB67</f>
        <v>782.32823185475024</v>
      </c>
      <c r="C73" s="271">
        <f>OECD!DS67</f>
        <v>4016.6353447595725</v>
      </c>
      <c r="D73" s="272">
        <f>OECD!DX67</f>
        <v>1.153660100740854</v>
      </c>
      <c r="E73" s="272">
        <f>OECD!DY67</f>
        <v>13.439834616919786</v>
      </c>
      <c r="F73" s="272">
        <f>OECD!CQ67</f>
        <v>1.1571113382442835</v>
      </c>
      <c r="G73" s="272">
        <f>OECD!CR67</f>
        <v>14.193047955491908</v>
      </c>
      <c r="I73" s="271">
        <f>Final!AG72/10</f>
        <v>947.46630992604753</v>
      </c>
      <c r="J73" s="271">
        <f>Final!AK72/10</f>
        <v>4865.5858573363557</v>
      </c>
      <c r="K73" s="272">
        <f>Final!AL72</f>
        <v>1.1498342160910968</v>
      </c>
      <c r="L73" s="272">
        <f>Final!AM72</f>
        <v>13.233891805571782</v>
      </c>
      <c r="M73" s="271">
        <f>Final!AG172/10</f>
        <v>809.60666688862068</v>
      </c>
      <c r="N73" s="271">
        <f>Final!AK172/10</f>
        <v>4141.7528277101719</v>
      </c>
      <c r="O73" s="272">
        <f>Final!AL172</f>
        <v>1.1529332976125273</v>
      </c>
      <c r="P73" s="272">
        <f>Final!AM172</f>
        <v>13.451736477035098</v>
      </c>
      <c r="Q73" s="272">
        <f>Final!Y72</f>
        <v>1.149110695023992</v>
      </c>
      <c r="R73" s="272">
        <f>Final!Z72</f>
        <v>1.1493273267737749</v>
      </c>
      <c r="S73" s="272">
        <f>Final!AA72</f>
        <v>13.667721918440895</v>
      </c>
      <c r="T73" s="272">
        <f>Final!AB72</f>
        <v>13.698760927287628</v>
      </c>
      <c r="U73" s="272">
        <f>Final!Y172</f>
        <v>1.1551966426656179</v>
      </c>
      <c r="V73" s="272">
        <f>Final!Z172</f>
        <v>1.1553191463637156</v>
      </c>
      <c r="W73" s="272">
        <f>Final!AA172</f>
        <v>13.921843133206204</v>
      </c>
      <c r="X73" s="272">
        <f>Final!AB172</f>
        <v>13.956498858697877</v>
      </c>
    </row>
    <row r="74" spans="1:24">
      <c r="A74" s="264">
        <v>2013</v>
      </c>
      <c r="B74" s="271">
        <f>OECD!AB68</f>
        <v>908.01678025535534</v>
      </c>
      <c r="C74" s="271">
        <f>OECD!DS68</f>
        <v>4665.8810027313611</v>
      </c>
      <c r="D74" s="272" t="e">
        <f>OECD!DX68</f>
        <v>#DIV/0!</v>
      </c>
      <c r="E74" s="272" t="e">
        <f>OECD!DY68</f>
        <v>#DIV/0!</v>
      </c>
      <c r="F74" s="272">
        <f>OECD!CQ68</f>
        <v>1.1607004840588737</v>
      </c>
      <c r="G74" s="272">
        <f>OECD!CR68</f>
        <v>16.473877632210264</v>
      </c>
      <c r="I74" s="271">
        <f>Final!AG73/10</f>
        <v>1097.6484193528754</v>
      </c>
      <c r="J74" s="271">
        <f>Final!AK73/10</f>
        <v>5639.6335242955884</v>
      </c>
      <c r="K74" s="272">
        <f>Final!AL73</f>
        <v>1.1521094854157321</v>
      </c>
      <c r="L74" s="272">
        <f>Final!AM73</f>
        <v>15.246892278164779</v>
      </c>
      <c r="M74" s="271">
        <f>Final!AG173/10</f>
        <v>939.96051014479758</v>
      </c>
      <c r="N74" s="271">
        <f>Final!AK173/10</f>
        <v>4811.6057814639589</v>
      </c>
      <c r="O74" s="272">
        <f>Final!AL173</f>
        <v>1.1548505682400994</v>
      </c>
      <c r="P74" s="272">
        <f>Final!AM173</f>
        <v>15.534745514320056</v>
      </c>
      <c r="Q74" s="272">
        <f>Final!Y73</f>
        <v>1.1506503037418767</v>
      </c>
      <c r="R74" s="272">
        <f>Final!Z73</f>
        <v>1.1508815543821145</v>
      </c>
      <c r="S74" s="272">
        <f>Final!AA73</f>
        <v>15.726768376913522</v>
      </c>
      <c r="T74" s="272">
        <f>Final!AB73</f>
        <v>15.765651269105762</v>
      </c>
      <c r="U74" s="272">
        <f>Final!Y173</f>
        <v>1.155643590567474</v>
      </c>
      <c r="V74" s="272">
        <f>Final!Z173</f>
        <v>1.1558455545434392</v>
      </c>
      <c r="W74" s="272">
        <f>Final!AA173</f>
        <v>16.088688785775549</v>
      </c>
      <c r="X74" s="272">
        <f>Final!AB173</f>
        <v>16.131557162816524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75" defaultRowHeight="13.5"/>
  <sheetData/>
  <phoneticPr fontId="115" type="noConversion"/>
  <pageMargins left="0.7" right="0.7" top="0.75" bottom="0.75" header="0.3" footer="0.3"/>
  <pageSetup paperSize="9" orientation="portrait" horizontalDpi="1200" verticalDpi="1200"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2015-07-06T13:55:34Z</dcterms:modified>
</cp:coreProperties>
</file>