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68" windowHeight="9252" activeTab="2"/>
  </bookViews>
  <sheets>
    <sheet name="Preface" sheetId="4" r:id="rId1"/>
    <sheet name="Model-OneVariable" sheetId="5" r:id="rId2"/>
    <sheet name="Nation" sheetId="6" r:id="rId3"/>
  </sheets>
  <externalReferences>
    <externalReference r:id="rId4"/>
    <externalReference r:id="rId5"/>
  </externalReferences>
  <definedNames>
    <definedName name="A80AU80">[1]Gansu!$A$80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sharedStrings.xml><?xml version="1.0" encoding="utf-8"?>
<sst xmlns="http://schemas.openxmlformats.org/spreadsheetml/2006/main" count="526" uniqueCount="146">
  <si>
    <t>20July2021</t>
  </si>
  <si>
    <t>This spreadsheets contains the results of all calculations of capital measures (and more, as explained in the accompanying paper).</t>
  </si>
  <si>
    <t>It contains one worksheet for each province (and nationwide), in alphabetical order (nationwide at the end). The setup of these worksheets is identical.</t>
  </si>
  <si>
    <t>Furthermore, the next worksheet, titled 'Model-OneVariable' contains the results of all provinces for the variable listed in column B (in each provincial [or national] worksheet).</t>
  </si>
  <si>
    <t xml:space="preserve">By copying these results reported in the worksheet 'Model-OneVariable' and pasting them one column to the right in the same worksheet, </t>
  </si>
  <si>
    <t>one can have the results of all provinces for the variable listed in column C (in each provincial [or national] worksheet).</t>
  </si>
  <si>
    <t>Don't copy/paste the first column, the year column.</t>
  </si>
  <si>
    <t>Because the provincial (and national) results are linked into the worksheet 'Model-OneVariable', an empty cell in the provincial (national) worksheet turns into a '0' in 'Model-OneVariable.'</t>
  </si>
  <si>
    <t>Cells with '0' in the title rows should not be an issue.</t>
  </si>
  <si>
    <t>For some variables, no 1952 value is available, and the '0' that then appears for 1952 in 'Model-OneVariable' is misleading (erroneous).</t>
  </si>
  <si>
    <t>For the Tornqvist index of capital services following the OECD method, with annual growth rates in form of 1.X, no 1952 and 1953 values are available.</t>
  </si>
  <si>
    <t>To see the beginning year of each time series, consult any one provincial (or the national) worksheet.</t>
  </si>
  <si>
    <t>Anhui</t>
  </si>
  <si>
    <t>Beijing</t>
  </si>
  <si>
    <t>Chongqing</t>
  </si>
  <si>
    <t>Fujian</t>
  </si>
  <si>
    <t>Gansu</t>
  </si>
  <si>
    <t>Guangdong</t>
  </si>
  <si>
    <t>Guangxi</t>
  </si>
  <si>
    <t>Guizhou</t>
  </si>
  <si>
    <t>Hainan</t>
  </si>
  <si>
    <t>Hebei</t>
  </si>
  <si>
    <t>Heilongjiang</t>
  </si>
  <si>
    <t>Henan</t>
  </si>
  <si>
    <t>Hubei</t>
  </si>
  <si>
    <t>Hunan</t>
  </si>
  <si>
    <t>Inner Mongolia</t>
  </si>
  <si>
    <t>Jiangsu</t>
  </si>
  <si>
    <t>Jiangxi</t>
  </si>
  <si>
    <t>Jilin</t>
  </si>
  <si>
    <t>Liaoning</t>
  </si>
  <si>
    <t>Ningxia</t>
  </si>
  <si>
    <t>Qinghai</t>
  </si>
  <si>
    <t>Shaanxi</t>
  </si>
  <si>
    <t>Shandong</t>
  </si>
  <si>
    <t>Shanghai</t>
  </si>
  <si>
    <t>Shanxi</t>
  </si>
  <si>
    <t>Sichuan</t>
  </si>
  <si>
    <t>Tianjin</t>
  </si>
  <si>
    <t>Tibet</t>
  </si>
  <si>
    <t>Xinjiang</t>
  </si>
  <si>
    <t>Yunnan</t>
  </si>
  <si>
    <t>Zhejiang</t>
  </si>
  <si>
    <t>National</t>
  </si>
  <si>
    <r>
      <rPr>
        <sz val="11"/>
        <color theme="1"/>
        <rFont val="等线"/>
        <charset val="134"/>
      </rPr>
      <t>安徽</t>
    </r>
  </si>
  <si>
    <r>
      <rPr>
        <sz val="11"/>
        <color theme="1"/>
        <rFont val="等线"/>
        <charset val="134"/>
      </rPr>
      <t>北京</t>
    </r>
  </si>
  <si>
    <r>
      <rPr>
        <sz val="11"/>
        <color theme="1"/>
        <rFont val="等线"/>
        <charset val="134"/>
      </rPr>
      <t>重庆</t>
    </r>
  </si>
  <si>
    <r>
      <rPr>
        <sz val="11"/>
        <color theme="1"/>
        <rFont val="等线"/>
        <charset val="134"/>
      </rPr>
      <t>福建</t>
    </r>
  </si>
  <si>
    <r>
      <rPr>
        <sz val="11"/>
        <color theme="1"/>
        <rFont val="等线"/>
        <charset val="134"/>
      </rPr>
      <t>甘肃</t>
    </r>
  </si>
  <si>
    <r>
      <rPr>
        <sz val="11"/>
        <color theme="1"/>
        <rFont val="等线"/>
        <charset val="134"/>
      </rPr>
      <t>广东</t>
    </r>
  </si>
  <si>
    <r>
      <rPr>
        <sz val="11"/>
        <color theme="1"/>
        <rFont val="等线"/>
        <charset val="134"/>
      </rPr>
      <t>广西</t>
    </r>
  </si>
  <si>
    <r>
      <rPr>
        <sz val="11"/>
        <color theme="1"/>
        <rFont val="等线"/>
        <charset val="134"/>
      </rPr>
      <t>贵州</t>
    </r>
  </si>
  <si>
    <r>
      <rPr>
        <sz val="11"/>
        <color theme="1"/>
        <rFont val="等线"/>
        <charset val="134"/>
      </rPr>
      <t>海南</t>
    </r>
  </si>
  <si>
    <r>
      <rPr>
        <sz val="11"/>
        <color theme="1"/>
        <rFont val="等线"/>
        <charset val="134"/>
      </rPr>
      <t>河北</t>
    </r>
  </si>
  <si>
    <r>
      <rPr>
        <sz val="11"/>
        <color theme="1"/>
        <rFont val="等线"/>
        <charset val="134"/>
      </rPr>
      <t>黑龙江</t>
    </r>
  </si>
  <si>
    <r>
      <rPr>
        <sz val="11"/>
        <color theme="1"/>
        <rFont val="等线"/>
        <charset val="134"/>
      </rPr>
      <t>河南</t>
    </r>
  </si>
  <si>
    <r>
      <rPr>
        <sz val="11"/>
        <color theme="1"/>
        <rFont val="等线"/>
        <charset val="134"/>
      </rPr>
      <t>湖北</t>
    </r>
  </si>
  <si>
    <r>
      <rPr>
        <sz val="11"/>
        <color theme="1"/>
        <rFont val="等线"/>
        <charset val="134"/>
      </rPr>
      <t>湖南</t>
    </r>
  </si>
  <si>
    <r>
      <rPr>
        <sz val="11"/>
        <color theme="1"/>
        <rFont val="等线"/>
        <charset val="134"/>
      </rPr>
      <t>内蒙古</t>
    </r>
  </si>
  <si>
    <r>
      <rPr>
        <sz val="11"/>
        <color theme="1"/>
        <rFont val="等线"/>
        <charset val="134"/>
      </rPr>
      <t>江苏</t>
    </r>
  </si>
  <si>
    <r>
      <rPr>
        <sz val="11"/>
        <color theme="1"/>
        <rFont val="等线"/>
        <charset val="134"/>
      </rPr>
      <t>江西</t>
    </r>
  </si>
  <si>
    <r>
      <rPr>
        <sz val="11"/>
        <color theme="1"/>
        <rFont val="等线"/>
        <charset val="134"/>
      </rPr>
      <t>吉林</t>
    </r>
  </si>
  <si>
    <r>
      <rPr>
        <sz val="11"/>
        <color theme="1"/>
        <rFont val="等线"/>
        <charset val="134"/>
      </rPr>
      <t>辽宁</t>
    </r>
  </si>
  <si>
    <r>
      <rPr>
        <sz val="11"/>
        <color theme="1"/>
        <rFont val="等线"/>
        <charset val="134"/>
      </rPr>
      <t>宁夏</t>
    </r>
  </si>
  <si>
    <r>
      <rPr>
        <sz val="11"/>
        <color theme="1"/>
        <rFont val="等线"/>
        <charset val="134"/>
      </rPr>
      <t>青海</t>
    </r>
  </si>
  <si>
    <r>
      <rPr>
        <sz val="11"/>
        <color theme="1"/>
        <rFont val="等线"/>
        <charset val="134"/>
      </rPr>
      <t>陕西</t>
    </r>
  </si>
  <si>
    <r>
      <rPr>
        <sz val="11"/>
        <color theme="1"/>
        <rFont val="等线"/>
        <charset val="134"/>
      </rPr>
      <t>上冻</t>
    </r>
  </si>
  <si>
    <r>
      <rPr>
        <sz val="11"/>
        <color theme="1"/>
        <rFont val="等线"/>
        <charset val="134"/>
      </rPr>
      <t>上海</t>
    </r>
  </si>
  <si>
    <r>
      <rPr>
        <sz val="11"/>
        <color theme="1"/>
        <rFont val="等线"/>
        <charset val="134"/>
      </rPr>
      <t>山西</t>
    </r>
  </si>
  <si>
    <r>
      <rPr>
        <sz val="11"/>
        <color theme="1"/>
        <rFont val="等线"/>
        <charset val="134"/>
      </rPr>
      <t>四川</t>
    </r>
  </si>
  <si>
    <r>
      <rPr>
        <sz val="11"/>
        <color theme="1"/>
        <rFont val="等线"/>
        <charset val="134"/>
      </rPr>
      <t>天津</t>
    </r>
  </si>
  <si>
    <r>
      <rPr>
        <sz val="11"/>
        <color theme="1"/>
        <rFont val="等线"/>
        <charset val="134"/>
      </rPr>
      <t>西藏</t>
    </r>
  </si>
  <si>
    <r>
      <rPr>
        <sz val="11"/>
        <color theme="1"/>
        <rFont val="等线"/>
        <charset val="134"/>
      </rPr>
      <t>新疆</t>
    </r>
  </si>
  <si>
    <r>
      <rPr>
        <sz val="11"/>
        <color theme="1"/>
        <rFont val="等线"/>
        <charset val="134"/>
      </rPr>
      <t>云南</t>
    </r>
  </si>
  <si>
    <r>
      <rPr>
        <sz val="11"/>
        <color theme="1"/>
        <rFont val="等线"/>
        <charset val="134"/>
      </rPr>
      <t>浙江</t>
    </r>
  </si>
  <si>
    <r>
      <rPr>
        <sz val="11"/>
        <color theme="1"/>
        <rFont val="等线"/>
        <charset val="134"/>
      </rPr>
      <t>全国</t>
    </r>
  </si>
  <si>
    <t>Key</t>
  </si>
  <si>
    <t>A. OECD (geometric)</t>
  </si>
  <si>
    <t>Wealth stock, end-year</t>
  </si>
  <si>
    <t>Constant</t>
  </si>
  <si>
    <t>average</t>
  </si>
  <si>
    <t>1985 prices</t>
  </si>
  <si>
    <t>billion yuan</t>
  </si>
  <si>
    <r>
      <rPr>
        <b/>
        <sz val="10"/>
        <color rgb="FF0070C0"/>
        <rFont val="Arial"/>
        <charset val="134"/>
      </rPr>
      <t xml:space="preserve">*All* results are good for use. </t>
    </r>
    <r>
      <rPr>
        <sz val="10"/>
        <color rgb="FF0070C0"/>
        <rFont val="Arial"/>
        <charset val="134"/>
      </rPr>
      <t>Linked in from 'Data,' 'OECD,' and 'Final'</t>
    </r>
  </si>
  <si>
    <t>Charts</t>
  </si>
  <si>
    <t>Revised</t>
  </si>
  <si>
    <t>Newly included</t>
  </si>
  <si>
    <t>Revised to Laspeyres</t>
  </si>
  <si>
    <t>A. OECD</t>
  </si>
  <si>
    <t>B. Hyperbolic age-efficiency</t>
  </si>
  <si>
    <t>C. Geometric double-declining balance efficiency</t>
  </si>
  <si>
    <t>Data</t>
  </si>
  <si>
    <t xml:space="preserve">Aggregate </t>
  </si>
  <si>
    <t>User</t>
  </si>
  <si>
    <t>Investm.</t>
  </si>
  <si>
    <t>CPI</t>
  </si>
  <si>
    <t>Capital services</t>
  </si>
  <si>
    <t>Additional information</t>
  </si>
  <si>
    <r>
      <rPr>
        <sz val="10"/>
        <color theme="1"/>
        <rFont val="Arial"/>
        <charset val="134"/>
      </rPr>
      <t xml:space="preserve">where </t>
    </r>
    <r>
      <rPr>
        <sz val="10"/>
        <color theme="1"/>
        <rFont val="Arial"/>
        <charset val="134"/>
      </rPr>
      <t>ρ is CPI in %</t>
    </r>
  </si>
  <si>
    <t>expenditures</t>
  </si>
  <si>
    <t>costs</t>
  </si>
  <si>
    <t>in fixed</t>
  </si>
  <si>
    <t>Also see comment to this cell</t>
  </si>
  <si>
    <t xml:space="preserve">= </t>
  </si>
  <si>
    <t xml:space="preserve">assets </t>
  </si>
  <si>
    <t>Previous</t>
  </si>
  <si>
    <t>Current</t>
  </si>
  <si>
    <t>Real growth (Laspeyres)</t>
  </si>
  <si>
    <t xml:space="preserve">Tornqvist </t>
  </si>
  <si>
    <t xml:space="preserve">Alternative: </t>
  </si>
  <si>
    <t>Wealth capital stock (end-year)</t>
  </si>
  <si>
    <t>Productive capital stock (mid-year)</t>
  </si>
  <si>
    <t>User cost shares by asset types</t>
  </si>
  <si>
    <t>Real rate</t>
  </si>
  <si>
    <t>Depreciation rate by type of assets</t>
  </si>
  <si>
    <r>
      <rPr>
        <sz val="10"/>
        <color theme="1"/>
        <rFont val="Arial"/>
        <charset val="134"/>
      </rPr>
      <t>Real price index of GFCF, i</t>
    </r>
    <r>
      <rPr>
        <vertAlign val="superscript"/>
        <sz val="10"/>
        <color theme="1"/>
        <rFont val="Arial"/>
        <charset val="134"/>
      </rPr>
      <t>t*</t>
    </r>
  </si>
  <si>
    <t>Total</t>
  </si>
  <si>
    <t>GFCF</t>
  </si>
  <si>
    <t xml:space="preserve">Gross </t>
  </si>
  <si>
    <t>price index</t>
  </si>
  <si>
    <t>year=100</t>
  </si>
  <si>
    <t>prices</t>
  </si>
  <si>
    <t>Based on 1985</t>
  </si>
  <si>
    <t>in average 1985 prices</t>
  </si>
  <si>
    <t>in average prices of each period</t>
  </si>
  <si>
    <t>of return</t>
  </si>
  <si>
    <t xml:space="preserve">in ave.prices of each period, </t>
  </si>
  <si>
    <t>operating</t>
  </si>
  <si>
    <t>1985 = 1</t>
  </si>
  <si>
    <t>Annual</t>
  </si>
  <si>
    <t>Index:</t>
  </si>
  <si>
    <t xml:space="preserve">   user cost value, in</t>
  </si>
  <si>
    <t>Structures</t>
  </si>
  <si>
    <t>Equipment</t>
  </si>
  <si>
    <t>Others</t>
  </si>
  <si>
    <t>% change</t>
  </si>
  <si>
    <t>surplus</t>
  </si>
  <si>
    <t>growth</t>
  </si>
  <si>
    <t>cumulative,</t>
  </si>
  <si>
    <t>current prices</t>
  </si>
  <si>
    <t>Ex.: 0.05=5%</t>
  </si>
  <si>
    <t>curr. pri.</t>
  </si>
  <si>
    <t>rate 1.X</t>
  </si>
  <si>
    <t>1985=1</t>
  </si>
  <si>
    <t>1985-2030</t>
  </si>
  <si>
    <t>1985-2015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</si>
</sst>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  <numFmt numFmtId="178" formatCode="0.0%"/>
    <numFmt numFmtId="179" formatCode="0.0_ "/>
  </numFmts>
  <fonts count="4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0"/>
      <color rgb="FF0070C0"/>
      <name val="Arial"/>
      <charset val="134"/>
    </font>
    <font>
      <sz val="10"/>
      <color theme="5"/>
      <name val="Arial"/>
      <charset val="134"/>
    </font>
    <font>
      <sz val="10"/>
      <color rgb="FFFF0000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sz val="10"/>
      <color rgb="FF0070C0"/>
      <name val="Arial"/>
      <charset val="134"/>
    </font>
    <font>
      <sz val="10"/>
      <color theme="0" tint="-0.499984740745262"/>
      <name val="Arial"/>
      <charset val="134"/>
    </font>
    <font>
      <sz val="8"/>
      <color theme="0" tint="-0.499984740745262"/>
      <name val="Arial"/>
      <charset val="134"/>
    </font>
    <font>
      <b/>
      <sz val="10"/>
      <color theme="4"/>
      <name val="Arial"/>
      <charset val="134"/>
    </font>
    <font>
      <sz val="8"/>
      <color theme="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2"/>
      <color rgb="FF0070C0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theme="1"/>
      <name val="Arial"/>
      <charset val="134"/>
    </font>
    <font>
      <sz val="11"/>
      <color theme="1"/>
      <name val="等线"/>
      <charset val="134"/>
    </font>
    <font>
      <b/>
      <sz val="9"/>
      <name val="Tahoma"/>
      <charset val="134"/>
    </font>
    <font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2" borderId="1" applyNumberFormat="0" applyAlignment="0" applyProtection="0">
      <alignment vertical="center"/>
    </xf>
    <xf numFmtId="0" fontId="31" fillId="13" borderId="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49" applyFont="1"/>
    <xf numFmtId="0" fontId="2" fillId="0" borderId="0" xfId="49" applyFont="1"/>
    <xf numFmtId="0" fontId="3" fillId="2" borderId="0" xfId="49" applyFont="1" applyFill="1"/>
    <xf numFmtId="0" fontId="4" fillId="0" borderId="0" xfId="49" applyFont="1"/>
    <xf numFmtId="0" fontId="2" fillId="0" borderId="0" xfId="0" applyFont="1" applyFill="1" applyAlignment="1"/>
    <xf numFmtId="0" fontId="5" fillId="0" borderId="0" xfId="0" applyFont="1" applyFill="1" applyAlignment="1"/>
    <xf numFmtId="0" fontId="6" fillId="0" borderId="0" xfId="49" applyFont="1"/>
    <xf numFmtId="0" fontId="7" fillId="0" borderId="0" xfId="49" applyFont="1"/>
    <xf numFmtId="0" fontId="8" fillId="0" borderId="0" xfId="49" applyFont="1"/>
    <xf numFmtId="0" fontId="9" fillId="0" borderId="0" xfId="49" applyFont="1"/>
    <xf numFmtId="177" fontId="1" fillId="0" borderId="0" xfId="0" applyNumberFormat="1" applyFont="1" applyFill="1" applyAlignment="1"/>
    <xf numFmtId="176" fontId="1" fillId="0" borderId="0" xfId="0" applyNumberFormat="1" applyFont="1" applyFill="1" applyAlignment="1"/>
    <xf numFmtId="176" fontId="8" fillId="0" borderId="0" xfId="0" applyNumberFormat="1" applyFont="1" applyFill="1" applyAlignment="1"/>
    <xf numFmtId="176" fontId="10" fillId="0" borderId="0" xfId="0" applyNumberFormat="1" applyFont="1" applyFill="1" applyAlignment="1"/>
    <xf numFmtId="2" fontId="1" fillId="0" borderId="0" xfId="0" applyNumberFormat="1" applyFont="1" applyFill="1" applyAlignment="1"/>
    <xf numFmtId="0" fontId="1" fillId="3" borderId="0" xfId="49" applyFont="1" applyFill="1"/>
    <xf numFmtId="178" fontId="1" fillId="0" borderId="0" xfId="0" applyNumberFormat="1" applyFont="1" applyFill="1" applyAlignment="1"/>
    <xf numFmtId="0" fontId="4" fillId="2" borderId="0" xfId="49" applyFont="1" applyFill="1"/>
    <xf numFmtId="0" fontId="11" fillId="0" borderId="0" xfId="49" applyFont="1"/>
    <xf numFmtId="0" fontId="12" fillId="0" borderId="0" xfId="0" applyFont="1" applyFill="1" applyAlignment="1"/>
    <xf numFmtId="0" fontId="13" fillId="0" borderId="0" xfId="49" applyFont="1"/>
    <xf numFmtId="0" fontId="12" fillId="0" borderId="0" xfId="49" applyFont="1"/>
    <xf numFmtId="176" fontId="12" fillId="0" borderId="0" xfId="0" applyNumberFormat="1" applyFont="1" applyFill="1" applyAlignment="1"/>
    <xf numFmtId="177" fontId="12" fillId="0" borderId="0" xfId="0" applyNumberFormat="1" applyFont="1" applyFill="1" applyAlignment="1"/>
    <xf numFmtId="0" fontId="14" fillId="0" borderId="0" xfId="0" applyFont="1" applyFill="1" applyAlignment="1"/>
    <xf numFmtId="178" fontId="1" fillId="0" borderId="0" xfId="49" applyNumberFormat="1" applyFont="1"/>
    <xf numFmtId="177" fontId="1" fillId="0" borderId="0" xfId="49" applyNumberFormat="1" applyFont="1"/>
    <xf numFmtId="0" fontId="15" fillId="0" borderId="0" xfId="0" applyFont="1" applyFill="1" applyAlignment="1"/>
    <xf numFmtId="0" fontId="1" fillId="0" borderId="0" xfId="0" applyFont="1" applyFill="1" applyAlignment="1"/>
    <xf numFmtId="0" fontId="16" fillId="0" borderId="0" xfId="0" applyFont="1" applyFill="1" applyAlignment="1"/>
    <xf numFmtId="0" fontId="2" fillId="0" borderId="0" xfId="0" applyFont="1" applyFill="1" applyAlignment="1"/>
    <xf numFmtId="0" fontId="7" fillId="0" borderId="0" xfId="0" applyFont="1" applyFill="1" applyAlignment="1"/>
    <xf numFmtId="179" fontId="16" fillId="0" borderId="0" xfId="0" applyNumberFormat="1" applyFont="1" applyFill="1" applyAlignment="1"/>
    <xf numFmtId="0" fontId="6" fillId="0" borderId="0" xfId="0" applyFont="1" applyFill="1" applyAlignment="1"/>
    <xf numFmtId="0" fontId="1" fillId="0" borderId="0" xfId="0" applyFont="1" applyFill="1" applyAlignment="1" quotePrefix="1"/>
    <xf numFmtId="0" fontId="16" fillId="0" borderId="0" xfId="0" applyFont="1" applyFill="1" applyAlignment="1" quotePrefix="1"/>
    <xf numFmtId="0" fontId="13" fillId="0" borderId="0" xfId="49" applyFont="1" quotePrefix="1"/>
    <xf numFmtId="0" fontId="12" fillId="0" borderId="0" xfId="49" applyFont="1" quotePrefix="1"/>
    <xf numFmtId="0" fontId="1" fillId="0" borderId="0" xfId="49" applyFont="1" quotePrefix="1"/>
    <xf numFmtId="0" fontId="8" fillId="0" borderId="0" xfId="49" applyFont="1" quotePrefix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Nation!$B$15:$B$80</c:f>
              <c:numCache>
                <c:formatCode>0.0</c:formatCode>
                <c:ptCount val="66"/>
                <c:pt idx="0">
                  <c:v>53.6397933166388</c:v>
                </c:pt>
                <c:pt idx="1">
                  <c:v>64.7751454250194</c:v>
                </c:pt>
                <c:pt idx="2">
                  <c:v>78.5188542448073</c:v>
                </c:pt>
                <c:pt idx="3">
                  <c:v>92.7836305436076</c:v>
                </c:pt>
                <c:pt idx="4">
                  <c:v>115.996967875916</c:v>
                </c:pt>
                <c:pt idx="5">
                  <c:v>134.486844530245</c:v>
                </c:pt>
                <c:pt idx="6">
                  <c:v>171.785379279501</c:v>
                </c:pt>
                <c:pt idx="7">
                  <c:v>216.142646567179</c:v>
                </c:pt>
                <c:pt idx="8">
                  <c:v>262.547654768971</c:v>
                </c:pt>
                <c:pt idx="9">
                  <c:v>275.272443964968</c:v>
                </c:pt>
                <c:pt idx="10">
                  <c:v>278.94630483111</c:v>
                </c:pt>
                <c:pt idx="11">
                  <c:v>286.172957885395</c:v>
                </c:pt>
                <c:pt idx="12">
                  <c:v>302.39175193121</c:v>
                </c:pt>
                <c:pt idx="13">
                  <c:v>326.073051470853</c:v>
                </c:pt>
                <c:pt idx="14">
                  <c:v>356.155416901039</c:v>
                </c:pt>
                <c:pt idx="15">
                  <c:v>373.889052317085</c:v>
                </c:pt>
                <c:pt idx="16">
                  <c:v>388.960555013559</c:v>
                </c:pt>
                <c:pt idx="17">
                  <c:v>418.011882766158</c:v>
                </c:pt>
                <c:pt idx="18">
                  <c:v>463.446215255657</c:v>
                </c:pt>
                <c:pt idx="19">
                  <c:v>512.589310034543</c:v>
                </c:pt>
                <c:pt idx="20">
                  <c:v>560.044209289603</c:v>
                </c:pt>
                <c:pt idx="21">
                  <c:v>609.79390595127</c:v>
                </c:pt>
                <c:pt idx="22">
                  <c:v>666.895792982778</c:v>
                </c:pt>
                <c:pt idx="23">
                  <c:v>735.892164761613</c:v>
                </c:pt>
                <c:pt idx="24">
                  <c:v>797.763244592258</c:v>
                </c:pt>
                <c:pt idx="25">
                  <c:v>859.802505579413</c:v>
                </c:pt>
                <c:pt idx="26">
                  <c:v>937.241072000844</c:v>
                </c:pt>
                <c:pt idx="27">
                  <c:v>1016.37950081864</c:v>
                </c:pt>
                <c:pt idx="28">
                  <c:v>1106.06896357924</c:v>
                </c:pt>
                <c:pt idx="29">
                  <c:v>1187.07045183621</c:v>
                </c:pt>
                <c:pt idx="30">
                  <c:v>1277.61228423751</c:v>
                </c:pt>
                <c:pt idx="31">
                  <c:v>1382.06874927081</c:v>
                </c:pt>
                <c:pt idx="32">
                  <c:v>1516.35077106561</c:v>
                </c:pt>
                <c:pt idx="33">
                  <c:v>1677.61081362796</c:v>
                </c:pt>
                <c:pt idx="34">
                  <c:v>1855.07210402452</c:v>
                </c:pt>
                <c:pt idx="35">
                  <c:v>2063.56392313779</c:v>
                </c:pt>
                <c:pt idx="36">
                  <c:v>2288.05331943904</c:v>
                </c:pt>
                <c:pt idx="37">
                  <c:v>2450.09100741075</c:v>
                </c:pt>
                <c:pt idx="38">
                  <c:v>2612.84207395395</c:v>
                </c:pt>
                <c:pt idx="39">
                  <c:v>2811.34858480807</c:v>
                </c:pt>
                <c:pt idx="40">
                  <c:v>3074.62163263631</c:v>
                </c:pt>
                <c:pt idx="41">
                  <c:v>3417.50708659658</c:v>
                </c:pt>
                <c:pt idx="42">
                  <c:v>3815.76966837205</c:v>
                </c:pt>
                <c:pt idx="43">
                  <c:v>4258.3061882462</c:v>
                </c:pt>
                <c:pt idx="44">
                  <c:v>4739.41213712604</c:v>
                </c:pt>
                <c:pt idx="45">
                  <c:v>5240.02551656163</c:v>
                </c:pt>
                <c:pt idx="46">
                  <c:v>5816.95086188219</c:v>
                </c:pt>
                <c:pt idx="47">
                  <c:v>6405.88023755592</c:v>
                </c:pt>
                <c:pt idx="48">
                  <c:v>7050.44659491556</c:v>
                </c:pt>
                <c:pt idx="49">
                  <c:v>7793.11393900687</c:v>
                </c:pt>
                <c:pt idx="50">
                  <c:v>8667.51772213029</c:v>
                </c:pt>
                <c:pt idx="51">
                  <c:v>9767.37131578101</c:v>
                </c:pt>
                <c:pt idx="52">
                  <c:v>11071.752185218</c:v>
                </c:pt>
                <c:pt idx="53">
                  <c:v>12568.0648724465</c:v>
                </c:pt>
                <c:pt idx="54">
                  <c:v>14254.4475814244</c:v>
                </c:pt>
                <c:pt idx="55">
                  <c:v>16240.5329370939</c:v>
                </c:pt>
                <c:pt idx="56">
                  <c:v>18503.6372072725</c:v>
                </c:pt>
                <c:pt idx="57">
                  <c:v>21432.0220956075</c:v>
                </c:pt>
                <c:pt idx="58">
                  <c:v>24712.5634479936</c:v>
                </c:pt>
                <c:pt idx="59">
                  <c:v>28359.9195880735</c:v>
                </c:pt>
                <c:pt idx="60">
                  <c:v>32291.6156960807</c:v>
                </c:pt>
                <c:pt idx="61">
                  <c:v>36547.6966481347</c:v>
                </c:pt>
                <c:pt idx="62">
                  <c:v>40859.8280932803</c:v>
                </c:pt>
                <c:pt idx="63">
                  <c:v>45165.8472048087</c:v>
                </c:pt>
                <c:pt idx="64">
                  <c:v>49621.8032223829</c:v>
                </c:pt>
                <c:pt idx="65">
                  <c:v>54266.8441506283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Nation!$Z$15:$Z$80</c:f>
              <c:numCache>
                <c:formatCode>0.0</c:formatCode>
                <c:ptCount val="66"/>
                <c:pt idx="0">
                  <c:v>53.0439378654399</c:v>
                </c:pt>
                <c:pt idx="1">
                  <c:v>66.6050620904895</c:v>
                </c:pt>
                <c:pt idx="2">
                  <c:v>83.1553009190896</c:v>
                </c:pt>
                <c:pt idx="3">
                  <c:v>100.636901124006</c:v>
                </c:pt>
                <c:pt idx="4">
                  <c:v>127.639416258592</c:v>
                </c:pt>
                <c:pt idx="5">
                  <c:v>150.525737180211</c:v>
                </c:pt>
                <c:pt idx="6">
                  <c:v>193.070913131397</c:v>
                </c:pt>
                <c:pt idx="7">
                  <c:v>244.001838328448</c:v>
                </c:pt>
                <c:pt idx="8">
                  <c:v>298.384551732888</c:v>
                </c:pt>
                <c:pt idx="9">
                  <c:v>319.67768272981</c:v>
                </c:pt>
                <c:pt idx="10">
                  <c:v>331.514224077638</c:v>
                </c:pt>
                <c:pt idx="11">
                  <c:v>346.381584547197</c:v>
                </c:pt>
                <c:pt idx="12">
                  <c:v>370.006916560458</c:v>
                </c:pt>
                <c:pt idx="13">
                  <c:v>401.217671889124</c:v>
                </c:pt>
                <c:pt idx="14">
                  <c:v>439.232155808667</c:v>
                </c:pt>
                <c:pt idx="15">
                  <c:v>465.133138864105</c:v>
                </c:pt>
                <c:pt idx="16">
                  <c:v>488.257977681276</c:v>
                </c:pt>
                <c:pt idx="17">
                  <c:v>525.500219719191</c:v>
                </c:pt>
                <c:pt idx="18">
                  <c:v>579.912147692389</c:v>
                </c:pt>
                <c:pt idx="19">
                  <c:v>639.195381785069</c:v>
                </c:pt>
                <c:pt idx="20">
                  <c:v>697.901560887192</c:v>
                </c:pt>
                <c:pt idx="21">
                  <c:v>759.926624809279</c:v>
                </c:pt>
                <c:pt idx="22">
                  <c:v>830.434433214333</c:v>
                </c:pt>
                <c:pt idx="23">
                  <c:v>914.264375847975</c:v>
                </c:pt>
                <c:pt idx="24">
                  <c:v>992.343188734214</c:v>
                </c:pt>
                <c:pt idx="25">
                  <c:v>1071.64742012165</c:v>
                </c:pt>
                <c:pt idx="26">
                  <c:v>1167.60022469319</c:v>
                </c:pt>
                <c:pt idx="27">
                  <c:v>1266.70878901477</c:v>
                </c:pt>
                <c:pt idx="28">
                  <c:v>1377.9073376472</c:v>
                </c:pt>
                <c:pt idx="29">
                  <c:v>1481.80535564315</c:v>
                </c:pt>
                <c:pt idx="30">
                  <c:v>1596.47076347097</c:v>
                </c:pt>
                <c:pt idx="31">
                  <c:v>1726.62941099538</c:v>
                </c:pt>
                <c:pt idx="32">
                  <c:v>1888.96708308524</c:v>
                </c:pt>
                <c:pt idx="33">
                  <c:v>2081.64119435794</c:v>
                </c:pt>
                <c:pt idx="34">
                  <c:v>2294.50032461729</c:v>
                </c:pt>
                <c:pt idx="35">
                  <c:v>2543.03271251238</c:v>
                </c:pt>
                <c:pt idx="36">
                  <c:v>2812.79653233348</c:v>
                </c:pt>
                <c:pt idx="37">
                  <c:v>3023.80585347431</c:v>
                </c:pt>
                <c:pt idx="38">
                  <c:v>3237.449709715</c:v>
                </c:pt>
                <c:pt idx="39">
                  <c:v>3489.31356876998</c:v>
                </c:pt>
                <c:pt idx="40">
                  <c:v>3810.39136234374</c:v>
                </c:pt>
                <c:pt idx="41">
                  <c:v>4218.43283202554</c:v>
                </c:pt>
                <c:pt idx="42">
                  <c:v>4691.57371437923</c:v>
                </c:pt>
                <c:pt idx="43">
                  <c:v>5219.87877345227</c:v>
                </c:pt>
                <c:pt idx="44">
                  <c:v>5798.36283189011</c:v>
                </c:pt>
                <c:pt idx="45">
                  <c:v>6408.16136967083</c:v>
                </c:pt>
                <c:pt idx="46">
                  <c:v>7107.06180851528</c:v>
                </c:pt>
                <c:pt idx="47">
                  <c:v>7831.36933907596</c:v>
                </c:pt>
                <c:pt idx="48">
                  <c:v>8624.80730417167</c:v>
                </c:pt>
                <c:pt idx="49">
                  <c:v>9531.9075430602</c:v>
                </c:pt>
                <c:pt idx="50">
                  <c:v>10589.8865514308</c:v>
                </c:pt>
                <c:pt idx="51">
                  <c:v>11898.6581495164</c:v>
                </c:pt>
                <c:pt idx="52">
                  <c:v>13445.101332573</c:v>
                </c:pt>
                <c:pt idx="53">
                  <c:v>15223.0335995792</c:v>
                </c:pt>
                <c:pt idx="54">
                  <c:v>17235.1274915519</c:v>
                </c:pt>
                <c:pt idx="55">
                  <c:v>19597.5097344922</c:v>
                </c:pt>
                <c:pt idx="56">
                  <c:v>22296.9368175659</c:v>
                </c:pt>
                <c:pt idx="57">
                  <c:v>25737.4365106612</c:v>
                </c:pt>
                <c:pt idx="58">
                  <c:v>29620.1532857926</c:v>
                </c:pt>
                <c:pt idx="59">
                  <c:v>33966.0548252694</c:v>
                </c:pt>
                <c:pt idx="60">
                  <c:v>38695.6464713685</c:v>
                </c:pt>
                <c:pt idx="61">
                  <c:v>43848.7937988786</c:v>
                </c:pt>
                <c:pt idx="62">
                  <c:v>49149.4842210126</c:v>
                </c:pt>
                <c:pt idx="63">
                  <c:v>54519.9926949956</c:v>
                </c:pt>
                <c:pt idx="64">
                  <c:v>60103.9787063192</c:v>
                </c:pt>
                <c:pt idx="65">
                  <c:v>65936.2524090239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Nation!$AU$15:$AU$80</c:f>
              <c:numCache>
                <c:formatCode>0.0</c:formatCode>
                <c:ptCount val="66"/>
                <c:pt idx="0">
                  <c:v>51.97546431188</c:v>
                </c:pt>
                <c:pt idx="1">
                  <c:v>63.2218449229525</c:v>
                </c:pt>
                <c:pt idx="2">
                  <c:v>77.0629123929902</c:v>
                </c:pt>
                <c:pt idx="3">
                  <c:v>91.4121016560303</c:v>
                </c:pt>
                <c:pt idx="4">
                  <c:v>114.696795048643</c:v>
                </c:pt>
                <c:pt idx="5">
                  <c:v>133.245305311704</c:v>
                </c:pt>
                <c:pt idx="6">
                  <c:v>170.588877139855</c:v>
                </c:pt>
                <c:pt idx="7">
                  <c:v>214.9752991785</c:v>
                </c:pt>
                <c:pt idx="8">
                  <c:v>261.393020764812</c:v>
                </c:pt>
                <c:pt idx="9">
                  <c:v>274.117936040457</c:v>
                </c:pt>
                <c:pt idx="10">
                  <c:v>277.784351434532</c:v>
                </c:pt>
                <c:pt idx="11">
                  <c:v>284.996822682386</c:v>
                </c:pt>
                <c:pt idx="12">
                  <c:v>301.193475758146</c:v>
                </c:pt>
                <c:pt idx="13">
                  <c:v>324.842962341421</c:v>
                </c:pt>
                <c:pt idx="14">
                  <c:v>354.882362528154</c:v>
                </c:pt>
                <c:pt idx="15">
                  <c:v>372.56257901816</c:v>
                </c:pt>
                <c:pt idx="16">
                  <c:v>387.571887559265</c:v>
                </c:pt>
                <c:pt idx="17">
                  <c:v>416.550908049292</c:v>
                </c:pt>
                <c:pt idx="18">
                  <c:v>461.899270272319</c:v>
                </c:pt>
                <c:pt idx="19">
                  <c:v>510.940286571758</c:v>
                </c:pt>
                <c:pt idx="20">
                  <c:v>558.276550866842</c:v>
                </c:pt>
                <c:pt idx="21">
                  <c:v>607.890710761054</c:v>
                </c:pt>
                <c:pt idx="22">
                  <c:v>664.838717611405</c:v>
                </c:pt>
                <c:pt idx="23">
                  <c:v>733.660251652242</c:v>
                </c:pt>
                <c:pt idx="24">
                  <c:v>795.334525260214</c:v>
                </c:pt>
                <c:pt idx="25">
                  <c:v>857.155291086015</c:v>
                </c:pt>
                <c:pt idx="26">
                  <c:v>934.351273441112</c:v>
                </c:pt>
                <c:pt idx="27">
                  <c:v>1013.22037825151</c:v>
                </c:pt>
                <c:pt idx="28">
                  <c:v>1102.61160522584</c:v>
                </c:pt>
                <c:pt idx="29">
                  <c:v>1183.28491302797</c:v>
                </c:pt>
                <c:pt idx="30">
                  <c:v>1273.46762302978</c:v>
                </c:pt>
                <c:pt idx="31">
                  <c:v>1377.53498112218</c:v>
                </c:pt>
                <c:pt idx="32">
                  <c:v>1511.39780659754</c:v>
                </c:pt>
                <c:pt idx="33">
                  <c:v>1672.19914379474</c:v>
                </c:pt>
                <c:pt idx="34">
                  <c:v>1849.15318348877</c:v>
                </c:pt>
                <c:pt idx="35">
                  <c:v>2057.08362652754</c:v>
                </c:pt>
                <c:pt idx="36">
                  <c:v>2280.95190076975</c:v>
                </c:pt>
                <c:pt idx="37">
                  <c:v>2442.31471257873</c:v>
                </c:pt>
                <c:pt idx="38">
                  <c:v>2604.34762761958</c:v>
                </c:pt>
                <c:pt idx="39">
                  <c:v>2802.09000554924</c:v>
                </c:pt>
                <c:pt idx="40">
                  <c:v>3064.53325012912</c:v>
                </c:pt>
                <c:pt idx="41">
                  <c:v>3406.4886758871</c:v>
                </c:pt>
                <c:pt idx="42">
                  <c:v>3803.69169572278</c:v>
                </c:pt>
                <c:pt idx="43">
                  <c:v>4245.02453497615</c:v>
                </c:pt>
                <c:pt idx="44">
                  <c:v>4724.77137372334</c:v>
                </c:pt>
                <c:pt idx="45">
                  <c:v>5223.85869623976</c:v>
                </c:pt>
                <c:pt idx="46">
                  <c:v>5799.07048374232</c:v>
                </c:pt>
                <c:pt idx="47">
                  <c:v>6386.07556752083</c:v>
                </c:pt>
                <c:pt idx="48">
                  <c:v>7028.48629278013</c:v>
                </c:pt>
                <c:pt idx="49">
                  <c:v>7768.73798761679</c:v>
                </c:pt>
                <c:pt idx="50">
                  <c:v>8640.42605622427</c:v>
                </c:pt>
                <c:pt idx="51">
                  <c:v>9737.19697581706</c:v>
                </c:pt>
                <c:pt idx="52">
                  <c:v>11038.0336788469</c:v>
                </c:pt>
                <c:pt idx="53">
                  <c:v>12530.2432999615</c:v>
                </c:pt>
                <c:pt idx="54">
                  <c:v>14211.8818697766</c:v>
                </c:pt>
                <c:pt idx="55">
                  <c:v>16192.4780780134</c:v>
                </c:pt>
                <c:pt idx="56">
                  <c:v>18449.186740946</c:v>
                </c:pt>
                <c:pt idx="57">
                  <c:v>21370.0655953564</c:v>
                </c:pt>
                <c:pt idx="58">
                  <c:v>24641.797471488</c:v>
                </c:pt>
                <c:pt idx="59">
                  <c:v>28278.8660038706</c:v>
                </c:pt>
                <c:pt idx="60">
                  <c:v>32198.63306517</c:v>
                </c:pt>
                <c:pt idx="61">
                  <c:v>36441.0061965661</c:v>
                </c:pt>
                <c:pt idx="62">
                  <c:v>40737.5813669288</c:v>
                </c:pt>
                <c:pt idx="63">
                  <c:v>45026.1914198384</c:v>
                </c:pt>
                <c:pt idx="64">
                  <c:v>49462.8798277335</c:v>
                </c:pt>
                <c:pt idx="65">
                  <c:v>54086.7170322132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Nation!$C$15:$C$80</c:f>
              <c:numCache>
                <c:formatCode>0.0</c:formatCode>
                <c:ptCount val="66"/>
                <c:pt idx="0">
                  <c:v>41.8569963533593</c:v>
                </c:pt>
                <c:pt idx="1">
                  <c:v>49.9432546735052</c:v>
                </c:pt>
                <c:pt idx="2">
                  <c:v>60.1476926972089</c:v>
                </c:pt>
                <c:pt idx="3">
                  <c:v>68.0216145558085</c:v>
                </c:pt>
                <c:pt idx="4">
                  <c:v>84.7745861562644</c:v>
                </c:pt>
                <c:pt idx="5">
                  <c:v>94.1469716407313</c:v>
                </c:pt>
                <c:pt idx="6">
                  <c:v>120.715145078784</c:v>
                </c:pt>
                <c:pt idx="7">
                  <c:v>164.64634105408</c:v>
                </c:pt>
                <c:pt idx="8">
                  <c:v>199.372595736998</c:v>
                </c:pt>
                <c:pt idx="9">
                  <c:v>205.274543786467</c:v>
                </c:pt>
                <c:pt idx="10">
                  <c:v>223.19666563668</c:v>
                </c:pt>
                <c:pt idx="11">
                  <c:v>240.024488916028</c:v>
                </c:pt>
                <c:pt idx="12">
                  <c:v>248.351031483166</c:v>
                </c:pt>
                <c:pt idx="13">
                  <c:v>258.993912374557</c:v>
                </c:pt>
                <c:pt idx="14">
                  <c:v>277.386094344311</c:v>
                </c:pt>
                <c:pt idx="15">
                  <c:v>292.197468042247</c:v>
                </c:pt>
                <c:pt idx="16">
                  <c:v>293.654064315097</c:v>
                </c:pt>
                <c:pt idx="17">
                  <c:v>308.403730936133</c:v>
                </c:pt>
                <c:pt idx="18">
                  <c:v>341.824529105625</c:v>
                </c:pt>
                <c:pt idx="19">
                  <c:v>382.082797625485</c:v>
                </c:pt>
                <c:pt idx="20">
                  <c:v>422.648134625601</c:v>
                </c:pt>
                <c:pt idx="21">
                  <c:v>460.691383804855</c:v>
                </c:pt>
                <c:pt idx="22">
                  <c:v>504.641945473526</c:v>
                </c:pt>
                <c:pt idx="23">
                  <c:v>563.418209930178</c:v>
                </c:pt>
                <c:pt idx="24">
                  <c:v>615.001983148827</c:v>
                </c:pt>
                <c:pt idx="25">
                  <c:v>672.517485558335</c:v>
                </c:pt>
                <c:pt idx="26">
                  <c:v>737.269673700335</c:v>
                </c:pt>
                <c:pt idx="27">
                  <c:v>817.038282261811</c:v>
                </c:pt>
                <c:pt idx="28">
                  <c:v>916.261176368145</c:v>
                </c:pt>
                <c:pt idx="29">
                  <c:v>1015.05506896885</c:v>
                </c:pt>
                <c:pt idx="30">
                  <c:v>1117.51451644962</c:v>
                </c:pt>
                <c:pt idx="31">
                  <c:v>1238.6672347199</c:v>
                </c:pt>
                <c:pt idx="32">
                  <c:v>1414.47818084605</c:v>
                </c:pt>
                <c:pt idx="33">
                  <c:v>1677.61081362796</c:v>
                </c:pt>
                <c:pt idx="34">
                  <c:v>1974.65947022349</c:v>
                </c:pt>
                <c:pt idx="35">
                  <c:v>2311.15900773346</c:v>
                </c:pt>
                <c:pt idx="36">
                  <c:v>2907.79779343897</c:v>
                </c:pt>
                <c:pt idx="37">
                  <c:v>3377.81605377426</c:v>
                </c:pt>
                <c:pt idx="38">
                  <c:v>3799.28162308521</c:v>
                </c:pt>
                <c:pt idx="39">
                  <c:v>4497.52073929171</c:v>
                </c:pt>
                <c:pt idx="40">
                  <c:v>5718.16737854811</c:v>
                </c:pt>
                <c:pt idx="41">
                  <c:v>8172.36296798904</c:v>
                </c:pt>
                <c:pt idx="42">
                  <c:v>10073.037169194</c:v>
                </c:pt>
                <c:pt idx="43">
                  <c:v>11898.3634936068</c:v>
                </c:pt>
                <c:pt idx="44">
                  <c:v>13828.2126031549</c:v>
                </c:pt>
                <c:pt idx="45">
                  <c:v>15615.358290118</c:v>
                </c:pt>
                <c:pt idx="46">
                  <c:v>17327.1442541888</c:v>
                </c:pt>
                <c:pt idx="47">
                  <c:v>19033.6795074955</c:v>
                </c:pt>
                <c:pt idx="48">
                  <c:v>21234.9811193455</c:v>
                </c:pt>
                <c:pt idx="49">
                  <c:v>23601.2872848702</c:v>
                </c:pt>
                <c:pt idx="50">
                  <c:v>26313.5249858</c:v>
                </c:pt>
                <c:pt idx="51">
                  <c:v>30406.1019851792</c:v>
                </c:pt>
                <c:pt idx="52">
                  <c:v>36446.763089533</c:v>
                </c:pt>
                <c:pt idx="53">
                  <c:v>41812.5418596526</c:v>
                </c:pt>
                <c:pt idx="54">
                  <c:v>47898.9847336106</c:v>
                </c:pt>
                <c:pt idx="55">
                  <c:v>56582.6595686177</c:v>
                </c:pt>
                <c:pt idx="56">
                  <c:v>70272.4841898288</c:v>
                </c:pt>
                <c:pt idx="57">
                  <c:v>78711.8111168793</c:v>
                </c:pt>
                <c:pt idx="58">
                  <c:v>93786.9515484755</c:v>
                </c:pt>
                <c:pt idx="59">
                  <c:v>114692.722801668</c:v>
                </c:pt>
                <c:pt idx="60">
                  <c:v>131654.597864016</c:v>
                </c:pt>
                <c:pt idx="61">
                  <c:v>148979.808466374</c:v>
                </c:pt>
                <c:pt idx="62">
                  <c:v>167378.58963428</c:v>
                </c:pt>
                <c:pt idx="63">
                  <c:v>181451.50493231</c:v>
                </c:pt>
                <c:pt idx="64">
                  <c:v>198768.401271521</c:v>
                </c:pt>
                <c:pt idx="65">
                  <c:v>230974.565743485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Nation!$AA$15:$AA$80</c:f>
              <c:numCache>
                <c:formatCode>0.0</c:formatCode>
                <c:ptCount val="66"/>
                <c:pt idx="0">
                  <c:v>41.3920296205322</c:v>
                </c:pt>
                <c:pt idx="1">
                  <c:v>51.3541661188628</c:v>
                </c:pt>
                <c:pt idx="2">
                  <c:v>63.6993437299947</c:v>
                </c:pt>
                <c:pt idx="3">
                  <c:v>73.7790109983986</c:v>
                </c:pt>
                <c:pt idx="4">
                  <c:v>93.2832891125585</c:v>
                </c:pt>
                <c:pt idx="5">
                  <c:v>105.37493357812</c:v>
                </c:pt>
                <c:pt idx="6">
                  <c:v>135.67268289596</c:v>
                </c:pt>
                <c:pt idx="7">
                  <c:v>185.868039136653</c:v>
                </c:pt>
                <c:pt idx="8">
                  <c:v>226.586303576599</c:v>
                </c:pt>
                <c:pt idx="9">
                  <c:v>238.388156605417</c:v>
                </c:pt>
                <c:pt idx="10">
                  <c:v>265.258467826127</c:v>
                </c:pt>
                <c:pt idx="11">
                  <c:v>290.523826622921</c:v>
                </c:pt>
                <c:pt idx="12">
                  <c:v>303.882625094218</c:v>
                </c:pt>
                <c:pt idx="13">
                  <c:v>318.679921838509</c:v>
                </c:pt>
                <c:pt idx="14">
                  <c:v>342.089117358705</c:v>
                </c:pt>
                <c:pt idx="15">
                  <c:v>363.505496179578</c:v>
                </c:pt>
                <c:pt idx="16">
                  <c:v>368.620770749822</c:v>
                </c:pt>
                <c:pt idx="17">
                  <c:v>387.707228073749</c:v>
                </c:pt>
                <c:pt idx="18">
                  <c:v>427.726433580283</c:v>
                </c:pt>
                <c:pt idx="19">
                  <c:v>476.454648820653</c:v>
                </c:pt>
                <c:pt idx="20">
                  <c:v>526.684836604993</c:v>
                </c:pt>
                <c:pt idx="21">
                  <c:v>574.114704913953</c:v>
                </c:pt>
                <c:pt idx="22">
                  <c:v>628.392100197741</c:v>
                </c:pt>
                <c:pt idx="23">
                  <c:v>699.984620994116</c:v>
                </c:pt>
                <c:pt idx="24">
                  <c:v>765.00519818721</c:v>
                </c:pt>
                <c:pt idx="25">
                  <c:v>838.217641503169</c:v>
                </c:pt>
                <c:pt idx="26">
                  <c:v>918.478993706768</c:v>
                </c:pt>
                <c:pt idx="27">
                  <c:v>1018.27080560851</c:v>
                </c:pt>
                <c:pt idx="28">
                  <c:v>1141.45052405539</c:v>
                </c:pt>
                <c:pt idx="29">
                  <c:v>1267.08068181138</c:v>
                </c:pt>
                <c:pt idx="30">
                  <c:v>1396.41679661133</c:v>
                </c:pt>
                <c:pt idx="31">
                  <c:v>1547.47676556039</c:v>
                </c:pt>
                <c:pt idx="32">
                  <c:v>1762.0611103609</c:v>
                </c:pt>
                <c:pt idx="33">
                  <c:v>2081.64119435794</c:v>
                </c:pt>
                <c:pt idx="34">
                  <c:v>2442.41546493359</c:v>
                </c:pt>
                <c:pt idx="35">
                  <c:v>2848.15648043842</c:v>
                </c:pt>
                <c:pt idx="36">
                  <c:v>3574.67349236307</c:v>
                </c:pt>
                <c:pt idx="37">
                  <c:v>4168.76757821175</c:v>
                </c:pt>
                <c:pt idx="38">
                  <c:v>4707.51114672977</c:v>
                </c:pt>
                <c:pt idx="39">
                  <c:v>5581.91424439819</c:v>
                </c:pt>
                <c:pt idx="40">
                  <c:v>7088.38869443676</c:v>
                </c:pt>
                <c:pt idx="41">
                  <c:v>10098.914292405</c:v>
                </c:pt>
                <c:pt idx="42">
                  <c:v>12399.5456440793</c:v>
                </c:pt>
                <c:pt idx="43">
                  <c:v>14597.3337997805</c:v>
                </c:pt>
                <c:pt idx="44">
                  <c:v>16935.565886676</c:v>
                </c:pt>
                <c:pt idx="45">
                  <c:v>19120.9343262779</c:v>
                </c:pt>
                <c:pt idx="46">
                  <c:v>21200.0136159143</c:v>
                </c:pt>
                <c:pt idx="47">
                  <c:v>23304.3331877312</c:v>
                </c:pt>
                <c:pt idx="48">
                  <c:v>26022.7251939785</c:v>
                </c:pt>
                <c:pt idx="49">
                  <c:v>28925.2313101584</c:v>
                </c:pt>
                <c:pt idx="50">
                  <c:v>32221.6982753803</c:v>
                </c:pt>
                <c:pt idx="51">
                  <c:v>37139.6290308624</c:v>
                </c:pt>
                <c:pt idx="52">
                  <c:v>44413.2193945246</c:v>
                </c:pt>
                <c:pt idx="53">
                  <c:v>50834.5100366203</c:v>
                </c:pt>
                <c:pt idx="54">
                  <c:v>58123.8961732323</c:v>
                </c:pt>
                <c:pt idx="55">
                  <c:v>68534.6680428923</c:v>
                </c:pt>
                <c:pt idx="56">
                  <c:v>85075.9869197374</c:v>
                </c:pt>
                <c:pt idx="57">
                  <c:v>94919.4207485453</c:v>
                </c:pt>
                <c:pt idx="58">
                  <c:v>112852.499398686</c:v>
                </c:pt>
                <c:pt idx="59">
                  <c:v>137891.878407788</c:v>
                </c:pt>
                <c:pt idx="60">
                  <c:v>158292.287219886</c:v>
                </c:pt>
                <c:pt idx="61">
                  <c:v>179234.407762785</c:v>
                </c:pt>
                <c:pt idx="62">
                  <c:v>201751.593278814</c:v>
                </c:pt>
                <c:pt idx="63">
                  <c:v>219358.07568372</c:v>
                </c:pt>
                <c:pt idx="64">
                  <c:v>240988.734452739</c:v>
                </c:pt>
                <c:pt idx="65">
                  <c:v>280878.685047437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Nation!$AV$15:$AV$80</c:f>
              <c:numCache>
                <c:formatCode>0.0</c:formatCode>
                <c:ptCount val="66"/>
                <c:pt idx="0">
                  <c:v>40.5582625444547</c:v>
                </c:pt>
                <c:pt idx="1">
                  <c:v>48.74562119773</c:v>
                </c:pt>
                <c:pt idx="2">
                  <c:v>59.0323995115102</c:v>
                </c:pt>
                <c:pt idx="3">
                  <c:v>67.0161181250659</c:v>
                </c:pt>
                <c:pt idx="4">
                  <c:v>83.8243749965932</c:v>
                </c:pt>
                <c:pt idx="5">
                  <c:v>93.2778371316487</c:v>
                </c:pt>
                <c:pt idx="6">
                  <c:v>119.874352166254</c:v>
                </c:pt>
                <c:pt idx="7">
                  <c:v>163.757115908846</c:v>
                </c:pt>
                <c:pt idx="8">
                  <c:v>198.495793471375</c:v>
                </c:pt>
                <c:pt idx="9">
                  <c:v>204.413610944486</c:v>
                </c:pt>
                <c:pt idx="10">
                  <c:v>222.266937874563</c:v>
                </c:pt>
                <c:pt idx="11">
                  <c:v>239.038018170909</c:v>
                </c:pt>
                <c:pt idx="12">
                  <c:v>247.366900395986</c:v>
                </c:pt>
                <c:pt idx="13">
                  <c:v>258.016874883222</c:v>
                </c:pt>
                <c:pt idx="14">
                  <c:v>276.394595791643</c:v>
                </c:pt>
                <c:pt idx="15">
                  <c:v>291.160817899726</c:v>
                </c:pt>
                <c:pt idx="16">
                  <c:v>292.605660211701</c:v>
                </c:pt>
                <c:pt idx="17">
                  <c:v>307.32584278974</c:v>
                </c:pt>
                <c:pt idx="18">
                  <c:v>340.683547211555</c:v>
                </c:pt>
                <c:pt idx="19">
                  <c:v>380.853619635081</c:v>
                </c:pt>
                <c:pt idx="20">
                  <c:v>421.314137197107</c:v>
                </c:pt>
                <c:pt idx="21">
                  <c:v>459.253544532809</c:v>
                </c:pt>
                <c:pt idx="22">
                  <c:v>503.085350682679</c:v>
                </c:pt>
                <c:pt idx="23">
                  <c:v>561.70939911656</c:v>
                </c:pt>
                <c:pt idx="24">
                  <c:v>613.129664242379</c:v>
                </c:pt>
                <c:pt idx="25">
                  <c:v>670.446896064491</c:v>
                </c:pt>
                <c:pt idx="26">
                  <c:v>734.996447627725</c:v>
                </c:pt>
                <c:pt idx="27">
                  <c:v>814.498754385045</c:v>
                </c:pt>
                <c:pt idx="28">
                  <c:v>913.397120566631</c:v>
                </c:pt>
                <c:pt idx="29">
                  <c:v>1011.81808303416</c:v>
                </c:pt>
                <c:pt idx="30">
                  <c:v>1113.88922329727</c:v>
                </c:pt>
                <c:pt idx="31">
                  <c:v>1234.60388399405</c:v>
                </c:pt>
                <c:pt idx="32">
                  <c:v>1409.85797007142</c:v>
                </c:pt>
                <c:pt idx="33">
                  <c:v>1672.19914379474</c:v>
                </c:pt>
                <c:pt idx="34">
                  <c:v>1968.35898601908</c:v>
                </c:pt>
                <c:pt idx="35">
                  <c:v>2303.90117786173</c:v>
                </c:pt>
                <c:pt idx="36">
                  <c:v>2898.77287720934</c:v>
                </c:pt>
                <c:pt idx="37">
                  <c:v>3367.09527097761</c:v>
                </c:pt>
                <c:pt idx="38">
                  <c:v>3786.93001784348</c:v>
                </c:pt>
                <c:pt idx="39">
                  <c:v>4482.88196279395</c:v>
                </c:pt>
                <c:pt idx="40">
                  <c:v>5700.05905117542</c:v>
                </c:pt>
                <c:pt idx="41">
                  <c:v>8147.82724252986</c:v>
                </c:pt>
                <c:pt idx="42">
                  <c:v>10043.3749554952</c:v>
                </c:pt>
                <c:pt idx="43">
                  <c:v>11863.498050825</c:v>
                </c:pt>
                <c:pt idx="44">
                  <c:v>13788.527041768</c:v>
                </c:pt>
                <c:pt idx="45">
                  <c:v>15571.277274767</c:v>
                </c:pt>
                <c:pt idx="46">
                  <c:v>17278.8557686564</c:v>
                </c:pt>
                <c:pt idx="47">
                  <c:v>18980.7987703356</c:v>
                </c:pt>
                <c:pt idx="48">
                  <c:v>21176.5036004823</c:v>
                </c:pt>
                <c:pt idx="49">
                  <c:v>23536.8862945391</c:v>
                </c:pt>
                <c:pt idx="50">
                  <c:v>26242.580543576</c:v>
                </c:pt>
                <c:pt idx="51">
                  <c:v>30326.8741519647</c:v>
                </c:pt>
                <c:pt idx="52">
                  <c:v>36355.5002978451</c:v>
                </c:pt>
                <c:pt idx="53">
                  <c:v>41709.4247653361</c:v>
                </c:pt>
                <c:pt idx="54">
                  <c:v>47781.7116588066</c:v>
                </c:pt>
                <c:pt idx="55">
                  <c:v>56447.233133388</c:v>
                </c:pt>
                <c:pt idx="56">
                  <c:v>70110.9330766628</c:v>
                </c:pt>
                <c:pt idx="57">
                  <c:v>78532.6114139008</c:v>
                </c:pt>
                <c:pt idx="58">
                  <c:v>93578.837067119</c:v>
                </c:pt>
                <c:pt idx="59">
                  <c:v>114445.796983589</c:v>
                </c:pt>
                <c:pt idx="60">
                  <c:v>131372.412402027</c:v>
                </c:pt>
                <c:pt idx="61">
                  <c:v>148659.003790058</c:v>
                </c:pt>
                <c:pt idx="62">
                  <c:v>167013.116700476</c:v>
                </c:pt>
                <c:pt idx="63">
                  <c:v>181042.026427208</c:v>
                </c:pt>
                <c:pt idx="64">
                  <c:v>198308.768861767</c:v>
                </c:pt>
                <c:pt idx="65">
                  <c:v>230441.678519762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413184"/>
        <c:axId val="291099392"/>
      </c:scatterChart>
      <c:valAx>
        <c:axId val="2904131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99392"/>
        <c:crosses val="autoZero"/>
        <c:crossBetween val="midCat"/>
      </c:valAx>
      <c:valAx>
        <c:axId val="29109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041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Nation!$E$15:$E$93</c:f>
              <c:numCache>
                <c:formatCode>0.000</c:formatCode>
                <c:ptCount val="79"/>
                <c:pt idx="0">
                  <c:v>0.0320215887067377</c:v>
                </c:pt>
                <c:pt idx="1">
                  <c:v>0.0386691099455763</c:v>
                </c:pt>
                <c:pt idx="2">
                  <c:v>0.0468664396545236</c:v>
                </c:pt>
                <c:pt idx="3">
                  <c:v>0.0553756632471858</c:v>
                </c:pt>
                <c:pt idx="4">
                  <c:v>0.0692231616189284</c:v>
                </c:pt>
                <c:pt idx="5">
                  <c:v>0.0802532063088025</c:v>
                </c:pt>
                <c:pt idx="6">
                  <c:v>0.102505007481075</c:v>
                </c:pt>
                <c:pt idx="7">
                  <c:v>0.128959846299209</c:v>
                </c:pt>
                <c:pt idx="8">
                  <c:v>0.156639099500247</c:v>
                </c:pt>
                <c:pt idx="9">
                  <c:v>0.164231394057595</c:v>
                </c:pt>
                <c:pt idx="10">
                  <c:v>0.166402001479519</c:v>
                </c:pt>
                <c:pt idx="11">
                  <c:v>0.170693767242636</c:v>
                </c:pt>
                <c:pt idx="12">
                  <c:v>0.180359325740508</c:v>
                </c:pt>
                <c:pt idx="13">
                  <c:v>0.194479786952119</c:v>
                </c:pt>
                <c:pt idx="14">
                  <c:v>0.212416709973863</c:v>
                </c:pt>
                <c:pt idx="15">
                  <c:v>0.222990099226189</c:v>
                </c:pt>
                <c:pt idx="16">
                  <c:v>0.231972176659368</c:v>
                </c:pt>
                <c:pt idx="17">
                  <c:v>0.24929493878261</c:v>
                </c:pt>
                <c:pt idx="18">
                  <c:v>0.27638045545498</c:v>
                </c:pt>
                <c:pt idx="19">
                  <c:v>0.305668404480555</c:v>
                </c:pt>
                <c:pt idx="20">
                  <c:v>0.333952708436605</c:v>
                </c:pt>
                <c:pt idx="21">
                  <c:v>0.363606777125319</c:v>
                </c:pt>
                <c:pt idx="22">
                  <c:v>0.397642826027811</c:v>
                </c:pt>
                <c:pt idx="23">
                  <c:v>0.438766128868864</c:v>
                </c:pt>
                <c:pt idx="24">
                  <c:v>0.475642187324445</c:v>
                </c:pt>
                <c:pt idx="25">
                  <c:v>0.512620081037896</c:v>
                </c:pt>
                <c:pt idx="26">
                  <c:v>0.558776655666398</c:v>
                </c:pt>
                <c:pt idx="27">
                  <c:v>0.605942738104896</c:v>
                </c:pt>
                <c:pt idx="28">
                  <c:v>0.659397152771848</c:v>
                </c:pt>
                <c:pt idx="29">
                  <c:v>0.707672921339437</c:v>
                </c:pt>
                <c:pt idx="30">
                  <c:v>0.761635385983102</c:v>
                </c:pt>
                <c:pt idx="31">
                  <c:v>0.823888709759415</c:v>
                </c:pt>
                <c:pt idx="32">
                  <c:v>0.903912134176483</c:v>
                </c:pt>
                <c:pt idx="33">
                  <c:v>1</c:v>
                </c:pt>
                <c:pt idx="34">
                  <c:v>1.10573636843249</c:v>
                </c:pt>
                <c:pt idx="35">
                  <c:v>1.22996003609741</c:v>
                </c:pt>
                <c:pt idx="36">
                  <c:v>1.36371171309823</c:v>
                </c:pt>
                <c:pt idx="37">
                  <c:v>1.46026942282522</c:v>
                </c:pt>
                <c:pt idx="38">
                  <c:v>1.55724705143038</c:v>
                </c:pt>
                <c:pt idx="39">
                  <c:v>1.67555146912028</c:v>
                </c:pt>
                <c:pt idx="40">
                  <c:v>1.83236301788734</c:v>
                </c:pt>
                <c:pt idx="41">
                  <c:v>2.03599412973415</c:v>
                </c:pt>
                <c:pt idx="42">
                  <c:v>2.27134284921206</c:v>
                </c:pt>
                <c:pt idx="43">
                  <c:v>2.53252671964435</c:v>
                </c:pt>
                <c:pt idx="44">
                  <c:v>2.81643836810386</c:v>
                </c:pt>
                <c:pt idx="45">
                  <c:v>3.11133646342498</c:v>
                </c:pt>
                <c:pt idx="46">
                  <c:v>3.45019815567108</c:v>
                </c:pt>
                <c:pt idx="47">
                  <c:v>3.7955826951267</c:v>
                </c:pt>
                <c:pt idx="48">
                  <c:v>4.17209684216483</c:v>
                </c:pt>
                <c:pt idx="49">
                  <c:v>4.60351724112914</c:v>
                </c:pt>
                <c:pt idx="50">
                  <c:v>5.10828530454118</c:v>
                </c:pt>
                <c:pt idx="51">
                  <c:v>5.74162314859609</c:v>
                </c:pt>
                <c:pt idx="52">
                  <c:v>6.47720317035818</c:v>
                </c:pt>
                <c:pt idx="53">
                  <c:v>7.3085996011457</c:v>
                </c:pt>
                <c:pt idx="54">
                  <c:v>8.24603539397823</c:v>
                </c:pt>
                <c:pt idx="55">
                  <c:v>9.34305650853564</c:v>
                </c:pt>
                <c:pt idx="56">
                  <c:v>10.559367336472</c:v>
                </c:pt>
                <c:pt idx="57">
                  <c:v>12.1450950569564</c:v>
                </c:pt>
                <c:pt idx="58">
                  <c:v>13.9215600029607</c:v>
                </c:pt>
                <c:pt idx="59">
                  <c:v>15.8829153025073</c:v>
                </c:pt>
                <c:pt idx="60">
                  <c:v>17.998404492619</c:v>
                </c:pt>
                <c:pt idx="61">
                  <c:v>20.3032360775425</c:v>
                </c:pt>
                <c:pt idx="62">
                  <c:v>22.6771998455952</c:v>
                </c:pt>
                <c:pt idx="63">
                  <c:v>25.074044935135</c:v>
                </c:pt>
                <c:pt idx="64">
                  <c:v>27.6113052133079</c:v>
                </c:pt>
                <c:pt idx="65">
                  <c:v>30.2484654171775</c:v>
                </c:pt>
                <c:pt idx="66" c:formatCode="0.0">
                  <c:v>0</c:v>
                </c:pt>
                <c:pt idx="67" c:formatCode="0.0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Nation!$AC$15:$AC$93</c:f>
              <c:numCache>
                <c:formatCode>0.000</c:formatCode>
                <c:ptCount val="79"/>
                <c:pt idx="1">
                  <c:v>0.0319964181488218</c:v>
                </c:pt>
                <c:pt idx="2">
                  <c:v>0.0399469904537213</c:v>
                </c:pt>
                <c:pt idx="3">
                  <c:v>0.0483449796231799</c:v>
                </c:pt>
                <c:pt idx="4">
                  <c:v>0.0613167228841091</c:v>
                </c:pt>
                <c:pt idx="5">
                  <c:v>0.0723110868425331</c:v>
                </c:pt>
                <c:pt idx="6">
                  <c:v>0.0927493718200306</c:v>
                </c:pt>
                <c:pt idx="7">
                  <c:v>0.117216088435311</c:v>
                </c:pt>
                <c:pt idx="8">
                  <c:v>0.143341010228673</c:v>
                </c:pt>
                <c:pt idx="9">
                  <c:v>0.153570021383254</c:v>
                </c:pt>
                <c:pt idx="10">
                  <c:v>0.159256179679847</c:v>
                </c:pt>
                <c:pt idx="11">
                  <c:v>0.16639831373727</c:v>
                </c:pt>
                <c:pt idx="12">
                  <c:v>0.177747691371271</c:v>
                </c:pt>
                <c:pt idx="13">
                  <c:v>0.19274103192067</c:v>
                </c:pt>
                <c:pt idx="14">
                  <c:v>0.211002816911559</c:v>
                </c:pt>
                <c:pt idx="15">
                  <c:v>0.223445394972389</c:v>
                </c:pt>
                <c:pt idx="16">
                  <c:v>0.234554340586959</c:v>
                </c:pt>
                <c:pt idx="17">
                  <c:v>0.252445148156898</c:v>
                </c:pt>
                <c:pt idx="18">
                  <c:v>0.278584104342371</c:v>
                </c:pt>
                <c:pt idx="19">
                  <c:v>0.307063188179374</c:v>
                </c:pt>
                <c:pt idx="20">
                  <c:v>0.335265060462282</c:v>
                </c:pt>
                <c:pt idx="21">
                  <c:v>0.3650612924403</c:v>
                </c:pt>
                <c:pt idx="22">
                  <c:v>0.398932551616068</c:v>
                </c:pt>
                <c:pt idx="23">
                  <c:v>0.43920363332835</c:v>
                </c:pt>
                <c:pt idx="24">
                  <c:v>0.476711928753068</c:v>
                </c:pt>
                <c:pt idx="25">
                  <c:v>0.514808903199185</c:v>
                </c:pt>
                <c:pt idx="26">
                  <c:v>0.560903688809505</c:v>
                </c:pt>
                <c:pt idx="27">
                  <c:v>0.608514470432293</c:v>
                </c:pt>
                <c:pt idx="28">
                  <c:v>0.661933161863758</c:v>
                </c:pt>
                <c:pt idx="29">
                  <c:v>0.711844750026766</c:v>
                </c:pt>
                <c:pt idx="30">
                  <c:v>0.766928886591038</c:v>
                </c:pt>
                <c:pt idx="31">
                  <c:v>0.829455823450852</c:v>
                </c:pt>
                <c:pt idx="32">
                  <c:v>0.907441247898573</c:v>
                </c:pt>
                <c:pt idx="33">
                  <c:v>1</c:v>
                </c:pt>
                <c:pt idx="34">
                  <c:v>1.10225543712158</c:v>
                </c:pt>
                <c:pt idx="35">
                  <c:v>1.22164795710471</c:v>
                </c:pt>
                <c:pt idx="36">
                  <c:v>1.35123984861429</c:v>
                </c:pt>
                <c:pt idx="37">
                  <c:v>1.45260665558983</c:v>
                </c:pt>
                <c:pt idx="38">
                  <c:v>1.55523906737134</c:v>
                </c:pt>
                <c:pt idx="39">
                  <c:v>1.67623199340375</c:v>
                </c:pt>
                <c:pt idx="40">
                  <c:v>1.83038580670902</c:v>
                </c:pt>
                <c:pt idx="41">
                  <c:v>2.02569853163665</c:v>
                </c:pt>
                <c:pt idx="42">
                  <c:v>2.25087887980991</c:v>
                </c:pt>
                <c:pt idx="43">
                  <c:v>2.50229797706021</c:v>
                </c:pt>
                <c:pt idx="44">
                  <c:v>2.77769448940203</c:v>
                </c:pt>
                <c:pt idx="45">
                  <c:v>3.06718353042589</c:v>
                </c:pt>
                <c:pt idx="46">
                  <c:v>3.39788151036316</c:v>
                </c:pt>
                <c:pt idx="47">
                  <c:v>3.74013287988628</c:v>
                </c:pt>
                <c:pt idx="48">
                  <c:v>4.11367432815548</c:v>
                </c:pt>
                <c:pt idx="49">
                  <c:v>4.5383253712282</c:v>
                </c:pt>
                <c:pt idx="50">
                  <c:v>5.03071583109709</c:v>
                </c:pt>
                <c:pt idx="51">
                  <c:v>5.63811322005587</c:v>
                </c:pt>
                <c:pt idx="52">
                  <c:v>6.34145560951088</c:v>
                </c:pt>
                <c:pt idx="53">
                  <c:v>7.13806120186898</c:v>
                </c:pt>
                <c:pt idx="54">
                  <c:v>8.03981898560269</c:v>
                </c:pt>
                <c:pt idx="55">
                  <c:v>9.09193280399724</c:v>
                </c:pt>
                <c:pt idx="56">
                  <c:v>10.2636423852771</c:v>
                </c:pt>
                <c:pt idx="57">
                  <c:v>11.7601197815484</c:v>
                </c:pt>
                <c:pt idx="58">
                  <c:v>13.4508065598428</c:v>
                </c:pt>
                <c:pt idx="59">
                  <c:v>15.3278508015556</c:v>
                </c:pt>
                <c:pt idx="60">
                  <c:v>17.3696023432844</c:v>
                </c:pt>
                <c:pt idx="61">
                  <c:v>19.6065438073953</c:v>
                </c:pt>
                <c:pt idx="62">
                  <c:v>21.9419689244</c:v>
                </c:pt>
                <c:pt idx="63">
                  <c:v>24.3355526374379</c:v>
                </c:pt>
                <c:pt idx="64">
                  <c:v>26.8765835103119</c:v>
                </c:pt>
                <c:pt idx="65">
                  <c:v>29.5346004707588</c:v>
                </c:pt>
                <c:pt idx="66" c:formatCode="0.0">
                  <c:v>0</c:v>
                </c:pt>
                <c:pt idx="67" c:formatCode="0.0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Nation!$AX$15:$AX$93</c:f>
              <c:numCache>
                <c:formatCode>General</c:formatCode>
                <c:ptCount val="79"/>
                <c:pt idx="1" c:formatCode="0.000">
                  <c:v>0.0378076051273908</c:v>
                </c:pt>
                <c:pt idx="2" c:formatCode="0.000">
                  <c:v>0.0460847696752855</c:v>
                </c:pt>
                <c:pt idx="3" c:formatCode="0.000">
                  <c:v>0.0546657986252689</c:v>
                </c:pt>
                <c:pt idx="4" c:formatCode="0.000">
                  <c:v>0.0685903921636752</c:v>
                </c:pt>
                <c:pt idx="5" c:formatCode="0.000">
                  <c:v>0.0796826776321203</c:v>
                </c:pt>
                <c:pt idx="6" c:formatCode="0.000">
                  <c:v>0.102014689920685</c:v>
                </c:pt>
                <c:pt idx="7" c:formatCode="0.000">
                  <c:v>0.128558431557772</c:v>
                </c:pt>
                <c:pt idx="8" c:formatCode="0.000">
                  <c:v>0.156316920586163</c:v>
                </c:pt>
                <c:pt idx="9" c:formatCode="0.000">
                  <c:v>0.16392660949365</c:v>
                </c:pt>
                <c:pt idx="10" c:formatCode="0.000">
                  <c:v>0.16611918052066</c:v>
                </c:pt>
                <c:pt idx="11" c:formatCode="0.000">
                  <c:v>0.170432345776496</c:v>
                </c:pt>
                <c:pt idx="12" c:formatCode="0.000">
                  <c:v>0.180118185609546</c:v>
                </c:pt>
                <c:pt idx="13" c:formatCode="0.000">
                  <c:v>0.194260930910568</c:v>
                </c:pt>
                <c:pt idx="14" c:formatCode="0.000">
                  <c:v>0.212224939741815</c:v>
                </c:pt>
                <c:pt idx="15" c:formatCode="0.000">
                  <c:v>0.222797972598347</c:v>
                </c:pt>
                <c:pt idx="16" c:formatCode="0.000">
                  <c:v>0.231773762710908</c:v>
                </c:pt>
                <c:pt idx="17" c:formatCode="0.000">
                  <c:v>0.24910364868625</c:v>
                </c:pt>
                <c:pt idx="18" c:formatCode="0.000">
                  <c:v>0.276222644884345</c:v>
                </c:pt>
                <c:pt idx="19" c:formatCode="0.000">
                  <c:v>0.305549903232384</c:v>
                </c:pt>
                <c:pt idx="20" c:formatCode="0.000">
                  <c:v>0.333857694484844</c:v>
                </c:pt>
                <c:pt idx="21" c:formatCode="0.000">
                  <c:v>0.36352770124111</c:v>
                </c:pt>
                <c:pt idx="22" c:formatCode="0.000">
                  <c:v>0.397583457734992</c:v>
                </c:pt>
                <c:pt idx="23" c:formatCode="0.000">
                  <c:v>0.438739760377667</c:v>
                </c:pt>
                <c:pt idx="24" c:formatCode="0.000">
                  <c:v>0.475621894803363</c:v>
                </c:pt>
                <c:pt idx="25" c:formatCode="0.000">
                  <c:v>0.512591633757726</c:v>
                </c:pt>
                <c:pt idx="26" c:formatCode="0.000">
                  <c:v>0.558755981252795</c:v>
                </c:pt>
                <c:pt idx="27" c:formatCode="0.000">
                  <c:v>0.605920880901898</c:v>
                </c:pt>
                <c:pt idx="28" c:formatCode="0.000">
                  <c:v>0.659378166361019</c:v>
                </c:pt>
                <c:pt idx="29" c:formatCode="0.000">
                  <c:v>0.707622006277751</c:v>
                </c:pt>
                <c:pt idx="30" c:formatCode="0.000">
                  <c:v>0.76155261037862</c:v>
                </c:pt>
                <c:pt idx="31" c:formatCode="0.000">
                  <c:v>0.823786440887734</c:v>
                </c:pt>
                <c:pt idx="32" c:formatCode="0.000">
                  <c:v>0.903838404777383</c:v>
                </c:pt>
                <c:pt idx="33" c:formatCode="0.000">
                  <c:v>1</c:v>
                </c:pt>
                <c:pt idx="34" c:formatCode="0.000">
                  <c:v>1.1058211519547</c:v>
                </c:pt>
                <c:pt idx="35" c:formatCode="0.000">
                  <c:v>1.23016665458839</c:v>
                </c:pt>
                <c:pt idx="36" c:formatCode="0.000">
                  <c:v>1.36404321771961</c:v>
                </c:pt>
                <c:pt idx="37" c:formatCode="0.000">
                  <c:v>1.46054058312478</c:v>
                </c:pt>
                <c:pt idx="38" c:formatCode="0.000">
                  <c:v>1.55743868024565</c:v>
                </c:pt>
                <c:pt idx="39" c:formatCode="0.000">
                  <c:v>1.6756915681648</c:v>
                </c:pt>
                <c:pt idx="40" c:formatCode="0.000">
                  <c:v>1.83248390858176</c:v>
                </c:pt>
                <c:pt idx="41" c:formatCode="0.000">
                  <c:v>2.03610695346916</c:v>
                </c:pt>
                <c:pt idx="42" c:formatCode="0.000">
                  <c:v>2.27133357775793</c:v>
                </c:pt>
                <c:pt idx="43" c:formatCode="0.000">
                  <c:v>2.53280242983516</c:v>
                </c:pt>
                <c:pt idx="44" c:formatCode="0.000">
                  <c:v>2.81713520817238</c:v>
                </c:pt>
                <c:pt idx="45" c:formatCode="0.000">
                  <c:v>3.11211188250709</c:v>
                </c:pt>
                <c:pt idx="46" c:formatCode="0.000">
                  <c:v>3.45100801702178</c:v>
                </c:pt>
                <c:pt idx="47" c:formatCode="0.000">
                  <c:v>3.79646276663449</c:v>
                </c:pt>
                <c:pt idx="48" c:formatCode="0.000">
                  <c:v>4.17300848750965</c:v>
                </c:pt>
                <c:pt idx="49" c:formatCode="0.000">
                  <c:v>4.6043178615982</c:v>
                </c:pt>
                <c:pt idx="50" c:formatCode="0.000">
                  <c:v>5.10916858483166</c:v>
                </c:pt>
                <c:pt idx="51" c:formatCode="0.000">
                  <c:v>5.74306745411116</c:v>
                </c:pt>
                <c:pt idx="52" c:formatCode="0.000">
                  <c:v>6.47861946554212</c:v>
                </c:pt>
                <c:pt idx="53" c:formatCode="0.000">
                  <c:v>7.30995657984641</c:v>
                </c:pt>
                <c:pt idx="54" c:formatCode="0.000">
                  <c:v>8.24889955204497</c:v>
                </c:pt>
                <c:pt idx="55" c:formatCode="0.000">
                  <c:v>9.34805383542132</c:v>
                </c:pt>
                <c:pt idx="56" c:formatCode="0.000">
                  <c:v>10.5655611593881</c:v>
                </c:pt>
                <c:pt idx="57" c:formatCode="0.000">
                  <c:v>12.151571033234</c:v>
                </c:pt>
                <c:pt idx="58" c:formatCode="0.000">
                  <c:v>13.9321287727094</c:v>
                </c:pt>
                <c:pt idx="59" c:formatCode="0.000">
                  <c:v>15.8953009939612</c:v>
                </c:pt>
                <c:pt idx="60" c:formatCode="0.000">
                  <c:v>18.0128015260234</c:v>
                </c:pt>
                <c:pt idx="61" c:formatCode="0.000">
                  <c:v>20.3200046828993</c:v>
                </c:pt>
                <c:pt idx="62" c:formatCode="0.000">
                  <c:v>22.6969049616344</c:v>
                </c:pt>
                <c:pt idx="63" c:formatCode="0.000">
                  <c:v>25.0976739742542</c:v>
                </c:pt>
                <c:pt idx="64" c:formatCode="0.000">
                  <c:v>27.6370392136762</c:v>
                </c:pt>
                <c:pt idx="65" c:formatCode="0.000">
                  <c:v>30.276902886261</c:v>
                </c:pt>
                <c:pt idx="66" c:formatCode="0.0">
                  <c:v>0</c:v>
                </c:pt>
                <c:pt idx="67" c:formatCode="0.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62368"/>
        <c:axId val="291168640"/>
      </c:scatterChart>
      <c:valAx>
        <c:axId val="2911623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8640"/>
        <c:crosses val="autoZero"/>
        <c:crossBetween val="midCat"/>
      </c:valAx>
      <c:valAx>
        <c:axId val="29116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162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Nation!$G$15:$G$93</c:f>
              <c:numCache>
                <c:formatCode>0.000</c:formatCode>
                <c:ptCount val="79"/>
                <c:pt idx="1">
                  <c:v>0.0369170473510006</c:v>
                </c:pt>
                <c:pt idx="2">
                  <c:v>0.0447065343787245</c:v>
                </c:pt>
                <c:pt idx="3">
                  <c:v>0.0534733884265926</c:v>
                </c:pt>
                <c:pt idx="4">
                  <c:v>0.0652137001378099</c:v>
                </c:pt>
                <c:pt idx="5">
                  <c:v>0.0782720972214015</c:v>
                </c:pt>
                <c:pt idx="6">
                  <c:v>0.0957573926313588</c:v>
                </c:pt>
                <c:pt idx="7">
                  <c:v>0.121392144293207</c:v>
                </c:pt>
                <c:pt idx="8">
                  <c:v>0.149871011859152</c:v>
                </c:pt>
                <c:pt idx="9">
                  <c:v>0.168271388139483</c:v>
                </c:pt>
                <c:pt idx="10">
                  <c:v>0.17302630650581</c:v>
                </c:pt>
                <c:pt idx="11">
                  <c:v>0.176030950456861</c:v>
                </c:pt>
                <c:pt idx="12">
                  <c:v>0.183102073506196</c:v>
                </c:pt>
                <c:pt idx="13">
                  <c:v>0.195441301209575</c:v>
                </c:pt>
                <c:pt idx="14">
                  <c:v>0.212181261743106</c:v>
                </c:pt>
                <c:pt idx="15">
                  <c:v>0.227012471589904</c:v>
                </c:pt>
                <c:pt idx="16">
                  <c:v>0.237053547256646</c:v>
                </c:pt>
                <c:pt idx="17">
                  <c:v>0.250712961977386</c:v>
                </c:pt>
                <c:pt idx="18">
                  <c:v>0.274029650353681</c:v>
                </c:pt>
                <c:pt idx="19">
                  <c:v>0.303701770115416</c:v>
                </c:pt>
                <c:pt idx="20">
                  <c:v>0.333977293947465</c:v>
                </c:pt>
                <c:pt idx="21">
                  <c:v>0.364402589019513</c:v>
                </c:pt>
                <c:pt idx="22">
                  <c:v>0.39786787656602</c:v>
                </c:pt>
                <c:pt idx="23">
                  <c:v>0.437445677275944</c:v>
                </c:pt>
                <c:pt idx="24">
                  <c:v>0.478492678158718</c:v>
                </c:pt>
                <c:pt idx="25">
                  <c:v>0.517245329147904</c:v>
                </c:pt>
                <c:pt idx="26">
                  <c:v>0.560944048691865</c:v>
                </c:pt>
                <c:pt idx="27">
                  <c:v>0.610062528475802</c:v>
                </c:pt>
                <c:pt idx="28">
                  <c:v>0.663043132778255</c:v>
                </c:pt>
                <c:pt idx="29">
                  <c:v>0.716544767643035</c:v>
                </c:pt>
                <c:pt idx="30">
                  <c:v>0.770251437151952</c:v>
                </c:pt>
                <c:pt idx="31">
                  <c:v>0.831448771169332</c:v>
                </c:pt>
                <c:pt idx="32">
                  <c:v>0.906648860164531</c:v>
                </c:pt>
                <c:pt idx="33">
                  <c:v>1</c:v>
                </c:pt>
                <c:pt idx="34">
                  <c:v>1.10706547371183</c:v>
                </c:pt>
                <c:pt idx="35">
                  <c:v>1.22912232419817</c:v>
                </c:pt>
                <c:pt idx="36">
                  <c:v>1.36611056286679</c:v>
                </c:pt>
                <c:pt idx="37">
                  <c:v>1.48782728984081</c:v>
                </c:pt>
                <c:pt idx="38">
                  <c:v>1.58939786581719</c:v>
                </c:pt>
                <c:pt idx="39">
                  <c:v>1.70260286010835</c:v>
                </c:pt>
                <c:pt idx="40">
                  <c:v>1.84971866265191</c:v>
                </c:pt>
                <c:pt idx="41">
                  <c:v>2.04817298827632</c:v>
                </c:pt>
                <c:pt idx="42">
                  <c:v>2.29055680269045</c:v>
                </c:pt>
                <c:pt idx="43">
                  <c:v>2.55929378814409</c:v>
                </c:pt>
                <c:pt idx="44">
                  <c:v>2.85485788774385</c:v>
                </c:pt>
                <c:pt idx="45">
                  <c:v>3.17080688250717</c:v>
                </c:pt>
                <c:pt idx="46">
                  <c:v>3.51766418194733</c:v>
                </c:pt>
                <c:pt idx="47">
                  <c:v>3.89249760377875</c:v>
                </c:pt>
                <c:pt idx="48">
                  <c:v>4.28986372307279</c:v>
                </c:pt>
                <c:pt idx="49">
                  <c:v>4.73724868060115</c:v>
                </c:pt>
                <c:pt idx="50">
                  <c:v>5.25736932403008</c:v>
                </c:pt>
                <c:pt idx="51">
                  <c:v>5.89466198997423</c:v>
                </c:pt>
                <c:pt idx="52">
                  <c:v>6.67138583942679</c:v>
                </c:pt>
                <c:pt idx="53">
                  <c:v>7.56007893877242</c:v>
                </c:pt>
                <c:pt idx="54">
                  <c:v>8.55611362076701</c:v>
                </c:pt>
                <c:pt idx="55">
                  <c:v>9.70531751933298</c:v>
                </c:pt>
                <c:pt idx="56">
                  <c:v>11.0428654662205</c:v>
                </c:pt>
                <c:pt idx="57">
                  <c:v>12.6540534325379</c:v>
                </c:pt>
                <c:pt idx="58">
                  <c:v>14.5690180821031</c:v>
                </c:pt>
                <c:pt idx="59">
                  <c:v>16.7107310018004</c:v>
                </c:pt>
                <c:pt idx="60">
                  <c:v>19.0351602244993</c:v>
                </c:pt>
                <c:pt idx="61">
                  <c:v>21.542102492899</c:v>
                </c:pt>
                <c:pt idx="62">
                  <c:v>24.1758295185201</c:v>
                </c:pt>
                <c:pt idx="63">
                  <c:v>26.8485482373133</c:v>
                </c:pt>
                <c:pt idx="64">
                  <c:v>29.5948450910351</c:v>
                </c:pt>
                <c:pt idx="65">
                  <c:v>32.4230943224736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Nation!$AE$15:$AE$93</c:f>
              <c:numCache>
                <c:formatCode>0.000</c:formatCode>
                <c:ptCount val="79"/>
                <c:pt idx="0">
                  <c:v>0.0221866317213357</c:v>
                </c:pt>
                <c:pt idx="1">
                  <c:v>0.0252319427529044</c:v>
                </c:pt>
                <c:pt idx="2">
                  <c:v>0.0320181563541672</c:v>
                </c:pt>
                <c:pt idx="3">
                  <c:v>0.0396702844739008</c:v>
                </c:pt>
                <c:pt idx="4">
                  <c:v>0.0497719794980253</c:v>
                </c:pt>
                <c:pt idx="5">
                  <c:v>0.0612166958909778</c:v>
                </c:pt>
                <c:pt idx="6">
                  <c:v>0.0761878188570451</c:v>
                </c:pt>
                <c:pt idx="7">
                  <c:v>0.0973643557120563</c:v>
                </c:pt>
                <c:pt idx="8">
                  <c:v>0.121466386936655</c:v>
                </c:pt>
                <c:pt idx="9">
                  <c:v>0.139779185271578</c:v>
                </c:pt>
                <c:pt idx="10">
                  <c:v>0.149456080714494</c:v>
                </c:pt>
                <c:pt idx="11">
                  <c:v>0.157914903172211</c:v>
                </c:pt>
                <c:pt idx="12">
                  <c:v>0.168967460586484</c:v>
                </c:pt>
                <c:pt idx="13">
                  <c:v>0.183597209038746</c:v>
                </c:pt>
                <c:pt idx="14">
                  <c:v>0.201426312345366</c:v>
                </c:pt>
                <c:pt idx="15">
                  <c:v>0.218274461125442</c:v>
                </c:pt>
                <c:pt idx="16">
                  <c:v>0.23205453699771</c:v>
                </c:pt>
                <c:pt idx="17">
                  <c:v>0.248302964368718</c:v>
                </c:pt>
                <c:pt idx="18">
                  <c:v>0.271319691406484</c:v>
                </c:pt>
                <c:pt idx="19">
                  <c:v>0.299244512803507</c:v>
                </c:pt>
                <c:pt idx="20">
                  <c:v>0.328401483282932</c:v>
                </c:pt>
                <c:pt idx="21">
                  <c:v>0.358517332769322</c:v>
                </c:pt>
                <c:pt idx="22">
                  <c:v>0.391580172949456</c:v>
                </c:pt>
                <c:pt idx="23">
                  <c:v>0.429821899322092</c:v>
                </c:pt>
                <c:pt idx="24">
                  <c:v>0.470318230496508</c:v>
                </c:pt>
                <c:pt idx="25">
                  <c:v>0.510563540435535</c:v>
                </c:pt>
                <c:pt idx="26">
                  <c:v>0.555361235220495</c:v>
                </c:pt>
                <c:pt idx="27">
                  <c:v>0.60515845782925</c:v>
                </c:pt>
                <c:pt idx="28">
                  <c:v>0.6590575579632</c:v>
                </c:pt>
                <c:pt idx="29">
                  <c:v>0.714821469130928</c:v>
                </c:pt>
                <c:pt idx="30">
                  <c:v>0.772165225648978</c:v>
                </c:pt>
                <c:pt idx="31">
                  <c:v>0.835928911023994</c:v>
                </c:pt>
                <c:pt idx="32">
                  <c:v>0.910775001298177</c:v>
                </c:pt>
                <c:pt idx="33">
                  <c:v>1</c:v>
                </c:pt>
                <c:pt idx="34">
                  <c:v>1.10125520666303</c:v>
                </c:pt>
                <c:pt idx="35">
                  <c:v>1.21592082640345</c:v>
                </c:pt>
                <c:pt idx="36">
                  <c:v>1.34442564947675</c:v>
                </c:pt>
                <c:pt idx="37">
                  <c:v>1.46672537144984</c:v>
                </c:pt>
                <c:pt idx="38">
                  <c:v>1.57876011750487</c:v>
                </c:pt>
                <c:pt idx="39">
                  <c:v>1.70087084349713</c:v>
                </c:pt>
                <c:pt idx="40">
                  <c:v>1.84907147798095</c:v>
                </c:pt>
                <c:pt idx="41">
                  <c:v>2.03707335446595</c:v>
                </c:pt>
                <c:pt idx="42">
                  <c:v>2.2612261469603</c:v>
                </c:pt>
                <c:pt idx="43">
                  <c:v>2.51042565620894</c:v>
                </c:pt>
                <c:pt idx="44">
                  <c:v>2.78745323421445</c:v>
                </c:pt>
                <c:pt idx="45">
                  <c:v>3.08995827652644</c:v>
                </c:pt>
                <c:pt idx="46">
                  <c:v>3.42444868873824</c:v>
                </c:pt>
                <c:pt idx="47">
                  <c:v>3.78941141924309</c:v>
                </c:pt>
                <c:pt idx="48">
                  <c:v>4.18311512522587</c:v>
                </c:pt>
                <c:pt idx="49">
                  <c:v>4.62499636691019</c:v>
                </c:pt>
                <c:pt idx="50">
                  <c:v>5.13160442997753</c:v>
                </c:pt>
                <c:pt idx="51">
                  <c:v>5.73819581282227</c:v>
                </c:pt>
                <c:pt idx="52">
                  <c:v>6.46593416264207</c:v>
                </c:pt>
                <c:pt idx="53">
                  <c:v>7.29529108228066</c:v>
                </c:pt>
                <c:pt idx="54">
                  <c:v>8.22472594150755</c:v>
                </c:pt>
                <c:pt idx="55">
                  <c:v>9.29709284977092</c:v>
                </c:pt>
                <c:pt idx="56">
                  <c:v>10.5529952152886</c:v>
                </c:pt>
                <c:pt idx="57">
                  <c:v>12.0404998450116</c:v>
                </c:pt>
                <c:pt idx="58">
                  <c:v>13.7891160680408</c:v>
                </c:pt>
                <c:pt idx="59">
                  <c:v>15.7784008349112</c:v>
                </c:pt>
                <c:pt idx="60">
                  <c:v>17.9699402555768</c:v>
                </c:pt>
                <c:pt idx="61">
                  <c:v>20.3630467260261</c:v>
                </c:pt>
                <c:pt idx="62">
                  <c:v>22.9269115599127</c:v>
                </c:pt>
                <c:pt idx="63">
                  <c:v>25.6011827469625</c:v>
                </c:pt>
                <c:pt idx="64">
                  <c:v>28.406923121325</c:v>
                </c:pt>
                <c:pt idx="65">
                  <c:v>31.3370654099894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Nation!$AZ$15:$AZ$93</c:f>
              <c:numCache>
                <c:formatCode>0.000</c:formatCode>
                <c:ptCount val="79"/>
                <c:pt idx="0">
                  <c:v>0.0334407481072464</c:v>
                </c:pt>
                <c:pt idx="1">
                  <c:v>0.0370822496478005</c:v>
                </c:pt>
                <c:pt idx="2">
                  <c:v>0.0452054784653083</c:v>
                </c:pt>
                <c:pt idx="3">
                  <c:v>0.0527418377022843</c:v>
                </c:pt>
                <c:pt idx="4">
                  <c:v>0.0646281561453734</c:v>
                </c:pt>
                <c:pt idx="5">
                  <c:v>0.0776741880925406</c:v>
                </c:pt>
                <c:pt idx="6">
                  <c:v>0.0953987591388528</c:v>
                </c:pt>
                <c:pt idx="7">
                  <c:v>0.121109231652114</c:v>
                </c:pt>
                <c:pt idx="8">
                  <c:v>0.149604342585461</c:v>
                </c:pt>
                <c:pt idx="9">
                  <c:v>0.167641990662211</c:v>
                </c:pt>
                <c:pt idx="10">
                  <c:v>0.172352305805653</c:v>
                </c:pt>
                <c:pt idx="11">
                  <c:v>0.175468874662594</c:v>
                </c:pt>
                <c:pt idx="12">
                  <c:v>0.182691827152153</c:v>
                </c:pt>
                <c:pt idx="13">
                  <c:v>0.195144707392888</c:v>
                </c:pt>
                <c:pt idx="14">
                  <c:v>0.211972434520996</c:v>
                </c:pt>
                <c:pt idx="15">
                  <c:v>0.226674002495058</c:v>
                </c:pt>
                <c:pt idx="16">
                  <c:v>0.236708323023426</c:v>
                </c:pt>
                <c:pt idx="17">
                  <c:v>0.250549188681486</c:v>
                </c:pt>
                <c:pt idx="18">
                  <c:v>0.274043815458564</c:v>
                </c:pt>
                <c:pt idx="19">
                  <c:v>0.303717213058056</c:v>
                </c:pt>
                <c:pt idx="20">
                  <c:v>0.33393253828193</c:v>
                </c:pt>
                <c:pt idx="21">
                  <c:v>0.364350827679206</c:v>
                </c:pt>
                <c:pt idx="22">
                  <c:v>0.397862743901574</c:v>
                </c:pt>
                <c:pt idx="23">
                  <c:v>0.437520624466666</c:v>
                </c:pt>
                <c:pt idx="24">
                  <c:v>0.478416240747599</c:v>
                </c:pt>
                <c:pt idx="25">
                  <c:v>0.517121367981467</c:v>
                </c:pt>
                <c:pt idx="26">
                  <c:v>0.560943868364947</c:v>
                </c:pt>
                <c:pt idx="27">
                  <c:v>0.609999650794937</c:v>
                </c:pt>
                <c:pt idx="28">
                  <c:v>0.663013809254045</c:v>
                </c:pt>
                <c:pt idx="29">
                  <c:v>0.716316484111454</c:v>
                </c:pt>
                <c:pt idx="30">
                  <c:v>0.770055515249912</c:v>
                </c:pt>
                <c:pt idx="31">
                  <c:v>0.831311506463156</c:v>
                </c:pt>
                <c:pt idx="32">
                  <c:v>0.90661648022194</c:v>
                </c:pt>
                <c:pt idx="33">
                  <c:v>1</c:v>
                </c:pt>
                <c:pt idx="34">
                  <c:v>1.10689353691257</c:v>
                </c:pt>
                <c:pt idx="35">
                  <c:v>1.22890917198768</c:v>
                </c:pt>
                <c:pt idx="36">
                  <c:v>1.36556089308199</c:v>
                </c:pt>
                <c:pt idx="37">
                  <c:v>1.4861318373596</c:v>
                </c:pt>
                <c:pt idx="38">
                  <c:v>1.58745368224153</c:v>
                </c:pt>
                <c:pt idx="39">
                  <c:v>1.70086183813935</c:v>
                </c:pt>
                <c:pt idx="40">
                  <c:v>1.84813164675912</c:v>
                </c:pt>
                <c:pt idx="41">
                  <c:v>2.04492016624058</c:v>
                </c:pt>
                <c:pt idx="42">
                  <c:v>2.28423888046363</c:v>
                </c:pt>
                <c:pt idx="43">
                  <c:v>2.55141535848996</c:v>
                </c:pt>
                <c:pt idx="44">
                  <c:v>2.84534242228917</c:v>
                </c:pt>
                <c:pt idx="45">
                  <c:v>3.15928862095983</c:v>
                </c:pt>
                <c:pt idx="46">
                  <c:v>3.50469718850289</c:v>
                </c:pt>
                <c:pt idx="47">
                  <c:v>3.87710764695267</c:v>
                </c:pt>
                <c:pt idx="48">
                  <c:v>4.27246272481335</c:v>
                </c:pt>
                <c:pt idx="49">
                  <c:v>4.71783845431548</c:v>
                </c:pt>
                <c:pt idx="50">
                  <c:v>5.2356297752122</c:v>
                </c:pt>
                <c:pt idx="51">
                  <c:v>5.87051046234523</c:v>
                </c:pt>
                <c:pt idx="52">
                  <c:v>6.64197885808889</c:v>
                </c:pt>
                <c:pt idx="53">
                  <c:v>7.52303331754219</c:v>
                </c:pt>
                <c:pt idx="54">
                  <c:v>8.51065004834079</c:v>
                </c:pt>
                <c:pt idx="55">
                  <c:v>9.65096437329898</c:v>
                </c:pt>
                <c:pt idx="56">
                  <c:v>10.9733991102617</c:v>
                </c:pt>
                <c:pt idx="57">
                  <c:v>12.5692216199073</c:v>
                </c:pt>
                <c:pt idx="58">
                  <c:v>14.4652705619036</c:v>
                </c:pt>
                <c:pt idx="59">
                  <c:v>16.5836612186232</c:v>
                </c:pt>
                <c:pt idx="60">
                  <c:v>18.8833621164521</c:v>
                </c:pt>
                <c:pt idx="61">
                  <c:v>21.3656566595303</c:v>
                </c:pt>
                <c:pt idx="62">
                  <c:v>23.9717434846671</c:v>
                </c:pt>
                <c:pt idx="63">
                  <c:v>26.617462800976</c:v>
                </c:pt>
                <c:pt idx="64">
                  <c:v>29.3391418548943</c:v>
                </c:pt>
                <c:pt idx="65">
                  <c:v>32.146344494603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Nation!$G$53:$G$76</c:f>
              <c:numCache>
                <c:formatCode>0.000</c:formatCode>
                <c:ptCount val="24"/>
                <c:pt idx="0">
                  <c:v>1.58939786581719</c:v>
                </c:pt>
                <c:pt idx="1">
                  <c:v>1.70260286010835</c:v>
                </c:pt>
                <c:pt idx="2">
                  <c:v>1.84971866265191</c:v>
                </c:pt>
                <c:pt idx="3">
                  <c:v>2.04817298827632</c:v>
                </c:pt>
                <c:pt idx="4">
                  <c:v>2.29055680269045</c:v>
                </c:pt>
                <c:pt idx="5">
                  <c:v>2.55929378814409</c:v>
                </c:pt>
                <c:pt idx="6">
                  <c:v>2.85485788774385</c:v>
                </c:pt>
                <c:pt idx="7">
                  <c:v>3.17080688250717</c:v>
                </c:pt>
                <c:pt idx="8">
                  <c:v>3.51766418194733</c:v>
                </c:pt>
                <c:pt idx="9">
                  <c:v>3.89249760377875</c:v>
                </c:pt>
                <c:pt idx="10">
                  <c:v>4.28986372307279</c:v>
                </c:pt>
                <c:pt idx="11">
                  <c:v>4.73724868060115</c:v>
                </c:pt>
                <c:pt idx="12">
                  <c:v>5.25736932403008</c:v>
                </c:pt>
                <c:pt idx="13">
                  <c:v>5.89466198997423</c:v>
                </c:pt>
                <c:pt idx="14">
                  <c:v>6.67138583942679</c:v>
                </c:pt>
                <c:pt idx="15">
                  <c:v>7.56007893877242</c:v>
                </c:pt>
                <c:pt idx="16">
                  <c:v>8.55611362076701</c:v>
                </c:pt>
                <c:pt idx="17">
                  <c:v>9.70531751933298</c:v>
                </c:pt>
                <c:pt idx="18">
                  <c:v>11.0428654662205</c:v>
                </c:pt>
                <c:pt idx="19">
                  <c:v>12.6540534325379</c:v>
                </c:pt>
                <c:pt idx="20">
                  <c:v>14.5690180821031</c:v>
                </c:pt>
                <c:pt idx="21">
                  <c:v>16.7107310018004</c:v>
                </c:pt>
                <c:pt idx="22">
                  <c:v>19.0351602244993</c:v>
                </c:pt>
                <c:pt idx="23">
                  <c:v>21.542102492899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Nation!$AE$53:$AE$76</c:f>
              <c:numCache>
                <c:formatCode>0.000</c:formatCode>
                <c:ptCount val="24"/>
                <c:pt idx="0">
                  <c:v>1.57876011750487</c:v>
                </c:pt>
                <c:pt idx="1">
                  <c:v>1.70087084349713</c:v>
                </c:pt>
                <c:pt idx="2">
                  <c:v>1.84907147798095</c:v>
                </c:pt>
                <c:pt idx="3">
                  <c:v>2.03707335446595</c:v>
                </c:pt>
                <c:pt idx="4">
                  <c:v>2.2612261469603</c:v>
                </c:pt>
                <c:pt idx="5">
                  <c:v>2.51042565620894</c:v>
                </c:pt>
                <c:pt idx="6">
                  <c:v>2.78745323421445</c:v>
                </c:pt>
                <c:pt idx="7">
                  <c:v>3.08995827652644</c:v>
                </c:pt>
                <c:pt idx="8">
                  <c:v>3.42444868873824</c:v>
                </c:pt>
                <c:pt idx="9">
                  <c:v>3.78941141924309</c:v>
                </c:pt>
                <c:pt idx="10">
                  <c:v>4.18311512522587</c:v>
                </c:pt>
                <c:pt idx="11">
                  <c:v>4.62499636691019</c:v>
                </c:pt>
                <c:pt idx="12">
                  <c:v>5.13160442997753</c:v>
                </c:pt>
                <c:pt idx="13">
                  <c:v>5.73819581282227</c:v>
                </c:pt>
                <c:pt idx="14">
                  <c:v>6.46593416264207</c:v>
                </c:pt>
                <c:pt idx="15">
                  <c:v>7.29529108228066</c:v>
                </c:pt>
                <c:pt idx="16">
                  <c:v>8.22472594150755</c:v>
                </c:pt>
                <c:pt idx="17">
                  <c:v>9.29709284977092</c:v>
                </c:pt>
                <c:pt idx="18">
                  <c:v>10.5529952152886</c:v>
                </c:pt>
                <c:pt idx="19">
                  <c:v>12.0404998450116</c:v>
                </c:pt>
                <c:pt idx="20">
                  <c:v>13.7891160680408</c:v>
                </c:pt>
                <c:pt idx="21">
                  <c:v>15.7784008349112</c:v>
                </c:pt>
                <c:pt idx="22">
                  <c:v>17.9699402555768</c:v>
                </c:pt>
                <c:pt idx="23">
                  <c:v>20.3630467260261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Nation!$AZ$53:$AZ$76</c:f>
              <c:numCache>
                <c:formatCode>0.000</c:formatCode>
                <c:ptCount val="24"/>
                <c:pt idx="0">
                  <c:v>1.58745368224153</c:v>
                </c:pt>
                <c:pt idx="1">
                  <c:v>1.70086183813935</c:v>
                </c:pt>
                <c:pt idx="2">
                  <c:v>1.84813164675912</c:v>
                </c:pt>
                <c:pt idx="3">
                  <c:v>2.04492016624058</c:v>
                </c:pt>
                <c:pt idx="4">
                  <c:v>2.28423888046363</c:v>
                </c:pt>
                <c:pt idx="5">
                  <c:v>2.55141535848996</c:v>
                </c:pt>
                <c:pt idx="6">
                  <c:v>2.84534242228917</c:v>
                </c:pt>
                <c:pt idx="7">
                  <c:v>3.15928862095983</c:v>
                </c:pt>
                <c:pt idx="8">
                  <c:v>3.50469718850289</c:v>
                </c:pt>
                <c:pt idx="9">
                  <c:v>3.87710764695267</c:v>
                </c:pt>
                <c:pt idx="10">
                  <c:v>4.27246272481335</c:v>
                </c:pt>
                <c:pt idx="11">
                  <c:v>4.71783845431548</c:v>
                </c:pt>
                <c:pt idx="12">
                  <c:v>5.2356297752122</c:v>
                </c:pt>
                <c:pt idx="13">
                  <c:v>5.87051046234523</c:v>
                </c:pt>
                <c:pt idx="14">
                  <c:v>6.64197885808889</c:v>
                </c:pt>
                <c:pt idx="15">
                  <c:v>7.52303331754219</c:v>
                </c:pt>
                <c:pt idx="16">
                  <c:v>8.51065004834079</c:v>
                </c:pt>
                <c:pt idx="17">
                  <c:v>9.65096437329898</c:v>
                </c:pt>
                <c:pt idx="18">
                  <c:v>10.9733991102617</c:v>
                </c:pt>
                <c:pt idx="19">
                  <c:v>12.5692216199073</c:v>
                </c:pt>
                <c:pt idx="20">
                  <c:v>14.4652705619036</c:v>
                </c:pt>
                <c:pt idx="21">
                  <c:v>16.5836612186232</c:v>
                </c:pt>
                <c:pt idx="22">
                  <c:v>18.8833621164521</c:v>
                </c:pt>
                <c:pt idx="23">
                  <c:v>21.3656566595303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87040"/>
        <c:axId val="291288960"/>
      </c:scatterChart>
      <c:valAx>
        <c:axId val="29128704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8960"/>
        <c:crosses val="autoZero"/>
        <c:crossBetween val="midCat"/>
      </c:valAx>
      <c:valAx>
        <c:axId val="29128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8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Nation!$E$15:$E$93</c:f>
              <c:numCache>
                <c:formatCode>0.000</c:formatCode>
                <c:ptCount val="79"/>
                <c:pt idx="0">
                  <c:v>0.0320215887067377</c:v>
                </c:pt>
                <c:pt idx="1">
                  <c:v>0.0386691099455763</c:v>
                </c:pt>
                <c:pt idx="2">
                  <c:v>0.0468664396545236</c:v>
                </c:pt>
                <c:pt idx="3">
                  <c:v>0.0553756632471858</c:v>
                </c:pt>
                <c:pt idx="4">
                  <c:v>0.0692231616189284</c:v>
                </c:pt>
                <c:pt idx="5">
                  <c:v>0.0802532063088025</c:v>
                </c:pt>
                <c:pt idx="6">
                  <c:v>0.102505007481075</c:v>
                </c:pt>
                <c:pt idx="7">
                  <c:v>0.128959846299209</c:v>
                </c:pt>
                <c:pt idx="8">
                  <c:v>0.156639099500247</c:v>
                </c:pt>
                <c:pt idx="9">
                  <c:v>0.164231394057595</c:v>
                </c:pt>
                <c:pt idx="10">
                  <c:v>0.166402001479519</c:v>
                </c:pt>
                <c:pt idx="11">
                  <c:v>0.170693767242636</c:v>
                </c:pt>
                <c:pt idx="12">
                  <c:v>0.180359325740508</c:v>
                </c:pt>
                <c:pt idx="13">
                  <c:v>0.194479786952119</c:v>
                </c:pt>
                <c:pt idx="14">
                  <c:v>0.212416709973863</c:v>
                </c:pt>
                <c:pt idx="15">
                  <c:v>0.222990099226189</c:v>
                </c:pt>
                <c:pt idx="16">
                  <c:v>0.231972176659368</c:v>
                </c:pt>
                <c:pt idx="17">
                  <c:v>0.24929493878261</c:v>
                </c:pt>
                <c:pt idx="18">
                  <c:v>0.27638045545498</c:v>
                </c:pt>
                <c:pt idx="19">
                  <c:v>0.305668404480555</c:v>
                </c:pt>
                <c:pt idx="20">
                  <c:v>0.333952708436605</c:v>
                </c:pt>
                <c:pt idx="21">
                  <c:v>0.363606777125319</c:v>
                </c:pt>
                <c:pt idx="22">
                  <c:v>0.397642826027811</c:v>
                </c:pt>
                <c:pt idx="23">
                  <c:v>0.438766128868864</c:v>
                </c:pt>
                <c:pt idx="24">
                  <c:v>0.475642187324445</c:v>
                </c:pt>
                <c:pt idx="25">
                  <c:v>0.512620081037896</c:v>
                </c:pt>
                <c:pt idx="26">
                  <c:v>0.558776655666398</c:v>
                </c:pt>
                <c:pt idx="27">
                  <c:v>0.605942738104896</c:v>
                </c:pt>
                <c:pt idx="28">
                  <c:v>0.659397152771848</c:v>
                </c:pt>
                <c:pt idx="29">
                  <c:v>0.707672921339437</c:v>
                </c:pt>
                <c:pt idx="30">
                  <c:v>0.761635385983102</c:v>
                </c:pt>
                <c:pt idx="31">
                  <c:v>0.823888709759415</c:v>
                </c:pt>
                <c:pt idx="32">
                  <c:v>0.903912134176483</c:v>
                </c:pt>
                <c:pt idx="33">
                  <c:v>1</c:v>
                </c:pt>
                <c:pt idx="34">
                  <c:v>1.10573636843249</c:v>
                </c:pt>
                <c:pt idx="35">
                  <c:v>1.22996003609741</c:v>
                </c:pt>
                <c:pt idx="36">
                  <c:v>1.36371171309823</c:v>
                </c:pt>
                <c:pt idx="37">
                  <c:v>1.46026942282522</c:v>
                </c:pt>
                <c:pt idx="38">
                  <c:v>1.55724705143038</c:v>
                </c:pt>
                <c:pt idx="39">
                  <c:v>1.67555146912028</c:v>
                </c:pt>
                <c:pt idx="40">
                  <c:v>1.83236301788734</c:v>
                </c:pt>
                <c:pt idx="41">
                  <c:v>2.03599412973415</c:v>
                </c:pt>
                <c:pt idx="42">
                  <c:v>2.27134284921206</c:v>
                </c:pt>
                <c:pt idx="43">
                  <c:v>2.53252671964435</c:v>
                </c:pt>
                <c:pt idx="44">
                  <c:v>2.81643836810386</c:v>
                </c:pt>
                <c:pt idx="45">
                  <c:v>3.11133646342498</c:v>
                </c:pt>
                <c:pt idx="46">
                  <c:v>3.45019815567108</c:v>
                </c:pt>
                <c:pt idx="47">
                  <c:v>3.7955826951267</c:v>
                </c:pt>
                <c:pt idx="48">
                  <c:v>4.17209684216483</c:v>
                </c:pt>
                <c:pt idx="49">
                  <c:v>4.60351724112914</c:v>
                </c:pt>
                <c:pt idx="50">
                  <c:v>5.10828530454118</c:v>
                </c:pt>
                <c:pt idx="51">
                  <c:v>5.74162314859609</c:v>
                </c:pt>
                <c:pt idx="52">
                  <c:v>6.47720317035818</c:v>
                </c:pt>
                <c:pt idx="53">
                  <c:v>7.3085996011457</c:v>
                </c:pt>
                <c:pt idx="54">
                  <c:v>8.24603539397823</c:v>
                </c:pt>
                <c:pt idx="55">
                  <c:v>9.34305650853564</c:v>
                </c:pt>
                <c:pt idx="56">
                  <c:v>10.559367336472</c:v>
                </c:pt>
                <c:pt idx="57">
                  <c:v>12.1450950569564</c:v>
                </c:pt>
                <c:pt idx="58">
                  <c:v>13.9215600029607</c:v>
                </c:pt>
                <c:pt idx="59">
                  <c:v>15.8829153025073</c:v>
                </c:pt>
                <c:pt idx="60">
                  <c:v>17.998404492619</c:v>
                </c:pt>
                <c:pt idx="61">
                  <c:v>20.3032360775425</c:v>
                </c:pt>
                <c:pt idx="62">
                  <c:v>22.6771998455952</c:v>
                </c:pt>
                <c:pt idx="63">
                  <c:v>25.074044935135</c:v>
                </c:pt>
                <c:pt idx="64">
                  <c:v>27.6113052133079</c:v>
                </c:pt>
                <c:pt idx="65">
                  <c:v>30.2484654171775</c:v>
                </c:pt>
                <c:pt idx="66" c:formatCode="0.0">
                  <c:v>0</c:v>
                </c:pt>
                <c:pt idx="67" c:formatCode="0.0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Nation!$G$15:$G$93</c:f>
              <c:numCache>
                <c:formatCode>0.000</c:formatCode>
                <c:ptCount val="79"/>
                <c:pt idx="1">
                  <c:v>0.0369170473510006</c:v>
                </c:pt>
                <c:pt idx="2">
                  <c:v>0.0447065343787245</c:v>
                </c:pt>
                <c:pt idx="3">
                  <c:v>0.0534733884265926</c:v>
                </c:pt>
                <c:pt idx="4">
                  <c:v>0.0652137001378099</c:v>
                </c:pt>
                <c:pt idx="5">
                  <c:v>0.0782720972214015</c:v>
                </c:pt>
                <c:pt idx="6">
                  <c:v>0.0957573926313588</c:v>
                </c:pt>
                <c:pt idx="7">
                  <c:v>0.121392144293207</c:v>
                </c:pt>
                <c:pt idx="8">
                  <c:v>0.149871011859152</c:v>
                </c:pt>
                <c:pt idx="9">
                  <c:v>0.168271388139483</c:v>
                </c:pt>
                <c:pt idx="10">
                  <c:v>0.17302630650581</c:v>
                </c:pt>
                <c:pt idx="11">
                  <c:v>0.176030950456861</c:v>
                </c:pt>
                <c:pt idx="12">
                  <c:v>0.183102073506196</c:v>
                </c:pt>
                <c:pt idx="13">
                  <c:v>0.195441301209575</c:v>
                </c:pt>
                <c:pt idx="14">
                  <c:v>0.212181261743106</c:v>
                </c:pt>
                <c:pt idx="15">
                  <c:v>0.227012471589904</c:v>
                </c:pt>
                <c:pt idx="16">
                  <c:v>0.237053547256646</c:v>
                </c:pt>
                <c:pt idx="17">
                  <c:v>0.250712961977386</c:v>
                </c:pt>
                <c:pt idx="18">
                  <c:v>0.274029650353681</c:v>
                </c:pt>
                <c:pt idx="19">
                  <c:v>0.303701770115416</c:v>
                </c:pt>
                <c:pt idx="20">
                  <c:v>0.333977293947465</c:v>
                </c:pt>
                <c:pt idx="21">
                  <c:v>0.364402589019513</c:v>
                </c:pt>
                <c:pt idx="22">
                  <c:v>0.39786787656602</c:v>
                </c:pt>
                <c:pt idx="23">
                  <c:v>0.437445677275944</c:v>
                </c:pt>
                <c:pt idx="24">
                  <c:v>0.478492678158718</c:v>
                </c:pt>
                <c:pt idx="25">
                  <c:v>0.517245329147904</c:v>
                </c:pt>
                <c:pt idx="26">
                  <c:v>0.560944048691865</c:v>
                </c:pt>
                <c:pt idx="27">
                  <c:v>0.610062528475802</c:v>
                </c:pt>
                <c:pt idx="28">
                  <c:v>0.663043132778255</c:v>
                </c:pt>
                <c:pt idx="29">
                  <c:v>0.716544767643035</c:v>
                </c:pt>
                <c:pt idx="30">
                  <c:v>0.770251437151952</c:v>
                </c:pt>
                <c:pt idx="31">
                  <c:v>0.831448771169332</c:v>
                </c:pt>
                <c:pt idx="32">
                  <c:v>0.906648860164531</c:v>
                </c:pt>
                <c:pt idx="33">
                  <c:v>1</c:v>
                </c:pt>
                <c:pt idx="34">
                  <c:v>1.10706547371183</c:v>
                </c:pt>
                <c:pt idx="35">
                  <c:v>1.22912232419817</c:v>
                </c:pt>
                <c:pt idx="36">
                  <c:v>1.36611056286679</c:v>
                </c:pt>
                <c:pt idx="37">
                  <c:v>1.48782728984081</c:v>
                </c:pt>
                <c:pt idx="38">
                  <c:v>1.58939786581719</c:v>
                </c:pt>
                <c:pt idx="39">
                  <c:v>1.70260286010835</c:v>
                </c:pt>
                <c:pt idx="40">
                  <c:v>1.84971866265191</c:v>
                </c:pt>
                <c:pt idx="41">
                  <c:v>2.04817298827632</c:v>
                </c:pt>
                <c:pt idx="42">
                  <c:v>2.29055680269045</c:v>
                </c:pt>
                <c:pt idx="43">
                  <c:v>2.55929378814409</c:v>
                </c:pt>
                <c:pt idx="44">
                  <c:v>2.85485788774385</c:v>
                </c:pt>
                <c:pt idx="45">
                  <c:v>3.17080688250717</c:v>
                </c:pt>
                <c:pt idx="46">
                  <c:v>3.51766418194733</c:v>
                </c:pt>
                <c:pt idx="47">
                  <c:v>3.89249760377875</c:v>
                </c:pt>
                <c:pt idx="48">
                  <c:v>4.28986372307279</c:v>
                </c:pt>
                <c:pt idx="49">
                  <c:v>4.73724868060115</c:v>
                </c:pt>
                <c:pt idx="50">
                  <c:v>5.25736932403008</c:v>
                </c:pt>
                <c:pt idx="51">
                  <c:v>5.89466198997423</c:v>
                </c:pt>
                <c:pt idx="52">
                  <c:v>6.67138583942679</c:v>
                </c:pt>
                <c:pt idx="53">
                  <c:v>7.56007893877242</c:v>
                </c:pt>
                <c:pt idx="54">
                  <c:v>8.55611362076701</c:v>
                </c:pt>
                <c:pt idx="55">
                  <c:v>9.70531751933298</c:v>
                </c:pt>
                <c:pt idx="56">
                  <c:v>11.0428654662205</c:v>
                </c:pt>
                <c:pt idx="57">
                  <c:v>12.6540534325379</c:v>
                </c:pt>
                <c:pt idx="58">
                  <c:v>14.5690180821031</c:v>
                </c:pt>
                <c:pt idx="59">
                  <c:v>16.7107310018004</c:v>
                </c:pt>
                <c:pt idx="60">
                  <c:v>19.0351602244993</c:v>
                </c:pt>
                <c:pt idx="61">
                  <c:v>21.542102492899</c:v>
                </c:pt>
                <c:pt idx="62">
                  <c:v>24.1758295185201</c:v>
                </c:pt>
                <c:pt idx="63">
                  <c:v>26.8485482373133</c:v>
                </c:pt>
                <c:pt idx="64">
                  <c:v>29.5948450910351</c:v>
                </c:pt>
                <c:pt idx="65">
                  <c:v>32.4230943224736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463552"/>
        <c:axId val="291465472"/>
      </c:scatterChart>
      <c:valAx>
        <c:axId val="2914635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5472"/>
        <c:crosses val="autoZero"/>
        <c:crossBetween val="midCat"/>
      </c:valAx>
      <c:valAx>
        <c:axId val="29146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463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Nation!$AC$15:$AC$93</c:f>
              <c:numCache>
                <c:formatCode>0.000</c:formatCode>
                <c:ptCount val="79"/>
                <c:pt idx="1">
                  <c:v>0.0319964181488218</c:v>
                </c:pt>
                <c:pt idx="2">
                  <c:v>0.0399469904537213</c:v>
                </c:pt>
                <c:pt idx="3">
                  <c:v>0.0483449796231799</c:v>
                </c:pt>
                <c:pt idx="4">
                  <c:v>0.0613167228841091</c:v>
                </c:pt>
                <c:pt idx="5">
                  <c:v>0.0723110868425331</c:v>
                </c:pt>
                <c:pt idx="6">
                  <c:v>0.0927493718200306</c:v>
                </c:pt>
                <c:pt idx="7">
                  <c:v>0.117216088435311</c:v>
                </c:pt>
                <c:pt idx="8">
                  <c:v>0.143341010228673</c:v>
                </c:pt>
                <c:pt idx="9">
                  <c:v>0.153570021383254</c:v>
                </c:pt>
                <c:pt idx="10">
                  <c:v>0.159256179679847</c:v>
                </c:pt>
                <c:pt idx="11">
                  <c:v>0.16639831373727</c:v>
                </c:pt>
                <c:pt idx="12">
                  <c:v>0.177747691371271</c:v>
                </c:pt>
                <c:pt idx="13">
                  <c:v>0.19274103192067</c:v>
                </c:pt>
                <c:pt idx="14">
                  <c:v>0.211002816911559</c:v>
                </c:pt>
                <c:pt idx="15">
                  <c:v>0.223445394972389</c:v>
                </c:pt>
                <c:pt idx="16">
                  <c:v>0.234554340586959</c:v>
                </c:pt>
                <c:pt idx="17">
                  <c:v>0.252445148156898</c:v>
                </c:pt>
                <c:pt idx="18">
                  <c:v>0.278584104342371</c:v>
                </c:pt>
                <c:pt idx="19">
                  <c:v>0.307063188179374</c:v>
                </c:pt>
                <c:pt idx="20">
                  <c:v>0.335265060462282</c:v>
                </c:pt>
                <c:pt idx="21">
                  <c:v>0.3650612924403</c:v>
                </c:pt>
                <c:pt idx="22">
                  <c:v>0.398932551616068</c:v>
                </c:pt>
                <c:pt idx="23">
                  <c:v>0.43920363332835</c:v>
                </c:pt>
                <c:pt idx="24">
                  <c:v>0.476711928753068</c:v>
                </c:pt>
                <c:pt idx="25">
                  <c:v>0.514808903199185</c:v>
                </c:pt>
                <c:pt idx="26">
                  <c:v>0.560903688809505</c:v>
                </c:pt>
                <c:pt idx="27">
                  <c:v>0.608514470432293</c:v>
                </c:pt>
                <c:pt idx="28">
                  <c:v>0.661933161863758</c:v>
                </c:pt>
                <c:pt idx="29">
                  <c:v>0.711844750026766</c:v>
                </c:pt>
                <c:pt idx="30">
                  <c:v>0.766928886591038</c:v>
                </c:pt>
                <c:pt idx="31">
                  <c:v>0.829455823450852</c:v>
                </c:pt>
                <c:pt idx="32">
                  <c:v>0.907441247898573</c:v>
                </c:pt>
                <c:pt idx="33">
                  <c:v>1</c:v>
                </c:pt>
                <c:pt idx="34">
                  <c:v>1.10225543712158</c:v>
                </c:pt>
                <c:pt idx="35">
                  <c:v>1.22164795710471</c:v>
                </c:pt>
                <c:pt idx="36">
                  <c:v>1.35123984861429</c:v>
                </c:pt>
                <c:pt idx="37">
                  <c:v>1.45260665558983</c:v>
                </c:pt>
                <c:pt idx="38">
                  <c:v>1.55523906737134</c:v>
                </c:pt>
                <c:pt idx="39">
                  <c:v>1.67623199340375</c:v>
                </c:pt>
                <c:pt idx="40">
                  <c:v>1.83038580670902</c:v>
                </c:pt>
                <c:pt idx="41">
                  <c:v>2.02569853163665</c:v>
                </c:pt>
                <c:pt idx="42">
                  <c:v>2.25087887980991</c:v>
                </c:pt>
                <c:pt idx="43">
                  <c:v>2.50229797706021</c:v>
                </c:pt>
                <c:pt idx="44">
                  <c:v>2.77769448940203</c:v>
                </c:pt>
                <c:pt idx="45">
                  <c:v>3.06718353042589</c:v>
                </c:pt>
                <c:pt idx="46">
                  <c:v>3.39788151036316</c:v>
                </c:pt>
                <c:pt idx="47">
                  <c:v>3.74013287988628</c:v>
                </c:pt>
                <c:pt idx="48">
                  <c:v>4.11367432815548</c:v>
                </c:pt>
                <c:pt idx="49">
                  <c:v>4.5383253712282</c:v>
                </c:pt>
                <c:pt idx="50">
                  <c:v>5.03071583109709</c:v>
                </c:pt>
                <c:pt idx="51">
                  <c:v>5.63811322005587</c:v>
                </c:pt>
                <c:pt idx="52">
                  <c:v>6.34145560951088</c:v>
                </c:pt>
                <c:pt idx="53">
                  <c:v>7.13806120186898</c:v>
                </c:pt>
                <c:pt idx="54">
                  <c:v>8.03981898560269</c:v>
                </c:pt>
                <c:pt idx="55">
                  <c:v>9.09193280399724</c:v>
                </c:pt>
                <c:pt idx="56">
                  <c:v>10.2636423852771</c:v>
                </c:pt>
                <c:pt idx="57">
                  <c:v>11.7601197815484</c:v>
                </c:pt>
                <c:pt idx="58">
                  <c:v>13.4508065598428</c:v>
                </c:pt>
                <c:pt idx="59">
                  <c:v>15.3278508015556</c:v>
                </c:pt>
                <c:pt idx="60">
                  <c:v>17.3696023432844</c:v>
                </c:pt>
                <c:pt idx="61">
                  <c:v>19.6065438073953</c:v>
                </c:pt>
                <c:pt idx="62">
                  <c:v>21.9419689244</c:v>
                </c:pt>
                <c:pt idx="63">
                  <c:v>24.3355526374379</c:v>
                </c:pt>
                <c:pt idx="64">
                  <c:v>26.8765835103119</c:v>
                </c:pt>
                <c:pt idx="65">
                  <c:v>29.5346004707588</c:v>
                </c:pt>
                <c:pt idx="66" c:formatCode="0.0">
                  <c:v>0</c:v>
                </c:pt>
                <c:pt idx="67" c:formatCode="0.0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Nation!$AE$15:$AE$93</c:f>
              <c:numCache>
                <c:formatCode>0.000</c:formatCode>
                <c:ptCount val="79"/>
                <c:pt idx="0">
                  <c:v>0.0221866317213357</c:v>
                </c:pt>
                <c:pt idx="1">
                  <c:v>0.0252319427529044</c:v>
                </c:pt>
                <c:pt idx="2">
                  <c:v>0.0320181563541672</c:v>
                </c:pt>
                <c:pt idx="3">
                  <c:v>0.0396702844739008</c:v>
                </c:pt>
                <c:pt idx="4">
                  <c:v>0.0497719794980253</c:v>
                </c:pt>
                <c:pt idx="5">
                  <c:v>0.0612166958909778</c:v>
                </c:pt>
                <c:pt idx="6">
                  <c:v>0.0761878188570451</c:v>
                </c:pt>
                <c:pt idx="7">
                  <c:v>0.0973643557120563</c:v>
                </c:pt>
                <c:pt idx="8">
                  <c:v>0.121466386936655</c:v>
                </c:pt>
                <c:pt idx="9">
                  <c:v>0.139779185271578</c:v>
                </c:pt>
                <c:pt idx="10">
                  <c:v>0.149456080714494</c:v>
                </c:pt>
                <c:pt idx="11">
                  <c:v>0.157914903172211</c:v>
                </c:pt>
                <c:pt idx="12">
                  <c:v>0.168967460586484</c:v>
                </c:pt>
                <c:pt idx="13">
                  <c:v>0.183597209038746</c:v>
                </c:pt>
                <c:pt idx="14">
                  <c:v>0.201426312345366</c:v>
                </c:pt>
                <c:pt idx="15">
                  <c:v>0.218274461125442</c:v>
                </c:pt>
                <c:pt idx="16">
                  <c:v>0.23205453699771</c:v>
                </c:pt>
                <c:pt idx="17">
                  <c:v>0.248302964368718</c:v>
                </c:pt>
                <c:pt idx="18">
                  <c:v>0.271319691406484</c:v>
                </c:pt>
                <c:pt idx="19">
                  <c:v>0.299244512803507</c:v>
                </c:pt>
                <c:pt idx="20">
                  <c:v>0.328401483282932</c:v>
                </c:pt>
                <c:pt idx="21">
                  <c:v>0.358517332769322</c:v>
                </c:pt>
                <c:pt idx="22">
                  <c:v>0.391580172949456</c:v>
                </c:pt>
                <c:pt idx="23">
                  <c:v>0.429821899322092</c:v>
                </c:pt>
                <c:pt idx="24">
                  <c:v>0.470318230496508</c:v>
                </c:pt>
                <c:pt idx="25">
                  <c:v>0.510563540435535</c:v>
                </c:pt>
                <c:pt idx="26">
                  <c:v>0.555361235220495</c:v>
                </c:pt>
                <c:pt idx="27">
                  <c:v>0.60515845782925</c:v>
                </c:pt>
                <c:pt idx="28">
                  <c:v>0.6590575579632</c:v>
                </c:pt>
                <c:pt idx="29">
                  <c:v>0.714821469130928</c:v>
                </c:pt>
                <c:pt idx="30">
                  <c:v>0.772165225648978</c:v>
                </c:pt>
                <c:pt idx="31">
                  <c:v>0.835928911023994</c:v>
                </c:pt>
                <c:pt idx="32">
                  <c:v>0.910775001298177</c:v>
                </c:pt>
                <c:pt idx="33">
                  <c:v>1</c:v>
                </c:pt>
                <c:pt idx="34">
                  <c:v>1.10125520666303</c:v>
                </c:pt>
                <c:pt idx="35">
                  <c:v>1.21592082640345</c:v>
                </c:pt>
                <c:pt idx="36">
                  <c:v>1.34442564947675</c:v>
                </c:pt>
                <c:pt idx="37">
                  <c:v>1.46672537144984</c:v>
                </c:pt>
                <c:pt idx="38">
                  <c:v>1.57876011750487</c:v>
                </c:pt>
                <c:pt idx="39">
                  <c:v>1.70087084349713</c:v>
                </c:pt>
                <c:pt idx="40">
                  <c:v>1.84907147798095</c:v>
                </c:pt>
                <c:pt idx="41">
                  <c:v>2.03707335446595</c:v>
                </c:pt>
                <c:pt idx="42">
                  <c:v>2.2612261469603</c:v>
                </c:pt>
                <c:pt idx="43">
                  <c:v>2.51042565620894</c:v>
                </c:pt>
                <c:pt idx="44">
                  <c:v>2.78745323421445</c:v>
                </c:pt>
                <c:pt idx="45">
                  <c:v>3.08995827652644</c:v>
                </c:pt>
                <c:pt idx="46">
                  <c:v>3.42444868873824</c:v>
                </c:pt>
                <c:pt idx="47">
                  <c:v>3.78941141924309</c:v>
                </c:pt>
                <c:pt idx="48">
                  <c:v>4.18311512522587</c:v>
                </c:pt>
                <c:pt idx="49">
                  <c:v>4.62499636691019</c:v>
                </c:pt>
                <c:pt idx="50">
                  <c:v>5.13160442997753</c:v>
                </c:pt>
                <c:pt idx="51">
                  <c:v>5.73819581282227</c:v>
                </c:pt>
                <c:pt idx="52">
                  <c:v>6.46593416264207</c:v>
                </c:pt>
                <c:pt idx="53">
                  <c:v>7.29529108228066</c:v>
                </c:pt>
                <c:pt idx="54">
                  <c:v>8.22472594150755</c:v>
                </c:pt>
                <c:pt idx="55">
                  <c:v>9.29709284977092</c:v>
                </c:pt>
                <c:pt idx="56">
                  <c:v>10.5529952152886</c:v>
                </c:pt>
                <c:pt idx="57">
                  <c:v>12.0404998450116</c:v>
                </c:pt>
                <c:pt idx="58">
                  <c:v>13.7891160680408</c:v>
                </c:pt>
                <c:pt idx="59">
                  <c:v>15.7784008349112</c:v>
                </c:pt>
                <c:pt idx="60">
                  <c:v>17.9699402555768</c:v>
                </c:pt>
                <c:pt idx="61">
                  <c:v>20.3630467260261</c:v>
                </c:pt>
                <c:pt idx="62">
                  <c:v>22.9269115599127</c:v>
                </c:pt>
                <c:pt idx="63">
                  <c:v>25.6011827469625</c:v>
                </c:pt>
                <c:pt idx="64">
                  <c:v>28.406923121325</c:v>
                </c:pt>
                <c:pt idx="65">
                  <c:v>31.3370654099894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03808"/>
        <c:axId val="291714176"/>
      </c:scatterChart>
      <c:valAx>
        <c:axId val="2917038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14176"/>
        <c:crosses val="autoZero"/>
        <c:crossBetween val="midCat"/>
      </c:valAx>
      <c:valAx>
        <c:axId val="2917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Nation!$E$15:$E$93</c:f>
              <c:numCache>
                <c:formatCode>0.000</c:formatCode>
                <c:ptCount val="79"/>
                <c:pt idx="0">
                  <c:v>0.0320215887067377</c:v>
                </c:pt>
                <c:pt idx="1">
                  <c:v>0.0386691099455763</c:v>
                </c:pt>
                <c:pt idx="2">
                  <c:v>0.0468664396545236</c:v>
                </c:pt>
                <c:pt idx="3">
                  <c:v>0.0553756632471858</c:v>
                </c:pt>
                <c:pt idx="4">
                  <c:v>0.0692231616189284</c:v>
                </c:pt>
                <c:pt idx="5">
                  <c:v>0.0802532063088025</c:v>
                </c:pt>
                <c:pt idx="6">
                  <c:v>0.102505007481075</c:v>
                </c:pt>
                <c:pt idx="7">
                  <c:v>0.128959846299209</c:v>
                </c:pt>
                <c:pt idx="8">
                  <c:v>0.156639099500247</c:v>
                </c:pt>
                <c:pt idx="9">
                  <c:v>0.164231394057595</c:v>
                </c:pt>
                <c:pt idx="10">
                  <c:v>0.166402001479519</c:v>
                </c:pt>
                <c:pt idx="11">
                  <c:v>0.170693767242636</c:v>
                </c:pt>
                <c:pt idx="12">
                  <c:v>0.180359325740508</c:v>
                </c:pt>
                <c:pt idx="13">
                  <c:v>0.194479786952119</c:v>
                </c:pt>
                <c:pt idx="14">
                  <c:v>0.212416709973863</c:v>
                </c:pt>
                <c:pt idx="15">
                  <c:v>0.222990099226189</c:v>
                </c:pt>
                <c:pt idx="16">
                  <c:v>0.231972176659368</c:v>
                </c:pt>
                <c:pt idx="17">
                  <c:v>0.24929493878261</c:v>
                </c:pt>
                <c:pt idx="18">
                  <c:v>0.27638045545498</c:v>
                </c:pt>
                <c:pt idx="19">
                  <c:v>0.305668404480555</c:v>
                </c:pt>
                <c:pt idx="20">
                  <c:v>0.333952708436605</c:v>
                </c:pt>
                <c:pt idx="21">
                  <c:v>0.363606777125319</c:v>
                </c:pt>
                <c:pt idx="22">
                  <c:v>0.397642826027811</c:v>
                </c:pt>
                <c:pt idx="23">
                  <c:v>0.438766128868864</c:v>
                </c:pt>
                <c:pt idx="24">
                  <c:v>0.475642187324445</c:v>
                </c:pt>
                <c:pt idx="25">
                  <c:v>0.512620081037896</c:v>
                </c:pt>
                <c:pt idx="26">
                  <c:v>0.558776655666398</c:v>
                </c:pt>
                <c:pt idx="27">
                  <c:v>0.605942738104896</c:v>
                </c:pt>
                <c:pt idx="28">
                  <c:v>0.659397152771848</c:v>
                </c:pt>
                <c:pt idx="29">
                  <c:v>0.707672921339437</c:v>
                </c:pt>
                <c:pt idx="30">
                  <c:v>0.761635385983102</c:v>
                </c:pt>
                <c:pt idx="31">
                  <c:v>0.823888709759415</c:v>
                </c:pt>
                <c:pt idx="32">
                  <c:v>0.903912134176483</c:v>
                </c:pt>
                <c:pt idx="33">
                  <c:v>1</c:v>
                </c:pt>
                <c:pt idx="34">
                  <c:v>1.10573636843249</c:v>
                </c:pt>
                <c:pt idx="35">
                  <c:v>1.22996003609741</c:v>
                </c:pt>
                <c:pt idx="36">
                  <c:v>1.36371171309823</c:v>
                </c:pt>
                <c:pt idx="37">
                  <c:v>1.46026942282522</c:v>
                </c:pt>
                <c:pt idx="38">
                  <c:v>1.55724705143038</c:v>
                </c:pt>
                <c:pt idx="39">
                  <c:v>1.67555146912028</c:v>
                </c:pt>
                <c:pt idx="40">
                  <c:v>1.83236301788734</c:v>
                </c:pt>
                <c:pt idx="41">
                  <c:v>2.03599412973415</c:v>
                </c:pt>
                <c:pt idx="42">
                  <c:v>2.27134284921206</c:v>
                </c:pt>
                <c:pt idx="43">
                  <c:v>2.53252671964435</c:v>
                </c:pt>
                <c:pt idx="44">
                  <c:v>2.81643836810386</c:v>
                </c:pt>
                <c:pt idx="45">
                  <c:v>3.11133646342498</c:v>
                </c:pt>
                <c:pt idx="46">
                  <c:v>3.45019815567108</c:v>
                </c:pt>
                <c:pt idx="47">
                  <c:v>3.7955826951267</c:v>
                </c:pt>
                <c:pt idx="48">
                  <c:v>4.17209684216483</c:v>
                </c:pt>
                <c:pt idx="49">
                  <c:v>4.60351724112914</c:v>
                </c:pt>
                <c:pt idx="50">
                  <c:v>5.10828530454118</c:v>
                </c:pt>
                <c:pt idx="51">
                  <c:v>5.74162314859609</c:v>
                </c:pt>
                <c:pt idx="52">
                  <c:v>6.47720317035818</c:v>
                </c:pt>
                <c:pt idx="53">
                  <c:v>7.3085996011457</c:v>
                </c:pt>
                <c:pt idx="54">
                  <c:v>8.24603539397823</c:v>
                </c:pt>
                <c:pt idx="55">
                  <c:v>9.34305650853564</c:v>
                </c:pt>
                <c:pt idx="56">
                  <c:v>10.559367336472</c:v>
                </c:pt>
                <c:pt idx="57">
                  <c:v>12.1450950569564</c:v>
                </c:pt>
                <c:pt idx="58">
                  <c:v>13.9215600029607</c:v>
                </c:pt>
                <c:pt idx="59">
                  <c:v>15.8829153025073</c:v>
                </c:pt>
                <c:pt idx="60">
                  <c:v>17.998404492619</c:v>
                </c:pt>
                <c:pt idx="61">
                  <c:v>20.3032360775425</c:v>
                </c:pt>
                <c:pt idx="62">
                  <c:v>22.6771998455952</c:v>
                </c:pt>
                <c:pt idx="63">
                  <c:v>25.074044935135</c:v>
                </c:pt>
                <c:pt idx="64">
                  <c:v>27.6113052133079</c:v>
                </c:pt>
                <c:pt idx="65">
                  <c:v>30.2484654171775</c:v>
                </c:pt>
                <c:pt idx="66" c:formatCode="0.0">
                  <c:v>0</c:v>
                </c:pt>
                <c:pt idx="67" c:formatCode="0.0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Nation!$AE$15:$AE$93</c:f>
              <c:numCache>
                <c:formatCode>0.000</c:formatCode>
                <c:ptCount val="79"/>
                <c:pt idx="0">
                  <c:v>0.0221866317213357</c:v>
                </c:pt>
                <c:pt idx="1">
                  <c:v>0.0252319427529044</c:v>
                </c:pt>
                <c:pt idx="2">
                  <c:v>0.0320181563541672</c:v>
                </c:pt>
                <c:pt idx="3">
                  <c:v>0.0396702844739008</c:v>
                </c:pt>
                <c:pt idx="4">
                  <c:v>0.0497719794980253</c:v>
                </c:pt>
                <c:pt idx="5">
                  <c:v>0.0612166958909778</c:v>
                </c:pt>
                <c:pt idx="6">
                  <c:v>0.0761878188570451</c:v>
                </c:pt>
                <c:pt idx="7">
                  <c:v>0.0973643557120563</c:v>
                </c:pt>
                <c:pt idx="8">
                  <c:v>0.121466386936655</c:v>
                </c:pt>
                <c:pt idx="9">
                  <c:v>0.139779185271578</c:v>
                </c:pt>
                <c:pt idx="10">
                  <c:v>0.149456080714494</c:v>
                </c:pt>
                <c:pt idx="11">
                  <c:v>0.157914903172211</c:v>
                </c:pt>
                <c:pt idx="12">
                  <c:v>0.168967460586484</c:v>
                </c:pt>
                <c:pt idx="13">
                  <c:v>0.183597209038746</c:v>
                </c:pt>
                <c:pt idx="14">
                  <c:v>0.201426312345366</c:v>
                </c:pt>
                <c:pt idx="15">
                  <c:v>0.218274461125442</c:v>
                </c:pt>
                <c:pt idx="16">
                  <c:v>0.23205453699771</c:v>
                </c:pt>
                <c:pt idx="17">
                  <c:v>0.248302964368718</c:v>
                </c:pt>
                <c:pt idx="18">
                  <c:v>0.271319691406484</c:v>
                </c:pt>
                <c:pt idx="19">
                  <c:v>0.299244512803507</c:v>
                </c:pt>
                <c:pt idx="20">
                  <c:v>0.328401483282932</c:v>
                </c:pt>
                <c:pt idx="21">
                  <c:v>0.358517332769322</c:v>
                </c:pt>
                <c:pt idx="22">
                  <c:v>0.391580172949456</c:v>
                </c:pt>
                <c:pt idx="23">
                  <c:v>0.429821899322092</c:v>
                </c:pt>
                <c:pt idx="24">
                  <c:v>0.470318230496508</c:v>
                </c:pt>
                <c:pt idx="25">
                  <c:v>0.510563540435535</c:v>
                </c:pt>
                <c:pt idx="26">
                  <c:v>0.555361235220495</c:v>
                </c:pt>
                <c:pt idx="27">
                  <c:v>0.60515845782925</c:v>
                </c:pt>
                <c:pt idx="28">
                  <c:v>0.6590575579632</c:v>
                </c:pt>
                <c:pt idx="29">
                  <c:v>0.714821469130928</c:v>
                </c:pt>
                <c:pt idx="30">
                  <c:v>0.772165225648978</c:v>
                </c:pt>
                <c:pt idx="31">
                  <c:v>0.835928911023994</c:v>
                </c:pt>
                <c:pt idx="32">
                  <c:v>0.910775001298177</c:v>
                </c:pt>
                <c:pt idx="33">
                  <c:v>1</c:v>
                </c:pt>
                <c:pt idx="34">
                  <c:v>1.10125520666303</c:v>
                </c:pt>
                <c:pt idx="35">
                  <c:v>1.21592082640345</c:v>
                </c:pt>
                <c:pt idx="36">
                  <c:v>1.34442564947675</c:v>
                </c:pt>
                <c:pt idx="37">
                  <c:v>1.46672537144984</c:v>
                </c:pt>
                <c:pt idx="38">
                  <c:v>1.57876011750487</c:v>
                </c:pt>
                <c:pt idx="39">
                  <c:v>1.70087084349713</c:v>
                </c:pt>
                <c:pt idx="40">
                  <c:v>1.84907147798095</c:v>
                </c:pt>
                <c:pt idx="41">
                  <c:v>2.03707335446595</c:v>
                </c:pt>
                <c:pt idx="42">
                  <c:v>2.2612261469603</c:v>
                </c:pt>
                <c:pt idx="43">
                  <c:v>2.51042565620894</c:v>
                </c:pt>
                <c:pt idx="44">
                  <c:v>2.78745323421445</c:v>
                </c:pt>
                <c:pt idx="45">
                  <c:v>3.08995827652644</c:v>
                </c:pt>
                <c:pt idx="46">
                  <c:v>3.42444868873824</c:v>
                </c:pt>
                <c:pt idx="47">
                  <c:v>3.78941141924309</c:v>
                </c:pt>
                <c:pt idx="48">
                  <c:v>4.18311512522587</c:v>
                </c:pt>
                <c:pt idx="49">
                  <c:v>4.62499636691019</c:v>
                </c:pt>
                <c:pt idx="50">
                  <c:v>5.13160442997753</c:v>
                </c:pt>
                <c:pt idx="51">
                  <c:v>5.73819581282227</c:v>
                </c:pt>
                <c:pt idx="52">
                  <c:v>6.46593416264207</c:v>
                </c:pt>
                <c:pt idx="53">
                  <c:v>7.29529108228066</c:v>
                </c:pt>
                <c:pt idx="54">
                  <c:v>8.22472594150755</c:v>
                </c:pt>
                <c:pt idx="55">
                  <c:v>9.29709284977092</c:v>
                </c:pt>
                <c:pt idx="56">
                  <c:v>10.5529952152886</c:v>
                </c:pt>
                <c:pt idx="57">
                  <c:v>12.0404998450116</c:v>
                </c:pt>
                <c:pt idx="58">
                  <c:v>13.7891160680408</c:v>
                </c:pt>
                <c:pt idx="59">
                  <c:v>15.7784008349112</c:v>
                </c:pt>
                <c:pt idx="60">
                  <c:v>17.9699402555768</c:v>
                </c:pt>
                <c:pt idx="61">
                  <c:v>20.3630467260261</c:v>
                </c:pt>
                <c:pt idx="62">
                  <c:v>22.9269115599127</c:v>
                </c:pt>
                <c:pt idx="63">
                  <c:v>25.6011827469625</c:v>
                </c:pt>
                <c:pt idx="64">
                  <c:v>28.406923121325</c:v>
                </c:pt>
                <c:pt idx="65">
                  <c:v>31.3370654099894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747328"/>
        <c:axId val="291749248"/>
      </c:scatterChart>
      <c:valAx>
        <c:axId val="2917473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9248"/>
        <c:crosses val="autoZero"/>
        <c:crossBetween val="midCat"/>
      </c:valAx>
      <c:valAx>
        <c:axId val="2917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74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Nation!$D$15:$D$93</c:f>
              <c:numCache>
                <c:formatCode>0.000</c:formatCode>
                <c:ptCount val="79"/>
                <c:pt idx="1">
                  <c:v>1.20759498536186</c:v>
                </c:pt>
                <c:pt idx="2">
                  <c:v>1.21198651120971</c:v>
                </c:pt>
                <c:pt idx="3">
                  <c:v>1.18156326052049</c:v>
                </c:pt>
                <c:pt idx="4">
                  <c:v>1.25006469556726</c:v>
                </c:pt>
                <c:pt idx="5">
                  <c:v>1.15934037729444</c:v>
                </c:pt>
                <c:pt idx="6">
                  <c:v>1.27726993344853</c:v>
                </c:pt>
                <c:pt idx="7">
                  <c:v>1.25808338019992</c:v>
                </c:pt>
                <c:pt idx="8">
                  <c:v>1.21463466338831</c:v>
                </c:pt>
                <c:pt idx="9">
                  <c:v>1.04846998343052</c:v>
                </c:pt>
                <c:pt idx="10">
                  <c:v>1.01321676305788</c:v>
                </c:pt>
                <c:pt idx="11">
                  <c:v>1.02579155133326</c:v>
                </c:pt>
                <c:pt idx="12">
                  <c:v>1.05662514017945</c:v>
                </c:pt>
                <c:pt idx="13">
                  <c:v>1.07829071856216</c:v>
                </c:pt>
                <c:pt idx="14">
                  <c:v>1.09223026877421</c:v>
                </c:pt>
                <c:pt idx="15">
                  <c:v>1.0497766359983</c:v>
                </c:pt>
                <c:pt idx="16">
                  <c:v>1.04028016250205</c:v>
                </c:pt>
                <c:pt idx="17">
                  <c:v>1.07467603387918</c:v>
                </c:pt>
                <c:pt idx="18">
                  <c:v>1.10864848201346</c:v>
                </c:pt>
                <c:pt idx="19">
                  <c:v>1.10596968218089</c:v>
                </c:pt>
                <c:pt idx="20">
                  <c:v>1.09253263844563</c:v>
                </c:pt>
                <c:pt idx="21">
                  <c:v>1.08879720972331</c:v>
                </c:pt>
                <c:pt idx="22">
                  <c:v>1.09360675059905</c:v>
                </c:pt>
                <c:pt idx="23">
                  <c:v>1.10341769082533</c:v>
                </c:pt>
                <c:pt idx="24">
                  <c:v>1.08404490690894</c:v>
                </c:pt>
                <c:pt idx="25">
                  <c:v>1.07774309070744</c:v>
                </c:pt>
                <c:pt idx="26">
                  <c:v>1.09004051213727</c:v>
                </c:pt>
                <c:pt idx="27">
                  <c:v>1.08440954352727</c:v>
                </c:pt>
                <c:pt idx="28">
                  <c:v>1.08821694081875</c:v>
                </c:pt>
                <c:pt idx="29">
                  <c:v>1.07321197606732</c:v>
                </c:pt>
                <c:pt idx="30">
                  <c:v>1.07625339760285</c:v>
                </c:pt>
                <c:pt idx="31">
                  <c:v>1.08173638583764</c:v>
                </c:pt>
                <c:pt idx="32">
                  <c:v>1.09712892465833</c:v>
                </c:pt>
                <c:pt idx="33">
                  <c:v>1.10630221919862</c:v>
                </c:pt>
                <c:pt idx="34">
                  <c:v>1.10573636843249</c:v>
                </c:pt>
                <c:pt idx="35">
                  <c:v>1.11234474257279</c:v>
                </c:pt>
                <c:pt idx="36">
                  <c:v>1.1087447340364</c:v>
                </c:pt>
                <c:pt idx="37">
                  <c:v>1.07080507470865</c:v>
                </c:pt>
                <c:pt idx="38">
                  <c:v>1.0664107780998</c:v>
                </c:pt>
                <c:pt idx="39">
                  <c:v>1.0759702306588</c:v>
                </c:pt>
                <c:pt idx="40">
                  <c:v>1.09358802260452</c:v>
                </c:pt>
                <c:pt idx="41">
                  <c:v>1.11113033272282</c:v>
                </c:pt>
                <c:pt idx="42">
                  <c:v>1.11559400689856</c:v>
                </c:pt>
                <c:pt idx="43">
                  <c:v>1.11499094930688</c:v>
                </c:pt>
                <c:pt idx="44">
                  <c:v>1.1121060821421</c:v>
                </c:pt>
                <c:pt idx="45">
                  <c:v>1.10470603534622</c:v>
                </c:pt>
                <c:pt idx="46">
                  <c:v>1.1089119406498</c:v>
                </c:pt>
                <c:pt idx="47">
                  <c:v>1.10010571099747</c:v>
                </c:pt>
                <c:pt idx="48">
                  <c:v>1.09919798283451</c:v>
                </c:pt>
                <c:pt idx="49">
                  <c:v>1.10340613252411</c:v>
                </c:pt>
                <c:pt idx="50">
                  <c:v>1.10964834863706</c:v>
                </c:pt>
                <c:pt idx="51">
                  <c:v>1.12398247284502</c:v>
                </c:pt>
                <c:pt idx="52">
                  <c:v>1.12811360180299</c:v>
                </c:pt>
                <c:pt idx="53">
                  <c:v>1.12835731857112</c:v>
                </c:pt>
                <c:pt idx="54">
                  <c:v>1.12826476260727</c:v>
                </c:pt>
                <c:pt idx="55">
                  <c:v>1.13303618795507</c:v>
                </c:pt>
                <c:pt idx="56">
                  <c:v>1.13018339628205</c:v>
                </c:pt>
                <c:pt idx="57">
                  <c:v>1.15017260693331</c:v>
                </c:pt>
                <c:pt idx="58">
                  <c:v>1.14627015578497</c:v>
                </c:pt>
                <c:pt idx="59">
                  <c:v>1.14088617217679</c:v>
                </c:pt>
                <c:pt idx="60">
                  <c:v>1.13319275144518</c:v>
                </c:pt>
                <c:pt idx="61">
                  <c:v>1.12805755009388</c:v>
                </c:pt>
                <c:pt idx="62">
                  <c:v>1.11692538859254</c:v>
                </c:pt>
                <c:pt idx="63">
                  <c:v>1.10569404978831</c:v>
                </c:pt>
                <c:pt idx="64">
                  <c:v>1.10119070476011</c:v>
                </c:pt>
                <c:pt idx="65">
                  <c:v>1.09551016091041</c:v>
                </c:pt>
                <c:pt idx="66" c:formatCode="0.0">
                  <c:v>0</c:v>
                </c:pt>
                <c:pt idx="67" c:formatCode="0.0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57088"/>
        <c:axId val="292059008"/>
      </c:scatterChart>
      <c:valAx>
        <c:axId val="2920570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9008"/>
        <c:crosses val="autoZero"/>
        <c:crossBetween val="midCat"/>
      </c:valAx>
      <c:valAx>
        <c:axId val="29205900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2057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Nation!$B$15:$B$93</c:f>
              <c:numCache>
                <c:formatCode>0.0</c:formatCode>
                <c:ptCount val="79"/>
                <c:pt idx="0">
                  <c:v>53.6397933166388</c:v>
                </c:pt>
                <c:pt idx="1">
                  <c:v>64.7751454250194</c:v>
                </c:pt>
                <c:pt idx="2">
                  <c:v>78.5188542448073</c:v>
                </c:pt>
                <c:pt idx="3">
                  <c:v>92.7836305436076</c:v>
                </c:pt>
                <c:pt idx="4">
                  <c:v>115.996967875916</c:v>
                </c:pt>
                <c:pt idx="5">
                  <c:v>134.486844530245</c:v>
                </c:pt>
                <c:pt idx="6">
                  <c:v>171.785379279501</c:v>
                </c:pt>
                <c:pt idx="7">
                  <c:v>216.142646567179</c:v>
                </c:pt>
                <c:pt idx="8">
                  <c:v>262.547654768971</c:v>
                </c:pt>
                <c:pt idx="9">
                  <c:v>275.272443964968</c:v>
                </c:pt>
                <c:pt idx="10">
                  <c:v>278.94630483111</c:v>
                </c:pt>
                <c:pt idx="11">
                  <c:v>286.172957885395</c:v>
                </c:pt>
                <c:pt idx="12">
                  <c:v>302.39175193121</c:v>
                </c:pt>
                <c:pt idx="13">
                  <c:v>326.073051470853</c:v>
                </c:pt>
                <c:pt idx="14">
                  <c:v>356.155416901039</c:v>
                </c:pt>
                <c:pt idx="15">
                  <c:v>373.889052317085</c:v>
                </c:pt>
                <c:pt idx="16">
                  <c:v>388.960555013559</c:v>
                </c:pt>
                <c:pt idx="17">
                  <c:v>418.011882766158</c:v>
                </c:pt>
                <c:pt idx="18">
                  <c:v>463.446215255657</c:v>
                </c:pt>
                <c:pt idx="19">
                  <c:v>512.589310034543</c:v>
                </c:pt>
                <c:pt idx="20">
                  <c:v>560.044209289603</c:v>
                </c:pt>
                <c:pt idx="21">
                  <c:v>609.79390595127</c:v>
                </c:pt>
                <c:pt idx="22">
                  <c:v>666.895792982778</c:v>
                </c:pt>
                <c:pt idx="23">
                  <c:v>735.892164761613</c:v>
                </c:pt>
                <c:pt idx="24">
                  <c:v>797.763244592258</c:v>
                </c:pt>
                <c:pt idx="25">
                  <c:v>859.802505579413</c:v>
                </c:pt>
                <c:pt idx="26">
                  <c:v>937.241072000844</c:v>
                </c:pt>
                <c:pt idx="27">
                  <c:v>1016.37950081864</c:v>
                </c:pt>
                <c:pt idx="28">
                  <c:v>1106.06896357924</c:v>
                </c:pt>
                <c:pt idx="29">
                  <c:v>1187.07045183621</c:v>
                </c:pt>
                <c:pt idx="30">
                  <c:v>1277.61228423751</c:v>
                </c:pt>
                <c:pt idx="31">
                  <c:v>1382.06874927081</c:v>
                </c:pt>
                <c:pt idx="32">
                  <c:v>1516.35077106561</c:v>
                </c:pt>
                <c:pt idx="33">
                  <c:v>1677.61081362796</c:v>
                </c:pt>
                <c:pt idx="34">
                  <c:v>1855.07210402452</c:v>
                </c:pt>
                <c:pt idx="35">
                  <c:v>2063.56392313779</c:v>
                </c:pt>
                <c:pt idx="36">
                  <c:v>2288.05331943904</c:v>
                </c:pt>
                <c:pt idx="37">
                  <c:v>2450.09100741075</c:v>
                </c:pt>
                <c:pt idx="38">
                  <c:v>2612.84207395395</c:v>
                </c:pt>
                <c:pt idx="39">
                  <c:v>2811.34858480807</c:v>
                </c:pt>
                <c:pt idx="40">
                  <c:v>3074.62163263631</c:v>
                </c:pt>
                <c:pt idx="41">
                  <c:v>3417.50708659658</c:v>
                </c:pt>
                <c:pt idx="42">
                  <c:v>3815.76966837205</c:v>
                </c:pt>
                <c:pt idx="43">
                  <c:v>4258.3061882462</c:v>
                </c:pt>
                <c:pt idx="44">
                  <c:v>4739.41213712604</c:v>
                </c:pt>
                <c:pt idx="45">
                  <c:v>5240.02551656163</c:v>
                </c:pt>
                <c:pt idx="46">
                  <c:v>5816.95086188219</c:v>
                </c:pt>
                <c:pt idx="47">
                  <c:v>6405.88023755592</c:v>
                </c:pt>
                <c:pt idx="48">
                  <c:v>7050.44659491556</c:v>
                </c:pt>
                <c:pt idx="49">
                  <c:v>7793.11393900687</c:v>
                </c:pt>
                <c:pt idx="50">
                  <c:v>8667.51772213029</c:v>
                </c:pt>
                <c:pt idx="51">
                  <c:v>9767.37131578101</c:v>
                </c:pt>
                <c:pt idx="52">
                  <c:v>11071.752185218</c:v>
                </c:pt>
                <c:pt idx="53">
                  <c:v>12568.0648724465</c:v>
                </c:pt>
                <c:pt idx="54">
                  <c:v>14254.4475814244</c:v>
                </c:pt>
                <c:pt idx="55">
                  <c:v>16240.5329370939</c:v>
                </c:pt>
                <c:pt idx="56">
                  <c:v>18503.6372072725</c:v>
                </c:pt>
                <c:pt idx="57">
                  <c:v>21432.0220956075</c:v>
                </c:pt>
                <c:pt idx="58">
                  <c:v>24712.5634479936</c:v>
                </c:pt>
                <c:pt idx="59">
                  <c:v>28359.9195880735</c:v>
                </c:pt>
                <c:pt idx="60">
                  <c:v>32291.6156960807</c:v>
                </c:pt>
                <c:pt idx="61">
                  <c:v>36547.6966481347</c:v>
                </c:pt>
                <c:pt idx="62">
                  <c:v>40859.8280932803</c:v>
                </c:pt>
                <c:pt idx="63">
                  <c:v>45165.8472048087</c:v>
                </c:pt>
                <c:pt idx="64">
                  <c:v>49621.8032223829</c:v>
                </c:pt>
                <c:pt idx="65">
                  <c:v>54266.8441506283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Nation!$Z$15:$Z$93</c:f>
              <c:numCache>
                <c:formatCode>0.0</c:formatCode>
                <c:ptCount val="79"/>
                <c:pt idx="0">
                  <c:v>53.0439378654399</c:v>
                </c:pt>
                <c:pt idx="1">
                  <c:v>66.6050620904895</c:v>
                </c:pt>
                <c:pt idx="2">
                  <c:v>83.1553009190896</c:v>
                </c:pt>
                <c:pt idx="3">
                  <c:v>100.636901124006</c:v>
                </c:pt>
                <c:pt idx="4">
                  <c:v>127.639416258592</c:v>
                </c:pt>
                <c:pt idx="5">
                  <c:v>150.525737180211</c:v>
                </c:pt>
                <c:pt idx="6">
                  <c:v>193.070913131397</c:v>
                </c:pt>
                <c:pt idx="7">
                  <c:v>244.001838328448</c:v>
                </c:pt>
                <c:pt idx="8">
                  <c:v>298.384551732888</c:v>
                </c:pt>
                <c:pt idx="9">
                  <c:v>319.67768272981</c:v>
                </c:pt>
                <c:pt idx="10">
                  <c:v>331.514224077638</c:v>
                </c:pt>
                <c:pt idx="11">
                  <c:v>346.381584547197</c:v>
                </c:pt>
                <c:pt idx="12">
                  <c:v>370.006916560458</c:v>
                </c:pt>
                <c:pt idx="13">
                  <c:v>401.217671889124</c:v>
                </c:pt>
                <c:pt idx="14">
                  <c:v>439.232155808667</c:v>
                </c:pt>
                <c:pt idx="15">
                  <c:v>465.133138864105</c:v>
                </c:pt>
                <c:pt idx="16">
                  <c:v>488.257977681276</c:v>
                </c:pt>
                <c:pt idx="17">
                  <c:v>525.500219719191</c:v>
                </c:pt>
                <c:pt idx="18">
                  <c:v>579.912147692389</c:v>
                </c:pt>
                <c:pt idx="19">
                  <c:v>639.195381785069</c:v>
                </c:pt>
                <c:pt idx="20">
                  <c:v>697.901560887192</c:v>
                </c:pt>
                <c:pt idx="21">
                  <c:v>759.926624809279</c:v>
                </c:pt>
                <c:pt idx="22">
                  <c:v>830.434433214333</c:v>
                </c:pt>
                <c:pt idx="23">
                  <c:v>914.264375847975</c:v>
                </c:pt>
                <c:pt idx="24">
                  <c:v>992.343188734214</c:v>
                </c:pt>
                <c:pt idx="25">
                  <c:v>1071.64742012165</c:v>
                </c:pt>
                <c:pt idx="26">
                  <c:v>1167.60022469319</c:v>
                </c:pt>
                <c:pt idx="27">
                  <c:v>1266.70878901477</c:v>
                </c:pt>
                <c:pt idx="28">
                  <c:v>1377.9073376472</c:v>
                </c:pt>
                <c:pt idx="29">
                  <c:v>1481.80535564315</c:v>
                </c:pt>
                <c:pt idx="30">
                  <c:v>1596.47076347097</c:v>
                </c:pt>
                <c:pt idx="31">
                  <c:v>1726.62941099538</c:v>
                </c:pt>
                <c:pt idx="32">
                  <c:v>1888.96708308524</c:v>
                </c:pt>
                <c:pt idx="33">
                  <c:v>2081.64119435794</c:v>
                </c:pt>
                <c:pt idx="34">
                  <c:v>2294.50032461729</c:v>
                </c:pt>
                <c:pt idx="35">
                  <c:v>2543.03271251238</c:v>
                </c:pt>
                <c:pt idx="36">
                  <c:v>2812.79653233348</c:v>
                </c:pt>
                <c:pt idx="37">
                  <c:v>3023.80585347431</c:v>
                </c:pt>
                <c:pt idx="38">
                  <c:v>3237.449709715</c:v>
                </c:pt>
                <c:pt idx="39">
                  <c:v>3489.31356876998</c:v>
                </c:pt>
                <c:pt idx="40">
                  <c:v>3810.39136234374</c:v>
                </c:pt>
                <c:pt idx="41">
                  <c:v>4218.43283202554</c:v>
                </c:pt>
                <c:pt idx="42">
                  <c:v>4691.57371437923</c:v>
                </c:pt>
                <c:pt idx="43">
                  <c:v>5219.87877345227</c:v>
                </c:pt>
                <c:pt idx="44">
                  <c:v>5798.36283189011</c:v>
                </c:pt>
                <c:pt idx="45">
                  <c:v>6408.16136967083</c:v>
                </c:pt>
                <c:pt idx="46">
                  <c:v>7107.06180851528</c:v>
                </c:pt>
                <c:pt idx="47">
                  <c:v>7831.36933907596</c:v>
                </c:pt>
                <c:pt idx="48">
                  <c:v>8624.80730417167</c:v>
                </c:pt>
                <c:pt idx="49">
                  <c:v>9531.9075430602</c:v>
                </c:pt>
                <c:pt idx="50">
                  <c:v>10589.8865514308</c:v>
                </c:pt>
                <c:pt idx="51">
                  <c:v>11898.6581495164</c:v>
                </c:pt>
                <c:pt idx="52">
                  <c:v>13445.101332573</c:v>
                </c:pt>
                <c:pt idx="53">
                  <c:v>15223.0335995792</c:v>
                </c:pt>
                <c:pt idx="54">
                  <c:v>17235.1274915519</c:v>
                </c:pt>
                <c:pt idx="55">
                  <c:v>19597.5097344922</c:v>
                </c:pt>
                <c:pt idx="56">
                  <c:v>22296.9368175659</c:v>
                </c:pt>
                <c:pt idx="57">
                  <c:v>25737.4365106612</c:v>
                </c:pt>
                <c:pt idx="58">
                  <c:v>29620.1532857926</c:v>
                </c:pt>
                <c:pt idx="59">
                  <c:v>33966.0548252694</c:v>
                </c:pt>
                <c:pt idx="60">
                  <c:v>38695.6464713685</c:v>
                </c:pt>
                <c:pt idx="61">
                  <c:v>43848.7937988786</c:v>
                </c:pt>
                <c:pt idx="62">
                  <c:v>49149.4842210126</c:v>
                </c:pt>
                <c:pt idx="63">
                  <c:v>54519.9926949956</c:v>
                </c:pt>
                <c:pt idx="64">
                  <c:v>60103.9787063192</c:v>
                </c:pt>
                <c:pt idx="65">
                  <c:v>65936.2524090239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Nation!$AU$15:$AU$93</c:f>
              <c:numCache>
                <c:formatCode>0.0</c:formatCode>
                <c:ptCount val="79"/>
                <c:pt idx="0">
                  <c:v>51.97546431188</c:v>
                </c:pt>
                <c:pt idx="1">
                  <c:v>63.2218449229525</c:v>
                </c:pt>
                <c:pt idx="2">
                  <c:v>77.0629123929902</c:v>
                </c:pt>
                <c:pt idx="3">
                  <c:v>91.4121016560303</c:v>
                </c:pt>
                <c:pt idx="4">
                  <c:v>114.696795048643</c:v>
                </c:pt>
                <c:pt idx="5">
                  <c:v>133.245305311704</c:v>
                </c:pt>
                <c:pt idx="6">
                  <c:v>170.588877139855</c:v>
                </c:pt>
                <c:pt idx="7">
                  <c:v>214.9752991785</c:v>
                </c:pt>
                <c:pt idx="8">
                  <c:v>261.393020764812</c:v>
                </c:pt>
                <c:pt idx="9">
                  <c:v>274.117936040457</c:v>
                </c:pt>
                <c:pt idx="10">
                  <c:v>277.784351434532</c:v>
                </c:pt>
                <c:pt idx="11">
                  <c:v>284.996822682386</c:v>
                </c:pt>
                <c:pt idx="12">
                  <c:v>301.193475758146</c:v>
                </c:pt>
                <c:pt idx="13">
                  <c:v>324.842962341421</c:v>
                </c:pt>
                <c:pt idx="14">
                  <c:v>354.882362528154</c:v>
                </c:pt>
                <c:pt idx="15">
                  <c:v>372.56257901816</c:v>
                </c:pt>
                <c:pt idx="16">
                  <c:v>387.571887559265</c:v>
                </c:pt>
                <c:pt idx="17">
                  <c:v>416.550908049292</c:v>
                </c:pt>
                <c:pt idx="18">
                  <c:v>461.899270272319</c:v>
                </c:pt>
                <c:pt idx="19">
                  <c:v>510.940286571758</c:v>
                </c:pt>
                <c:pt idx="20">
                  <c:v>558.276550866842</c:v>
                </c:pt>
                <c:pt idx="21">
                  <c:v>607.890710761054</c:v>
                </c:pt>
                <c:pt idx="22">
                  <c:v>664.838717611405</c:v>
                </c:pt>
                <c:pt idx="23">
                  <c:v>733.660251652242</c:v>
                </c:pt>
                <c:pt idx="24">
                  <c:v>795.334525260214</c:v>
                </c:pt>
                <c:pt idx="25">
                  <c:v>857.155291086015</c:v>
                </c:pt>
                <c:pt idx="26">
                  <c:v>934.351273441112</c:v>
                </c:pt>
                <c:pt idx="27">
                  <c:v>1013.22037825151</c:v>
                </c:pt>
                <c:pt idx="28">
                  <c:v>1102.61160522584</c:v>
                </c:pt>
                <c:pt idx="29">
                  <c:v>1183.28491302797</c:v>
                </c:pt>
                <c:pt idx="30">
                  <c:v>1273.46762302978</c:v>
                </c:pt>
                <c:pt idx="31">
                  <c:v>1377.53498112218</c:v>
                </c:pt>
                <c:pt idx="32">
                  <c:v>1511.39780659754</c:v>
                </c:pt>
                <c:pt idx="33">
                  <c:v>1672.19914379474</c:v>
                </c:pt>
                <c:pt idx="34">
                  <c:v>1849.15318348877</c:v>
                </c:pt>
                <c:pt idx="35">
                  <c:v>2057.08362652754</c:v>
                </c:pt>
                <c:pt idx="36">
                  <c:v>2280.95190076975</c:v>
                </c:pt>
                <c:pt idx="37">
                  <c:v>2442.31471257873</c:v>
                </c:pt>
                <c:pt idx="38">
                  <c:v>2604.34762761958</c:v>
                </c:pt>
                <c:pt idx="39">
                  <c:v>2802.09000554924</c:v>
                </c:pt>
                <c:pt idx="40">
                  <c:v>3064.53325012912</c:v>
                </c:pt>
                <c:pt idx="41">
                  <c:v>3406.4886758871</c:v>
                </c:pt>
                <c:pt idx="42">
                  <c:v>3803.69169572278</c:v>
                </c:pt>
                <c:pt idx="43">
                  <c:v>4245.02453497615</c:v>
                </c:pt>
                <c:pt idx="44">
                  <c:v>4724.77137372334</c:v>
                </c:pt>
                <c:pt idx="45">
                  <c:v>5223.85869623976</c:v>
                </c:pt>
                <c:pt idx="46">
                  <c:v>5799.07048374232</c:v>
                </c:pt>
                <c:pt idx="47">
                  <c:v>6386.07556752083</c:v>
                </c:pt>
                <c:pt idx="48">
                  <c:v>7028.48629278013</c:v>
                </c:pt>
                <c:pt idx="49">
                  <c:v>7768.73798761679</c:v>
                </c:pt>
                <c:pt idx="50">
                  <c:v>8640.42605622427</c:v>
                </c:pt>
                <c:pt idx="51">
                  <c:v>9737.19697581706</c:v>
                </c:pt>
                <c:pt idx="52">
                  <c:v>11038.0336788469</c:v>
                </c:pt>
                <c:pt idx="53">
                  <c:v>12530.2432999615</c:v>
                </c:pt>
                <c:pt idx="54">
                  <c:v>14211.8818697766</c:v>
                </c:pt>
                <c:pt idx="55">
                  <c:v>16192.4780780134</c:v>
                </c:pt>
                <c:pt idx="56">
                  <c:v>18449.186740946</c:v>
                </c:pt>
                <c:pt idx="57">
                  <c:v>21370.0655953564</c:v>
                </c:pt>
                <c:pt idx="58">
                  <c:v>24641.797471488</c:v>
                </c:pt>
                <c:pt idx="59">
                  <c:v>28278.8660038706</c:v>
                </c:pt>
                <c:pt idx="60">
                  <c:v>32198.63306517</c:v>
                </c:pt>
                <c:pt idx="61">
                  <c:v>36441.0061965661</c:v>
                </c:pt>
                <c:pt idx="62">
                  <c:v>40737.5813669288</c:v>
                </c:pt>
                <c:pt idx="63">
                  <c:v>45026.1914198384</c:v>
                </c:pt>
                <c:pt idx="64">
                  <c:v>49462.8798277335</c:v>
                </c:pt>
                <c:pt idx="65">
                  <c:v>54086.7170322132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052544"/>
        <c:axId val="291075200"/>
      </c:scatterChart>
      <c:valAx>
        <c:axId val="2910525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75200"/>
        <c:crosses val="autoZero"/>
        <c:crossBetween val="midCat"/>
      </c:valAx>
      <c:valAx>
        <c:axId val="2910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052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Nation!$G$15:$G$93</c:f>
              <c:numCache>
                <c:formatCode>0.000</c:formatCode>
                <c:ptCount val="79"/>
                <c:pt idx="1">
                  <c:v>0.0369170473510006</c:v>
                </c:pt>
                <c:pt idx="2">
                  <c:v>0.0447065343787245</c:v>
                </c:pt>
                <c:pt idx="3">
                  <c:v>0.0534733884265926</c:v>
                </c:pt>
                <c:pt idx="4">
                  <c:v>0.0652137001378099</c:v>
                </c:pt>
                <c:pt idx="5">
                  <c:v>0.0782720972214015</c:v>
                </c:pt>
                <c:pt idx="6">
                  <c:v>0.0957573926313588</c:v>
                </c:pt>
                <c:pt idx="7">
                  <c:v>0.121392144293207</c:v>
                </c:pt>
                <c:pt idx="8">
                  <c:v>0.149871011859152</c:v>
                </c:pt>
                <c:pt idx="9">
                  <c:v>0.168271388139483</c:v>
                </c:pt>
                <c:pt idx="10">
                  <c:v>0.17302630650581</c:v>
                </c:pt>
                <c:pt idx="11">
                  <c:v>0.176030950456861</c:v>
                </c:pt>
                <c:pt idx="12">
                  <c:v>0.183102073506196</c:v>
                </c:pt>
                <c:pt idx="13">
                  <c:v>0.195441301209575</c:v>
                </c:pt>
                <c:pt idx="14">
                  <c:v>0.212181261743106</c:v>
                </c:pt>
                <c:pt idx="15">
                  <c:v>0.227012471589904</c:v>
                </c:pt>
                <c:pt idx="16">
                  <c:v>0.237053547256646</c:v>
                </c:pt>
                <c:pt idx="17">
                  <c:v>0.250712961977386</c:v>
                </c:pt>
                <c:pt idx="18">
                  <c:v>0.274029650353681</c:v>
                </c:pt>
                <c:pt idx="19">
                  <c:v>0.303701770115416</c:v>
                </c:pt>
                <c:pt idx="20">
                  <c:v>0.333977293947465</c:v>
                </c:pt>
                <c:pt idx="21">
                  <c:v>0.364402589019513</c:v>
                </c:pt>
                <c:pt idx="22">
                  <c:v>0.39786787656602</c:v>
                </c:pt>
                <c:pt idx="23">
                  <c:v>0.437445677275944</c:v>
                </c:pt>
                <c:pt idx="24">
                  <c:v>0.478492678158718</c:v>
                </c:pt>
                <c:pt idx="25">
                  <c:v>0.517245329147904</c:v>
                </c:pt>
                <c:pt idx="26">
                  <c:v>0.560944048691865</c:v>
                </c:pt>
                <c:pt idx="27">
                  <c:v>0.610062528475802</c:v>
                </c:pt>
                <c:pt idx="28">
                  <c:v>0.663043132778255</c:v>
                </c:pt>
                <c:pt idx="29">
                  <c:v>0.716544767643035</c:v>
                </c:pt>
                <c:pt idx="30">
                  <c:v>0.770251437151952</c:v>
                </c:pt>
                <c:pt idx="31">
                  <c:v>0.831448771169332</c:v>
                </c:pt>
                <c:pt idx="32">
                  <c:v>0.906648860164531</c:v>
                </c:pt>
                <c:pt idx="33">
                  <c:v>1</c:v>
                </c:pt>
                <c:pt idx="34">
                  <c:v>1.10706547371183</c:v>
                </c:pt>
                <c:pt idx="35">
                  <c:v>1.22912232419817</c:v>
                </c:pt>
                <c:pt idx="36">
                  <c:v>1.36611056286679</c:v>
                </c:pt>
                <c:pt idx="37">
                  <c:v>1.48782728984081</c:v>
                </c:pt>
                <c:pt idx="38">
                  <c:v>1.58939786581719</c:v>
                </c:pt>
                <c:pt idx="39">
                  <c:v>1.70260286010835</c:v>
                </c:pt>
                <c:pt idx="40">
                  <c:v>1.84971866265191</c:v>
                </c:pt>
                <c:pt idx="41">
                  <c:v>2.04817298827632</c:v>
                </c:pt>
                <c:pt idx="42">
                  <c:v>2.29055680269045</c:v>
                </c:pt>
                <c:pt idx="43">
                  <c:v>2.55929378814409</c:v>
                </c:pt>
                <c:pt idx="44">
                  <c:v>2.85485788774385</c:v>
                </c:pt>
                <c:pt idx="45">
                  <c:v>3.17080688250717</c:v>
                </c:pt>
                <c:pt idx="46">
                  <c:v>3.51766418194733</c:v>
                </c:pt>
                <c:pt idx="47">
                  <c:v>3.89249760377875</c:v>
                </c:pt>
                <c:pt idx="48">
                  <c:v>4.28986372307279</c:v>
                </c:pt>
                <c:pt idx="49">
                  <c:v>4.73724868060115</c:v>
                </c:pt>
                <c:pt idx="50">
                  <c:v>5.25736932403008</c:v>
                </c:pt>
                <c:pt idx="51">
                  <c:v>5.89466198997423</c:v>
                </c:pt>
                <c:pt idx="52">
                  <c:v>6.67138583942679</c:v>
                </c:pt>
                <c:pt idx="53">
                  <c:v>7.56007893877242</c:v>
                </c:pt>
                <c:pt idx="54">
                  <c:v>8.55611362076701</c:v>
                </c:pt>
                <c:pt idx="55">
                  <c:v>9.70531751933298</c:v>
                </c:pt>
                <c:pt idx="56">
                  <c:v>11.0428654662205</c:v>
                </c:pt>
                <c:pt idx="57">
                  <c:v>12.6540534325379</c:v>
                </c:pt>
                <c:pt idx="58">
                  <c:v>14.5690180821031</c:v>
                </c:pt>
                <c:pt idx="59">
                  <c:v>16.7107310018004</c:v>
                </c:pt>
                <c:pt idx="60">
                  <c:v>19.0351602244993</c:v>
                </c:pt>
                <c:pt idx="61">
                  <c:v>21.542102492899</c:v>
                </c:pt>
                <c:pt idx="62">
                  <c:v>24.1758295185201</c:v>
                </c:pt>
                <c:pt idx="63">
                  <c:v>26.8485482373133</c:v>
                </c:pt>
                <c:pt idx="64">
                  <c:v>29.5948450910351</c:v>
                </c:pt>
                <c:pt idx="65">
                  <c:v>32.4230943224736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Nation!$AE$15:$AE$93</c:f>
              <c:numCache>
                <c:formatCode>0.000</c:formatCode>
                <c:ptCount val="79"/>
                <c:pt idx="0">
                  <c:v>0.0221866317213357</c:v>
                </c:pt>
                <c:pt idx="1">
                  <c:v>0.0252319427529044</c:v>
                </c:pt>
                <c:pt idx="2">
                  <c:v>0.0320181563541672</c:v>
                </c:pt>
                <c:pt idx="3">
                  <c:v>0.0396702844739008</c:v>
                </c:pt>
                <c:pt idx="4">
                  <c:v>0.0497719794980253</c:v>
                </c:pt>
                <c:pt idx="5">
                  <c:v>0.0612166958909778</c:v>
                </c:pt>
                <c:pt idx="6">
                  <c:v>0.0761878188570451</c:v>
                </c:pt>
                <c:pt idx="7">
                  <c:v>0.0973643557120563</c:v>
                </c:pt>
                <c:pt idx="8">
                  <c:v>0.121466386936655</c:v>
                </c:pt>
                <c:pt idx="9">
                  <c:v>0.139779185271578</c:v>
                </c:pt>
                <c:pt idx="10">
                  <c:v>0.149456080714494</c:v>
                </c:pt>
                <c:pt idx="11">
                  <c:v>0.157914903172211</c:v>
                </c:pt>
                <c:pt idx="12">
                  <c:v>0.168967460586484</c:v>
                </c:pt>
                <c:pt idx="13">
                  <c:v>0.183597209038746</c:v>
                </c:pt>
                <c:pt idx="14">
                  <c:v>0.201426312345366</c:v>
                </c:pt>
                <c:pt idx="15">
                  <c:v>0.218274461125442</c:v>
                </c:pt>
                <c:pt idx="16">
                  <c:v>0.23205453699771</c:v>
                </c:pt>
                <c:pt idx="17">
                  <c:v>0.248302964368718</c:v>
                </c:pt>
                <c:pt idx="18">
                  <c:v>0.271319691406484</c:v>
                </c:pt>
                <c:pt idx="19">
                  <c:v>0.299244512803507</c:v>
                </c:pt>
                <c:pt idx="20">
                  <c:v>0.328401483282932</c:v>
                </c:pt>
                <c:pt idx="21">
                  <c:v>0.358517332769322</c:v>
                </c:pt>
                <c:pt idx="22">
                  <c:v>0.391580172949456</c:v>
                </c:pt>
                <c:pt idx="23">
                  <c:v>0.429821899322092</c:v>
                </c:pt>
                <c:pt idx="24">
                  <c:v>0.470318230496508</c:v>
                </c:pt>
                <c:pt idx="25">
                  <c:v>0.510563540435535</c:v>
                </c:pt>
                <c:pt idx="26">
                  <c:v>0.555361235220495</c:v>
                </c:pt>
                <c:pt idx="27">
                  <c:v>0.60515845782925</c:v>
                </c:pt>
                <c:pt idx="28">
                  <c:v>0.6590575579632</c:v>
                </c:pt>
                <c:pt idx="29">
                  <c:v>0.714821469130928</c:v>
                </c:pt>
                <c:pt idx="30">
                  <c:v>0.772165225648978</c:v>
                </c:pt>
                <c:pt idx="31">
                  <c:v>0.835928911023994</c:v>
                </c:pt>
                <c:pt idx="32">
                  <c:v>0.910775001298177</c:v>
                </c:pt>
                <c:pt idx="33">
                  <c:v>1</c:v>
                </c:pt>
                <c:pt idx="34">
                  <c:v>1.10125520666303</c:v>
                </c:pt>
                <c:pt idx="35">
                  <c:v>1.21592082640345</c:v>
                </c:pt>
                <c:pt idx="36">
                  <c:v>1.34442564947675</c:v>
                </c:pt>
                <c:pt idx="37">
                  <c:v>1.46672537144984</c:v>
                </c:pt>
                <c:pt idx="38">
                  <c:v>1.57876011750487</c:v>
                </c:pt>
                <c:pt idx="39">
                  <c:v>1.70087084349713</c:v>
                </c:pt>
                <c:pt idx="40">
                  <c:v>1.84907147798095</c:v>
                </c:pt>
                <c:pt idx="41">
                  <c:v>2.03707335446595</c:v>
                </c:pt>
                <c:pt idx="42">
                  <c:v>2.2612261469603</c:v>
                </c:pt>
                <c:pt idx="43">
                  <c:v>2.51042565620894</c:v>
                </c:pt>
                <c:pt idx="44">
                  <c:v>2.78745323421445</c:v>
                </c:pt>
                <c:pt idx="45">
                  <c:v>3.08995827652644</c:v>
                </c:pt>
                <c:pt idx="46">
                  <c:v>3.42444868873824</c:v>
                </c:pt>
                <c:pt idx="47">
                  <c:v>3.78941141924309</c:v>
                </c:pt>
                <c:pt idx="48">
                  <c:v>4.18311512522587</c:v>
                </c:pt>
                <c:pt idx="49">
                  <c:v>4.62499636691019</c:v>
                </c:pt>
                <c:pt idx="50">
                  <c:v>5.13160442997753</c:v>
                </c:pt>
                <c:pt idx="51">
                  <c:v>5.73819581282227</c:v>
                </c:pt>
                <c:pt idx="52">
                  <c:v>6.46593416264207</c:v>
                </c:pt>
                <c:pt idx="53">
                  <c:v>7.29529108228066</c:v>
                </c:pt>
                <c:pt idx="54">
                  <c:v>8.22472594150755</c:v>
                </c:pt>
                <c:pt idx="55">
                  <c:v>9.29709284977092</c:v>
                </c:pt>
                <c:pt idx="56">
                  <c:v>10.5529952152886</c:v>
                </c:pt>
                <c:pt idx="57">
                  <c:v>12.0404998450116</c:v>
                </c:pt>
                <c:pt idx="58">
                  <c:v>13.7891160680408</c:v>
                </c:pt>
                <c:pt idx="59">
                  <c:v>15.7784008349112</c:v>
                </c:pt>
                <c:pt idx="60">
                  <c:v>17.9699402555768</c:v>
                </c:pt>
                <c:pt idx="61">
                  <c:v>20.3630467260261</c:v>
                </c:pt>
                <c:pt idx="62">
                  <c:v>22.9269115599127</c:v>
                </c:pt>
                <c:pt idx="63">
                  <c:v>25.6011827469625</c:v>
                </c:pt>
                <c:pt idx="64">
                  <c:v>28.406923121325</c:v>
                </c:pt>
                <c:pt idx="65">
                  <c:v>31.3370654099894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Nation!$E$15:$E$93</c:f>
              <c:numCache>
                <c:formatCode>0.000</c:formatCode>
                <c:ptCount val="79"/>
                <c:pt idx="0">
                  <c:v>0.0320215887067377</c:v>
                </c:pt>
                <c:pt idx="1">
                  <c:v>0.0386691099455763</c:v>
                </c:pt>
                <c:pt idx="2">
                  <c:v>0.0468664396545236</c:v>
                </c:pt>
                <c:pt idx="3">
                  <c:v>0.0553756632471858</c:v>
                </c:pt>
                <c:pt idx="4">
                  <c:v>0.0692231616189284</c:v>
                </c:pt>
                <c:pt idx="5">
                  <c:v>0.0802532063088025</c:v>
                </c:pt>
                <c:pt idx="6">
                  <c:v>0.102505007481075</c:v>
                </c:pt>
                <c:pt idx="7">
                  <c:v>0.128959846299209</c:v>
                </c:pt>
                <c:pt idx="8">
                  <c:v>0.156639099500247</c:v>
                </c:pt>
                <c:pt idx="9">
                  <c:v>0.164231394057595</c:v>
                </c:pt>
                <c:pt idx="10">
                  <c:v>0.166402001479519</c:v>
                </c:pt>
                <c:pt idx="11">
                  <c:v>0.170693767242636</c:v>
                </c:pt>
                <c:pt idx="12">
                  <c:v>0.180359325740508</c:v>
                </c:pt>
                <c:pt idx="13">
                  <c:v>0.194479786952119</c:v>
                </c:pt>
                <c:pt idx="14">
                  <c:v>0.212416709973863</c:v>
                </c:pt>
                <c:pt idx="15">
                  <c:v>0.222990099226189</c:v>
                </c:pt>
                <c:pt idx="16">
                  <c:v>0.231972176659368</c:v>
                </c:pt>
                <c:pt idx="17">
                  <c:v>0.24929493878261</c:v>
                </c:pt>
                <c:pt idx="18">
                  <c:v>0.27638045545498</c:v>
                </c:pt>
                <c:pt idx="19">
                  <c:v>0.305668404480555</c:v>
                </c:pt>
                <c:pt idx="20">
                  <c:v>0.333952708436605</c:v>
                </c:pt>
                <c:pt idx="21">
                  <c:v>0.363606777125319</c:v>
                </c:pt>
                <c:pt idx="22">
                  <c:v>0.397642826027811</c:v>
                </c:pt>
                <c:pt idx="23">
                  <c:v>0.438766128868864</c:v>
                </c:pt>
                <c:pt idx="24">
                  <c:v>0.475642187324445</c:v>
                </c:pt>
                <c:pt idx="25">
                  <c:v>0.512620081037896</c:v>
                </c:pt>
                <c:pt idx="26">
                  <c:v>0.558776655666398</c:v>
                </c:pt>
                <c:pt idx="27">
                  <c:v>0.605942738104896</c:v>
                </c:pt>
                <c:pt idx="28">
                  <c:v>0.659397152771848</c:v>
                </c:pt>
                <c:pt idx="29">
                  <c:v>0.707672921339437</c:v>
                </c:pt>
                <c:pt idx="30">
                  <c:v>0.761635385983102</c:v>
                </c:pt>
                <c:pt idx="31">
                  <c:v>0.823888709759415</c:v>
                </c:pt>
                <c:pt idx="32">
                  <c:v>0.903912134176483</c:v>
                </c:pt>
                <c:pt idx="33">
                  <c:v>1</c:v>
                </c:pt>
                <c:pt idx="34">
                  <c:v>1.10573636843249</c:v>
                </c:pt>
                <c:pt idx="35">
                  <c:v>1.22996003609741</c:v>
                </c:pt>
                <c:pt idx="36">
                  <c:v>1.36371171309823</c:v>
                </c:pt>
                <c:pt idx="37">
                  <c:v>1.46026942282522</c:v>
                </c:pt>
                <c:pt idx="38">
                  <c:v>1.55724705143038</c:v>
                </c:pt>
                <c:pt idx="39">
                  <c:v>1.67555146912028</c:v>
                </c:pt>
                <c:pt idx="40">
                  <c:v>1.83236301788734</c:v>
                </c:pt>
                <c:pt idx="41">
                  <c:v>2.03599412973415</c:v>
                </c:pt>
                <c:pt idx="42">
                  <c:v>2.27134284921206</c:v>
                </c:pt>
                <c:pt idx="43">
                  <c:v>2.53252671964435</c:v>
                </c:pt>
                <c:pt idx="44">
                  <c:v>2.81643836810386</c:v>
                </c:pt>
                <c:pt idx="45">
                  <c:v>3.11133646342498</c:v>
                </c:pt>
                <c:pt idx="46">
                  <c:v>3.45019815567108</c:v>
                </c:pt>
                <c:pt idx="47">
                  <c:v>3.7955826951267</c:v>
                </c:pt>
                <c:pt idx="48">
                  <c:v>4.17209684216483</c:v>
                </c:pt>
                <c:pt idx="49">
                  <c:v>4.60351724112914</c:v>
                </c:pt>
                <c:pt idx="50">
                  <c:v>5.10828530454118</c:v>
                </c:pt>
                <c:pt idx="51">
                  <c:v>5.74162314859609</c:v>
                </c:pt>
                <c:pt idx="52">
                  <c:v>6.47720317035818</c:v>
                </c:pt>
                <c:pt idx="53">
                  <c:v>7.3085996011457</c:v>
                </c:pt>
                <c:pt idx="54">
                  <c:v>8.24603539397823</c:v>
                </c:pt>
                <c:pt idx="55">
                  <c:v>9.34305650853564</c:v>
                </c:pt>
                <c:pt idx="56">
                  <c:v>10.559367336472</c:v>
                </c:pt>
                <c:pt idx="57">
                  <c:v>12.1450950569564</c:v>
                </c:pt>
                <c:pt idx="58">
                  <c:v>13.9215600029607</c:v>
                </c:pt>
                <c:pt idx="59">
                  <c:v>15.8829153025073</c:v>
                </c:pt>
                <c:pt idx="60">
                  <c:v>17.998404492619</c:v>
                </c:pt>
                <c:pt idx="61">
                  <c:v>20.3032360775425</c:v>
                </c:pt>
                <c:pt idx="62">
                  <c:v>22.6771998455952</c:v>
                </c:pt>
                <c:pt idx="63">
                  <c:v>25.074044935135</c:v>
                </c:pt>
                <c:pt idx="64">
                  <c:v>27.6113052133079</c:v>
                </c:pt>
                <c:pt idx="65">
                  <c:v>30.2484654171775</c:v>
                </c:pt>
                <c:pt idx="66" c:formatCode="0.0">
                  <c:v>0</c:v>
                </c:pt>
                <c:pt idx="67" c:formatCode="0.0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Nation!$AX$15:$AX$93</c:f>
              <c:numCache>
                <c:formatCode>General</c:formatCode>
                <c:ptCount val="79"/>
                <c:pt idx="1" c:formatCode="0.000">
                  <c:v>0.0378076051273908</c:v>
                </c:pt>
                <c:pt idx="2" c:formatCode="0.000">
                  <c:v>0.0460847696752855</c:v>
                </c:pt>
                <c:pt idx="3" c:formatCode="0.000">
                  <c:v>0.0546657986252689</c:v>
                </c:pt>
                <c:pt idx="4" c:formatCode="0.000">
                  <c:v>0.0685903921636752</c:v>
                </c:pt>
                <c:pt idx="5" c:formatCode="0.000">
                  <c:v>0.0796826776321203</c:v>
                </c:pt>
                <c:pt idx="6" c:formatCode="0.000">
                  <c:v>0.102014689920685</c:v>
                </c:pt>
                <c:pt idx="7" c:formatCode="0.000">
                  <c:v>0.128558431557772</c:v>
                </c:pt>
                <c:pt idx="8" c:formatCode="0.000">
                  <c:v>0.156316920586163</c:v>
                </c:pt>
                <c:pt idx="9" c:formatCode="0.000">
                  <c:v>0.16392660949365</c:v>
                </c:pt>
                <c:pt idx="10" c:formatCode="0.000">
                  <c:v>0.16611918052066</c:v>
                </c:pt>
                <c:pt idx="11" c:formatCode="0.000">
                  <c:v>0.170432345776496</c:v>
                </c:pt>
                <c:pt idx="12" c:formatCode="0.000">
                  <c:v>0.180118185609546</c:v>
                </c:pt>
                <c:pt idx="13" c:formatCode="0.000">
                  <c:v>0.194260930910568</c:v>
                </c:pt>
                <c:pt idx="14" c:formatCode="0.000">
                  <c:v>0.212224939741815</c:v>
                </c:pt>
                <c:pt idx="15" c:formatCode="0.000">
                  <c:v>0.222797972598347</c:v>
                </c:pt>
                <c:pt idx="16" c:formatCode="0.000">
                  <c:v>0.231773762710908</c:v>
                </c:pt>
                <c:pt idx="17" c:formatCode="0.000">
                  <c:v>0.24910364868625</c:v>
                </c:pt>
                <c:pt idx="18" c:formatCode="0.000">
                  <c:v>0.276222644884345</c:v>
                </c:pt>
                <c:pt idx="19" c:formatCode="0.000">
                  <c:v>0.305549903232384</c:v>
                </c:pt>
                <c:pt idx="20" c:formatCode="0.000">
                  <c:v>0.333857694484844</c:v>
                </c:pt>
                <c:pt idx="21" c:formatCode="0.000">
                  <c:v>0.36352770124111</c:v>
                </c:pt>
                <c:pt idx="22" c:formatCode="0.000">
                  <c:v>0.397583457734992</c:v>
                </c:pt>
                <c:pt idx="23" c:formatCode="0.000">
                  <c:v>0.438739760377667</c:v>
                </c:pt>
                <c:pt idx="24" c:formatCode="0.000">
                  <c:v>0.475621894803363</c:v>
                </c:pt>
                <c:pt idx="25" c:formatCode="0.000">
                  <c:v>0.512591633757726</c:v>
                </c:pt>
                <c:pt idx="26" c:formatCode="0.000">
                  <c:v>0.558755981252795</c:v>
                </c:pt>
                <c:pt idx="27" c:formatCode="0.000">
                  <c:v>0.605920880901898</c:v>
                </c:pt>
                <c:pt idx="28" c:formatCode="0.000">
                  <c:v>0.659378166361019</c:v>
                </c:pt>
                <c:pt idx="29" c:formatCode="0.000">
                  <c:v>0.707622006277751</c:v>
                </c:pt>
                <c:pt idx="30" c:formatCode="0.000">
                  <c:v>0.76155261037862</c:v>
                </c:pt>
                <c:pt idx="31" c:formatCode="0.000">
                  <c:v>0.823786440887734</c:v>
                </c:pt>
                <c:pt idx="32" c:formatCode="0.000">
                  <c:v>0.903838404777383</c:v>
                </c:pt>
                <c:pt idx="33" c:formatCode="0.000">
                  <c:v>1</c:v>
                </c:pt>
                <c:pt idx="34" c:formatCode="0.000">
                  <c:v>1.1058211519547</c:v>
                </c:pt>
                <c:pt idx="35" c:formatCode="0.000">
                  <c:v>1.23016665458839</c:v>
                </c:pt>
                <c:pt idx="36" c:formatCode="0.000">
                  <c:v>1.36404321771961</c:v>
                </c:pt>
                <c:pt idx="37" c:formatCode="0.000">
                  <c:v>1.46054058312478</c:v>
                </c:pt>
                <c:pt idx="38" c:formatCode="0.000">
                  <c:v>1.55743868024565</c:v>
                </c:pt>
                <c:pt idx="39" c:formatCode="0.000">
                  <c:v>1.6756915681648</c:v>
                </c:pt>
                <c:pt idx="40" c:formatCode="0.000">
                  <c:v>1.83248390858176</c:v>
                </c:pt>
                <c:pt idx="41" c:formatCode="0.000">
                  <c:v>2.03610695346916</c:v>
                </c:pt>
                <c:pt idx="42" c:formatCode="0.000">
                  <c:v>2.27133357775793</c:v>
                </c:pt>
                <c:pt idx="43" c:formatCode="0.000">
                  <c:v>2.53280242983516</c:v>
                </c:pt>
                <c:pt idx="44" c:formatCode="0.000">
                  <c:v>2.81713520817238</c:v>
                </c:pt>
                <c:pt idx="45" c:formatCode="0.000">
                  <c:v>3.11211188250709</c:v>
                </c:pt>
                <c:pt idx="46" c:formatCode="0.000">
                  <c:v>3.45100801702178</c:v>
                </c:pt>
                <c:pt idx="47" c:formatCode="0.000">
                  <c:v>3.79646276663449</c:v>
                </c:pt>
                <c:pt idx="48" c:formatCode="0.000">
                  <c:v>4.17300848750965</c:v>
                </c:pt>
                <c:pt idx="49" c:formatCode="0.000">
                  <c:v>4.6043178615982</c:v>
                </c:pt>
                <c:pt idx="50" c:formatCode="0.000">
                  <c:v>5.10916858483166</c:v>
                </c:pt>
                <c:pt idx="51" c:formatCode="0.000">
                  <c:v>5.74306745411116</c:v>
                </c:pt>
                <c:pt idx="52" c:formatCode="0.000">
                  <c:v>6.47861946554212</c:v>
                </c:pt>
                <c:pt idx="53" c:formatCode="0.000">
                  <c:v>7.30995657984641</c:v>
                </c:pt>
                <c:pt idx="54" c:formatCode="0.000">
                  <c:v>8.24889955204497</c:v>
                </c:pt>
                <c:pt idx="55" c:formatCode="0.000">
                  <c:v>9.34805383542132</c:v>
                </c:pt>
                <c:pt idx="56" c:formatCode="0.000">
                  <c:v>10.5655611593881</c:v>
                </c:pt>
                <c:pt idx="57" c:formatCode="0.000">
                  <c:v>12.151571033234</c:v>
                </c:pt>
                <c:pt idx="58" c:formatCode="0.000">
                  <c:v>13.9321287727094</c:v>
                </c:pt>
                <c:pt idx="59" c:formatCode="0.000">
                  <c:v>15.8953009939612</c:v>
                </c:pt>
                <c:pt idx="60" c:formatCode="0.000">
                  <c:v>18.0128015260234</c:v>
                </c:pt>
                <c:pt idx="61" c:formatCode="0.000">
                  <c:v>20.3200046828993</c:v>
                </c:pt>
                <c:pt idx="62" c:formatCode="0.000">
                  <c:v>22.6969049616344</c:v>
                </c:pt>
                <c:pt idx="63" c:formatCode="0.000">
                  <c:v>25.0976739742542</c:v>
                </c:pt>
                <c:pt idx="64" c:formatCode="0.000">
                  <c:v>27.6370392136762</c:v>
                </c:pt>
                <c:pt idx="65" c:formatCode="0.000">
                  <c:v>30.276902886261</c:v>
                </c:pt>
                <c:pt idx="66" c:formatCode="0.0">
                  <c:v>0</c:v>
                </c:pt>
                <c:pt idx="67" c:formatCode="0.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Nation!$G$15:$G$93</c:f>
              <c:numCache>
                <c:formatCode>0.000</c:formatCode>
                <c:ptCount val="79"/>
                <c:pt idx="1">
                  <c:v>0.0369170473510006</c:v>
                </c:pt>
                <c:pt idx="2">
                  <c:v>0.0447065343787245</c:v>
                </c:pt>
                <c:pt idx="3">
                  <c:v>0.0534733884265926</c:v>
                </c:pt>
                <c:pt idx="4">
                  <c:v>0.0652137001378099</c:v>
                </c:pt>
                <c:pt idx="5">
                  <c:v>0.0782720972214015</c:v>
                </c:pt>
                <c:pt idx="6">
                  <c:v>0.0957573926313588</c:v>
                </c:pt>
                <c:pt idx="7">
                  <c:v>0.121392144293207</c:v>
                </c:pt>
                <c:pt idx="8">
                  <c:v>0.149871011859152</c:v>
                </c:pt>
                <c:pt idx="9">
                  <c:v>0.168271388139483</c:v>
                </c:pt>
                <c:pt idx="10">
                  <c:v>0.17302630650581</c:v>
                </c:pt>
                <c:pt idx="11">
                  <c:v>0.176030950456861</c:v>
                </c:pt>
                <c:pt idx="12">
                  <c:v>0.183102073506196</c:v>
                </c:pt>
                <c:pt idx="13">
                  <c:v>0.195441301209575</c:v>
                </c:pt>
                <c:pt idx="14">
                  <c:v>0.212181261743106</c:v>
                </c:pt>
                <c:pt idx="15">
                  <c:v>0.227012471589904</c:v>
                </c:pt>
                <c:pt idx="16">
                  <c:v>0.237053547256646</c:v>
                </c:pt>
                <c:pt idx="17">
                  <c:v>0.250712961977386</c:v>
                </c:pt>
                <c:pt idx="18">
                  <c:v>0.274029650353681</c:v>
                </c:pt>
                <c:pt idx="19">
                  <c:v>0.303701770115416</c:v>
                </c:pt>
                <c:pt idx="20">
                  <c:v>0.333977293947465</c:v>
                </c:pt>
                <c:pt idx="21">
                  <c:v>0.364402589019513</c:v>
                </c:pt>
                <c:pt idx="22">
                  <c:v>0.39786787656602</c:v>
                </c:pt>
                <c:pt idx="23">
                  <c:v>0.437445677275944</c:v>
                </c:pt>
                <c:pt idx="24">
                  <c:v>0.478492678158718</c:v>
                </c:pt>
                <c:pt idx="25">
                  <c:v>0.517245329147904</c:v>
                </c:pt>
                <c:pt idx="26">
                  <c:v>0.560944048691865</c:v>
                </c:pt>
                <c:pt idx="27">
                  <c:v>0.610062528475802</c:v>
                </c:pt>
                <c:pt idx="28">
                  <c:v>0.663043132778255</c:v>
                </c:pt>
                <c:pt idx="29">
                  <c:v>0.716544767643035</c:v>
                </c:pt>
                <c:pt idx="30">
                  <c:v>0.770251437151952</c:v>
                </c:pt>
                <c:pt idx="31">
                  <c:v>0.831448771169332</c:v>
                </c:pt>
                <c:pt idx="32">
                  <c:v>0.906648860164531</c:v>
                </c:pt>
                <c:pt idx="33">
                  <c:v>1</c:v>
                </c:pt>
                <c:pt idx="34">
                  <c:v>1.10706547371183</c:v>
                </c:pt>
                <c:pt idx="35">
                  <c:v>1.22912232419817</c:v>
                </c:pt>
                <c:pt idx="36">
                  <c:v>1.36611056286679</c:v>
                </c:pt>
                <c:pt idx="37">
                  <c:v>1.48782728984081</c:v>
                </c:pt>
                <c:pt idx="38">
                  <c:v>1.58939786581719</c:v>
                </c:pt>
                <c:pt idx="39">
                  <c:v>1.70260286010835</c:v>
                </c:pt>
                <c:pt idx="40">
                  <c:v>1.84971866265191</c:v>
                </c:pt>
                <c:pt idx="41">
                  <c:v>2.04817298827632</c:v>
                </c:pt>
                <c:pt idx="42">
                  <c:v>2.29055680269045</c:v>
                </c:pt>
                <c:pt idx="43">
                  <c:v>2.55929378814409</c:v>
                </c:pt>
                <c:pt idx="44">
                  <c:v>2.85485788774385</c:v>
                </c:pt>
                <c:pt idx="45">
                  <c:v>3.17080688250717</c:v>
                </c:pt>
                <c:pt idx="46">
                  <c:v>3.51766418194733</c:v>
                </c:pt>
                <c:pt idx="47">
                  <c:v>3.89249760377875</c:v>
                </c:pt>
                <c:pt idx="48">
                  <c:v>4.28986372307279</c:v>
                </c:pt>
                <c:pt idx="49">
                  <c:v>4.73724868060115</c:v>
                </c:pt>
                <c:pt idx="50">
                  <c:v>5.25736932403008</c:v>
                </c:pt>
                <c:pt idx="51">
                  <c:v>5.89466198997423</c:v>
                </c:pt>
                <c:pt idx="52">
                  <c:v>6.67138583942679</c:v>
                </c:pt>
                <c:pt idx="53">
                  <c:v>7.56007893877242</c:v>
                </c:pt>
                <c:pt idx="54">
                  <c:v>8.55611362076701</c:v>
                </c:pt>
                <c:pt idx="55">
                  <c:v>9.70531751933298</c:v>
                </c:pt>
                <c:pt idx="56">
                  <c:v>11.0428654662205</c:v>
                </c:pt>
                <c:pt idx="57">
                  <c:v>12.6540534325379</c:v>
                </c:pt>
                <c:pt idx="58">
                  <c:v>14.5690180821031</c:v>
                </c:pt>
                <c:pt idx="59">
                  <c:v>16.7107310018004</c:v>
                </c:pt>
                <c:pt idx="60">
                  <c:v>19.0351602244993</c:v>
                </c:pt>
                <c:pt idx="61">
                  <c:v>21.542102492899</c:v>
                </c:pt>
                <c:pt idx="62">
                  <c:v>24.1758295185201</c:v>
                </c:pt>
                <c:pt idx="63">
                  <c:v>26.8485482373133</c:v>
                </c:pt>
                <c:pt idx="64">
                  <c:v>29.5948450910351</c:v>
                </c:pt>
                <c:pt idx="65">
                  <c:v>32.4230943224736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Nation!$AE$15:$AE$93</c:f>
              <c:numCache>
                <c:formatCode>0.000</c:formatCode>
                <c:ptCount val="79"/>
                <c:pt idx="0">
                  <c:v>0.0221866317213357</c:v>
                </c:pt>
                <c:pt idx="1">
                  <c:v>0.0252319427529044</c:v>
                </c:pt>
                <c:pt idx="2">
                  <c:v>0.0320181563541672</c:v>
                </c:pt>
                <c:pt idx="3">
                  <c:v>0.0396702844739008</c:v>
                </c:pt>
                <c:pt idx="4">
                  <c:v>0.0497719794980253</c:v>
                </c:pt>
                <c:pt idx="5">
                  <c:v>0.0612166958909778</c:v>
                </c:pt>
                <c:pt idx="6">
                  <c:v>0.0761878188570451</c:v>
                </c:pt>
                <c:pt idx="7">
                  <c:v>0.0973643557120563</c:v>
                </c:pt>
                <c:pt idx="8">
                  <c:v>0.121466386936655</c:v>
                </c:pt>
                <c:pt idx="9">
                  <c:v>0.139779185271578</c:v>
                </c:pt>
                <c:pt idx="10">
                  <c:v>0.149456080714494</c:v>
                </c:pt>
                <c:pt idx="11">
                  <c:v>0.157914903172211</c:v>
                </c:pt>
                <c:pt idx="12">
                  <c:v>0.168967460586484</c:v>
                </c:pt>
                <c:pt idx="13">
                  <c:v>0.183597209038746</c:v>
                </c:pt>
                <c:pt idx="14">
                  <c:v>0.201426312345366</c:v>
                </c:pt>
                <c:pt idx="15">
                  <c:v>0.218274461125442</c:v>
                </c:pt>
                <c:pt idx="16">
                  <c:v>0.23205453699771</c:v>
                </c:pt>
                <c:pt idx="17">
                  <c:v>0.248302964368718</c:v>
                </c:pt>
                <c:pt idx="18">
                  <c:v>0.271319691406484</c:v>
                </c:pt>
                <c:pt idx="19">
                  <c:v>0.299244512803507</c:v>
                </c:pt>
                <c:pt idx="20">
                  <c:v>0.328401483282932</c:v>
                </c:pt>
                <c:pt idx="21">
                  <c:v>0.358517332769322</c:v>
                </c:pt>
                <c:pt idx="22">
                  <c:v>0.391580172949456</c:v>
                </c:pt>
                <c:pt idx="23">
                  <c:v>0.429821899322092</c:v>
                </c:pt>
                <c:pt idx="24">
                  <c:v>0.470318230496508</c:v>
                </c:pt>
                <c:pt idx="25">
                  <c:v>0.510563540435535</c:v>
                </c:pt>
                <c:pt idx="26">
                  <c:v>0.555361235220495</c:v>
                </c:pt>
                <c:pt idx="27">
                  <c:v>0.60515845782925</c:v>
                </c:pt>
                <c:pt idx="28">
                  <c:v>0.6590575579632</c:v>
                </c:pt>
                <c:pt idx="29">
                  <c:v>0.714821469130928</c:v>
                </c:pt>
                <c:pt idx="30">
                  <c:v>0.772165225648978</c:v>
                </c:pt>
                <c:pt idx="31">
                  <c:v>0.835928911023994</c:v>
                </c:pt>
                <c:pt idx="32">
                  <c:v>0.910775001298177</c:v>
                </c:pt>
                <c:pt idx="33">
                  <c:v>1</c:v>
                </c:pt>
                <c:pt idx="34">
                  <c:v>1.10125520666303</c:v>
                </c:pt>
                <c:pt idx="35">
                  <c:v>1.21592082640345</c:v>
                </c:pt>
                <c:pt idx="36">
                  <c:v>1.34442564947675</c:v>
                </c:pt>
                <c:pt idx="37">
                  <c:v>1.46672537144984</c:v>
                </c:pt>
                <c:pt idx="38">
                  <c:v>1.57876011750487</c:v>
                </c:pt>
                <c:pt idx="39">
                  <c:v>1.70087084349713</c:v>
                </c:pt>
                <c:pt idx="40">
                  <c:v>1.84907147798095</c:v>
                </c:pt>
                <c:pt idx="41">
                  <c:v>2.03707335446595</c:v>
                </c:pt>
                <c:pt idx="42">
                  <c:v>2.2612261469603</c:v>
                </c:pt>
                <c:pt idx="43">
                  <c:v>2.51042565620894</c:v>
                </c:pt>
                <c:pt idx="44">
                  <c:v>2.78745323421445</c:v>
                </c:pt>
                <c:pt idx="45">
                  <c:v>3.08995827652644</c:v>
                </c:pt>
                <c:pt idx="46">
                  <c:v>3.42444868873824</c:v>
                </c:pt>
                <c:pt idx="47">
                  <c:v>3.78941141924309</c:v>
                </c:pt>
                <c:pt idx="48">
                  <c:v>4.18311512522587</c:v>
                </c:pt>
                <c:pt idx="49">
                  <c:v>4.62499636691019</c:v>
                </c:pt>
                <c:pt idx="50">
                  <c:v>5.13160442997753</c:v>
                </c:pt>
                <c:pt idx="51">
                  <c:v>5.73819581282227</c:v>
                </c:pt>
                <c:pt idx="52">
                  <c:v>6.46593416264207</c:v>
                </c:pt>
                <c:pt idx="53">
                  <c:v>7.29529108228066</c:v>
                </c:pt>
                <c:pt idx="54">
                  <c:v>8.22472594150755</c:v>
                </c:pt>
                <c:pt idx="55">
                  <c:v>9.29709284977092</c:v>
                </c:pt>
                <c:pt idx="56">
                  <c:v>10.5529952152886</c:v>
                </c:pt>
                <c:pt idx="57">
                  <c:v>12.0404998450116</c:v>
                </c:pt>
                <c:pt idx="58">
                  <c:v>13.7891160680408</c:v>
                </c:pt>
                <c:pt idx="59">
                  <c:v>15.7784008349112</c:v>
                </c:pt>
                <c:pt idx="60">
                  <c:v>17.9699402555768</c:v>
                </c:pt>
                <c:pt idx="61">
                  <c:v>20.3630467260261</c:v>
                </c:pt>
                <c:pt idx="62">
                  <c:v>22.9269115599127</c:v>
                </c:pt>
                <c:pt idx="63">
                  <c:v>25.6011827469625</c:v>
                </c:pt>
                <c:pt idx="64">
                  <c:v>28.406923121325</c:v>
                </c:pt>
                <c:pt idx="65">
                  <c:v>31.3370654099894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Nation!$E$15:$E$93</c:f>
              <c:numCache>
                <c:formatCode>0.000</c:formatCode>
                <c:ptCount val="79"/>
                <c:pt idx="0">
                  <c:v>0.0320215887067377</c:v>
                </c:pt>
                <c:pt idx="1">
                  <c:v>0.0386691099455763</c:v>
                </c:pt>
                <c:pt idx="2">
                  <c:v>0.0468664396545236</c:v>
                </c:pt>
                <c:pt idx="3">
                  <c:v>0.0553756632471858</c:v>
                </c:pt>
                <c:pt idx="4">
                  <c:v>0.0692231616189284</c:v>
                </c:pt>
                <c:pt idx="5">
                  <c:v>0.0802532063088025</c:v>
                </c:pt>
                <c:pt idx="6">
                  <c:v>0.102505007481075</c:v>
                </c:pt>
                <c:pt idx="7">
                  <c:v>0.128959846299209</c:v>
                </c:pt>
                <c:pt idx="8">
                  <c:v>0.156639099500247</c:v>
                </c:pt>
                <c:pt idx="9">
                  <c:v>0.164231394057595</c:v>
                </c:pt>
                <c:pt idx="10">
                  <c:v>0.166402001479519</c:v>
                </c:pt>
                <c:pt idx="11">
                  <c:v>0.170693767242636</c:v>
                </c:pt>
                <c:pt idx="12">
                  <c:v>0.180359325740508</c:v>
                </c:pt>
                <c:pt idx="13">
                  <c:v>0.194479786952119</c:v>
                </c:pt>
                <c:pt idx="14">
                  <c:v>0.212416709973863</c:v>
                </c:pt>
                <c:pt idx="15">
                  <c:v>0.222990099226189</c:v>
                </c:pt>
                <c:pt idx="16">
                  <c:v>0.231972176659368</c:v>
                </c:pt>
                <c:pt idx="17">
                  <c:v>0.24929493878261</c:v>
                </c:pt>
                <c:pt idx="18">
                  <c:v>0.27638045545498</c:v>
                </c:pt>
                <c:pt idx="19">
                  <c:v>0.305668404480555</c:v>
                </c:pt>
                <c:pt idx="20">
                  <c:v>0.333952708436605</c:v>
                </c:pt>
                <c:pt idx="21">
                  <c:v>0.363606777125319</c:v>
                </c:pt>
                <c:pt idx="22">
                  <c:v>0.397642826027811</c:v>
                </c:pt>
                <c:pt idx="23">
                  <c:v>0.438766128868864</c:v>
                </c:pt>
                <c:pt idx="24">
                  <c:v>0.475642187324445</c:v>
                </c:pt>
                <c:pt idx="25">
                  <c:v>0.512620081037896</c:v>
                </c:pt>
                <c:pt idx="26">
                  <c:v>0.558776655666398</c:v>
                </c:pt>
                <c:pt idx="27">
                  <c:v>0.605942738104896</c:v>
                </c:pt>
                <c:pt idx="28">
                  <c:v>0.659397152771848</c:v>
                </c:pt>
                <c:pt idx="29">
                  <c:v>0.707672921339437</c:v>
                </c:pt>
                <c:pt idx="30">
                  <c:v>0.761635385983102</c:v>
                </c:pt>
                <c:pt idx="31">
                  <c:v>0.823888709759415</c:v>
                </c:pt>
                <c:pt idx="32">
                  <c:v>0.903912134176483</c:v>
                </c:pt>
                <c:pt idx="33">
                  <c:v>1</c:v>
                </c:pt>
                <c:pt idx="34">
                  <c:v>1.10573636843249</c:v>
                </c:pt>
                <c:pt idx="35">
                  <c:v>1.22996003609741</c:v>
                </c:pt>
                <c:pt idx="36">
                  <c:v>1.36371171309823</c:v>
                </c:pt>
                <c:pt idx="37">
                  <c:v>1.46026942282522</c:v>
                </c:pt>
                <c:pt idx="38">
                  <c:v>1.55724705143038</c:v>
                </c:pt>
                <c:pt idx="39">
                  <c:v>1.67555146912028</c:v>
                </c:pt>
                <c:pt idx="40">
                  <c:v>1.83236301788734</c:v>
                </c:pt>
                <c:pt idx="41">
                  <c:v>2.03599412973415</c:v>
                </c:pt>
                <c:pt idx="42">
                  <c:v>2.27134284921206</c:v>
                </c:pt>
                <c:pt idx="43">
                  <c:v>2.53252671964435</c:v>
                </c:pt>
                <c:pt idx="44">
                  <c:v>2.81643836810386</c:v>
                </c:pt>
                <c:pt idx="45">
                  <c:v>3.11133646342498</c:v>
                </c:pt>
                <c:pt idx="46">
                  <c:v>3.45019815567108</c:v>
                </c:pt>
                <c:pt idx="47">
                  <c:v>3.7955826951267</c:v>
                </c:pt>
                <c:pt idx="48">
                  <c:v>4.17209684216483</c:v>
                </c:pt>
                <c:pt idx="49">
                  <c:v>4.60351724112914</c:v>
                </c:pt>
                <c:pt idx="50">
                  <c:v>5.10828530454118</c:v>
                </c:pt>
                <c:pt idx="51">
                  <c:v>5.74162314859609</c:v>
                </c:pt>
                <c:pt idx="52">
                  <c:v>6.47720317035818</c:v>
                </c:pt>
                <c:pt idx="53">
                  <c:v>7.3085996011457</c:v>
                </c:pt>
                <c:pt idx="54">
                  <c:v>8.24603539397823</c:v>
                </c:pt>
                <c:pt idx="55">
                  <c:v>9.34305650853564</c:v>
                </c:pt>
                <c:pt idx="56">
                  <c:v>10.559367336472</c:v>
                </c:pt>
                <c:pt idx="57">
                  <c:v>12.1450950569564</c:v>
                </c:pt>
                <c:pt idx="58">
                  <c:v>13.9215600029607</c:v>
                </c:pt>
                <c:pt idx="59">
                  <c:v>15.8829153025073</c:v>
                </c:pt>
                <c:pt idx="60">
                  <c:v>17.998404492619</c:v>
                </c:pt>
                <c:pt idx="61">
                  <c:v>20.3032360775425</c:v>
                </c:pt>
                <c:pt idx="62">
                  <c:v>22.6771998455952</c:v>
                </c:pt>
                <c:pt idx="63">
                  <c:v>25.074044935135</c:v>
                </c:pt>
                <c:pt idx="64">
                  <c:v>27.6113052133079</c:v>
                </c:pt>
                <c:pt idx="65">
                  <c:v>30.2484654171775</c:v>
                </c:pt>
                <c:pt idx="66" c:formatCode="0.0">
                  <c:v>0</c:v>
                </c:pt>
                <c:pt idx="67" c:formatCode="0.0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Nation!$A$15:$A$93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Nation!$AX$15:$AX$93</c:f>
              <c:numCache>
                <c:formatCode>General</c:formatCode>
                <c:ptCount val="79"/>
                <c:pt idx="1" c:formatCode="0.000">
                  <c:v>0.0378076051273908</c:v>
                </c:pt>
                <c:pt idx="2" c:formatCode="0.000">
                  <c:v>0.0460847696752855</c:v>
                </c:pt>
                <c:pt idx="3" c:formatCode="0.000">
                  <c:v>0.0546657986252689</c:v>
                </c:pt>
                <c:pt idx="4" c:formatCode="0.000">
                  <c:v>0.0685903921636752</c:v>
                </c:pt>
                <c:pt idx="5" c:formatCode="0.000">
                  <c:v>0.0796826776321203</c:v>
                </c:pt>
                <c:pt idx="6" c:formatCode="0.000">
                  <c:v>0.102014689920685</c:v>
                </c:pt>
                <c:pt idx="7" c:formatCode="0.000">
                  <c:v>0.128558431557772</c:v>
                </c:pt>
                <c:pt idx="8" c:formatCode="0.000">
                  <c:v>0.156316920586163</c:v>
                </c:pt>
                <c:pt idx="9" c:formatCode="0.000">
                  <c:v>0.16392660949365</c:v>
                </c:pt>
                <c:pt idx="10" c:formatCode="0.000">
                  <c:v>0.16611918052066</c:v>
                </c:pt>
                <c:pt idx="11" c:formatCode="0.000">
                  <c:v>0.170432345776496</c:v>
                </c:pt>
                <c:pt idx="12" c:formatCode="0.000">
                  <c:v>0.180118185609546</c:v>
                </c:pt>
                <c:pt idx="13" c:formatCode="0.000">
                  <c:v>0.194260930910568</c:v>
                </c:pt>
                <c:pt idx="14" c:formatCode="0.000">
                  <c:v>0.212224939741815</c:v>
                </c:pt>
                <c:pt idx="15" c:formatCode="0.000">
                  <c:v>0.222797972598347</c:v>
                </c:pt>
                <c:pt idx="16" c:formatCode="0.000">
                  <c:v>0.231773762710908</c:v>
                </c:pt>
                <c:pt idx="17" c:formatCode="0.000">
                  <c:v>0.24910364868625</c:v>
                </c:pt>
                <c:pt idx="18" c:formatCode="0.000">
                  <c:v>0.276222644884345</c:v>
                </c:pt>
                <c:pt idx="19" c:formatCode="0.000">
                  <c:v>0.305549903232384</c:v>
                </c:pt>
                <c:pt idx="20" c:formatCode="0.000">
                  <c:v>0.333857694484844</c:v>
                </c:pt>
                <c:pt idx="21" c:formatCode="0.000">
                  <c:v>0.36352770124111</c:v>
                </c:pt>
                <c:pt idx="22" c:formatCode="0.000">
                  <c:v>0.397583457734992</c:v>
                </c:pt>
                <c:pt idx="23" c:formatCode="0.000">
                  <c:v>0.438739760377667</c:v>
                </c:pt>
                <c:pt idx="24" c:formatCode="0.000">
                  <c:v>0.475621894803363</c:v>
                </c:pt>
                <c:pt idx="25" c:formatCode="0.000">
                  <c:v>0.512591633757726</c:v>
                </c:pt>
                <c:pt idx="26" c:formatCode="0.000">
                  <c:v>0.558755981252795</c:v>
                </c:pt>
                <c:pt idx="27" c:formatCode="0.000">
                  <c:v>0.605920880901898</c:v>
                </c:pt>
                <c:pt idx="28" c:formatCode="0.000">
                  <c:v>0.659378166361019</c:v>
                </c:pt>
                <c:pt idx="29" c:formatCode="0.000">
                  <c:v>0.707622006277751</c:v>
                </c:pt>
                <c:pt idx="30" c:formatCode="0.000">
                  <c:v>0.76155261037862</c:v>
                </c:pt>
                <c:pt idx="31" c:formatCode="0.000">
                  <c:v>0.823786440887734</c:v>
                </c:pt>
                <c:pt idx="32" c:formatCode="0.000">
                  <c:v>0.903838404777383</c:v>
                </c:pt>
                <c:pt idx="33" c:formatCode="0.000">
                  <c:v>1</c:v>
                </c:pt>
                <c:pt idx="34" c:formatCode="0.000">
                  <c:v>1.1058211519547</c:v>
                </c:pt>
                <c:pt idx="35" c:formatCode="0.000">
                  <c:v>1.23016665458839</c:v>
                </c:pt>
                <c:pt idx="36" c:formatCode="0.000">
                  <c:v>1.36404321771961</c:v>
                </c:pt>
                <c:pt idx="37" c:formatCode="0.000">
                  <c:v>1.46054058312478</c:v>
                </c:pt>
                <c:pt idx="38" c:formatCode="0.000">
                  <c:v>1.55743868024565</c:v>
                </c:pt>
                <c:pt idx="39" c:formatCode="0.000">
                  <c:v>1.6756915681648</c:v>
                </c:pt>
                <c:pt idx="40" c:formatCode="0.000">
                  <c:v>1.83248390858176</c:v>
                </c:pt>
                <c:pt idx="41" c:formatCode="0.000">
                  <c:v>2.03610695346916</c:v>
                </c:pt>
                <c:pt idx="42" c:formatCode="0.000">
                  <c:v>2.27133357775793</c:v>
                </c:pt>
                <c:pt idx="43" c:formatCode="0.000">
                  <c:v>2.53280242983516</c:v>
                </c:pt>
                <c:pt idx="44" c:formatCode="0.000">
                  <c:v>2.81713520817238</c:v>
                </c:pt>
                <c:pt idx="45" c:formatCode="0.000">
                  <c:v>3.11211188250709</c:v>
                </c:pt>
                <c:pt idx="46" c:formatCode="0.000">
                  <c:v>3.45100801702178</c:v>
                </c:pt>
                <c:pt idx="47" c:formatCode="0.000">
                  <c:v>3.79646276663449</c:v>
                </c:pt>
                <c:pt idx="48" c:formatCode="0.000">
                  <c:v>4.17300848750965</c:v>
                </c:pt>
                <c:pt idx="49" c:formatCode="0.000">
                  <c:v>4.6043178615982</c:v>
                </c:pt>
                <c:pt idx="50" c:formatCode="0.000">
                  <c:v>5.10916858483166</c:v>
                </c:pt>
                <c:pt idx="51" c:formatCode="0.000">
                  <c:v>5.74306745411116</c:v>
                </c:pt>
                <c:pt idx="52" c:formatCode="0.000">
                  <c:v>6.47861946554212</c:v>
                </c:pt>
                <c:pt idx="53" c:formatCode="0.000">
                  <c:v>7.30995657984641</c:v>
                </c:pt>
                <c:pt idx="54" c:formatCode="0.000">
                  <c:v>8.24889955204497</c:v>
                </c:pt>
                <c:pt idx="55" c:formatCode="0.000">
                  <c:v>9.34805383542132</c:v>
                </c:pt>
                <c:pt idx="56" c:formatCode="0.000">
                  <c:v>10.5655611593881</c:v>
                </c:pt>
                <c:pt idx="57" c:formatCode="0.000">
                  <c:v>12.151571033234</c:v>
                </c:pt>
                <c:pt idx="58" c:formatCode="0.000">
                  <c:v>13.9321287727094</c:v>
                </c:pt>
                <c:pt idx="59" c:formatCode="0.000">
                  <c:v>15.8953009939612</c:v>
                </c:pt>
                <c:pt idx="60" c:formatCode="0.000">
                  <c:v>18.0128015260234</c:v>
                </c:pt>
                <c:pt idx="61" c:formatCode="0.000">
                  <c:v>20.3200046828993</c:v>
                </c:pt>
                <c:pt idx="62" c:formatCode="0.000">
                  <c:v>22.6969049616344</c:v>
                </c:pt>
                <c:pt idx="63" c:formatCode="0.000">
                  <c:v>25.0976739742542</c:v>
                </c:pt>
                <c:pt idx="64" c:formatCode="0.000">
                  <c:v>27.6370392136762</c:v>
                </c:pt>
                <c:pt idx="65" c:formatCode="0.000">
                  <c:v>30.276902886261</c:v>
                </c:pt>
                <c:pt idx="66" c:formatCode="0.0">
                  <c:v>0</c:v>
                </c:pt>
                <c:pt idx="67" c:formatCode="0.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2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Nation!$G$48:$G$78</c:f>
              <c:numCache>
                <c:formatCode>0.000</c:formatCode>
                <c:ptCount val="31"/>
                <c:pt idx="0">
                  <c:v>1</c:v>
                </c:pt>
                <c:pt idx="1">
                  <c:v>1.10706547371183</c:v>
                </c:pt>
                <c:pt idx="2">
                  <c:v>1.22912232419817</c:v>
                </c:pt>
                <c:pt idx="3">
                  <c:v>1.36611056286679</c:v>
                </c:pt>
                <c:pt idx="4">
                  <c:v>1.48782728984081</c:v>
                </c:pt>
                <c:pt idx="5">
                  <c:v>1.58939786581719</c:v>
                </c:pt>
                <c:pt idx="6">
                  <c:v>1.70260286010835</c:v>
                </c:pt>
                <c:pt idx="7">
                  <c:v>1.84971866265191</c:v>
                </c:pt>
                <c:pt idx="8">
                  <c:v>2.04817298827632</c:v>
                </c:pt>
                <c:pt idx="9">
                  <c:v>2.29055680269045</c:v>
                </c:pt>
                <c:pt idx="10">
                  <c:v>2.55929378814409</c:v>
                </c:pt>
                <c:pt idx="11">
                  <c:v>2.85485788774385</c:v>
                </c:pt>
                <c:pt idx="12">
                  <c:v>3.17080688250717</c:v>
                </c:pt>
                <c:pt idx="13">
                  <c:v>3.51766418194733</c:v>
                </c:pt>
                <c:pt idx="14">
                  <c:v>3.89249760377875</c:v>
                </c:pt>
                <c:pt idx="15">
                  <c:v>4.28986372307279</c:v>
                </c:pt>
                <c:pt idx="16">
                  <c:v>4.73724868060115</c:v>
                </c:pt>
                <c:pt idx="17">
                  <c:v>5.25736932403008</c:v>
                </c:pt>
                <c:pt idx="18">
                  <c:v>5.89466198997423</c:v>
                </c:pt>
                <c:pt idx="19">
                  <c:v>6.67138583942679</c:v>
                </c:pt>
                <c:pt idx="20">
                  <c:v>7.56007893877242</c:v>
                </c:pt>
                <c:pt idx="21">
                  <c:v>8.55611362076701</c:v>
                </c:pt>
                <c:pt idx="22">
                  <c:v>9.70531751933298</c:v>
                </c:pt>
                <c:pt idx="23">
                  <c:v>11.0428654662205</c:v>
                </c:pt>
                <c:pt idx="24">
                  <c:v>12.6540534325379</c:v>
                </c:pt>
                <c:pt idx="25">
                  <c:v>14.5690180821031</c:v>
                </c:pt>
                <c:pt idx="26">
                  <c:v>16.7107310018004</c:v>
                </c:pt>
                <c:pt idx="27">
                  <c:v>19.0351602244993</c:v>
                </c:pt>
                <c:pt idx="28">
                  <c:v>21.542102492899</c:v>
                </c:pt>
                <c:pt idx="29">
                  <c:v>24.1758295185201</c:v>
                </c:pt>
                <c:pt idx="30">
                  <c:v>26.8485482373133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Nation!$AE$48:$AE$78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1.10125520666303</c:v>
                </c:pt>
                <c:pt idx="2">
                  <c:v>1.21592082640345</c:v>
                </c:pt>
                <c:pt idx="3">
                  <c:v>1.34442564947675</c:v>
                </c:pt>
                <c:pt idx="4">
                  <c:v>1.46672537144984</c:v>
                </c:pt>
                <c:pt idx="5">
                  <c:v>1.57876011750487</c:v>
                </c:pt>
                <c:pt idx="6">
                  <c:v>1.70087084349713</c:v>
                </c:pt>
                <c:pt idx="7">
                  <c:v>1.84907147798095</c:v>
                </c:pt>
                <c:pt idx="8">
                  <c:v>2.03707335446595</c:v>
                </c:pt>
                <c:pt idx="9">
                  <c:v>2.2612261469603</c:v>
                </c:pt>
                <c:pt idx="10">
                  <c:v>2.51042565620894</c:v>
                </c:pt>
                <c:pt idx="11">
                  <c:v>2.78745323421445</c:v>
                </c:pt>
                <c:pt idx="12">
                  <c:v>3.08995827652644</c:v>
                </c:pt>
                <c:pt idx="13">
                  <c:v>3.42444868873824</c:v>
                </c:pt>
                <c:pt idx="14">
                  <c:v>3.78941141924309</c:v>
                </c:pt>
                <c:pt idx="15">
                  <c:v>4.18311512522587</c:v>
                </c:pt>
                <c:pt idx="16">
                  <c:v>4.62499636691019</c:v>
                </c:pt>
                <c:pt idx="17">
                  <c:v>5.13160442997753</c:v>
                </c:pt>
                <c:pt idx="18">
                  <c:v>5.73819581282227</c:v>
                </c:pt>
                <c:pt idx="19">
                  <c:v>6.46593416264207</c:v>
                </c:pt>
                <c:pt idx="20">
                  <c:v>7.29529108228066</c:v>
                </c:pt>
                <c:pt idx="21">
                  <c:v>8.22472594150755</c:v>
                </c:pt>
                <c:pt idx="22">
                  <c:v>9.29709284977092</c:v>
                </c:pt>
                <c:pt idx="23">
                  <c:v>10.5529952152886</c:v>
                </c:pt>
                <c:pt idx="24">
                  <c:v>12.0404998450116</c:v>
                </c:pt>
                <c:pt idx="25">
                  <c:v>13.7891160680408</c:v>
                </c:pt>
                <c:pt idx="26">
                  <c:v>15.7784008349112</c:v>
                </c:pt>
                <c:pt idx="27">
                  <c:v>17.9699402555768</c:v>
                </c:pt>
                <c:pt idx="28">
                  <c:v>20.3630467260261</c:v>
                </c:pt>
                <c:pt idx="29">
                  <c:v>22.9269115599127</c:v>
                </c:pt>
                <c:pt idx="30">
                  <c:v>25.6011827469625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Nation!$A$48:$A$78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Nation!$E$48:$E$78</c:f>
              <c:numCache>
                <c:formatCode>0.000</c:formatCode>
                <c:ptCount val="31"/>
                <c:pt idx="0">
                  <c:v>1</c:v>
                </c:pt>
                <c:pt idx="1">
                  <c:v>1.10573636843249</c:v>
                </c:pt>
                <c:pt idx="2">
                  <c:v>1.22996003609741</c:v>
                </c:pt>
                <c:pt idx="3">
                  <c:v>1.36371171309823</c:v>
                </c:pt>
                <c:pt idx="4">
                  <c:v>1.46026942282522</c:v>
                </c:pt>
                <c:pt idx="5">
                  <c:v>1.55724705143038</c:v>
                </c:pt>
                <c:pt idx="6">
                  <c:v>1.67555146912028</c:v>
                </c:pt>
                <c:pt idx="7">
                  <c:v>1.83236301788734</c:v>
                </c:pt>
                <c:pt idx="8">
                  <c:v>2.03599412973415</c:v>
                </c:pt>
                <c:pt idx="9">
                  <c:v>2.27134284921206</c:v>
                </c:pt>
                <c:pt idx="10">
                  <c:v>2.53252671964435</c:v>
                </c:pt>
                <c:pt idx="11">
                  <c:v>2.81643836810386</c:v>
                </c:pt>
                <c:pt idx="12">
                  <c:v>3.11133646342498</c:v>
                </c:pt>
                <c:pt idx="13">
                  <c:v>3.45019815567108</c:v>
                </c:pt>
                <c:pt idx="14">
                  <c:v>3.7955826951267</c:v>
                </c:pt>
                <c:pt idx="15">
                  <c:v>4.17209684216483</c:v>
                </c:pt>
                <c:pt idx="16">
                  <c:v>4.60351724112914</c:v>
                </c:pt>
                <c:pt idx="17">
                  <c:v>5.10828530454118</c:v>
                </c:pt>
                <c:pt idx="18">
                  <c:v>5.74162314859609</c:v>
                </c:pt>
                <c:pt idx="19">
                  <c:v>6.47720317035818</c:v>
                </c:pt>
                <c:pt idx="20">
                  <c:v>7.3085996011457</c:v>
                </c:pt>
                <c:pt idx="21">
                  <c:v>8.24603539397823</c:v>
                </c:pt>
                <c:pt idx="22">
                  <c:v>9.34305650853564</c:v>
                </c:pt>
                <c:pt idx="23">
                  <c:v>10.559367336472</c:v>
                </c:pt>
                <c:pt idx="24">
                  <c:v>12.1450950569564</c:v>
                </c:pt>
                <c:pt idx="25">
                  <c:v>13.9215600029607</c:v>
                </c:pt>
                <c:pt idx="26">
                  <c:v>15.8829153025073</c:v>
                </c:pt>
                <c:pt idx="27">
                  <c:v>17.998404492619</c:v>
                </c:pt>
                <c:pt idx="28">
                  <c:v>20.3032360775425</c:v>
                </c:pt>
                <c:pt idx="29">
                  <c:v>22.6771998455952</c:v>
                </c:pt>
                <c:pt idx="30">
                  <c:v>25.074044935135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Nation!$A$48:$A$78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Nation!$AX$48:$AX$78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1.1058211519547</c:v>
                </c:pt>
                <c:pt idx="2">
                  <c:v>1.23016665458839</c:v>
                </c:pt>
                <c:pt idx="3">
                  <c:v>1.36404321771961</c:v>
                </c:pt>
                <c:pt idx="4">
                  <c:v>1.46054058312478</c:v>
                </c:pt>
                <c:pt idx="5">
                  <c:v>1.55743868024565</c:v>
                </c:pt>
                <c:pt idx="6">
                  <c:v>1.6756915681648</c:v>
                </c:pt>
                <c:pt idx="7">
                  <c:v>1.83248390858176</c:v>
                </c:pt>
                <c:pt idx="8">
                  <c:v>2.03610695346916</c:v>
                </c:pt>
                <c:pt idx="9">
                  <c:v>2.27133357775793</c:v>
                </c:pt>
                <c:pt idx="10">
                  <c:v>2.53280242983516</c:v>
                </c:pt>
                <c:pt idx="11">
                  <c:v>2.81713520817238</c:v>
                </c:pt>
                <c:pt idx="12">
                  <c:v>3.11211188250709</c:v>
                </c:pt>
                <c:pt idx="13">
                  <c:v>3.45100801702178</c:v>
                </c:pt>
                <c:pt idx="14">
                  <c:v>3.79646276663449</c:v>
                </c:pt>
                <c:pt idx="15">
                  <c:v>4.17300848750965</c:v>
                </c:pt>
                <c:pt idx="16">
                  <c:v>4.6043178615982</c:v>
                </c:pt>
                <c:pt idx="17">
                  <c:v>5.10916858483166</c:v>
                </c:pt>
                <c:pt idx="18">
                  <c:v>5.74306745411116</c:v>
                </c:pt>
                <c:pt idx="19">
                  <c:v>6.47861946554212</c:v>
                </c:pt>
                <c:pt idx="20">
                  <c:v>7.30995657984641</c:v>
                </c:pt>
                <c:pt idx="21">
                  <c:v>8.24889955204497</c:v>
                </c:pt>
                <c:pt idx="22">
                  <c:v>9.34805383542132</c:v>
                </c:pt>
                <c:pt idx="23">
                  <c:v>10.5655611593881</c:v>
                </c:pt>
                <c:pt idx="24">
                  <c:v>12.151571033234</c:v>
                </c:pt>
                <c:pt idx="25">
                  <c:v>13.9321287727094</c:v>
                </c:pt>
                <c:pt idx="26">
                  <c:v>15.8953009939612</c:v>
                </c:pt>
                <c:pt idx="27">
                  <c:v>18.0128015260234</c:v>
                </c:pt>
                <c:pt idx="28">
                  <c:v>20.3200046828993</c:v>
                </c:pt>
                <c:pt idx="29">
                  <c:v>22.6969049616344</c:v>
                </c:pt>
                <c:pt idx="30">
                  <c:v>25.0976739742542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1136"/>
        <c:axId val="291241984"/>
      </c:scatterChart>
      <c:valAx>
        <c:axId val="29121113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41984"/>
        <c:crosses val="autoZero"/>
        <c:crossBetween val="midCat"/>
      </c:valAx>
      <c:valAx>
        <c:axId val="29124198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121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152400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26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152400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152400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2340"/>
        <a:ext cx="4669790" cy="28409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600075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03525" y="14947900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rected%20HC%20Report%202022%20resul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Natio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Model-OneVariable"/>
      <sheetName val="Anhui"/>
      <sheetName val="Beijing"/>
      <sheetName val="Chongqing"/>
      <sheetName val="Fujian"/>
      <sheetName val="Gansu"/>
      <sheetName val="Guangdong"/>
      <sheetName val="Guangxi"/>
      <sheetName val="Guizhou"/>
      <sheetName val="Hainan"/>
      <sheetName val="Hebei"/>
      <sheetName val="Heilongjiang"/>
      <sheetName val="Henan"/>
      <sheetName val="Hubei"/>
      <sheetName val="Hunan"/>
      <sheetName val="InnerMongolia"/>
      <sheetName val="Jiangsu"/>
      <sheetName val="Jiangxi"/>
      <sheetName val="Jilin"/>
      <sheetName val="Ningxia"/>
      <sheetName val="Qinghai"/>
      <sheetName val="Shannxi"/>
      <sheetName val="Shandong"/>
      <sheetName val="Shanghai"/>
      <sheetName val="Shanxi"/>
      <sheetName val="Sichuan"/>
      <sheetName val="Tianjin"/>
      <sheetName val="Tibet"/>
      <sheetName val="Xinjiang"/>
      <sheetName val="Yunnan"/>
      <sheetName val="Zhejiang"/>
      <sheetName val="Liaoning"/>
    </sheetNames>
    <sheetDataSet>
      <sheetData sheetId="0"/>
      <sheetData sheetId="1"/>
      <sheetData sheetId="2">
        <row r="15">
          <cell r="B15">
            <v>3.03069951253067</v>
          </cell>
        </row>
        <row r="16">
          <cell r="B16">
            <v>3.49836992839908</v>
          </cell>
        </row>
        <row r="17">
          <cell r="B17">
            <v>3.978113353106</v>
          </cell>
        </row>
        <row r="18">
          <cell r="B18">
            <v>4.77824961067429</v>
          </cell>
        </row>
        <row r="19">
          <cell r="B19">
            <v>5.4094919470533</v>
          </cell>
        </row>
        <row r="20">
          <cell r="B20">
            <v>6.10457833705771</v>
          </cell>
        </row>
        <row r="21">
          <cell r="B21">
            <v>7.96505027626554</v>
          </cell>
        </row>
        <row r="22">
          <cell r="B22">
            <v>9.62014853896956</v>
          </cell>
        </row>
        <row r="23">
          <cell r="B23">
            <v>10.9319476409443</v>
          </cell>
        </row>
        <row r="24">
          <cell r="B24">
            <v>10.8186321343038</v>
          </cell>
        </row>
        <row r="25">
          <cell r="B25">
            <v>10.1968925834964</v>
          </cell>
        </row>
        <row r="26">
          <cell r="B26">
            <v>9.89962749318937</v>
          </cell>
        </row>
        <row r="27">
          <cell r="B27">
            <v>10.0859025575551</v>
          </cell>
        </row>
        <row r="28">
          <cell r="B28">
            <v>10.5123811175957</v>
          </cell>
        </row>
        <row r="29">
          <cell r="B29">
            <v>10.7970950481138</v>
          </cell>
        </row>
        <row r="30">
          <cell r="B30">
            <v>10.7764696582589</v>
          </cell>
        </row>
        <row r="31">
          <cell r="B31">
            <v>10.7669668575554</v>
          </cell>
        </row>
        <row r="32">
          <cell r="B32">
            <v>10.9399569709738</v>
          </cell>
        </row>
        <row r="33">
          <cell r="B33">
            <v>11.5086538820223</v>
          </cell>
        </row>
        <row r="34">
          <cell r="B34">
            <v>12.412821805383</v>
          </cell>
        </row>
        <row r="35">
          <cell r="B35">
            <v>13.3436815515036</v>
          </cell>
        </row>
        <row r="36">
          <cell r="B36">
            <v>14.3191105161278</v>
          </cell>
        </row>
        <row r="37">
          <cell r="B37">
            <v>15.351253773887</v>
          </cell>
        </row>
        <row r="38">
          <cell r="B38">
            <v>15.7830929014488</v>
          </cell>
        </row>
        <row r="39">
          <cell r="B39">
            <v>16.860553341943</v>
          </cell>
        </row>
        <row r="40">
          <cell r="B40">
            <v>17.8360164542454</v>
          </cell>
        </row>
        <row r="41">
          <cell r="B41">
            <v>18.7663384866831</v>
          </cell>
        </row>
        <row r="42">
          <cell r="B42">
            <v>19.5354845599738</v>
          </cell>
        </row>
        <row r="43">
          <cell r="B43">
            <v>20.3681438761625</v>
          </cell>
        </row>
        <row r="44">
          <cell r="B44">
            <v>20.8727369597001</v>
          </cell>
        </row>
        <row r="45">
          <cell r="B45">
            <v>23.2051327323836</v>
          </cell>
        </row>
        <row r="46">
          <cell r="B46">
            <v>26.2983155455739</v>
          </cell>
        </row>
        <row r="47">
          <cell r="B47">
            <v>31.1751863987044</v>
          </cell>
        </row>
        <row r="48">
          <cell r="B48">
            <v>37.5067389004282</v>
          </cell>
        </row>
        <row r="49">
          <cell r="B49">
            <v>43.8693113042159</v>
          </cell>
        </row>
        <row r="50">
          <cell r="B50">
            <v>50.2836231618939</v>
          </cell>
        </row>
        <row r="51">
          <cell r="B51">
            <v>55.8503985244179</v>
          </cell>
        </row>
        <row r="52">
          <cell r="B52">
            <v>60.7369049805183</v>
          </cell>
        </row>
        <row r="53">
          <cell r="B53">
            <v>66.2139353496981</v>
          </cell>
        </row>
        <row r="54">
          <cell r="B54">
            <v>70.8550481420482</v>
          </cell>
        </row>
        <row r="55">
          <cell r="B55">
            <v>76.023646148453</v>
          </cell>
        </row>
        <row r="56">
          <cell r="B56">
            <v>83.9616398104148</v>
          </cell>
        </row>
        <row r="57">
          <cell r="B57">
            <v>94.1194264838939</v>
          </cell>
        </row>
        <row r="58">
          <cell r="B58">
            <v>107.140094745803</v>
          </cell>
        </row>
        <row r="59">
          <cell r="B59">
            <v>121.363038326121</v>
          </cell>
        </row>
        <row r="60">
          <cell r="B60">
            <v>136.372635480184</v>
          </cell>
        </row>
        <row r="61">
          <cell r="B61">
            <v>151.639850197424</v>
          </cell>
        </row>
        <row r="62">
          <cell r="B62">
            <v>166.460354247606</v>
          </cell>
        </row>
        <row r="63">
          <cell r="B63">
            <v>182.448888782456</v>
          </cell>
        </row>
        <row r="64">
          <cell r="B64">
            <v>199.927377717424</v>
          </cell>
        </row>
        <row r="65">
          <cell r="B65">
            <v>219.528597762449</v>
          </cell>
        </row>
        <row r="66">
          <cell r="B66">
            <v>243.255548946624</v>
          </cell>
        </row>
        <row r="67">
          <cell r="B67">
            <v>276.532401433001</v>
          </cell>
        </row>
        <row r="68">
          <cell r="B68">
            <v>315.696699466661</v>
          </cell>
        </row>
        <row r="69">
          <cell r="B69">
            <v>362.678200090163</v>
          </cell>
        </row>
        <row r="70">
          <cell r="B70">
            <v>420.314323464211</v>
          </cell>
        </row>
        <row r="71">
          <cell r="B71">
            <v>486.697583456745</v>
          </cell>
        </row>
        <row r="72">
          <cell r="B72">
            <v>566.260756536006</v>
          </cell>
        </row>
        <row r="73">
          <cell r="B73">
            <v>663.663715897337</v>
          </cell>
        </row>
        <row r="74">
          <cell r="B74">
            <v>778.191342044491</v>
          </cell>
        </row>
        <row r="75">
          <cell r="B75">
            <v>907.656732212377</v>
          </cell>
        </row>
        <row r="76">
          <cell r="B76">
            <v>1049.08704974608</v>
          </cell>
        </row>
        <row r="77">
          <cell r="B77">
            <v>1202.15082758583</v>
          </cell>
        </row>
        <row r="78">
          <cell r="B78">
            <v>1358.70175635593</v>
          </cell>
        </row>
        <row r="79">
          <cell r="B79">
            <v>1529.73935338003</v>
          </cell>
        </row>
        <row r="80">
          <cell r="B80">
            <v>1701.27925063968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">
        <row r="15">
          <cell r="B15">
            <v>3.68913890092493</v>
          </cell>
        </row>
        <row r="16">
          <cell r="B16">
            <v>4.01290183246941</v>
          </cell>
        </row>
        <row r="17">
          <cell r="B17">
            <v>4.60528307579374</v>
          </cell>
        </row>
        <row r="18">
          <cell r="B18">
            <v>4.85868822867517</v>
          </cell>
        </row>
        <row r="19">
          <cell r="B19">
            <v>5.34307004946991</v>
          </cell>
        </row>
        <row r="20">
          <cell r="B20">
            <v>5.74463712488707</v>
          </cell>
        </row>
        <row r="21">
          <cell r="B21">
            <v>6.5879264374236</v>
          </cell>
        </row>
        <row r="22">
          <cell r="B22">
            <v>7.9928717658152</v>
          </cell>
        </row>
        <row r="23">
          <cell r="B23">
            <v>9.37039586762219</v>
          </cell>
        </row>
        <row r="24">
          <cell r="B24">
            <v>9.67384375647556</v>
          </cell>
        </row>
        <row r="25">
          <cell r="B25">
            <v>9.14196742838767</v>
          </cell>
        </row>
        <row r="26">
          <cell r="B26">
            <v>8.80233849690069</v>
          </cell>
        </row>
        <row r="27">
          <cell r="B27">
            <v>8.86550188423096</v>
          </cell>
        </row>
        <row r="28">
          <cell r="B28">
            <v>9.12523387691009</v>
          </cell>
        </row>
        <row r="29">
          <cell r="B29">
            <v>9.4383795307318</v>
          </cell>
        </row>
        <row r="30">
          <cell r="B30">
            <v>9.47528542812195</v>
          </cell>
        </row>
        <row r="31">
          <cell r="B31">
            <v>9.4715186441771</v>
          </cell>
        </row>
        <row r="32">
          <cell r="B32">
            <v>9.74233551289956</v>
          </cell>
        </row>
        <row r="33">
          <cell r="B33">
            <v>9.83924211232473</v>
          </cell>
        </row>
        <row r="34">
          <cell r="B34">
            <v>10.1980434232619</v>
          </cell>
        </row>
        <row r="35">
          <cell r="B35">
            <v>10.5257174861244</v>
          </cell>
        </row>
        <row r="36">
          <cell r="B36">
            <v>11.2919345638838</v>
          </cell>
        </row>
        <row r="37">
          <cell r="B37">
            <v>12.4470821459952</v>
          </cell>
        </row>
        <row r="38">
          <cell r="B38">
            <v>13.3134117713069</v>
          </cell>
        </row>
        <row r="39">
          <cell r="B39">
            <v>13.5611671903959</v>
          </cell>
        </row>
        <row r="40">
          <cell r="B40">
            <v>14.1133277319048</v>
          </cell>
        </row>
        <row r="41">
          <cell r="B41">
            <v>15.6479962574207</v>
          </cell>
        </row>
        <row r="42">
          <cell r="B42">
            <v>17.500720577338</v>
          </cell>
        </row>
        <row r="43">
          <cell r="B43">
            <v>19.9355494574858</v>
          </cell>
        </row>
        <row r="44">
          <cell r="B44">
            <v>22.5604509927326</v>
          </cell>
        </row>
        <row r="45">
          <cell r="B45">
            <v>26.08618203844</v>
          </cell>
        </row>
        <row r="46">
          <cell r="B46">
            <v>29.870144131023</v>
          </cell>
        </row>
        <row r="47">
          <cell r="B47">
            <v>34.9805101963427</v>
          </cell>
        </row>
        <row r="48">
          <cell r="B48">
            <v>42.6823653125223</v>
          </cell>
        </row>
        <row r="49">
          <cell r="B49">
            <v>51.1529960490091</v>
          </cell>
        </row>
        <row r="50">
          <cell r="B50">
            <v>62.230729215505</v>
          </cell>
        </row>
        <row r="51">
          <cell r="B51">
            <v>75.3846046647821</v>
          </cell>
        </row>
        <row r="52">
          <cell r="B52">
            <v>85.1849507973794</v>
          </cell>
        </row>
        <row r="53">
          <cell r="B53">
            <v>98.5104123513167</v>
          </cell>
        </row>
        <row r="54">
          <cell r="B54">
            <v>111.184988605597</v>
          </cell>
        </row>
        <row r="55">
          <cell r="B55">
            <v>127.515007550352</v>
          </cell>
        </row>
        <row r="56">
          <cell r="B56">
            <v>140.355114194169</v>
          </cell>
        </row>
        <row r="57">
          <cell r="B57">
            <v>159.62885763815</v>
          </cell>
        </row>
        <row r="58">
          <cell r="B58">
            <v>192.293719239417</v>
          </cell>
        </row>
        <row r="59">
          <cell r="B59">
            <v>221.756972050559</v>
          </cell>
        </row>
        <row r="60">
          <cell r="B60">
            <v>251.920642166999</v>
          </cell>
        </row>
        <row r="61">
          <cell r="B61">
            <v>287.362372429229</v>
          </cell>
        </row>
        <row r="62">
          <cell r="B62">
            <v>323.329361183276</v>
          </cell>
        </row>
        <row r="63">
          <cell r="B63">
            <v>363.775353710854</v>
          </cell>
        </row>
        <row r="64">
          <cell r="B64">
            <v>410.253931460497</v>
          </cell>
        </row>
        <row r="65">
          <cell r="B65">
            <v>469.277188905234</v>
          </cell>
        </row>
        <row r="66">
          <cell r="B66">
            <v>543.714927846103</v>
          </cell>
        </row>
        <row r="67">
          <cell r="B67">
            <v>627.425993449197</v>
          </cell>
        </row>
        <row r="68">
          <cell r="B68">
            <v>721.239048819678</v>
          </cell>
        </row>
        <row r="69">
          <cell r="B69">
            <v>822.242537922281</v>
          </cell>
        </row>
        <row r="70">
          <cell r="B70">
            <v>934.272467032544</v>
          </cell>
        </row>
        <row r="71">
          <cell r="B71">
            <v>1036.35746489558</v>
          </cell>
        </row>
        <row r="72">
          <cell r="B72">
            <v>1149.13082425002</v>
          </cell>
        </row>
        <row r="73">
          <cell r="B73">
            <v>1295.7811166923</v>
          </cell>
        </row>
        <row r="74">
          <cell r="B74">
            <v>1432.36935117892</v>
          </cell>
        </row>
        <row r="75">
          <cell r="B75">
            <v>1600.07177718312</v>
          </cell>
        </row>
        <row r="76">
          <cell r="B76">
            <v>1767.3883231207</v>
          </cell>
        </row>
        <row r="77">
          <cell r="B77">
            <v>1936.86092001577</v>
          </cell>
        </row>
        <row r="78">
          <cell r="B78">
            <v>2118.86095230101</v>
          </cell>
        </row>
        <row r="79">
          <cell r="B79">
            <v>2351.19811857126</v>
          </cell>
        </row>
        <row r="80">
          <cell r="B80">
            <v>2603.72839942711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4">
        <row r="15">
          <cell r="B15">
            <v>0.307620060417393</v>
          </cell>
        </row>
        <row r="16">
          <cell r="B16">
            <v>0.415956258043969</v>
          </cell>
        </row>
        <row r="17">
          <cell r="B17">
            <v>0.629062226964977</v>
          </cell>
        </row>
        <row r="18">
          <cell r="B18">
            <v>0.773584680469713</v>
          </cell>
        </row>
        <row r="19">
          <cell r="B19">
            <v>1.00456101468318</v>
          </cell>
        </row>
        <row r="20">
          <cell r="B20">
            <v>1.23979563683017</v>
          </cell>
        </row>
        <row r="21">
          <cell r="B21">
            <v>1.48752550574077</v>
          </cell>
        </row>
        <row r="22">
          <cell r="B22">
            <v>2.96068578383613</v>
          </cell>
        </row>
        <row r="23">
          <cell r="B23">
            <v>4.60136934379083</v>
          </cell>
        </row>
        <row r="24">
          <cell r="B24">
            <v>3.94481269915173</v>
          </cell>
        </row>
        <row r="25">
          <cell r="B25">
            <v>3.5276117100264</v>
          </cell>
        </row>
        <row r="26">
          <cell r="B26">
            <v>3.73404537330414</v>
          </cell>
        </row>
        <row r="27">
          <cell r="B27">
            <v>4.17948600356659</v>
          </cell>
        </row>
        <row r="28">
          <cell r="B28">
            <v>5.73779520759598</v>
          </cell>
        </row>
        <row r="29">
          <cell r="B29">
            <v>8.64376422479267</v>
          </cell>
        </row>
        <row r="30">
          <cell r="B30">
            <v>9.67740034262339</v>
          </cell>
        </row>
        <row r="31">
          <cell r="B31">
            <v>9.52619995953207</v>
          </cell>
        </row>
        <row r="32">
          <cell r="B32">
            <v>11.2836179657485</v>
          </cell>
        </row>
        <row r="33">
          <cell r="B33">
            <v>14.1501735203194</v>
          </cell>
        </row>
        <row r="34">
          <cell r="B34">
            <v>15.6956246107741</v>
          </cell>
        </row>
        <row r="35">
          <cell r="B35">
            <v>17.2593955493509</v>
          </cell>
        </row>
        <row r="36">
          <cell r="B36">
            <v>19.0103258888814</v>
          </cell>
        </row>
        <row r="37">
          <cell r="B37">
            <v>20.7070896003641</v>
          </cell>
        </row>
        <row r="38">
          <cell r="B38">
            <v>24.0183207645402</v>
          </cell>
        </row>
        <row r="39">
          <cell r="B39">
            <v>24.5273254292811</v>
          </cell>
        </row>
        <row r="40">
          <cell r="B40">
            <v>24.7099605468285</v>
          </cell>
        </row>
        <row r="41">
          <cell r="B41">
            <v>26.0203136433061</v>
          </cell>
        </row>
        <row r="42">
          <cell r="B42">
            <v>26.8489265421236</v>
          </cell>
        </row>
        <row r="43">
          <cell r="B43">
            <v>27.2726816360729</v>
          </cell>
        </row>
        <row r="44">
          <cell r="B44">
            <v>28.2423713930103</v>
          </cell>
        </row>
        <row r="45">
          <cell r="B45">
            <v>29.5967132638601</v>
          </cell>
        </row>
        <row r="46">
          <cell r="B46">
            <v>31.659964587563</v>
          </cell>
        </row>
        <row r="47">
          <cell r="B47">
            <v>33.7633660987354</v>
          </cell>
        </row>
        <row r="48">
          <cell r="B48">
            <v>36.6031246126157</v>
          </cell>
        </row>
        <row r="49">
          <cell r="B49">
            <v>39.0689853188307</v>
          </cell>
        </row>
        <row r="50">
          <cell r="B50">
            <v>43.8568012552513</v>
          </cell>
        </row>
        <row r="51">
          <cell r="B51">
            <v>47.5401874219244</v>
          </cell>
        </row>
        <row r="52">
          <cell r="B52">
            <v>47.083775208327</v>
          </cell>
        </row>
        <row r="53">
          <cell r="B53">
            <v>47.4727890346483</v>
          </cell>
        </row>
        <row r="54">
          <cell r="B54">
            <v>49.927966815932</v>
          </cell>
        </row>
        <row r="55">
          <cell r="B55">
            <v>53.9368706152692</v>
          </cell>
        </row>
        <row r="56">
          <cell r="B56">
            <v>59.9134846825403</v>
          </cell>
        </row>
        <row r="57">
          <cell r="B57">
            <v>68.5483686796058</v>
          </cell>
        </row>
        <row r="58">
          <cell r="B58">
            <v>77.7631241271187</v>
          </cell>
        </row>
        <row r="59">
          <cell r="B59">
            <v>86.7725911033237</v>
          </cell>
        </row>
        <row r="60">
          <cell r="B60">
            <v>98.3041200007228</v>
          </cell>
        </row>
        <row r="61">
          <cell r="B61">
            <v>114.646532309472</v>
          </cell>
        </row>
        <row r="62">
          <cell r="B62">
            <v>131.530325128435</v>
          </cell>
        </row>
        <row r="63">
          <cell r="B63">
            <v>149.445645266595</v>
          </cell>
        </row>
        <row r="64">
          <cell r="B64">
            <v>171.047473748794</v>
          </cell>
        </row>
        <row r="65">
          <cell r="B65">
            <v>197.927052931148</v>
          </cell>
        </row>
        <row r="66">
          <cell r="B66">
            <v>234.007858084984</v>
          </cell>
        </row>
        <row r="67">
          <cell r="B67">
            <v>277.507493721318</v>
          </cell>
        </row>
        <row r="68">
          <cell r="B68">
            <v>329.586301609248</v>
          </cell>
        </row>
        <row r="69">
          <cell r="B69">
            <v>386.871908349067</v>
          </cell>
        </row>
        <row r="70">
          <cell r="B70">
            <v>451.008953700049</v>
          </cell>
        </row>
        <row r="71">
          <cell r="B71">
            <v>519.657749883102</v>
          </cell>
        </row>
        <row r="72">
          <cell r="B72">
            <v>603.020752115064</v>
          </cell>
        </row>
        <row r="73">
          <cell r="B73">
            <v>700.381455802685</v>
          </cell>
        </row>
        <row r="74">
          <cell r="B74">
            <v>816.897534350931</v>
          </cell>
        </row>
        <row r="75">
          <cell r="B75">
            <v>940.677980560504</v>
          </cell>
        </row>
        <row r="76">
          <cell r="B76">
            <v>1071.47590264315</v>
          </cell>
        </row>
        <row r="77">
          <cell r="B77">
            <v>1215.80066674454</v>
          </cell>
        </row>
        <row r="78">
          <cell r="B78">
            <v>1374.41469845069</v>
          </cell>
        </row>
        <row r="79">
          <cell r="B79">
            <v>1554.63220805479</v>
          </cell>
        </row>
        <row r="80">
          <cell r="B80">
            <v>1738.38371584885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5">
        <row r="15">
          <cell r="B15">
            <v>0.18545594571145</v>
          </cell>
        </row>
        <row r="16">
          <cell r="B16">
            <v>0.308235017869361</v>
          </cell>
        </row>
        <row r="17">
          <cell r="B17">
            <v>0.529167748536267</v>
          </cell>
        </row>
        <row r="18">
          <cell r="B18">
            <v>0.855193589125384</v>
          </cell>
        </row>
        <row r="19">
          <cell r="B19">
            <v>1.79276202607483</v>
          </cell>
        </row>
        <row r="20">
          <cell r="B20">
            <v>2.14202843710123</v>
          </cell>
        </row>
        <row r="21">
          <cell r="B21">
            <v>3.05922410418121</v>
          </cell>
        </row>
        <row r="22">
          <cell r="B22">
            <v>4.08132549690999</v>
          </cell>
        </row>
        <row r="23">
          <cell r="B23">
            <v>5.24218001127086</v>
          </cell>
        </row>
        <row r="24">
          <cell r="B24">
            <v>5.33357824584014</v>
          </cell>
        </row>
        <row r="25">
          <cell r="B25">
            <v>5.2675579269443</v>
          </cell>
        </row>
        <row r="26">
          <cell r="B26">
            <v>5.26016490837668</v>
          </cell>
        </row>
        <row r="27">
          <cell r="B27">
            <v>5.5184228150406</v>
          </cell>
        </row>
        <row r="28">
          <cell r="B28">
            <v>5.8053056300282</v>
          </cell>
        </row>
        <row r="29">
          <cell r="B29">
            <v>6.09028440585435</v>
          </cell>
        </row>
        <row r="30">
          <cell r="B30">
            <v>5.91219910406185</v>
          </cell>
        </row>
        <row r="31">
          <cell r="B31">
            <v>5.69295431486629</v>
          </cell>
        </row>
        <row r="32">
          <cell r="B32">
            <v>5.54436961310399</v>
          </cell>
        </row>
        <row r="33">
          <cell r="B33">
            <v>6.23563732497519</v>
          </cell>
        </row>
        <row r="34">
          <cell r="B34">
            <v>7.39499030881806</v>
          </cell>
        </row>
        <row r="35">
          <cell r="B35">
            <v>8.43330301265871</v>
          </cell>
        </row>
        <row r="36">
          <cell r="B36">
            <v>9.25567007202624</v>
          </cell>
        </row>
        <row r="37">
          <cell r="B37">
            <v>9.87287306417454</v>
          </cell>
        </row>
        <row r="38">
          <cell r="B38">
            <v>10.2549395170194</v>
          </cell>
        </row>
        <row r="39">
          <cell r="B39">
            <v>10.3323208596339</v>
          </cell>
        </row>
        <row r="40">
          <cell r="B40">
            <v>10.3562188446469</v>
          </cell>
        </row>
        <row r="41">
          <cell r="B41">
            <v>11.4771522196902</v>
          </cell>
        </row>
        <row r="42">
          <cell r="B42">
            <v>12.8892672110264</v>
          </cell>
        </row>
        <row r="43">
          <cell r="B43">
            <v>14.5675568370726</v>
          </cell>
        </row>
        <row r="44">
          <cell r="B44">
            <v>16.0461189312495</v>
          </cell>
        </row>
        <row r="45">
          <cell r="B45">
            <v>17.8194253991747</v>
          </cell>
        </row>
        <row r="46">
          <cell r="B46">
            <v>20.0350328523105</v>
          </cell>
        </row>
        <row r="47">
          <cell r="B47">
            <v>22.4958598974966</v>
          </cell>
        </row>
        <row r="48">
          <cell r="B48">
            <v>25.3967896651361</v>
          </cell>
        </row>
        <row r="49">
          <cell r="B49">
            <v>28.9838842766753</v>
          </cell>
        </row>
        <row r="50">
          <cell r="B50">
            <v>32.8433492845736</v>
          </cell>
        </row>
        <row r="51">
          <cell r="B51">
            <v>35.972922909866</v>
          </cell>
        </row>
        <row r="52">
          <cell r="B52">
            <v>38.5168296908249</v>
          </cell>
        </row>
        <row r="53">
          <cell r="B53">
            <v>40.8137185182169</v>
          </cell>
        </row>
        <row r="54">
          <cell r="B54">
            <v>44.0588774418921</v>
          </cell>
        </row>
        <row r="55">
          <cell r="B55">
            <v>48.3174518873167</v>
          </cell>
        </row>
        <row r="56">
          <cell r="B56">
            <v>54.6938032528876</v>
          </cell>
        </row>
        <row r="57">
          <cell r="B57">
            <v>65.1006902618896</v>
          </cell>
        </row>
        <row r="58">
          <cell r="B58">
            <v>77.9420578486501</v>
          </cell>
        </row>
        <row r="59">
          <cell r="B59">
            <v>92.3433854117947</v>
          </cell>
        </row>
        <row r="60">
          <cell r="B60">
            <v>108.249673029922</v>
          </cell>
        </row>
        <row r="61">
          <cell r="B61">
            <v>127.320959033041</v>
          </cell>
        </row>
        <row r="62">
          <cell r="B62">
            <v>146.368163720575</v>
          </cell>
        </row>
        <row r="63">
          <cell r="B63">
            <v>164.891815247221</v>
          </cell>
        </row>
        <row r="64">
          <cell r="B64">
            <v>183.475272472584</v>
          </cell>
        </row>
        <row r="65">
          <cell r="B65">
            <v>203.502543875999</v>
          </cell>
        </row>
        <row r="66">
          <cell r="B66">
            <v>228.354128158726</v>
          </cell>
        </row>
        <row r="67">
          <cell r="B67">
            <v>260.563392606497</v>
          </cell>
        </row>
        <row r="68">
          <cell r="B68">
            <v>303.066931831937</v>
          </cell>
        </row>
        <row r="69">
          <cell r="B69">
            <v>354.203492305148</v>
          </cell>
        </row>
        <row r="70">
          <cell r="B70">
            <v>419.069416700535</v>
          </cell>
        </row>
        <row r="71">
          <cell r="B71">
            <v>502.880971901631</v>
          </cell>
        </row>
        <row r="72">
          <cell r="B72">
            <v>600.223414932312</v>
          </cell>
        </row>
        <row r="73">
          <cell r="B73">
            <v>701.151087039491</v>
          </cell>
        </row>
        <row r="74">
          <cell r="B74">
            <v>815.289859027589</v>
          </cell>
        </row>
        <row r="75">
          <cell r="B75">
            <v>941.027626484203</v>
          </cell>
        </row>
        <row r="76">
          <cell r="B76">
            <v>1083.07189586362</v>
          </cell>
        </row>
        <row r="77">
          <cell r="B77">
            <v>1234.72985417192</v>
          </cell>
        </row>
        <row r="78">
          <cell r="B78">
            <v>1401.19841580173</v>
          </cell>
        </row>
        <row r="79">
          <cell r="B79">
            <v>1577.56661594472</v>
          </cell>
        </row>
        <row r="80">
          <cell r="B80">
            <v>1766.08785062058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6">
        <row r="15">
          <cell r="B15">
            <v>0.405634786973338</v>
          </cell>
        </row>
        <row r="16">
          <cell r="B16">
            <v>0.537771019480897</v>
          </cell>
        </row>
        <row r="17">
          <cell r="B17">
            <v>0.672714772513542</v>
          </cell>
        </row>
        <row r="18">
          <cell r="B18">
            <v>0.822837342203155</v>
          </cell>
        </row>
        <row r="19">
          <cell r="B19">
            <v>1.17592673727348</v>
          </cell>
        </row>
        <row r="20">
          <cell r="B20">
            <v>1.45342603047629</v>
          </cell>
        </row>
        <row r="21">
          <cell r="B21">
            <v>1.93111803363718</v>
          </cell>
        </row>
        <row r="22">
          <cell r="B22">
            <v>2.44134133942384</v>
          </cell>
        </row>
        <row r="23">
          <cell r="B23">
            <v>2.92717093647569</v>
          </cell>
        </row>
        <row r="24">
          <cell r="B24">
            <v>3.16104688788731</v>
          </cell>
        </row>
        <row r="25">
          <cell r="B25">
            <v>3.2116568681395</v>
          </cell>
        </row>
        <row r="26">
          <cell r="B26">
            <v>3.43672496204813</v>
          </cell>
        </row>
        <row r="27">
          <cell r="B27">
            <v>4.08074087565742</v>
          </cell>
        </row>
        <row r="28">
          <cell r="B28">
            <v>5.43556946435444</v>
          </cell>
        </row>
        <row r="29">
          <cell r="B29">
            <v>6.60724789840635</v>
          </cell>
        </row>
        <row r="30">
          <cell r="B30">
            <v>7.52806426475475</v>
          </cell>
        </row>
        <row r="31">
          <cell r="B31">
            <v>8.30950071472504</v>
          </cell>
        </row>
        <row r="32">
          <cell r="B32">
            <v>9.23427435860747</v>
          </cell>
        </row>
        <row r="33">
          <cell r="B33">
            <v>10.4410050704478</v>
          </cell>
        </row>
        <row r="34">
          <cell r="B34">
            <v>11.6882245379596</v>
          </cell>
        </row>
        <row r="35">
          <cell r="B35">
            <v>12.6535710222222</v>
          </cell>
        </row>
        <row r="36">
          <cell r="B36">
            <v>13.6452743889346</v>
          </cell>
        </row>
        <row r="37">
          <cell r="B37">
            <v>14.6892336564432</v>
          </cell>
        </row>
        <row r="38">
          <cell r="B38">
            <v>15.848097067524</v>
          </cell>
        </row>
        <row r="39">
          <cell r="B39">
            <v>16.873553609416</v>
          </cell>
        </row>
        <row r="40">
          <cell r="B40">
            <v>17.7867363461155</v>
          </cell>
        </row>
        <row r="41">
          <cell r="B41">
            <v>19.7026817823444</v>
          </cell>
        </row>
        <row r="42">
          <cell r="B42">
            <v>21.3401541721372</v>
          </cell>
        </row>
        <row r="43">
          <cell r="B43">
            <v>21.9848982177543</v>
          </cell>
        </row>
        <row r="44">
          <cell r="B44">
            <v>22.1941284179831</v>
          </cell>
        </row>
        <row r="45">
          <cell r="B45">
            <v>22.5482882249072</v>
          </cell>
        </row>
        <row r="46">
          <cell r="B46">
            <v>23.2244774840783</v>
          </cell>
        </row>
        <row r="47">
          <cell r="B47">
            <v>24.4895631173764</v>
          </cell>
        </row>
        <row r="48">
          <cell r="B48">
            <v>26.7711283732667</v>
          </cell>
        </row>
        <row r="49">
          <cell r="B49">
            <v>29.5498653211807</v>
          </cell>
        </row>
        <row r="50">
          <cell r="B50">
            <v>32.5442248289819</v>
          </cell>
        </row>
        <row r="51">
          <cell r="B51">
            <v>35.091487095027</v>
          </cell>
        </row>
        <row r="52">
          <cell r="B52">
            <v>37.6385267637712</v>
          </cell>
        </row>
        <row r="53">
          <cell r="B53">
            <v>40.1020458893274</v>
          </cell>
        </row>
        <row r="54">
          <cell r="B54">
            <v>42.4002984973997</v>
          </cell>
        </row>
        <row r="55">
          <cell r="B55">
            <v>44.3341435822638</v>
          </cell>
        </row>
        <row r="56">
          <cell r="B56">
            <v>45.7343171948132</v>
          </cell>
        </row>
        <row r="57">
          <cell r="B57">
            <v>47.1899044739654</v>
          </cell>
        </row>
        <row r="58">
          <cell r="B58">
            <v>49.1312140341327</v>
          </cell>
        </row>
        <row r="59">
          <cell r="B59">
            <v>51.945627188415</v>
          </cell>
        </row>
        <row r="60">
          <cell r="B60">
            <v>55.535257096676</v>
          </cell>
        </row>
        <row r="61">
          <cell r="B61">
            <v>59.5941098649267</v>
          </cell>
        </row>
        <row r="62">
          <cell r="B62">
            <v>64.6853179965993</v>
          </cell>
        </row>
        <row r="63">
          <cell r="B63">
            <v>71.8238430241687</v>
          </cell>
        </row>
        <row r="64">
          <cell r="B64">
            <v>80.8659946517613</v>
          </cell>
        </row>
        <row r="65">
          <cell r="B65">
            <v>91.3546568825132</v>
          </cell>
        </row>
        <row r="66">
          <cell r="B66">
            <v>103.255862552108</v>
          </cell>
        </row>
        <row r="67">
          <cell r="B67">
            <v>117.020416753785</v>
          </cell>
        </row>
        <row r="68">
          <cell r="B68">
            <v>132.758019337922</v>
          </cell>
        </row>
        <row r="69">
          <cell r="B69">
            <v>150.121534380485</v>
          </cell>
        </row>
        <row r="70">
          <cell r="B70">
            <v>170.227418358454</v>
          </cell>
        </row>
        <row r="71">
          <cell r="B71">
            <v>192.993558607255</v>
          </cell>
        </row>
        <row r="72">
          <cell r="B72">
            <v>220.980784874256</v>
          </cell>
        </row>
        <row r="73">
          <cell r="B73">
            <v>253.71177811358</v>
          </cell>
        </row>
        <row r="74">
          <cell r="B74">
            <v>292.032946536206</v>
          </cell>
        </row>
        <row r="75">
          <cell r="B75">
            <v>335.838390189413</v>
          </cell>
        </row>
        <row r="76">
          <cell r="B76">
            <v>384.983464491263</v>
          </cell>
        </row>
        <row r="77">
          <cell r="B77">
            <v>439.235429051329</v>
          </cell>
        </row>
        <row r="78">
          <cell r="B78">
            <v>496.51214256824</v>
          </cell>
        </row>
        <row r="79">
          <cell r="B79">
            <v>560.221413621264</v>
          </cell>
        </row>
        <row r="80">
          <cell r="B80">
            <v>589.253263317946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7">
        <row r="15">
          <cell r="B15">
            <v>4.30649937783631</v>
          </cell>
        </row>
        <row r="16">
          <cell r="B16">
            <v>4.5430685420073</v>
          </cell>
        </row>
        <row r="17">
          <cell r="B17">
            <v>4.68477960301552</v>
          </cell>
        </row>
        <row r="18">
          <cell r="B18">
            <v>4.79899426394857</v>
          </cell>
        </row>
        <row r="19">
          <cell r="B19">
            <v>5.12413497692373</v>
          </cell>
        </row>
        <row r="20">
          <cell r="B20">
            <v>5.40901298736788</v>
          </cell>
        </row>
        <row r="21">
          <cell r="B21">
            <v>6.91601183517667</v>
          </cell>
        </row>
        <row r="22">
          <cell r="B22">
            <v>8.31003238651866</v>
          </cell>
        </row>
        <row r="23">
          <cell r="B23">
            <v>9.69966979960632</v>
          </cell>
        </row>
        <row r="24">
          <cell r="B24">
            <v>9.69791107856682</v>
          </cell>
        </row>
        <row r="25">
          <cell r="B25">
            <v>9.31917935237809</v>
          </cell>
        </row>
        <row r="26">
          <cell r="B26">
            <v>9.23523849413503</v>
          </cell>
        </row>
        <row r="27">
          <cell r="B27">
            <v>9.63551543630684</v>
          </cell>
        </row>
        <row r="28">
          <cell r="B28">
            <v>10.0477206897544</v>
          </cell>
        </row>
        <row r="29">
          <cell r="B29">
            <v>10.2067837618352</v>
          </cell>
        </row>
        <row r="30">
          <cell r="B30">
            <v>10.0721540513395</v>
          </cell>
        </row>
        <row r="31">
          <cell r="B31">
            <v>9.97272769580148</v>
          </cell>
        </row>
        <row r="32">
          <cell r="B32">
            <v>10.5617436024073</v>
          </cell>
        </row>
        <row r="33">
          <cell r="B33">
            <v>12.3925944447245</v>
          </cell>
        </row>
        <row r="34">
          <cell r="B34">
            <v>14.5858260099403</v>
          </cell>
        </row>
        <row r="35">
          <cell r="B35">
            <v>16.2576503346288</v>
          </cell>
        </row>
        <row r="36">
          <cell r="B36">
            <v>18.4568040099928</v>
          </cell>
        </row>
        <row r="37">
          <cell r="B37">
            <v>21.2271838230131</v>
          </cell>
        </row>
        <row r="38">
          <cell r="B38">
            <v>24.6563679239416</v>
          </cell>
        </row>
        <row r="39">
          <cell r="B39">
            <v>27.9953727218652</v>
          </cell>
        </row>
        <row r="40">
          <cell r="B40">
            <v>30.9182114413731</v>
          </cell>
        </row>
        <row r="41">
          <cell r="B41">
            <v>33.7791728437069</v>
          </cell>
        </row>
        <row r="42">
          <cell r="B42">
            <v>36.7641622924872</v>
          </cell>
        </row>
        <row r="43">
          <cell r="B43">
            <v>41.1241120040429</v>
          </cell>
        </row>
        <row r="44">
          <cell r="B44">
            <v>46.2410308531484</v>
          </cell>
        </row>
        <row r="45">
          <cell r="B45">
            <v>53.2013998534656</v>
          </cell>
        </row>
        <row r="46">
          <cell r="B46">
            <v>59.8555764398558</v>
          </cell>
        </row>
        <row r="47">
          <cell r="B47">
            <v>68.5619468935646</v>
          </cell>
        </row>
        <row r="48">
          <cell r="B48">
            <v>78.3690305551733</v>
          </cell>
        </row>
        <row r="49">
          <cell r="B49">
            <v>88.7643619767248</v>
          </cell>
        </row>
        <row r="50">
          <cell r="B50">
            <v>98.6102079409134</v>
          </cell>
        </row>
        <row r="51">
          <cell r="B51">
            <v>111.523045446352</v>
          </cell>
        </row>
        <row r="52">
          <cell r="B52">
            <v>121.467850259009</v>
          </cell>
        </row>
        <row r="53">
          <cell r="B53">
            <v>134.011394213484</v>
          </cell>
        </row>
        <row r="54">
          <cell r="B54">
            <v>149.207696649138</v>
          </cell>
        </row>
        <row r="55">
          <cell r="B55">
            <v>174.382585461175</v>
          </cell>
        </row>
        <row r="56">
          <cell r="B56">
            <v>218.369708727189</v>
          </cell>
        </row>
        <row r="57">
          <cell r="B57">
            <v>272.161031694172</v>
          </cell>
        </row>
        <row r="58">
          <cell r="B58">
            <v>332.122995288409</v>
          </cell>
        </row>
        <row r="59">
          <cell r="B59">
            <v>393.319154368173</v>
          </cell>
        </row>
        <row r="60">
          <cell r="B60">
            <v>452.654904906885</v>
          </cell>
        </row>
        <row r="61">
          <cell r="B61">
            <v>524.066288312428</v>
          </cell>
        </row>
        <row r="62">
          <cell r="B62">
            <v>606.668369526246</v>
          </cell>
        </row>
        <row r="63">
          <cell r="B63">
            <v>685.109922719066</v>
          </cell>
        </row>
        <row r="64">
          <cell r="B64">
            <v>771.843451330791</v>
          </cell>
        </row>
        <row r="65">
          <cell r="B65">
            <v>875.411927432652</v>
          </cell>
        </row>
        <row r="66">
          <cell r="B66">
            <v>1005.04923317478</v>
          </cell>
        </row>
        <row r="67">
          <cell r="B67">
            <v>1150.64363123396</v>
          </cell>
        </row>
        <row r="68">
          <cell r="B68">
            <v>1335.9500419714</v>
          </cell>
        </row>
        <row r="69">
          <cell r="B69">
            <v>1542.4291048485</v>
          </cell>
        </row>
        <row r="70">
          <cell r="B70">
            <v>1776.61486432002</v>
          </cell>
        </row>
        <row r="71">
          <cell r="B71">
            <v>2015.95528848074</v>
          </cell>
        </row>
        <row r="72">
          <cell r="B72">
            <v>2326.30112347619</v>
          </cell>
        </row>
        <row r="73">
          <cell r="B73">
            <v>2683.48191878069</v>
          </cell>
        </row>
        <row r="74">
          <cell r="B74">
            <v>3080.97603312588</v>
          </cell>
        </row>
        <row r="75">
          <cell r="B75">
            <v>3516.11668190912</v>
          </cell>
        </row>
        <row r="76">
          <cell r="B76">
            <v>3998.03350749341</v>
          </cell>
        </row>
        <row r="77">
          <cell r="B77">
            <v>4519.57845730866</v>
          </cell>
        </row>
        <row r="78">
          <cell r="B78">
            <v>5057.00259240779</v>
          </cell>
        </row>
        <row r="79">
          <cell r="B79">
            <v>5674.12040844903</v>
          </cell>
        </row>
        <row r="80">
          <cell r="B80">
            <v>6348.23072513996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8">
        <row r="15">
          <cell r="B15">
            <v>8.91701257327981</v>
          </cell>
        </row>
        <row r="16">
          <cell r="B16">
            <v>9.03159450870836</v>
          </cell>
        </row>
        <row r="17">
          <cell r="B17">
            <v>9.32312121495858</v>
          </cell>
        </row>
        <row r="18">
          <cell r="B18">
            <v>9.7419391631991</v>
          </cell>
        </row>
        <row r="19">
          <cell r="B19">
            <v>10.0908916726477</v>
          </cell>
        </row>
        <row r="20">
          <cell r="B20">
            <v>10.1571734311843</v>
          </cell>
        </row>
        <row r="21">
          <cell r="B21">
            <v>10.8494685789526</v>
          </cell>
        </row>
        <row r="22">
          <cell r="B22">
            <v>12.0361229893633</v>
          </cell>
        </row>
        <row r="23">
          <cell r="B23">
            <v>12.9948859070142</v>
          </cell>
        </row>
        <row r="24">
          <cell r="B24">
            <v>12.9149537276593</v>
          </cell>
        </row>
        <row r="25">
          <cell r="B25">
            <v>12.7089055350953</v>
          </cell>
        </row>
        <row r="26">
          <cell r="B26">
            <v>12.7031661751358</v>
          </cell>
        </row>
        <row r="27">
          <cell r="B27">
            <v>12.790421164097</v>
          </cell>
        </row>
        <row r="28">
          <cell r="B28">
            <v>13.109199853897</v>
          </cell>
        </row>
        <row r="29">
          <cell r="B29">
            <v>13.8673901057782</v>
          </cell>
        </row>
        <row r="30">
          <cell r="B30">
            <v>13.9253391503804</v>
          </cell>
        </row>
        <row r="31">
          <cell r="B31">
            <v>14.1852840497991</v>
          </cell>
        </row>
        <row r="32">
          <cell r="B32">
            <v>15.125746330797</v>
          </cell>
        </row>
        <row r="33">
          <cell r="B33">
            <v>16.1760800556101</v>
          </cell>
        </row>
        <row r="34">
          <cell r="B34">
            <v>17.5927730971577</v>
          </cell>
        </row>
        <row r="35">
          <cell r="B35">
            <v>18.8328091529671</v>
          </cell>
        </row>
        <row r="36">
          <cell r="B36">
            <v>20.103589289399</v>
          </cell>
        </row>
        <row r="37">
          <cell r="B37">
            <v>21.1110294295382</v>
          </cell>
        </row>
        <row r="38">
          <cell r="B38">
            <v>22.4178721909773</v>
          </cell>
        </row>
        <row r="39">
          <cell r="B39">
            <v>23.5032601141975</v>
          </cell>
        </row>
        <row r="40">
          <cell r="B40">
            <v>24.7941024002254</v>
          </cell>
        </row>
        <row r="41">
          <cell r="B41">
            <v>26.2549627097204</v>
          </cell>
        </row>
        <row r="42">
          <cell r="B42">
            <v>27.392484638571</v>
          </cell>
        </row>
        <row r="43">
          <cell r="B43">
            <v>29.0525386419686</v>
          </cell>
        </row>
        <row r="44">
          <cell r="B44">
            <v>30.2509735519809</v>
          </cell>
        </row>
        <row r="45">
          <cell r="B45">
            <v>30.3949916524617</v>
          </cell>
        </row>
        <row r="46">
          <cell r="B46">
            <v>31.1437040730724</v>
          </cell>
        </row>
        <row r="47">
          <cell r="B47">
            <v>32.7689550936412</v>
          </cell>
        </row>
        <row r="48">
          <cell r="B48">
            <v>34.8213239394898</v>
          </cell>
        </row>
        <row r="49">
          <cell r="B49">
            <v>37.6494005671716</v>
          </cell>
        </row>
        <row r="50">
          <cell r="B50">
            <v>40.5460054536462</v>
          </cell>
        </row>
        <row r="51">
          <cell r="B51">
            <v>42.1059375857304</v>
          </cell>
        </row>
        <row r="52">
          <cell r="B52">
            <v>43.4507650890895</v>
          </cell>
        </row>
        <row r="53">
          <cell r="B53">
            <v>44.2767818604645</v>
          </cell>
        </row>
        <row r="54">
          <cell r="B54">
            <v>46.4129358059978</v>
          </cell>
        </row>
        <row r="55">
          <cell r="B55">
            <v>49.7592367965431</v>
          </cell>
        </row>
        <row r="56">
          <cell r="B56">
            <v>55.5074474318411</v>
          </cell>
        </row>
        <row r="57">
          <cell r="B57">
            <v>62.9067598175739</v>
          </cell>
        </row>
        <row r="58">
          <cell r="B58">
            <v>70.5988435664962</v>
          </cell>
        </row>
        <row r="59">
          <cell r="B59">
            <v>79.0088514508824</v>
          </cell>
        </row>
        <row r="60">
          <cell r="B60">
            <v>86.8782961451136</v>
          </cell>
        </row>
        <row r="61">
          <cell r="B61">
            <v>96.5080685952108</v>
          </cell>
        </row>
        <row r="62">
          <cell r="B62">
            <v>107.670378982607</v>
          </cell>
        </row>
        <row r="63">
          <cell r="B63">
            <v>118.971333765064</v>
          </cell>
        </row>
        <row r="64">
          <cell r="B64">
            <v>130.955202132054</v>
          </cell>
        </row>
        <row r="65">
          <cell r="B65">
            <v>144.965836908781</v>
          </cell>
        </row>
        <row r="66">
          <cell r="B66">
            <v>161.740665301372</v>
          </cell>
        </row>
        <row r="67">
          <cell r="B67">
            <v>184.012931325046</v>
          </cell>
        </row>
        <row r="68">
          <cell r="B68">
            <v>215.276302262484</v>
          </cell>
        </row>
        <row r="69">
          <cell r="B69">
            <v>254.470004194495</v>
          </cell>
        </row>
        <row r="70">
          <cell r="B70">
            <v>305.588100564455</v>
          </cell>
        </row>
        <row r="71">
          <cell r="B71">
            <v>371.007641557683</v>
          </cell>
        </row>
        <row r="72">
          <cell r="B72">
            <v>475.504727468691</v>
          </cell>
        </row>
        <row r="73">
          <cell r="B73">
            <v>618.804821072247</v>
          </cell>
        </row>
        <row r="74">
          <cell r="B74">
            <v>782.853740318518</v>
          </cell>
        </row>
        <row r="75">
          <cell r="B75">
            <v>951.475661796705</v>
          </cell>
        </row>
        <row r="76">
          <cell r="B76">
            <v>1087.61766657873</v>
          </cell>
        </row>
        <row r="77">
          <cell r="B77">
            <v>1223.61026437384</v>
          </cell>
        </row>
        <row r="78">
          <cell r="B78">
            <v>1368.40837783662</v>
          </cell>
        </row>
        <row r="79">
          <cell r="B79">
            <v>1520.7590975103</v>
          </cell>
        </row>
        <row r="80">
          <cell r="B80">
            <v>1586.95108692625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9">
        <row r="15">
          <cell r="B15">
            <v>0.11857385785049</v>
          </cell>
        </row>
        <row r="16">
          <cell r="B16">
            <v>0.182700027130142</v>
          </cell>
        </row>
        <row r="17">
          <cell r="B17">
            <v>0.313142145802987</v>
          </cell>
        </row>
        <row r="18">
          <cell r="B18">
            <v>0.375354460686403</v>
          </cell>
        </row>
        <row r="19">
          <cell r="B19">
            <v>0.57133777359641</v>
          </cell>
        </row>
        <row r="20">
          <cell r="B20">
            <v>0.752306923334159</v>
          </cell>
        </row>
        <row r="21">
          <cell r="B21">
            <v>1.58046395824424</v>
          </cell>
        </row>
        <row r="22">
          <cell r="B22">
            <v>2.44849477372169</v>
          </cell>
        </row>
        <row r="23">
          <cell r="B23">
            <v>2.97697549768597</v>
          </cell>
        </row>
        <row r="24">
          <cell r="B24">
            <v>2.90302226484445</v>
          </cell>
        </row>
        <row r="25">
          <cell r="B25">
            <v>2.76130287352414</v>
          </cell>
        </row>
        <row r="26">
          <cell r="B26">
            <v>2.77612970214959</v>
          </cell>
        </row>
        <row r="27">
          <cell r="B27">
            <v>3.07097069549852</v>
          </cell>
        </row>
        <row r="28">
          <cell r="B28">
            <v>3.99522495634496</v>
          </cell>
        </row>
        <row r="29">
          <cell r="B29">
            <v>5.01281268939853</v>
          </cell>
        </row>
        <row r="30">
          <cell r="B30">
            <v>5.40784318808723</v>
          </cell>
        </row>
        <row r="31">
          <cell r="B31">
            <v>5.67142250607377</v>
          </cell>
        </row>
        <row r="32">
          <cell r="B32">
            <v>6.0988186128021</v>
          </cell>
        </row>
        <row r="33">
          <cell r="B33">
            <v>7.20950134986476</v>
          </cell>
        </row>
        <row r="34">
          <cell r="B34">
            <v>9.11287243899489</v>
          </cell>
        </row>
        <row r="35">
          <cell r="B35">
            <v>10.3870715726653</v>
          </cell>
        </row>
        <row r="36">
          <cell r="B36">
            <v>11.0065816372597</v>
          </cell>
        </row>
        <row r="37">
          <cell r="B37">
            <v>11.2738888416975</v>
          </cell>
        </row>
        <row r="38">
          <cell r="B38">
            <v>11.7844857189433</v>
          </cell>
        </row>
        <row r="39">
          <cell r="B39">
            <v>12.0660825281906</v>
          </cell>
        </row>
        <row r="40">
          <cell r="B40">
            <v>12.55832210713</v>
          </cell>
        </row>
        <row r="41">
          <cell r="B41">
            <v>13.7584609259273</v>
          </cell>
        </row>
        <row r="42">
          <cell r="B42">
            <v>14.8606260250203</v>
          </cell>
        </row>
        <row r="43">
          <cell r="B43">
            <v>15.738134252419</v>
          </cell>
        </row>
        <row r="44">
          <cell r="B44">
            <v>16.5513722810968</v>
          </cell>
        </row>
        <row r="45">
          <cell r="B45">
            <v>17.520036015669</v>
          </cell>
        </row>
        <row r="46">
          <cell r="B46">
            <v>18.8462250798491</v>
          </cell>
        </row>
        <row r="47">
          <cell r="B47">
            <v>20.6533181555401</v>
          </cell>
        </row>
        <row r="48">
          <cell r="B48">
            <v>23.2084927198425</v>
          </cell>
        </row>
        <row r="49">
          <cell r="B49">
            <v>25.1104613883874</v>
          </cell>
        </row>
        <row r="50">
          <cell r="B50">
            <v>27.047949631448</v>
          </cell>
        </row>
        <row r="51">
          <cell r="B51">
            <v>29.090211556589</v>
          </cell>
        </row>
        <row r="52">
          <cell r="B52">
            <v>30.3627478330812</v>
          </cell>
        </row>
        <row r="53">
          <cell r="B53">
            <v>31.9393576225917</v>
          </cell>
        </row>
        <row r="54">
          <cell r="B54">
            <v>33.5527469290285</v>
          </cell>
        </row>
        <row r="55">
          <cell r="B55">
            <v>35.1774614664783</v>
          </cell>
        </row>
        <row r="56">
          <cell r="B56">
            <v>36.8701743652118</v>
          </cell>
        </row>
        <row r="57">
          <cell r="B57">
            <v>39.0780404933142</v>
          </cell>
        </row>
        <row r="58">
          <cell r="B58">
            <v>41.6775046348601</v>
          </cell>
        </row>
        <row r="59">
          <cell r="B59">
            <v>45.0893136185223</v>
          </cell>
        </row>
        <row r="60">
          <cell r="B60">
            <v>49.4772743000796</v>
          </cell>
        </row>
        <row r="61">
          <cell r="B61">
            <v>55.1715707801168</v>
          </cell>
        </row>
        <row r="62">
          <cell r="B62">
            <v>62.0635027406805</v>
          </cell>
        </row>
        <row r="63">
          <cell r="B63">
            <v>69.7682619737476</v>
          </cell>
        </row>
        <row r="64">
          <cell r="B64">
            <v>80.0410531616415</v>
          </cell>
        </row>
        <row r="65">
          <cell r="B65">
            <v>91.8985940119557</v>
          </cell>
        </row>
        <row r="66">
          <cell r="B66">
            <v>105.232375190666</v>
          </cell>
        </row>
        <row r="67">
          <cell r="B67">
            <v>119.577252547887</v>
          </cell>
        </row>
        <row r="68">
          <cell r="B68">
            <v>135.892877302793</v>
          </cell>
        </row>
        <row r="69">
          <cell r="B69">
            <v>155.446680393268</v>
          </cell>
        </row>
        <row r="70">
          <cell r="B70">
            <v>177.886723967918</v>
          </cell>
        </row>
        <row r="71">
          <cell r="B71">
            <v>204.184038566289</v>
          </cell>
        </row>
        <row r="72">
          <cell r="B72">
            <v>233.848409628584</v>
          </cell>
        </row>
        <row r="73">
          <cell r="B73">
            <v>274.200726374234</v>
          </cell>
        </row>
        <row r="74">
          <cell r="B74">
            <v>316.053438680396</v>
          </cell>
        </row>
        <row r="75">
          <cell r="B75">
            <v>370.599379327673</v>
          </cell>
        </row>
        <row r="76">
          <cell r="B76">
            <v>432.958629764956</v>
          </cell>
        </row>
        <row r="77">
          <cell r="B77">
            <v>498.31068776677</v>
          </cell>
        </row>
        <row r="78">
          <cell r="B78">
            <v>571.35314444173</v>
          </cell>
        </row>
        <row r="79">
          <cell r="B79">
            <v>661.811341085487</v>
          </cell>
        </row>
        <row r="80">
          <cell r="B80">
            <v>754.644285520889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0">
        <row r="15">
          <cell r="B15">
            <v>0.457607585419715</v>
          </cell>
        </row>
        <row r="16">
          <cell r="B16">
            <v>0.482504216175472</v>
          </cell>
        </row>
        <row r="17">
          <cell r="B17">
            <v>0.497365765799548</v>
          </cell>
        </row>
        <row r="18">
          <cell r="B18">
            <v>0.509303383731431</v>
          </cell>
        </row>
        <row r="19">
          <cell r="B19">
            <v>0.543472165827121</v>
          </cell>
        </row>
        <row r="20">
          <cell r="B20">
            <v>0.573358850429963</v>
          </cell>
        </row>
        <row r="21">
          <cell r="B21">
            <v>0.732133748261447</v>
          </cell>
        </row>
        <row r="22">
          <cell r="B22">
            <v>0.878856836471981</v>
          </cell>
        </row>
        <row r="23">
          <cell r="B23">
            <v>1.02499147941549</v>
          </cell>
        </row>
        <row r="24">
          <cell r="B24">
            <v>1.02424172723618</v>
          </cell>
        </row>
        <row r="25">
          <cell r="B25">
            <v>0.983757940550926</v>
          </cell>
        </row>
        <row r="26">
          <cell r="B26">
            <v>0.974428599390346</v>
          </cell>
        </row>
        <row r="27">
          <cell r="B27">
            <v>1.01618362581127</v>
          </cell>
        </row>
        <row r="28">
          <cell r="B28">
            <v>1.0591434288739</v>
          </cell>
        </row>
        <row r="29">
          <cell r="B29">
            <v>1.07535427351766</v>
          </cell>
        </row>
        <row r="30">
          <cell r="B30">
            <v>1.0605819161777</v>
          </cell>
        </row>
        <row r="31">
          <cell r="B31">
            <v>1.04955380061961</v>
          </cell>
        </row>
        <row r="32">
          <cell r="B32">
            <v>1.11113181708806</v>
          </cell>
        </row>
        <row r="33">
          <cell r="B33">
            <v>1.30352115746201</v>
          </cell>
        </row>
        <row r="34">
          <cell r="B34">
            <v>1.5337570474452</v>
          </cell>
        </row>
        <row r="35">
          <cell r="B35">
            <v>1.70861375352362</v>
          </cell>
        </row>
        <row r="36">
          <cell r="B36">
            <v>1.93878004548301</v>
          </cell>
        </row>
        <row r="37">
          <cell r="B37">
            <v>2.22876934803762</v>
          </cell>
        </row>
        <row r="38">
          <cell r="B38">
            <v>2.58768965192283</v>
          </cell>
        </row>
        <row r="39">
          <cell r="B39">
            <v>2.93645568593115</v>
          </cell>
        </row>
        <row r="40">
          <cell r="B40">
            <v>3.240765753664</v>
          </cell>
        </row>
        <row r="41">
          <cell r="B41">
            <v>3.30667809884939</v>
          </cell>
        </row>
        <row r="42">
          <cell r="B42">
            <v>3.33552557268637</v>
          </cell>
        </row>
        <row r="43">
          <cell r="B43">
            <v>3.36834493865047</v>
          </cell>
        </row>
        <row r="44">
          <cell r="B44">
            <v>3.52733959182953</v>
          </cell>
        </row>
        <row r="45">
          <cell r="B45">
            <v>4.01215396436459</v>
          </cell>
        </row>
        <row r="46">
          <cell r="B46">
            <v>4.39802356564284</v>
          </cell>
        </row>
        <row r="47">
          <cell r="B47">
            <v>5.12569030270139</v>
          </cell>
        </row>
        <row r="48">
          <cell r="B48">
            <v>6.36511959070174</v>
          </cell>
        </row>
        <row r="49">
          <cell r="B49">
            <v>7.6140173879115</v>
          </cell>
        </row>
        <row r="50">
          <cell r="B50">
            <v>8.9733264486634</v>
          </cell>
        </row>
        <row r="51">
          <cell r="B51">
            <v>10.3112975440543</v>
          </cell>
        </row>
        <row r="52">
          <cell r="B52">
            <v>11.8379188681092</v>
          </cell>
        </row>
        <row r="53">
          <cell r="B53">
            <v>14.187166321776</v>
          </cell>
        </row>
        <row r="54">
          <cell r="B54">
            <v>16.9079565950959</v>
          </cell>
        </row>
        <row r="55">
          <cell r="B55">
            <v>21.4910579260343</v>
          </cell>
        </row>
        <row r="56">
          <cell r="B56">
            <v>24.948988657975</v>
          </cell>
        </row>
        <row r="57">
          <cell r="B57">
            <v>30.0497385580161</v>
          </cell>
        </row>
        <row r="58">
          <cell r="B58">
            <v>34.6320772566914</v>
          </cell>
        </row>
        <row r="59">
          <cell r="B59">
            <v>37.7261611539513</v>
          </cell>
        </row>
        <row r="60">
          <cell r="B60">
            <v>40.6204941685842</v>
          </cell>
        </row>
        <row r="61">
          <cell r="B61">
            <v>43.4943932937545</v>
          </cell>
        </row>
        <row r="62">
          <cell r="B62">
            <v>46.7796923971343</v>
          </cell>
        </row>
        <row r="63">
          <cell r="B63">
            <v>50.0780267543316</v>
          </cell>
        </row>
        <row r="64">
          <cell r="B64">
            <v>53.4727329727424</v>
          </cell>
        </row>
        <row r="65">
          <cell r="B65">
            <v>57.4037734099416</v>
          </cell>
        </row>
        <row r="66">
          <cell r="B66">
            <v>62.0936084528456</v>
          </cell>
        </row>
        <row r="67">
          <cell r="B67">
            <v>67.3406005772884</v>
          </cell>
        </row>
        <row r="68">
          <cell r="B68">
            <v>74.1296204914395</v>
          </cell>
        </row>
        <row r="69">
          <cell r="B69">
            <v>82.3086089684677</v>
          </cell>
        </row>
        <row r="70">
          <cell r="B70">
            <v>91.9027624104628</v>
          </cell>
        </row>
        <row r="71">
          <cell r="B71">
            <v>104.252316320838</v>
          </cell>
        </row>
        <row r="72">
          <cell r="B72">
            <v>118.442827053634</v>
          </cell>
        </row>
        <row r="73">
          <cell r="B73">
            <v>138.157100866408</v>
          </cell>
        </row>
        <row r="74">
          <cell r="B74">
            <v>160.196899491842</v>
          </cell>
        </row>
        <row r="75">
          <cell r="B75">
            <v>191.215017499995</v>
          </cell>
        </row>
        <row r="76">
          <cell r="B76">
            <v>226.947974412033</v>
          </cell>
        </row>
        <row r="77">
          <cell r="B77">
            <v>265.649847166777</v>
          </cell>
        </row>
        <row r="78">
          <cell r="B78">
            <v>297.017561887686</v>
          </cell>
        </row>
        <row r="79">
          <cell r="B79">
            <v>330.881162991944</v>
          </cell>
        </row>
        <row r="80">
          <cell r="B80">
            <v>366.328087048516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1">
        <row r="15">
          <cell r="B15">
            <v>3.14145258593453</v>
          </cell>
        </row>
        <row r="16">
          <cell r="B16">
            <v>3.84442641598218</v>
          </cell>
        </row>
        <row r="17">
          <cell r="B17">
            <v>4.50464037416642</v>
          </cell>
        </row>
        <row r="18">
          <cell r="B18">
            <v>5.39261532315835</v>
          </cell>
        </row>
        <row r="19">
          <cell r="B19">
            <v>5.98123573413924</v>
          </cell>
        </row>
        <row r="20">
          <cell r="B20">
            <v>7.26413763455998</v>
          </cell>
        </row>
        <row r="21">
          <cell r="B21">
            <v>10.381252046702</v>
          </cell>
        </row>
        <row r="22">
          <cell r="B22">
            <v>13.2998282966859</v>
          </cell>
        </row>
        <row r="23">
          <cell r="B23">
            <v>16.3253576794581</v>
          </cell>
        </row>
        <row r="24">
          <cell r="B24">
            <v>16.7338082329877</v>
          </cell>
        </row>
        <row r="25">
          <cell r="B25">
            <v>16.3234323030492</v>
          </cell>
        </row>
        <row r="26">
          <cell r="B26">
            <v>16.3087742476426</v>
          </cell>
        </row>
        <row r="27">
          <cell r="B27">
            <v>16.5668371882011</v>
          </cell>
        </row>
        <row r="28">
          <cell r="B28">
            <v>17.1635414341573</v>
          </cell>
        </row>
        <row r="29">
          <cell r="B29">
            <v>17.8151424985837</v>
          </cell>
        </row>
        <row r="30">
          <cell r="B30">
            <v>18.4451078085077</v>
          </cell>
        </row>
        <row r="31">
          <cell r="B31">
            <v>19.049641802244</v>
          </cell>
        </row>
        <row r="32">
          <cell r="B32">
            <v>19.9855062582708</v>
          </cell>
        </row>
        <row r="33">
          <cell r="B33">
            <v>21.4550496424151</v>
          </cell>
        </row>
        <row r="34">
          <cell r="B34">
            <v>23.5523329015743</v>
          </cell>
        </row>
        <row r="35">
          <cell r="B35">
            <v>25.6004121986288</v>
          </cell>
        </row>
        <row r="36">
          <cell r="B36">
            <v>27.7044645848314</v>
          </cell>
        </row>
        <row r="37">
          <cell r="B37">
            <v>30.2761306763125</v>
          </cell>
        </row>
        <row r="38">
          <cell r="B38">
            <v>34.0383021792773</v>
          </cell>
        </row>
        <row r="39">
          <cell r="B39">
            <v>37.5042899993811</v>
          </cell>
        </row>
        <row r="40">
          <cell r="B40">
            <v>41.1246106791842</v>
          </cell>
        </row>
        <row r="41">
          <cell r="B41">
            <v>45.3305808381236</v>
          </cell>
        </row>
        <row r="42">
          <cell r="B42">
            <v>50.2431327598525</v>
          </cell>
        </row>
        <row r="43">
          <cell r="B43">
            <v>53.6180978981361</v>
          </cell>
        </row>
        <row r="44">
          <cell r="B44">
            <v>55.8320914843519</v>
          </cell>
        </row>
        <row r="45">
          <cell r="B45">
            <v>60.2270793427018</v>
          </cell>
        </row>
        <row r="46">
          <cell r="B46">
            <v>65.1151555084355</v>
          </cell>
        </row>
        <row r="47">
          <cell r="B47">
            <v>69.5846121041477</v>
          </cell>
        </row>
        <row r="48">
          <cell r="B48">
            <v>76.3261247716029</v>
          </cell>
        </row>
        <row r="49">
          <cell r="B49">
            <v>83.5478295490416</v>
          </cell>
        </row>
        <row r="50">
          <cell r="B50">
            <v>91.6235648668263</v>
          </cell>
        </row>
        <row r="51">
          <cell r="B51">
            <v>101.397622321284</v>
          </cell>
        </row>
        <row r="52">
          <cell r="B52">
            <v>109.930754996567</v>
          </cell>
        </row>
        <row r="53">
          <cell r="B53">
            <v>118.442212787122</v>
          </cell>
        </row>
        <row r="54">
          <cell r="B54">
            <v>129.162396268515</v>
          </cell>
        </row>
        <row r="55">
          <cell r="B55">
            <v>142.386539888884</v>
          </cell>
        </row>
        <row r="56">
          <cell r="B56">
            <v>156.979331081043</v>
          </cell>
        </row>
        <row r="57">
          <cell r="B57">
            <v>175.380035126904</v>
          </cell>
        </row>
        <row r="58">
          <cell r="B58">
            <v>200.101246903261</v>
          </cell>
        </row>
        <row r="59">
          <cell r="B59">
            <v>232.217338719324</v>
          </cell>
        </row>
        <row r="60">
          <cell r="B60">
            <v>270.183233094763</v>
          </cell>
        </row>
        <row r="61">
          <cell r="B61">
            <v>313.212084162151</v>
          </cell>
        </row>
        <row r="62">
          <cell r="B62">
            <v>359.270859388917</v>
          </cell>
        </row>
        <row r="63">
          <cell r="B63">
            <v>402.225283950124</v>
          </cell>
        </row>
        <row r="64">
          <cell r="B64">
            <v>445.973050682402</v>
          </cell>
        </row>
        <row r="65">
          <cell r="B65">
            <v>491.064590015156</v>
          </cell>
        </row>
        <row r="66">
          <cell r="B66">
            <v>547.984812223163</v>
          </cell>
        </row>
        <row r="67">
          <cell r="B67">
            <v>620.795905979486</v>
          </cell>
        </row>
        <row r="68">
          <cell r="B68">
            <v>723.05323671136</v>
          </cell>
        </row>
        <row r="69">
          <cell r="B69">
            <v>840.010475090584</v>
          </cell>
        </row>
        <row r="70">
          <cell r="B70">
            <v>976.441092463475</v>
          </cell>
        </row>
        <row r="71">
          <cell r="B71">
            <v>1154.69261158663</v>
          </cell>
        </row>
        <row r="72">
          <cell r="B72">
            <v>1353.00581325422</v>
          </cell>
        </row>
        <row r="73">
          <cell r="B73">
            <v>1561.51236049338</v>
          </cell>
        </row>
        <row r="74">
          <cell r="B74">
            <v>1824.61079585297</v>
          </cell>
        </row>
        <row r="75">
          <cell r="B75">
            <v>2105.06588558904</v>
          </cell>
        </row>
        <row r="76">
          <cell r="B76">
            <v>2393.34894143816</v>
          </cell>
        </row>
        <row r="77">
          <cell r="B77">
            <v>2679.00693975361</v>
          </cell>
        </row>
        <row r="78">
          <cell r="B78">
            <v>2954.5369620584</v>
          </cell>
        </row>
        <row r="79">
          <cell r="B79">
            <v>3242.54163746171</v>
          </cell>
        </row>
        <row r="80">
          <cell r="B80">
            <v>3491.49843647808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2">
        <row r="15">
          <cell r="B15">
            <v>3.27108829509882</v>
          </cell>
        </row>
        <row r="16">
          <cell r="B16">
            <v>3.74062709353574</v>
          </cell>
        </row>
        <row r="17">
          <cell r="B17">
            <v>4.32858434492982</v>
          </cell>
        </row>
        <row r="18">
          <cell r="B18">
            <v>4.93352977086128</v>
          </cell>
        </row>
        <row r="19">
          <cell r="B19">
            <v>5.75060696490216</v>
          </cell>
        </row>
        <row r="20">
          <cell r="B20">
            <v>6.42125130249968</v>
          </cell>
        </row>
        <row r="21">
          <cell r="B21">
            <v>7.88532653679769</v>
          </cell>
        </row>
        <row r="22">
          <cell r="B22">
            <v>9.64726247737806</v>
          </cell>
        </row>
        <row r="23">
          <cell r="B23">
            <v>11.8313859593561</v>
          </cell>
        </row>
        <row r="24">
          <cell r="B24">
            <v>11.8158212920772</v>
          </cell>
        </row>
        <row r="25">
          <cell r="B25">
            <v>11.7372896103389</v>
          </cell>
        </row>
        <row r="26">
          <cell r="B26">
            <v>12.0791846604207</v>
          </cell>
        </row>
        <row r="27">
          <cell r="B27">
            <v>12.5932639469816</v>
          </cell>
        </row>
        <row r="28">
          <cell r="B28">
            <v>13.0715955192306</v>
          </cell>
        </row>
        <row r="29">
          <cell r="B29">
            <v>13.3234894871532</v>
          </cell>
        </row>
        <row r="30">
          <cell r="B30">
            <v>13.3451971262776</v>
          </cell>
        </row>
        <row r="31">
          <cell r="B31">
            <v>13.2971136936692</v>
          </cell>
        </row>
        <row r="32">
          <cell r="B32">
            <v>13.6646382988975</v>
          </cell>
        </row>
        <row r="33">
          <cell r="B33">
            <v>14.1753555788351</v>
          </cell>
        </row>
        <row r="34">
          <cell r="B34">
            <v>14.7531214452707</v>
          </cell>
        </row>
        <row r="35">
          <cell r="B35">
            <v>15.5436053022999</v>
          </cell>
        </row>
        <row r="36">
          <cell r="B36">
            <v>16.5476531364672</v>
          </cell>
        </row>
        <row r="37">
          <cell r="B37">
            <v>17.6761769428533</v>
          </cell>
        </row>
        <row r="38">
          <cell r="B38">
            <v>18.9798147605901</v>
          </cell>
        </row>
        <row r="39">
          <cell r="B39">
            <v>20.4022818371416</v>
          </cell>
        </row>
        <row r="40">
          <cell r="B40">
            <v>21.9351393909683</v>
          </cell>
        </row>
        <row r="41">
          <cell r="B41">
            <v>23.8933332520764</v>
          </cell>
        </row>
        <row r="42">
          <cell r="B42">
            <v>25.8841341461744</v>
          </cell>
        </row>
        <row r="43">
          <cell r="B43">
            <v>28.8616388744224</v>
          </cell>
        </row>
        <row r="44">
          <cell r="B44">
            <v>32.6008744896706</v>
          </cell>
        </row>
        <row r="45">
          <cell r="B45">
            <v>37.8568179473008</v>
          </cell>
        </row>
        <row r="46">
          <cell r="B46">
            <v>42.1747706163575</v>
          </cell>
        </row>
        <row r="47">
          <cell r="B47">
            <v>48.3999252905634</v>
          </cell>
        </row>
        <row r="48">
          <cell r="B48">
            <v>55.9126985065975</v>
          </cell>
        </row>
        <row r="49">
          <cell r="B49">
            <v>62.9033959066977</v>
          </cell>
        </row>
        <row r="50">
          <cell r="B50">
            <v>69.9393844907495</v>
          </cell>
        </row>
        <row r="51">
          <cell r="B51">
            <v>76.6787892405804</v>
          </cell>
        </row>
        <row r="52">
          <cell r="B52">
            <v>81.2716759914727</v>
          </cell>
        </row>
        <row r="53">
          <cell r="B53">
            <v>85.7752767762344</v>
          </cell>
        </row>
        <row r="54">
          <cell r="B54">
            <v>90.8664459194781</v>
          </cell>
        </row>
        <row r="55">
          <cell r="B55">
            <v>96.6840835673155</v>
          </cell>
        </row>
        <row r="56">
          <cell r="B56">
            <v>102.991329172498</v>
          </cell>
        </row>
        <row r="57">
          <cell r="B57">
            <v>111.225560806242</v>
          </cell>
        </row>
        <row r="58">
          <cell r="B58">
            <v>121.962701716275</v>
          </cell>
        </row>
        <row r="59">
          <cell r="B59">
            <v>134.324984192127</v>
          </cell>
        </row>
        <row r="60">
          <cell r="B60">
            <v>147.517596911019</v>
          </cell>
        </row>
        <row r="61">
          <cell r="B61">
            <v>163.870007950655</v>
          </cell>
        </row>
        <row r="62">
          <cell r="B62">
            <v>178.990716634226</v>
          </cell>
        </row>
        <row r="63">
          <cell r="B63">
            <v>194.64809304204</v>
          </cell>
        </row>
        <row r="64">
          <cell r="B64">
            <v>212.934187165507</v>
          </cell>
        </row>
        <row r="65">
          <cell r="B65">
            <v>233.105472261436</v>
          </cell>
        </row>
        <row r="66">
          <cell r="B66">
            <v>254.150023785306</v>
          </cell>
        </row>
        <row r="67">
          <cell r="B67">
            <v>279.707270433225</v>
          </cell>
        </row>
        <row r="68">
          <cell r="B68">
            <v>309.941848538682</v>
          </cell>
        </row>
        <row r="69">
          <cell r="B69">
            <v>349.072130680116</v>
          </cell>
        </row>
        <row r="70">
          <cell r="B70">
            <v>399.154336630623</v>
          </cell>
        </row>
        <row r="71">
          <cell r="B71">
            <v>459.978209201411</v>
          </cell>
        </row>
        <row r="72">
          <cell r="B72">
            <v>537.321389029696</v>
          </cell>
        </row>
        <row r="73">
          <cell r="B73">
            <v>624.861215317448</v>
          </cell>
        </row>
        <row r="74">
          <cell r="B74">
            <v>719.974519623032</v>
          </cell>
        </row>
        <row r="75">
          <cell r="B75">
            <v>835.90506297206</v>
          </cell>
        </row>
        <row r="76">
          <cell r="B76">
            <v>973.012785957995</v>
          </cell>
        </row>
        <row r="77">
          <cell r="B77">
            <v>1096.54052309214</v>
          </cell>
        </row>
        <row r="78">
          <cell r="B78">
            <v>1226.31655932768</v>
          </cell>
        </row>
        <row r="79">
          <cell r="B79">
            <v>1341.45224527314</v>
          </cell>
        </row>
        <row r="80">
          <cell r="B80">
            <v>1456.66882485426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3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4">
        <row r="15">
          <cell r="B15">
            <v>0.984236915739158</v>
          </cell>
        </row>
        <row r="16">
          <cell r="B16">
            <v>1.45420522936472</v>
          </cell>
        </row>
        <row r="17">
          <cell r="B17">
            <v>1.99339046316358</v>
          </cell>
        </row>
        <row r="18">
          <cell r="B18">
            <v>2.5954128149712</v>
          </cell>
        </row>
        <row r="19">
          <cell r="B19">
            <v>3.58814231876365</v>
          </cell>
        </row>
        <row r="20">
          <cell r="B20">
            <v>4.85454964148223</v>
          </cell>
        </row>
        <row r="21">
          <cell r="B21">
            <v>6.55202616998858</v>
          </cell>
        </row>
        <row r="22">
          <cell r="B22">
            <v>8.3116494024751</v>
          </cell>
        </row>
        <row r="23">
          <cell r="B23">
            <v>10.6254228918898</v>
          </cell>
        </row>
        <row r="24">
          <cell r="B24">
            <v>10.4758704719655</v>
          </cell>
        </row>
        <row r="25">
          <cell r="B25">
            <v>10.3004843932624</v>
          </cell>
        </row>
        <row r="26">
          <cell r="B26">
            <v>10.173941717302</v>
          </cell>
        </row>
        <row r="27">
          <cell r="B27">
            <v>10.048170471552</v>
          </cell>
        </row>
        <row r="28">
          <cell r="B28">
            <v>10.2048707110619</v>
          </cell>
        </row>
        <row r="29">
          <cell r="B29">
            <v>10.9727040577053</v>
          </cell>
        </row>
        <row r="30">
          <cell r="B30">
            <v>11.4908343799402</v>
          </cell>
        </row>
        <row r="31">
          <cell r="B31">
            <v>11.4986039917851</v>
          </cell>
        </row>
        <row r="32">
          <cell r="B32">
            <v>12.2770479791585</v>
          </cell>
        </row>
        <row r="33">
          <cell r="B33">
            <v>16.1100896931921</v>
          </cell>
        </row>
        <row r="34">
          <cell r="B34">
            <v>19.187118664236</v>
          </cell>
        </row>
        <row r="35">
          <cell r="B35">
            <v>21.34154141529</v>
          </cell>
        </row>
        <row r="36">
          <cell r="B36">
            <v>22.5746281806482</v>
          </cell>
        </row>
        <row r="37">
          <cell r="B37">
            <v>24.0125547344123</v>
          </cell>
        </row>
        <row r="38">
          <cell r="B38">
            <v>26.5154282650057</v>
          </cell>
        </row>
        <row r="39">
          <cell r="B39">
            <v>30.5776096738759</v>
          </cell>
        </row>
        <row r="40">
          <cell r="B40">
            <v>34.1840524803389</v>
          </cell>
        </row>
        <row r="41">
          <cell r="B41">
            <v>36.1087454207837</v>
          </cell>
        </row>
        <row r="42">
          <cell r="B42">
            <v>37.558468040943</v>
          </cell>
        </row>
        <row r="43">
          <cell r="B43">
            <v>38.9023660500117</v>
          </cell>
        </row>
        <row r="44">
          <cell r="B44">
            <v>39.835515407081</v>
          </cell>
        </row>
        <row r="45">
          <cell r="B45">
            <v>42.3570567375054</v>
          </cell>
        </row>
        <row r="46">
          <cell r="B46">
            <v>45.5397265042214</v>
          </cell>
        </row>
        <row r="47">
          <cell r="B47">
            <v>50.3437660930861</v>
          </cell>
        </row>
        <row r="48">
          <cell r="B48">
            <v>56.4301054581442</v>
          </cell>
        </row>
        <row r="49">
          <cell r="B49">
            <v>61.9734665028176</v>
          </cell>
        </row>
        <row r="50">
          <cell r="B50">
            <v>68.773105713593</v>
          </cell>
        </row>
        <row r="51">
          <cell r="B51">
            <v>75.2656844506332</v>
          </cell>
        </row>
        <row r="52">
          <cell r="B52">
            <v>79.9081349422071</v>
          </cell>
        </row>
        <row r="53">
          <cell r="B53">
            <v>84.9182922637607</v>
          </cell>
        </row>
        <row r="54">
          <cell r="B54">
            <v>90.6773121489676</v>
          </cell>
        </row>
        <row r="55">
          <cell r="B55">
            <v>97.7215139456982</v>
          </cell>
        </row>
        <row r="56">
          <cell r="B56">
            <v>107.594312814694</v>
          </cell>
        </row>
        <row r="57">
          <cell r="B57">
            <v>123.31386270493</v>
          </cell>
        </row>
        <row r="58">
          <cell r="B58">
            <v>144.702686519557</v>
          </cell>
        </row>
        <row r="59">
          <cell r="B59">
            <v>170.976675786275</v>
          </cell>
        </row>
        <row r="60">
          <cell r="B60">
            <v>198.790376272132</v>
          </cell>
        </row>
        <row r="61">
          <cell r="B61">
            <v>229.314456355259</v>
          </cell>
        </row>
        <row r="62">
          <cell r="B62">
            <v>260.837109816925</v>
          </cell>
        </row>
        <row r="63">
          <cell r="B63">
            <v>293.984395841201</v>
          </cell>
        </row>
        <row r="64">
          <cell r="B64">
            <v>330.328785950929</v>
          </cell>
        </row>
        <row r="65">
          <cell r="B65">
            <v>367.326709447129</v>
          </cell>
        </row>
        <row r="66">
          <cell r="B66">
            <v>405.922763161948</v>
          </cell>
        </row>
        <row r="67">
          <cell r="B67">
            <v>452.49078854179</v>
          </cell>
        </row>
        <row r="68">
          <cell r="B68">
            <v>509.246826013439</v>
          </cell>
        </row>
        <row r="69">
          <cell r="B69">
            <v>583.327286259214</v>
          </cell>
        </row>
        <row r="70">
          <cell r="B70">
            <v>671.981806917555</v>
          </cell>
        </row>
        <row r="71">
          <cell r="B71">
            <v>771.770209332638</v>
          </cell>
        </row>
        <row r="72">
          <cell r="B72">
            <v>899.466579587973</v>
          </cell>
        </row>
        <row r="73">
          <cell r="B73">
            <v>1053.14338551539</v>
          </cell>
        </row>
        <row r="74">
          <cell r="B74">
            <v>1242.75675724853</v>
          </cell>
        </row>
        <row r="75">
          <cell r="B75">
            <v>1444.72512054979</v>
          </cell>
        </row>
        <row r="76">
          <cell r="B76">
            <v>1670.68327892639</v>
          </cell>
        </row>
        <row r="77">
          <cell r="B77">
            <v>1916.57374699567</v>
          </cell>
        </row>
        <row r="78">
          <cell r="B78">
            <v>2177.63476699849</v>
          </cell>
        </row>
        <row r="79">
          <cell r="B79">
            <v>2459.17407444737</v>
          </cell>
        </row>
        <row r="80">
          <cell r="B80">
            <v>2750.0461131668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5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6">
        <row r="15">
          <cell r="B15">
            <v>0.414091421559585</v>
          </cell>
        </row>
        <row r="16">
          <cell r="B16">
            <v>0.553179551854992</v>
          </cell>
        </row>
        <row r="17">
          <cell r="B17">
            <v>0.782967695124897</v>
          </cell>
        </row>
        <row r="18">
          <cell r="B18">
            <v>0.920541438328003</v>
          </cell>
        </row>
        <row r="19">
          <cell r="B19">
            <v>1.22637764854277</v>
          </cell>
        </row>
        <row r="20">
          <cell r="B20">
            <v>1.52387709237873</v>
          </cell>
        </row>
        <row r="21">
          <cell r="B21">
            <v>2.77300322423545</v>
          </cell>
        </row>
        <row r="22">
          <cell r="B22">
            <v>4.02820647452434</v>
          </cell>
        </row>
        <row r="23">
          <cell r="B23">
            <v>5.62082195068003</v>
          </cell>
        </row>
        <row r="24">
          <cell r="B24">
            <v>5.6648104782208</v>
          </cell>
        </row>
        <row r="25">
          <cell r="B25">
            <v>5.61027074313003</v>
          </cell>
        </row>
        <row r="26">
          <cell r="B26">
            <v>5.7179644000323</v>
          </cell>
        </row>
        <row r="27">
          <cell r="B27">
            <v>6.00913039862343</v>
          </cell>
        </row>
        <row r="28">
          <cell r="B28">
            <v>6.48215142784598</v>
          </cell>
        </row>
        <row r="29">
          <cell r="B29">
            <v>6.88209055823427</v>
          </cell>
        </row>
        <row r="30">
          <cell r="B30">
            <v>6.83921834715039</v>
          </cell>
        </row>
        <row r="31">
          <cell r="B31">
            <v>6.87869020039044</v>
          </cell>
        </row>
        <row r="32">
          <cell r="B32">
            <v>6.91858406648495</v>
          </cell>
        </row>
        <row r="33">
          <cell r="B33">
            <v>7.30027477352258</v>
          </cell>
        </row>
        <row r="34">
          <cell r="B34">
            <v>7.7457338669446</v>
          </cell>
        </row>
        <row r="35">
          <cell r="B35">
            <v>8.07596048645722</v>
          </cell>
        </row>
        <row r="36">
          <cell r="B36">
            <v>8.5073008595378</v>
          </cell>
        </row>
        <row r="37">
          <cell r="B37">
            <v>9.06689014523313</v>
          </cell>
        </row>
        <row r="38">
          <cell r="B38">
            <v>9.67919889901778</v>
          </cell>
        </row>
        <row r="39">
          <cell r="B39">
            <v>10.3744870494023</v>
          </cell>
        </row>
        <row r="40">
          <cell r="B40">
            <v>11.1465901868284</v>
          </cell>
        </row>
        <row r="41">
          <cell r="B41">
            <v>12.2891533066325</v>
          </cell>
        </row>
        <row r="42">
          <cell r="B42">
            <v>13.4797858844656</v>
          </cell>
        </row>
        <row r="43">
          <cell r="B43">
            <v>14.3844795512245</v>
          </cell>
        </row>
        <row r="44">
          <cell r="B44">
            <v>15.1993923729734</v>
          </cell>
        </row>
        <row r="45">
          <cell r="B45">
            <v>16.5590541433073</v>
          </cell>
        </row>
        <row r="46">
          <cell r="B46">
            <v>18.8010226046483</v>
          </cell>
        </row>
        <row r="47">
          <cell r="B47">
            <v>21.7671424121443</v>
          </cell>
        </row>
        <row r="48">
          <cell r="B48">
            <v>25.3126476243689</v>
          </cell>
        </row>
        <row r="49">
          <cell r="B49">
            <v>28.0429809955818</v>
          </cell>
        </row>
        <row r="50">
          <cell r="B50">
            <v>30.932469716444</v>
          </cell>
        </row>
        <row r="51">
          <cell r="B51">
            <v>34.8667889122164</v>
          </cell>
        </row>
        <row r="52">
          <cell r="B52">
            <v>37.7201723591341</v>
          </cell>
        </row>
        <row r="53">
          <cell r="B53">
            <v>40.6137461459728</v>
          </cell>
        </row>
        <row r="54">
          <cell r="B54">
            <v>45.0624133445273</v>
          </cell>
        </row>
        <row r="55">
          <cell r="B55">
            <v>51.7077711313829</v>
          </cell>
        </row>
        <row r="56">
          <cell r="B56">
            <v>59.675074004758</v>
          </cell>
        </row>
        <row r="57">
          <cell r="B57">
            <v>67.8454749078073</v>
          </cell>
        </row>
        <row r="58">
          <cell r="B58">
            <v>76.1202237854734</v>
          </cell>
        </row>
        <row r="59">
          <cell r="B59">
            <v>83.28899510012</v>
          </cell>
        </row>
        <row r="60">
          <cell r="B60">
            <v>91.9837115284472</v>
          </cell>
        </row>
        <row r="61">
          <cell r="B61">
            <v>101.333519297942</v>
          </cell>
        </row>
        <row r="62">
          <cell r="B62">
            <v>111.2584186502</v>
          </cell>
        </row>
        <row r="63">
          <cell r="B63">
            <v>122.576702627366</v>
          </cell>
        </row>
        <row r="64">
          <cell r="B64">
            <v>135.939422367465</v>
          </cell>
        </row>
        <row r="65">
          <cell r="B65">
            <v>157.314312093383</v>
          </cell>
        </row>
        <row r="66">
          <cell r="B66">
            <v>196.577769789374</v>
          </cell>
        </row>
        <row r="67">
          <cell r="B67">
            <v>253.750857758923</v>
          </cell>
        </row>
        <row r="68">
          <cell r="B68">
            <v>336.89189486372</v>
          </cell>
        </row>
        <row r="69">
          <cell r="B69">
            <v>434.580777266552</v>
          </cell>
        </row>
        <row r="70">
          <cell r="B70">
            <v>556.400248782905</v>
          </cell>
        </row>
        <row r="71">
          <cell r="B71">
            <v>699.765257586466</v>
          </cell>
        </row>
        <row r="72">
          <cell r="B72">
            <v>898.827511391493</v>
          </cell>
        </row>
        <row r="73">
          <cell r="B73">
            <v>1123.0251904899</v>
          </cell>
        </row>
        <row r="74">
          <cell r="B74">
            <v>1371.0269964206</v>
          </cell>
        </row>
        <row r="75">
          <cell r="B75">
            <v>1659.34917193631</v>
          </cell>
        </row>
        <row r="76">
          <cell r="B76">
            <v>2006.69650779474</v>
          </cell>
        </row>
        <row r="77">
          <cell r="B77">
            <v>2273.96758293533</v>
          </cell>
        </row>
        <row r="78">
          <cell r="B78">
            <v>2531.08461555507</v>
          </cell>
        </row>
        <row r="79">
          <cell r="B79">
            <v>2717.11621035546</v>
          </cell>
        </row>
        <row r="80">
          <cell r="B80">
            <v>2818.14575500713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7">
        <row r="15">
          <cell r="B15">
            <v>15.9936976866878</v>
          </cell>
        </row>
        <row r="16">
          <cell r="B16">
            <v>16.1551225091615</v>
          </cell>
        </row>
        <row r="17">
          <cell r="B17">
            <v>15.8815967062983</v>
          </cell>
        </row>
        <row r="18">
          <cell r="B18">
            <v>15.7838382575294</v>
          </cell>
        </row>
        <row r="19">
          <cell r="B19">
            <v>15.909177262743</v>
          </cell>
        </row>
        <row r="20">
          <cell r="B20">
            <v>16.1138155518462</v>
          </cell>
        </row>
        <row r="21">
          <cell r="B21">
            <v>16.4965771668238</v>
          </cell>
        </row>
        <row r="22">
          <cell r="B22">
            <v>17.1274222295503</v>
          </cell>
        </row>
        <row r="23">
          <cell r="B23">
            <v>18.2665208994544</v>
          </cell>
        </row>
        <row r="24">
          <cell r="B24">
            <v>18.4067680629813</v>
          </cell>
        </row>
        <row r="25">
          <cell r="B25">
            <v>18.2997251388437</v>
          </cell>
        </row>
        <row r="26">
          <cell r="B26">
            <v>18.3365729081217</v>
          </cell>
        </row>
        <row r="27">
          <cell r="B27">
            <v>18.512795704269</v>
          </cell>
        </row>
        <row r="28">
          <cell r="B28">
            <v>18.7036093881183</v>
          </cell>
        </row>
        <row r="29">
          <cell r="B29">
            <v>18.9585471660707</v>
          </cell>
        </row>
        <row r="30">
          <cell r="B30">
            <v>18.9896666176411</v>
          </cell>
        </row>
        <row r="31">
          <cell r="B31">
            <v>18.9807915417463</v>
          </cell>
        </row>
        <row r="32">
          <cell r="B32">
            <v>19.1419229090089</v>
          </cell>
        </row>
        <row r="33">
          <cell r="B33">
            <v>19.7412051749694</v>
          </cell>
        </row>
        <row r="34">
          <cell r="B34">
            <v>20.6909711523279</v>
          </cell>
        </row>
        <row r="35">
          <cell r="B35">
            <v>21.8669175926867</v>
          </cell>
        </row>
        <row r="36">
          <cell r="B36">
            <v>23.1731421484907</v>
          </cell>
        </row>
        <row r="37">
          <cell r="B37">
            <v>24.2021443526065</v>
          </cell>
        </row>
        <row r="38">
          <cell r="B38">
            <v>25.5452085066238</v>
          </cell>
        </row>
        <row r="39">
          <cell r="B39">
            <v>27.1226547192513</v>
          </cell>
        </row>
        <row r="40">
          <cell r="B40">
            <v>28.7046666182616</v>
          </cell>
        </row>
        <row r="41">
          <cell r="B41">
            <v>31.2320990466027</v>
          </cell>
        </row>
        <row r="42">
          <cell r="B42">
            <v>34.4585601253102</v>
          </cell>
        </row>
        <row r="43">
          <cell r="B43">
            <v>38.1812314875907</v>
          </cell>
        </row>
        <row r="44">
          <cell r="B44">
            <v>41.8830133269488</v>
          </cell>
        </row>
        <row r="45">
          <cell r="B45">
            <v>49.7824393227664</v>
          </cell>
        </row>
        <row r="46">
          <cell r="B46">
            <v>58.5262867859001</v>
          </cell>
        </row>
        <row r="47">
          <cell r="B47">
            <v>68.8501553293789</v>
          </cell>
        </row>
        <row r="48">
          <cell r="B48">
            <v>83.005071412428</v>
          </cell>
        </row>
        <row r="49">
          <cell r="B49">
            <v>101.659407666362</v>
          </cell>
        </row>
        <row r="50">
          <cell r="B50">
            <v>122.513242373942</v>
          </cell>
        </row>
        <row r="51">
          <cell r="B51">
            <v>146.472823670447</v>
          </cell>
        </row>
        <row r="52">
          <cell r="B52">
            <v>165.69496904413</v>
          </cell>
        </row>
        <row r="53">
          <cell r="B53">
            <v>186.478195196875</v>
          </cell>
        </row>
        <row r="54">
          <cell r="B54">
            <v>211.664278489664</v>
          </cell>
        </row>
        <row r="55">
          <cell r="B55">
            <v>253.016707457504</v>
          </cell>
        </row>
        <row r="56">
          <cell r="B56">
            <v>303.320578205858</v>
          </cell>
        </row>
        <row r="57">
          <cell r="B57">
            <v>352.906930672499</v>
          </cell>
        </row>
        <row r="58">
          <cell r="B58">
            <v>408.181849618525</v>
          </cell>
        </row>
        <row r="59">
          <cell r="B59">
            <v>470.058913322425</v>
          </cell>
        </row>
        <row r="60">
          <cell r="B60">
            <v>538.326572919476</v>
          </cell>
        </row>
        <row r="61">
          <cell r="B61">
            <v>618.498302646103</v>
          </cell>
        </row>
        <row r="62">
          <cell r="B62">
            <v>703.804064037245</v>
          </cell>
        </row>
        <row r="63">
          <cell r="B63">
            <v>798.863584773418</v>
          </cell>
        </row>
        <row r="64">
          <cell r="B64">
            <v>899.738324993655</v>
          </cell>
        </row>
        <row r="65">
          <cell r="B65">
            <v>1010.41409605656</v>
          </cell>
        </row>
        <row r="66">
          <cell r="B66">
            <v>1172.37117352382</v>
          </cell>
        </row>
        <row r="67">
          <cell r="B67">
            <v>1359.97484736235</v>
          </cell>
        </row>
        <row r="68">
          <cell r="B68">
            <v>1605.84574493691</v>
          </cell>
        </row>
        <row r="69">
          <cell r="B69">
            <v>1876.42029791418</v>
          </cell>
        </row>
        <row r="70">
          <cell r="B70">
            <v>2174.32459538534</v>
          </cell>
        </row>
        <row r="71">
          <cell r="B71">
            <v>2500.77633375121</v>
          </cell>
        </row>
        <row r="72">
          <cell r="B72">
            <v>2925.76231438167</v>
          </cell>
        </row>
        <row r="73">
          <cell r="B73">
            <v>3414.04244515904</v>
          </cell>
        </row>
        <row r="74">
          <cell r="B74">
            <v>3982.56178602467</v>
          </cell>
        </row>
        <row r="75">
          <cell r="B75">
            <v>4562.30363379882</v>
          </cell>
        </row>
        <row r="76">
          <cell r="B76">
            <v>5132.64283465717</v>
          </cell>
        </row>
        <row r="77">
          <cell r="B77">
            <v>5670.70762122981</v>
          </cell>
        </row>
        <row r="78">
          <cell r="B78">
            <v>6234.19009707176</v>
          </cell>
        </row>
        <row r="79">
          <cell r="B79">
            <v>6848.01716815108</v>
          </cell>
        </row>
        <row r="80">
          <cell r="B80">
            <v>7513.89783639839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8">
        <row r="15">
          <cell r="B15">
            <v>0.460872026300426</v>
          </cell>
        </row>
        <row r="16">
          <cell r="B16">
            <v>0.728162410882648</v>
          </cell>
        </row>
        <row r="17">
          <cell r="B17">
            <v>0.889110476934999</v>
          </cell>
        </row>
        <row r="18">
          <cell r="B18">
            <v>1.04337707628594</v>
          </cell>
        </row>
        <row r="19">
          <cell r="B19">
            <v>1.32675990680043</v>
          </cell>
        </row>
        <row r="20">
          <cell r="B20">
            <v>2.18440440810032</v>
          </cell>
        </row>
        <row r="21">
          <cell r="B21">
            <v>3.40609584203655</v>
          </cell>
        </row>
        <row r="22">
          <cell r="B22">
            <v>4.86820492676689</v>
          </cell>
        </row>
        <row r="23">
          <cell r="B23">
            <v>7.09516262407334</v>
          </cell>
        </row>
        <row r="24">
          <cell r="B24">
            <v>7.32157202609667</v>
          </cell>
        </row>
        <row r="25">
          <cell r="B25">
            <v>7.39508943205957</v>
          </cell>
        </row>
        <row r="26">
          <cell r="B26">
            <v>7.41013485207954</v>
          </cell>
        </row>
        <row r="27">
          <cell r="B27">
            <v>7.58218487984739</v>
          </cell>
        </row>
        <row r="28">
          <cell r="B28">
            <v>7.92350584234874</v>
          </cell>
        </row>
        <row r="29">
          <cell r="B29">
            <v>8.54992237957347</v>
          </cell>
        </row>
        <row r="30">
          <cell r="B30">
            <v>8.97415712957034</v>
          </cell>
        </row>
        <row r="31">
          <cell r="B31">
            <v>9.38785716774</v>
          </cell>
        </row>
        <row r="32">
          <cell r="B32">
            <v>9.84726297484539</v>
          </cell>
        </row>
        <row r="33">
          <cell r="B33">
            <v>11.4445817193975</v>
          </cell>
        </row>
        <row r="34">
          <cell r="B34">
            <v>13.2339193262241</v>
          </cell>
        </row>
        <row r="35">
          <cell r="B35">
            <v>14.4172087902177</v>
          </cell>
        </row>
        <row r="36">
          <cell r="B36">
            <v>15.3816931723485</v>
          </cell>
        </row>
        <row r="37">
          <cell r="B37">
            <v>16.1584551144936</v>
          </cell>
        </row>
        <row r="38">
          <cell r="B38">
            <v>16.555359455979</v>
          </cell>
        </row>
        <row r="39">
          <cell r="B39">
            <v>17.1436369283004</v>
          </cell>
        </row>
        <row r="40">
          <cell r="B40">
            <v>17.6575859470777</v>
          </cell>
        </row>
        <row r="41">
          <cell r="B41">
            <v>19.6599279754299</v>
          </cell>
        </row>
        <row r="42">
          <cell r="B42">
            <v>21.8202580893544</v>
          </cell>
        </row>
        <row r="43">
          <cell r="B43">
            <v>23.5649993152563</v>
          </cell>
        </row>
        <row r="44">
          <cell r="B44">
            <v>24.5786444251928</v>
          </cell>
        </row>
        <row r="45">
          <cell r="B45">
            <v>26.3143377776807</v>
          </cell>
        </row>
        <row r="46">
          <cell r="B46">
            <v>28.6494898782741</v>
          </cell>
        </row>
        <row r="47">
          <cell r="B47">
            <v>31.2367600966141</v>
          </cell>
        </row>
        <row r="48">
          <cell r="B48">
            <v>34.3105433776685</v>
          </cell>
        </row>
        <row r="49">
          <cell r="B49">
            <v>38.7554528170085</v>
          </cell>
        </row>
        <row r="50">
          <cell r="B50">
            <v>41.9680587801464</v>
          </cell>
        </row>
        <row r="51">
          <cell r="B51">
            <v>43.8469697454514</v>
          </cell>
        </row>
        <row r="52">
          <cell r="B52">
            <v>47.653535286375</v>
          </cell>
        </row>
        <row r="53">
          <cell r="B53">
            <v>51.046547590743</v>
          </cell>
        </row>
        <row r="54">
          <cell r="B54">
            <v>54.2277091263626</v>
          </cell>
        </row>
        <row r="55">
          <cell r="B55">
            <v>60.081966132913</v>
          </cell>
        </row>
        <row r="56">
          <cell r="B56">
            <v>67.8445545145655</v>
          </cell>
        </row>
        <row r="57">
          <cell r="B57">
            <v>76.3658280976227</v>
          </cell>
        </row>
        <row r="58">
          <cell r="B58">
            <v>85.162268260927</v>
          </cell>
        </row>
        <row r="59">
          <cell r="B59">
            <v>95.3296325747272</v>
          </cell>
        </row>
        <row r="60">
          <cell r="B60">
            <v>107.696738898573</v>
          </cell>
        </row>
        <row r="61">
          <cell r="B61">
            <v>120.484992307254</v>
          </cell>
        </row>
        <row r="62">
          <cell r="B62">
            <v>133.900253133788</v>
          </cell>
        </row>
        <row r="63">
          <cell r="B63">
            <v>148.099584563744</v>
          </cell>
        </row>
        <row r="64">
          <cell r="B64">
            <v>164.988350780531</v>
          </cell>
        </row>
        <row r="65">
          <cell r="B65">
            <v>189.676585544452</v>
          </cell>
        </row>
        <row r="66">
          <cell r="B66">
            <v>223.067832001224</v>
          </cell>
        </row>
        <row r="67">
          <cell r="B67">
            <v>263.993957155992</v>
          </cell>
        </row>
        <row r="68">
          <cell r="B68">
            <v>311.865958432301</v>
          </cell>
        </row>
        <row r="69">
          <cell r="B69">
            <v>371.257363195141</v>
          </cell>
        </row>
        <row r="70">
          <cell r="B70">
            <v>441.335829638942</v>
          </cell>
        </row>
        <row r="71">
          <cell r="B71">
            <v>523.107547931018</v>
          </cell>
        </row>
        <row r="72">
          <cell r="B72">
            <v>614.986789496778</v>
          </cell>
        </row>
        <row r="73">
          <cell r="B73">
            <v>714.551065354444</v>
          </cell>
        </row>
        <row r="74">
          <cell r="B74">
            <v>821.927640539586</v>
          </cell>
        </row>
        <row r="75">
          <cell r="B75">
            <v>929.766713664968</v>
          </cell>
        </row>
        <row r="76">
          <cell r="B76">
            <v>1039.58553159108</v>
          </cell>
        </row>
        <row r="77">
          <cell r="B77">
            <v>1136.42797271612</v>
          </cell>
        </row>
        <row r="78">
          <cell r="B78">
            <v>1249.46364666755</v>
          </cell>
        </row>
        <row r="79">
          <cell r="B79">
            <v>1391.02605229659</v>
          </cell>
        </row>
        <row r="80">
          <cell r="B80">
            <v>1523.08300975303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9">
        <row r="15">
          <cell r="B15">
            <v>3.09305464600039</v>
          </cell>
        </row>
        <row r="16">
          <cell r="B16">
            <v>3.35454676552339</v>
          </cell>
        </row>
        <row r="17">
          <cell r="B17">
            <v>3.89201092528128</v>
          </cell>
        </row>
        <row r="18">
          <cell r="B18">
            <v>4.45613381994852</v>
          </cell>
        </row>
        <row r="19">
          <cell r="B19">
            <v>5.21414276818428</v>
          </cell>
        </row>
        <row r="20">
          <cell r="B20">
            <v>5.47844169158598</v>
          </cell>
        </row>
        <row r="21">
          <cell r="B21">
            <v>6.26799512948526</v>
          </cell>
        </row>
        <row r="22">
          <cell r="B22">
            <v>7.32269354909882</v>
          </cell>
        </row>
        <row r="23">
          <cell r="B23">
            <v>8.31368069030599</v>
          </cell>
        </row>
        <row r="24">
          <cell r="B24">
            <v>8.62602833243765</v>
          </cell>
        </row>
        <row r="25">
          <cell r="B25">
            <v>8.58803340444942</v>
          </cell>
        </row>
        <row r="26">
          <cell r="B26">
            <v>8.72189584126605</v>
          </cell>
        </row>
        <row r="27">
          <cell r="B27">
            <v>9.04005174521651</v>
          </cell>
        </row>
        <row r="28">
          <cell r="B28">
            <v>9.46531516635563</v>
          </cell>
        </row>
        <row r="29">
          <cell r="B29">
            <v>9.78218030356314</v>
          </cell>
        </row>
        <row r="30">
          <cell r="B30">
            <v>9.86917211880715</v>
          </cell>
        </row>
        <row r="31">
          <cell r="B31">
            <v>9.9350809937462</v>
          </cell>
        </row>
        <row r="32">
          <cell r="B32">
            <v>10.1402350749519</v>
          </cell>
        </row>
        <row r="33">
          <cell r="B33">
            <v>10.6280021864019</v>
          </cell>
        </row>
        <row r="34">
          <cell r="B34">
            <v>11.4461331196584</v>
          </cell>
        </row>
        <row r="35">
          <cell r="B35">
            <v>12.206494806428</v>
          </cell>
        </row>
        <row r="36">
          <cell r="B36">
            <v>13.1473401737609</v>
          </cell>
        </row>
        <row r="37">
          <cell r="B37">
            <v>14.0660062981004</v>
          </cell>
        </row>
        <row r="38">
          <cell r="B38">
            <v>15.1538971989967</v>
          </cell>
        </row>
        <row r="39">
          <cell r="B39">
            <v>15.7952805608469</v>
          </cell>
        </row>
        <row r="40">
          <cell r="B40">
            <v>16.3085470405792</v>
          </cell>
        </row>
        <row r="41">
          <cell r="B41">
            <v>17.6052382287635</v>
          </cell>
        </row>
        <row r="42">
          <cell r="B42">
            <v>18.9719768358717</v>
          </cell>
        </row>
        <row r="43">
          <cell r="B43">
            <v>20.4074468830074</v>
          </cell>
        </row>
        <row r="44">
          <cell r="B44">
            <v>21.6005028700852</v>
          </cell>
        </row>
        <row r="45">
          <cell r="B45">
            <v>23.4341036937359</v>
          </cell>
        </row>
        <row r="46">
          <cell r="B46">
            <v>25.2976691824263</v>
          </cell>
        </row>
        <row r="47">
          <cell r="B47">
            <v>27.9409044862384</v>
          </cell>
        </row>
        <row r="48">
          <cell r="B48">
            <v>32.1935543895821</v>
          </cell>
        </row>
        <row r="49">
          <cell r="B49">
            <v>35.9389443886505</v>
          </cell>
        </row>
        <row r="50">
          <cell r="B50">
            <v>40.4693400153618</v>
          </cell>
        </row>
        <row r="51">
          <cell r="B51">
            <v>45.3897557548977</v>
          </cell>
        </row>
        <row r="52">
          <cell r="B52">
            <v>48.0907960797526</v>
          </cell>
        </row>
        <row r="53">
          <cell r="B53">
            <v>51.3603103631732</v>
          </cell>
        </row>
        <row r="54">
          <cell r="B54">
            <v>55.1607467372973</v>
          </cell>
        </row>
        <row r="55">
          <cell r="B55">
            <v>59.5268489655178</v>
          </cell>
        </row>
        <row r="56">
          <cell r="B56">
            <v>65.6532158606532</v>
          </cell>
        </row>
        <row r="57">
          <cell r="B57">
            <v>73.1367648713419</v>
          </cell>
        </row>
        <row r="58">
          <cell r="B58">
            <v>80.2928350441568</v>
          </cell>
        </row>
        <row r="59">
          <cell r="B59">
            <v>88.4019615463735</v>
          </cell>
        </row>
        <row r="60">
          <cell r="B60">
            <v>94.5753002170721</v>
          </cell>
        </row>
        <row r="61">
          <cell r="B61">
            <v>101.967979687004</v>
          </cell>
        </row>
        <row r="62">
          <cell r="B62">
            <v>110.902816934923</v>
          </cell>
        </row>
        <row r="63">
          <cell r="B63">
            <v>121.99626818057</v>
          </cell>
        </row>
        <row r="64">
          <cell r="B64">
            <v>134.219076205915</v>
          </cell>
        </row>
        <row r="65">
          <cell r="B65">
            <v>148.965287848787</v>
          </cell>
        </row>
        <row r="66">
          <cell r="B66">
            <v>166.655876336046</v>
          </cell>
        </row>
        <row r="67">
          <cell r="B67">
            <v>191.30304601535</v>
          </cell>
        </row>
        <row r="68">
          <cell r="B68">
            <v>228.560445510315</v>
          </cell>
        </row>
        <row r="69">
          <cell r="B69">
            <v>289.097536241504</v>
          </cell>
        </row>
        <row r="70">
          <cell r="B70">
            <v>374.353490828886</v>
          </cell>
        </row>
        <row r="71">
          <cell r="B71">
            <v>492.720354482325</v>
          </cell>
        </row>
        <row r="72">
          <cell r="B72">
            <v>620.125575122444</v>
          </cell>
        </row>
        <row r="73">
          <cell r="B73">
            <v>775.942675499197</v>
          </cell>
        </row>
        <row r="74">
          <cell r="B74">
            <v>917.096401920219</v>
          </cell>
        </row>
        <row r="75">
          <cell r="B75">
            <v>1071.27911914572</v>
          </cell>
        </row>
        <row r="76">
          <cell r="B76">
            <v>1222.42508086674</v>
          </cell>
        </row>
        <row r="77">
          <cell r="B77">
            <v>1377.56293313017</v>
          </cell>
        </row>
        <row r="78">
          <cell r="B78">
            <v>1542.56687869598</v>
          </cell>
        </row>
        <row r="79">
          <cell r="B79">
            <v>1667.18302364834</v>
          </cell>
        </row>
        <row r="80">
          <cell r="B80">
            <v>1759.29065063879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0">
        <row r="15">
          <cell r="B15">
            <v>0.189844286820342</v>
          </cell>
        </row>
        <row r="16">
          <cell r="B16">
            <v>0.236410266657108</v>
          </cell>
        </row>
        <row r="17">
          <cell r="B17">
            <v>0.29650257849288</v>
          </cell>
        </row>
        <row r="18">
          <cell r="B18">
            <v>0.353182262706165</v>
          </cell>
        </row>
        <row r="19">
          <cell r="B19">
            <v>0.456441867757873</v>
          </cell>
        </row>
        <row r="20">
          <cell r="B20">
            <v>0.540112724135377</v>
          </cell>
        </row>
        <row r="21">
          <cell r="B21">
            <v>0.739972316421994</v>
          </cell>
        </row>
        <row r="22">
          <cell r="B22">
            <v>0.998016055090139</v>
          </cell>
        </row>
        <row r="23">
          <cell r="B23">
            <v>1.25400182363185</v>
          </cell>
        </row>
        <row r="24">
          <cell r="B24">
            <v>1.3086996892038</v>
          </cell>
        </row>
        <row r="25">
          <cell r="B25">
            <v>1.31234238350351</v>
          </cell>
        </row>
        <row r="26">
          <cell r="B26">
            <v>1.34555064133427</v>
          </cell>
        </row>
        <row r="27">
          <cell r="B27">
            <v>1.48773138591868</v>
          </cell>
        </row>
        <row r="28">
          <cell r="B28">
            <v>1.69665217267426</v>
          </cell>
        </row>
        <row r="29">
          <cell r="B29">
            <v>2.00342787069016</v>
          </cell>
        </row>
        <row r="30">
          <cell r="B30">
            <v>2.29090020069535</v>
          </cell>
        </row>
        <row r="31">
          <cell r="B31">
            <v>2.41662031596304</v>
          </cell>
        </row>
        <row r="32">
          <cell r="B32">
            <v>2.64222757421628</v>
          </cell>
        </row>
        <row r="33">
          <cell r="B33">
            <v>3.05600552249326</v>
          </cell>
        </row>
        <row r="34">
          <cell r="B34">
            <v>3.57706928619093</v>
          </cell>
        </row>
        <row r="35">
          <cell r="B35">
            <v>4.04463253171524</v>
          </cell>
        </row>
        <row r="36">
          <cell r="B36">
            <v>4.51718894479555</v>
          </cell>
        </row>
        <row r="37">
          <cell r="B37">
            <v>4.95848357220666</v>
          </cell>
        </row>
        <row r="38">
          <cell r="B38">
            <v>5.62939332996155</v>
          </cell>
        </row>
        <row r="39">
          <cell r="B39">
            <v>6.12568122018029</v>
          </cell>
        </row>
        <row r="40">
          <cell r="B40">
            <v>6.71127313458564</v>
          </cell>
        </row>
        <row r="41">
          <cell r="B41">
            <v>7.25727358088375</v>
          </cell>
        </row>
        <row r="42">
          <cell r="B42">
            <v>7.85663648676968</v>
          </cell>
        </row>
        <row r="43">
          <cell r="B43">
            <v>8.21276886892651</v>
          </cell>
        </row>
        <row r="44">
          <cell r="B44">
            <v>8.31096923084141</v>
          </cell>
        </row>
        <row r="45">
          <cell r="B45">
            <v>8.63740626482804</v>
          </cell>
        </row>
        <row r="46">
          <cell r="B46">
            <v>9.06548684882134</v>
          </cell>
        </row>
        <row r="47">
          <cell r="B47">
            <v>9.61133906327134</v>
          </cell>
        </row>
        <row r="48">
          <cell r="B48">
            <v>10.6611076983351</v>
          </cell>
        </row>
        <row r="49">
          <cell r="B49">
            <v>11.7779640629518</v>
          </cell>
        </row>
        <row r="50">
          <cell r="B50">
            <v>12.9154965759558</v>
          </cell>
        </row>
        <row r="51">
          <cell r="B51">
            <v>13.766448714592</v>
          </cell>
        </row>
        <row r="52">
          <cell r="B52">
            <v>14.3186069407596</v>
          </cell>
        </row>
        <row r="53">
          <cell r="B53">
            <v>14.9301880213582</v>
          </cell>
        </row>
        <row r="54">
          <cell r="B54">
            <v>15.6983892503118</v>
          </cell>
        </row>
        <row r="55">
          <cell r="B55">
            <v>16.4655644988374</v>
          </cell>
        </row>
        <row r="56">
          <cell r="B56">
            <v>17.3749703824391</v>
          </cell>
        </row>
        <row r="57">
          <cell r="B57">
            <v>18.3091473726703</v>
          </cell>
        </row>
        <row r="58">
          <cell r="B58">
            <v>19.2503242369681</v>
          </cell>
        </row>
        <row r="59">
          <cell r="B59">
            <v>20.1801172361475</v>
          </cell>
        </row>
        <row r="60">
          <cell r="B60">
            <v>21.2934387550477</v>
          </cell>
        </row>
        <row r="61">
          <cell r="B61">
            <v>22.8372194969384</v>
          </cell>
        </row>
        <row r="62">
          <cell r="B62">
            <v>24.8705105012426</v>
          </cell>
        </row>
        <row r="63">
          <cell r="B63">
            <v>27.3970845012491</v>
          </cell>
        </row>
        <row r="64">
          <cell r="B64">
            <v>30.5663806572461</v>
          </cell>
        </row>
        <row r="65">
          <cell r="B65">
            <v>34.3721211681059</v>
          </cell>
        </row>
        <row r="66">
          <cell r="B66">
            <v>39.7233469540558</v>
          </cell>
        </row>
        <row r="67">
          <cell r="B67">
            <v>46.2217725513337</v>
          </cell>
        </row>
        <row r="68">
          <cell r="B68">
            <v>54.4017513367019</v>
          </cell>
        </row>
        <row r="69">
          <cell r="B69">
            <v>64.1525350976779</v>
          </cell>
        </row>
        <row r="70">
          <cell r="B70">
            <v>75.0102049595184</v>
          </cell>
        </row>
        <row r="71">
          <cell r="B71">
            <v>90.138935743525</v>
          </cell>
        </row>
        <row r="72">
          <cell r="B72">
            <v>109.664054423366</v>
          </cell>
        </row>
        <row r="73">
          <cell r="B73">
            <v>132.852847811589</v>
          </cell>
        </row>
        <row r="74">
          <cell r="B74">
            <v>154.846614704882</v>
          </cell>
        </row>
        <row r="75">
          <cell r="B75">
            <v>181.087620000855</v>
          </cell>
        </row>
        <row r="76">
          <cell r="B76">
            <v>210.780251436187</v>
          </cell>
        </row>
        <row r="77">
          <cell r="B77">
            <v>252.277534578415</v>
          </cell>
        </row>
        <row r="78">
          <cell r="B78">
            <v>302.063115639378</v>
          </cell>
        </row>
        <row r="79">
          <cell r="B79">
            <v>355.778593189204</v>
          </cell>
        </row>
        <row r="80">
          <cell r="B80">
            <v>477.806053314384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1">
        <row r="15">
          <cell r="B15">
            <v>0.0616677926679177</v>
          </cell>
        </row>
        <row r="16">
          <cell r="B16">
            <v>0.132178290009622</v>
          </cell>
        </row>
        <row r="17">
          <cell r="B17">
            <v>0.25172486511032</v>
          </cell>
        </row>
        <row r="18">
          <cell r="B18">
            <v>0.443140361918482</v>
          </cell>
        </row>
        <row r="19">
          <cell r="B19">
            <v>1.05481037802592</v>
          </cell>
        </row>
        <row r="20">
          <cell r="B20">
            <v>1.35308718268531</v>
          </cell>
        </row>
        <row r="21">
          <cell r="B21">
            <v>1.56320807073501</v>
          </cell>
        </row>
        <row r="22">
          <cell r="B22">
            <v>2.52000110469255</v>
          </cell>
        </row>
        <row r="23">
          <cell r="B23">
            <v>3.28704222196941</v>
          </cell>
        </row>
        <row r="24">
          <cell r="B24">
            <v>3.28251785700779</v>
          </cell>
        </row>
        <row r="25">
          <cell r="B25">
            <v>3.17822887921563</v>
          </cell>
        </row>
        <row r="26">
          <cell r="B26">
            <v>3.09143534609014</v>
          </cell>
        </row>
        <row r="27">
          <cell r="B27">
            <v>3.06576733952339</v>
          </cell>
        </row>
        <row r="28">
          <cell r="B28">
            <v>3.13505408250839</v>
          </cell>
        </row>
        <row r="29">
          <cell r="B29">
            <v>3.39339271814397</v>
          </cell>
        </row>
        <row r="30">
          <cell r="B30">
            <v>3.48375817890526</v>
          </cell>
        </row>
        <row r="31">
          <cell r="B31">
            <v>3.56086076408083</v>
          </cell>
        </row>
        <row r="32">
          <cell r="B32">
            <v>3.81281757682466</v>
          </cell>
        </row>
        <row r="33">
          <cell r="B33">
            <v>4.15715347331892</v>
          </cell>
        </row>
        <row r="34">
          <cell r="B34">
            <v>4.43703463573355</v>
          </cell>
        </row>
        <row r="35">
          <cell r="B35">
            <v>5.27273110671361</v>
          </cell>
        </row>
        <row r="36">
          <cell r="B36">
            <v>5.45615016585574</v>
          </cell>
        </row>
        <row r="37">
          <cell r="B37">
            <v>5.4630631311605</v>
          </cell>
        </row>
        <row r="38">
          <cell r="B38">
            <v>5.57717645226386</v>
          </cell>
        </row>
        <row r="39">
          <cell r="B39">
            <v>5.73150852658581</v>
          </cell>
        </row>
        <row r="40">
          <cell r="B40">
            <v>6.12114833369797</v>
          </cell>
        </row>
        <row r="41">
          <cell r="B41">
            <v>6.85892122549933</v>
          </cell>
        </row>
        <row r="42">
          <cell r="B42">
            <v>7.83043314699783</v>
          </cell>
        </row>
        <row r="43">
          <cell r="B43">
            <v>8.30534106705904</v>
          </cell>
        </row>
        <row r="44">
          <cell r="B44">
            <v>8.59795807949733</v>
          </cell>
        </row>
        <row r="45">
          <cell r="B45">
            <v>9.31214690609312</v>
          </cell>
        </row>
        <row r="46">
          <cell r="B46">
            <v>9.73194542228694</v>
          </cell>
        </row>
        <row r="47">
          <cell r="B47">
            <v>10.1669179248197</v>
          </cell>
        </row>
        <row r="48">
          <cell r="B48">
            <v>11.0609836402405</v>
          </cell>
        </row>
        <row r="49">
          <cell r="B49">
            <v>11.8246832454242</v>
          </cell>
        </row>
        <row r="50">
          <cell r="B50">
            <v>12.8517698477355</v>
          </cell>
        </row>
        <row r="51">
          <cell r="B51">
            <v>13.9187323021425</v>
          </cell>
        </row>
        <row r="52">
          <cell r="B52">
            <v>14.5774828994128</v>
          </cell>
        </row>
        <row r="53">
          <cell r="B53">
            <v>15.5871036494664</v>
          </cell>
        </row>
        <row r="54">
          <cell r="B54">
            <v>16.5037756048249</v>
          </cell>
        </row>
        <row r="55">
          <cell r="B55">
            <v>17.4755148672794</v>
          </cell>
        </row>
        <row r="56">
          <cell r="B56">
            <v>18.6192955051571</v>
          </cell>
        </row>
        <row r="57">
          <cell r="B57">
            <v>19.8574882997793</v>
          </cell>
        </row>
        <row r="58">
          <cell r="B58">
            <v>21.363482740363</v>
          </cell>
        </row>
        <row r="59">
          <cell r="B59">
            <v>23.6808682262396</v>
          </cell>
        </row>
        <row r="60">
          <cell r="B60">
            <v>26.7361838745239</v>
          </cell>
        </row>
        <row r="61">
          <cell r="B61">
            <v>30.3353034365391</v>
          </cell>
        </row>
        <row r="62">
          <cell r="B62">
            <v>34.36594220591</v>
          </cell>
        </row>
        <row r="63">
          <cell r="B63">
            <v>39.1913229320694</v>
          </cell>
        </row>
        <row r="64">
          <cell r="B64">
            <v>45.68917766275</v>
          </cell>
        </row>
        <row r="65">
          <cell r="B65">
            <v>53.3122772538662</v>
          </cell>
        </row>
        <row r="66">
          <cell r="B66">
            <v>61.6960294098861</v>
          </cell>
        </row>
        <row r="67">
          <cell r="B67">
            <v>70.8524862870763</v>
          </cell>
        </row>
        <row r="68">
          <cell r="B68">
            <v>81.1308353035591</v>
          </cell>
        </row>
        <row r="69">
          <cell r="B69">
            <v>91.9036522898322</v>
          </cell>
        </row>
        <row r="70">
          <cell r="B70">
            <v>104.094239258982</v>
          </cell>
        </row>
        <row r="71">
          <cell r="B71">
            <v>117.450212782981</v>
          </cell>
        </row>
        <row r="72">
          <cell r="B72">
            <v>137.125190940167</v>
          </cell>
        </row>
        <row r="73">
          <cell r="B73">
            <v>162.627210601855</v>
          </cell>
        </row>
        <row r="74">
          <cell r="B74">
            <v>194.739701972633</v>
          </cell>
        </row>
        <row r="75">
          <cell r="B75">
            <v>239.315029762308</v>
          </cell>
        </row>
        <row r="76">
          <cell r="B76">
            <v>298.467876185547</v>
          </cell>
        </row>
        <row r="77">
          <cell r="B77">
            <v>366.649997173393</v>
          </cell>
        </row>
        <row r="78">
          <cell r="B78">
            <v>441.794165558028</v>
          </cell>
        </row>
        <row r="79">
          <cell r="B79">
            <v>519.364493436975</v>
          </cell>
        </row>
        <row r="80">
          <cell r="B80">
            <v>596.87686056497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2">
        <row r="15">
          <cell r="B15">
            <v>0.328761845222964</v>
          </cell>
        </row>
        <row r="16">
          <cell r="B16">
            <v>0.471727737766098</v>
          </cell>
        </row>
        <row r="17">
          <cell r="B17">
            <v>0.619012172797168</v>
          </cell>
        </row>
        <row r="18">
          <cell r="B18">
            <v>0.831466767941778</v>
          </cell>
        </row>
        <row r="19">
          <cell r="B19">
            <v>1.35641294344576</v>
          </cell>
        </row>
        <row r="20">
          <cell r="B20">
            <v>1.70327117584523</v>
          </cell>
        </row>
        <row r="21">
          <cell r="B21">
            <v>2.25167448929065</v>
          </cell>
        </row>
        <row r="22">
          <cell r="B22">
            <v>3.08323779463548</v>
          </cell>
        </row>
        <row r="23">
          <cell r="B23">
            <v>3.98816701743154</v>
          </cell>
        </row>
        <row r="24">
          <cell r="B24">
            <v>3.90565163930152</v>
          </cell>
        </row>
        <row r="25">
          <cell r="B25">
            <v>3.71256936767739</v>
          </cell>
        </row>
        <row r="26">
          <cell r="B26">
            <v>3.61884874632715</v>
          </cell>
        </row>
        <row r="27">
          <cell r="B27">
            <v>3.76289501672181</v>
          </cell>
        </row>
        <row r="28">
          <cell r="B28">
            <v>4.15295732919218</v>
          </cell>
        </row>
        <row r="29">
          <cell r="B29">
            <v>4.83128401091323</v>
          </cell>
        </row>
        <row r="30">
          <cell r="B30">
            <v>5.08294724412886</v>
          </cell>
        </row>
        <row r="31">
          <cell r="B31">
            <v>5.08604782392405</v>
          </cell>
        </row>
        <row r="32">
          <cell r="B32">
            <v>5.70406270559911</v>
          </cell>
        </row>
        <row r="33">
          <cell r="B33">
            <v>7.35446872918111</v>
          </cell>
        </row>
        <row r="34">
          <cell r="B34">
            <v>9.49447830523059</v>
          </cell>
        </row>
        <row r="35">
          <cell r="B35">
            <v>11.3687429283533</v>
          </cell>
        </row>
        <row r="36">
          <cell r="B36">
            <v>12.965422151052</v>
          </cell>
        </row>
        <row r="37">
          <cell r="B37">
            <v>14.1937418786484</v>
          </cell>
        </row>
        <row r="38">
          <cell r="B38">
            <v>15.4003193377461</v>
          </cell>
        </row>
        <row r="39">
          <cell r="B39">
            <v>16.2126805920531</v>
          </cell>
        </row>
        <row r="40">
          <cell r="B40">
            <v>17.2039401904205</v>
          </cell>
        </row>
        <row r="41">
          <cell r="B41">
            <v>18.4969690121051</v>
          </cell>
        </row>
        <row r="42">
          <cell r="B42">
            <v>19.9996380046604</v>
          </cell>
        </row>
        <row r="43">
          <cell r="B43">
            <v>21.489549012874</v>
          </cell>
        </row>
        <row r="44">
          <cell r="B44">
            <v>22.9648878337421</v>
          </cell>
        </row>
        <row r="45">
          <cell r="B45">
            <v>24.440349035404</v>
          </cell>
        </row>
        <row r="46">
          <cell r="B46">
            <v>25.7278511783855</v>
          </cell>
        </row>
        <row r="47">
          <cell r="B47">
            <v>28.4026100842424</v>
          </cell>
        </row>
        <row r="48">
          <cell r="B48">
            <v>32.8186605857643</v>
          </cell>
        </row>
        <row r="49">
          <cell r="B49">
            <v>39.0321429426582</v>
          </cell>
        </row>
        <row r="50">
          <cell r="B50">
            <v>44.1361979983147</v>
          </cell>
        </row>
        <row r="51">
          <cell r="B51">
            <v>49.4382263623242</v>
          </cell>
        </row>
        <row r="52">
          <cell r="B52">
            <v>53.7053116354656</v>
          </cell>
        </row>
        <row r="53">
          <cell r="B53">
            <v>57.407977681396</v>
          </cell>
        </row>
        <row r="54">
          <cell r="B54">
            <v>61.1892087217633</v>
          </cell>
        </row>
        <row r="55">
          <cell r="B55">
            <v>64.6628353785186</v>
          </cell>
        </row>
        <row r="56">
          <cell r="B56">
            <v>69.029635232433</v>
          </cell>
        </row>
        <row r="57">
          <cell r="B57">
            <v>73.8351939460111</v>
          </cell>
        </row>
        <row r="58">
          <cell r="B58">
            <v>79.3188143691318</v>
          </cell>
        </row>
        <row r="59">
          <cell r="B59">
            <v>84.9114651055868</v>
          </cell>
        </row>
        <row r="60">
          <cell r="B60">
            <v>90.977042760381</v>
          </cell>
        </row>
        <row r="61">
          <cell r="B61">
            <v>99.034646872761</v>
          </cell>
        </row>
        <row r="62">
          <cell r="B62">
            <v>108.258286810991</v>
          </cell>
        </row>
        <row r="63">
          <cell r="B63">
            <v>119.722122678569</v>
          </cell>
        </row>
        <row r="64">
          <cell r="B64">
            <v>132.031437393941</v>
          </cell>
        </row>
        <row r="65">
          <cell r="B65">
            <v>145.994376202157</v>
          </cell>
        </row>
        <row r="66">
          <cell r="B66">
            <v>163.183501395894</v>
          </cell>
        </row>
        <row r="67">
          <cell r="B67">
            <v>183.54001637858</v>
          </cell>
        </row>
        <row r="68">
          <cell r="B68">
            <v>210.737148501309</v>
          </cell>
        </row>
        <row r="69">
          <cell r="B69">
            <v>244.998613290514</v>
          </cell>
        </row>
        <row r="70">
          <cell r="B70">
            <v>291.80740323639</v>
          </cell>
        </row>
        <row r="71">
          <cell r="B71">
            <v>349.224151377766</v>
          </cell>
        </row>
        <row r="72">
          <cell r="B72">
            <v>419.582020439308</v>
          </cell>
        </row>
        <row r="73">
          <cell r="B73">
            <v>506.748664758706</v>
          </cell>
        </row>
        <row r="74">
          <cell r="B74">
            <v>600.431642079422</v>
          </cell>
        </row>
        <row r="75">
          <cell r="B75">
            <v>706.90877443292</v>
          </cell>
        </row>
        <row r="76">
          <cell r="B76">
            <v>818.66722587522</v>
          </cell>
        </row>
        <row r="77">
          <cell r="B77">
            <v>938.864745028654</v>
          </cell>
        </row>
        <row r="78">
          <cell r="B78">
            <v>1048.7847660005</v>
          </cell>
        </row>
        <row r="79">
          <cell r="B79">
            <v>1168.79890358375</v>
          </cell>
        </row>
        <row r="80">
          <cell r="B80">
            <v>1288.97592892362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3">
        <row r="15">
          <cell r="B15">
            <v>2.20379052228596</v>
          </cell>
        </row>
        <row r="16">
          <cell r="B16">
            <v>2.8275384959863</v>
          </cell>
        </row>
        <row r="17">
          <cell r="B17">
            <v>3.55308483086647</v>
          </cell>
        </row>
        <row r="18">
          <cell r="B18">
            <v>4.52882689438592</v>
          </cell>
        </row>
        <row r="19">
          <cell r="B19">
            <v>5.79055986246612</v>
          </cell>
        </row>
        <row r="20">
          <cell r="B20">
            <v>7.00141711695477</v>
          </cell>
        </row>
        <row r="21">
          <cell r="B21">
            <v>8.6875249160182</v>
          </cell>
        </row>
        <row r="22">
          <cell r="B22">
            <v>10.8126516931027</v>
          </cell>
        </row>
        <row r="23">
          <cell r="B23">
            <v>13.0090132618258</v>
          </cell>
        </row>
        <row r="24">
          <cell r="B24">
            <v>13.2170042643951</v>
          </cell>
        </row>
        <row r="25">
          <cell r="B25">
            <v>13.2985047615796</v>
          </cell>
        </row>
        <row r="26">
          <cell r="B26">
            <v>13.3120480732837</v>
          </cell>
        </row>
        <row r="27">
          <cell r="B27">
            <v>13.6295674497963</v>
          </cell>
        </row>
        <row r="28">
          <cell r="B28">
            <v>14.3434829364176</v>
          </cell>
        </row>
        <row r="29">
          <cell r="B29">
            <v>15.616369920143</v>
          </cell>
        </row>
        <row r="30">
          <cell r="B30">
            <v>16.6145332204888</v>
          </cell>
        </row>
        <row r="31">
          <cell r="B31">
            <v>17.3584752981816</v>
          </cell>
        </row>
        <row r="32">
          <cell r="B32">
            <v>18.6313287779468</v>
          </cell>
        </row>
        <row r="33">
          <cell r="B33">
            <v>20.19263206706</v>
          </cell>
        </row>
        <row r="34">
          <cell r="B34">
            <v>21.9718633712698</v>
          </cell>
        </row>
        <row r="35">
          <cell r="B35">
            <v>23.7786053248298</v>
          </cell>
        </row>
        <row r="36">
          <cell r="B36">
            <v>25.6851992819336</v>
          </cell>
        </row>
        <row r="37">
          <cell r="B37">
            <v>27.2981596283574</v>
          </cell>
        </row>
        <row r="38">
          <cell r="B38">
            <v>31.5321565095044</v>
          </cell>
        </row>
        <row r="39">
          <cell r="B39">
            <v>35.5953656840414</v>
          </cell>
        </row>
        <row r="40">
          <cell r="B40">
            <v>40.6574838604763</v>
          </cell>
        </row>
        <row r="41">
          <cell r="B41">
            <v>46.0572745938061</v>
          </cell>
        </row>
        <row r="42">
          <cell r="B42">
            <v>51.242638558171</v>
          </cell>
        </row>
        <row r="43">
          <cell r="B43">
            <v>56.47814725947</v>
          </cell>
        </row>
        <row r="44">
          <cell r="B44">
            <v>61.8406816898057</v>
          </cell>
        </row>
        <row r="45">
          <cell r="B45">
            <v>68.9448848995753</v>
          </cell>
        </row>
        <row r="46">
          <cell r="B46">
            <v>76.7442719704808</v>
          </cell>
        </row>
        <row r="47">
          <cell r="B47">
            <v>87.3526338088515</v>
          </cell>
        </row>
        <row r="48">
          <cell r="B48">
            <v>100.493343161988</v>
          </cell>
        </row>
        <row r="49">
          <cell r="B49">
            <v>114.518935477052</v>
          </cell>
        </row>
        <row r="50">
          <cell r="B50">
            <v>131.724532198693</v>
          </cell>
        </row>
        <row r="51">
          <cell r="B51">
            <v>148.163982974041</v>
          </cell>
        </row>
        <row r="52">
          <cell r="B52">
            <v>161.644141429702</v>
          </cell>
        </row>
        <row r="53">
          <cell r="B53">
            <v>175.520656488539</v>
          </cell>
        </row>
        <row r="54">
          <cell r="B54">
            <v>193.29339809978</v>
          </cell>
        </row>
        <row r="55">
          <cell r="B55">
            <v>214.073933360164</v>
          </cell>
        </row>
        <row r="56">
          <cell r="B56">
            <v>237.165673168071</v>
          </cell>
        </row>
        <row r="57">
          <cell r="B57">
            <v>260.458010168558</v>
          </cell>
        </row>
        <row r="58">
          <cell r="B58">
            <v>287.01652170769</v>
          </cell>
        </row>
        <row r="59">
          <cell r="B59">
            <v>318.825587718189</v>
          </cell>
        </row>
        <row r="60">
          <cell r="B60">
            <v>355.80574782309</v>
          </cell>
        </row>
        <row r="61">
          <cell r="B61">
            <v>399.442392293303</v>
          </cell>
        </row>
        <row r="62">
          <cell r="B62">
            <v>449.683047327462</v>
          </cell>
        </row>
        <row r="63">
          <cell r="B63">
            <v>509.205207053732</v>
          </cell>
        </row>
        <row r="64">
          <cell r="B64">
            <v>573.752574059276</v>
          </cell>
        </row>
        <row r="65">
          <cell r="B65">
            <v>651.938075596379</v>
          </cell>
        </row>
        <row r="66">
          <cell r="B66">
            <v>748.756796222927</v>
          </cell>
        </row>
        <row r="67">
          <cell r="B67">
            <v>874.546716209288</v>
          </cell>
        </row>
        <row r="68">
          <cell r="B68">
            <v>1041.01388678019</v>
          </cell>
        </row>
        <row r="69">
          <cell r="B69">
            <v>1240.10284755573</v>
          </cell>
        </row>
        <row r="70">
          <cell r="B70">
            <v>1455.10687771316</v>
          </cell>
        </row>
        <row r="71">
          <cell r="B71">
            <v>1689.36785198271</v>
          </cell>
        </row>
        <row r="72">
          <cell r="B72">
            <v>1980.32364330618</v>
          </cell>
        </row>
        <row r="73">
          <cell r="B73">
            <v>2301.74787934787</v>
          </cell>
        </row>
        <row r="74">
          <cell r="B74">
            <v>2646.93053553356</v>
          </cell>
        </row>
        <row r="75">
          <cell r="B75">
            <v>3012.10220199956</v>
          </cell>
        </row>
        <row r="76">
          <cell r="B76">
            <v>3396.9239627974</v>
          </cell>
        </row>
        <row r="77">
          <cell r="B77">
            <v>3792.479009195</v>
          </cell>
        </row>
        <row r="78">
          <cell r="B78">
            <v>4234.351197955</v>
          </cell>
        </row>
        <row r="79">
          <cell r="B79">
            <v>4650.75316388003</v>
          </cell>
        </row>
        <row r="80">
          <cell r="B80">
            <v>4982.02159430879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4">
        <row r="15">
          <cell r="B15">
            <v>1.35482666861981</v>
          </cell>
        </row>
        <row r="16">
          <cell r="B16">
            <v>1.60039012919722</v>
          </cell>
        </row>
        <row r="17">
          <cell r="B17">
            <v>1.80880370542039</v>
          </cell>
        </row>
        <row r="18">
          <cell r="B18">
            <v>2.04620201927217</v>
          </cell>
        </row>
        <row r="19">
          <cell r="B19">
            <v>2.39276565957609</v>
          </cell>
        </row>
        <row r="20">
          <cell r="B20">
            <v>2.7991172856881</v>
          </cell>
        </row>
        <row r="21">
          <cell r="B21">
            <v>3.79598470728114</v>
          </cell>
        </row>
        <row r="22">
          <cell r="B22">
            <v>5.22698988825699</v>
          </cell>
        </row>
        <row r="23">
          <cell r="B23">
            <v>6.72805070303933</v>
          </cell>
        </row>
        <row r="24">
          <cell r="B24">
            <v>7.08150807045974</v>
          </cell>
        </row>
        <row r="25">
          <cell r="B25">
            <v>7.05219031373648</v>
          </cell>
        </row>
        <row r="26">
          <cell r="B26">
            <v>7.17100567805697</v>
          </cell>
        </row>
        <row r="27">
          <cell r="B27">
            <v>7.5031899300835</v>
          </cell>
        </row>
        <row r="28">
          <cell r="B28">
            <v>7.88016462990912</v>
          </cell>
        </row>
        <row r="29">
          <cell r="B29">
            <v>8.20746162738786</v>
          </cell>
        </row>
        <row r="30">
          <cell r="B30">
            <v>8.25303263030704</v>
          </cell>
        </row>
        <row r="31">
          <cell r="B31">
            <v>8.2954808080913</v>
          </cell>
        </row>
        <row r="32">
          <cell r="B32">
            <v>8.6592957623461</v>
          </cell>
        </row>
        <row r="33">
          <cell r="B33">
            <v>9.40994702700832</v>
          </cell>
        </row>
        <row r="34">
          <cell r="B34">
            <v>10.2634873580887</v>
          </cell>
        </row>
        <row r="35">
          <cell r="B35">
            <v>11.3158919007685</v>
          </cell>
        </row>
        <row r="36">
          <cell r="B36">
            <v>12.6733761921454</v>
          </cell>
        </row>
        <row r="37">
          <cell r="B37">
            <v>14.7203985778051</v>
          </cell>
        </row>
        <row r="38">
          <cell r="B38">
            <v>17.8518726905886</v>
          </cell>
        </row>
        <row r="39">
          <cell r="B39">
            <v>19.7459694011095</v>
          </cell>
        </row>
        <row r="40">
          <cell r="B40">
            <v>20.743243260793</v>
          </cell>
        </row>
        <row r="41">
          <cell r="B41">
            <v>23.0754411890594</v>
          </cell>
        </row>
        <row r="42">
          <cell r="B42">
            <v>25.9755458219078</v>
          </cell>
        </row>
        <row r="43">
          <cell r="B43">
            <v>29.1881695298886</v>
          </cell>
        </row>
        <row r="44">
          <cell r="B44">
            <v>33.3314563283874</v>
          </cell>
        </row>
        <row r="45">
          <cell r="B45">
            <v>38.8804691865741</v>
          </cell>
        </row>
        <row r="46">
          <cell r="B46">
            <v>44.5370149169734</v>
          </cell>
        </row>
        <row r="47">
          <cell r="B47">
            <v>51.2416769456098</v>
          </cell>
        </row>
        <row r="48">
          <cell r="B48">
            <v>59.1619011331117</v>
          </cell>
        </row>
        <row r="49">
          <cell r="B49">
            <v>68.1765669186423</v>
          </cell>
        </row>
        <row r="50">
          <cell r="B50">
            <v>78.9228163035455</v>
          </cell>
        </row>
        <row r="51">
          <cell r="B51">
            <v>91.0816859119498</v>
          </cell>
        </row>
        <row r="52">
          <cell r="B52">
            <v>100.43416099482</v>
          </cell>
        </row>
        <row r="53">
          <cell r="B53">
            <v>109.581661184555</v>
          </cell>
        </row>
        <row r="54">
          <cell r="B54">
            <v>119.101706755374</v>
          </cell>
        </row>
        <row r="55">
          <cell r="B55">
            <v>131.395987093554</v>
          </cell>
        </row>
        <row r="56">
          <cell r="B56">
            <v>147.81388836376</v>
          </cell>
        </row>
        <row r="57">
          <cell r="B57">
            <v>175.020986598595</v>
          </cell>
        </row>
        <row r="58">
          <cell r="B58">
            <v>212.77422303261</v>
          </cell>
        </row>
        <row r="59">
          <cell r="B59">
            <v>255.672344037419</v>
          </cell>
        </row>
        <row r="60">
          <cell r="B60">
            <v>298.104859805069</v>
          </cell>
        </row>
        <row r="61">
          <cell r="B61">
            <v>338.790203214489</v>
          </cell>
        </row>
        <row r="62">
          <cell r="B62">
            <v>377.686560594045</v>
          </cell>
        </row>
        <row r="63">
          <cell r="B63">
            <v>418.375265025572</v>
          </cell>
        </row>
        <row r="64">
          <cell r="B64">
            <v>461.422282399729</v>
          </cell>
        </row>
        <row r="65">
          <cell r="B65">
            <v>510.346523092063</v>
          </cell>
        </row>
        <row r="66">
          <cell r="B66">
            <v>563.785993956206</v>
          </cell>
        </row>
        <row r="67">
          <cell r="B67">
            <v>626.963204854457</v>
          </cell>
        </row>
        <row r="68">
          <cell r="B68">
            <v>699.265212837802</v>
          </cell>
        </row>
        <row r="69">
          <cell r="B69">
            <v>788.45643963075</v>
          </cell>
        </row>
        <row r="70">
          <cell r="B70">
            <v>891.728655868764</v>
          </cell>
        </row>
        <row r="71">
          <cell r="B71">
            <v>987.461908842795</v>
          </cell>
        </row>
        <row r="72">
          <cell r="B72">
            <v>1100.94603774189</v>
          </cell>
        </row>
        <row r="73">
          <cell r="B73">
            <v>1203.17924607895</v>
          </cell>
        </row>
        <row r="74">
          <cell r="B74">
            <v>1292.01303078742</v>
          </cell>
        </row>
        <row r="75">
          <cell r="B75">
            <v>1382.83544159453</v>
          </cell>
        </row>
        <row r="76">
          <cell r="B76">
            <v>1479.14473374178</v>
          </cell>
        </row>
        <row r="77">
          <cell r="B77">
            <v>1571.58806256904</v>
          </cell>
        </row>
        <row r="78">
          <cell r="B78">
            <v>1692.74067411745</v>
          </cell>
        </row>
        <row r="79">
          <cell r="B79">
            <v>1851.58833560334</v>
          </cell>
        </row>
        <row r="80">
          <cell r="B80">
            <v>2010.67387607096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5">
        <row r="15">
          <cell r="B15">
            <v>0.441288091815562</v>
          </cell>
        </row>
        <row r="16">
          <cell r="B16">
            <v>0.772962188517137</v>
          </cell>
        </row>
        <row r="17">
          <cell r="B17">
            <v>1.28188364740506</v>
          </cell>
        </row>
        <row r="18">
          <cell r="B18">
            <v>1.81598821448876</v>
          </cell>
        </row>
        <row r="19">
          <cell r="B19">
            <v>2.99260903123026</v>
          </cell>
        </row>
        <row r="20">
          <cell r="B20">
            <v>4.15116272468167</v>
          </cell>
        </row>
        <row r="21">
          <cell r="B21">
            <v>6.50790459355121</v>
          </cell>
        </row>
        <row r="22">
          <cell r="B22">
            <v>8.75359800569073</v>
          </cell>
        </row>
        <row r="23">
          <cell r="B23">
            <v>11.1612039618346</v>
          </cell>
        </row>
        <row r="24">
          <cell r="B24">
            <v>11.4217467102342</v>
          </cell>
        </row>
        <row r="25">
          <cell r="B25">
            <v>11.2278316374063</v>
          </cell>
        </row>
        <row r="26">
          <cell r="B26">
            <v>11.152718677309</v>
          </cell>
        </row>
        <row r="27">
          <cell r="B27">
            <v>11.3642424442955</v>
          </cell>
        </row>
        <row r="28">
          <cell r="B28">
            <v>11.815624169505</v>
          </cell>
        </row>
        <row r="29">
          <cell r="B29">
            <v>12.456985248705</v>
          </cell>
        </row>
        <row r="30">
          <cell r="B30">
            <v>12.5613389185236</v>
          </cell>
        </row>
        <row r="31">
          <cell r="B31">
            <v>12.4783672917163</v>
          </cell>
        </row>
        <row r="32">
          <cell r="B32">
            <v>12.7678475897038</v>
          </cell>
        </row>
        <row r="33">
          <cell r="B33">
            <v>13.9539260435057</v>
          </cell>
        </row>
        <row r="34">
          <cell r="B34">
            <v>15.6027761873462</v>
          </cell>
        </row>
        <row r="35">
          <cell r="B35">
            <v>17.1588638839487</v>
          </cell>
        </row>
        <row r="36">
          <cell r="B36">
            <v>18.5836015265706</v>
          </cell>
        </row>
        <row r="37">
          <cell r="B37">
            <v>19.767324343518</v>
          </cell>
        </row>
        <row r="38">
          <cell r="B38">
            <v>21.0589779531222</v>
          </cell>
        </row>
        <row r="39">
          <cell r="B39">
            <v>22.0710577382906</v>
          </cell>
        </row>
        <row r="40">
          <cell r="B40">
            <v>23.5922884935735</v>
          </cell>
        </row>
        <row r="41">
          <cell r="B41">
            <v>25.3181572917919</v>
          </cell>
        </row>
        <row r="42">
          <cell r="B42">
            <v>26.2921399617274</v>
          </cell>
        </row>
        <row r="43">
          <cell r="B43">
            <v>27.666259762035</v>
          </cell>
        </row>
        <row r="44">
          <cell r="B44">
            <v>28.5826989366453</v>
          </cell>
        </row>
        <row r="45">
          <cell r="B45">
            <v>30.3104849249678</v>
          </cell>
        </row>
        <row r="46">
          <cell r="B46">
            <v>32.8777675624071</v>
          </cell>
        </row>
        <row r="47">
          <cell r="B47">
            <v>37.2421699443654</v>
          </cell>
        </row>
        <row r="48">
          <cell r="B48">
            <v>43.4085945151218</v>
          </cell>
        </row>
        <row r="49">
          <cell r="B49">
            <v>49.1863502151174</v>
          </cell>
        </row>
        <row r="50">
          <cell r="B50">
            <v>54.5817245062782</v>
          </cell>
        </row>
        <row r="51">
          <cell r="B51">
            <v>58.4656330118805</v>
          </cell>
        </row>
        <row r="52">
          <cell r="B52">
            <v>61.3035153004853</v>
          </cell>
        </row>
        <row r="53">
          <cell r="B53">
            <v>64.2809512183409</v>
          </cell>
        </row>
        <row r="54">
          <cell r="B54">
            <v>68.0534425767785</v>
          </cell>
        </row>
        <row r="55">
          <cell r="B55">
            <v>72.0150274343818</v>
          </cell>
        </row>
        <row r="56">
          <cell r="B56">
            <v>76.6281862069329</v>
          </cell>
        </row>
        <row r="57">
          <cell r="B57">
            <v>81.9130954468852</v>
          </cell>
        </row>
        <row r="58">
          <cell r="B58">
            <v>86.9377220393748</v>
          </cell>
        </row>
        <row r="59">
          <cell r="B59">
            <v>92.3031564137509</v>
          </cell>
        </row>
        <row r="60">
          <cell r="B60">
            <v>99.7621240372391</v>
          </cell>
        </row>
        <row r="61">
          <cell r="B61">
            <v>110.890425464016</v>
          </cell>
        </row>
        <row r="62">
          <cell r="B62">
            <v>122.645007174706</v>
          </cell>
        </row>
        <row r="63">
          <cell r="B63">
            <v>134.939059788741</v>
          </cell>
        </row>
        <row r="64">
          <cell r="B64">
            <v>148.801334632943</v>
          </cell>
        </row>
        <row r="65">
          <cell r="B65">
            <v>165.811288982362</v>
          </cell>
        </row>
        <row r="66">
          <cell r="B66">
            <v>188.052699129201</v>
          </cell>
        </row>
        <row r="67">
          <cell r="B67">
            <v>217.909789471854</v>
          </cell>
        </row>
        <row r="68">
          <cell r="B68">
            <v>256.365646181235</v>
          </cell>
        </row>
        <row r="69">
          <cell r="B69">
            <v>302.837827268296</v>
          </cell>
        </row>
        <row r="70">
          <cell r="B70">
            <v>358.57337438938</v>
          </cell>
        </row>
        <row r="71">
          <cell r="B71">
            <v>418.042630195826</v>
          </cell>
        </row>
        <row r="72">
          <cell r="B72">
            <v>503.852595093623</v>
          </cell>
        </row>
        <row r="73">
          <cell r="B73">
            <v>601.083474282582</v>
          </cell>
        </row>
        <row r="74">
          <cell r="B74">
            <v>715.707202966667</v>
          </cell>
        </row>
        <row r="75">
          <cell r="B75">
            <v>826.206943337206</v>
          </cell>
        </row>
        <row r="76">
          <cell r="B76">
            <v>948.112909551502</v>
          </cell>
        </row>
        <row r="77">
          <cell r="B77">
            <v>1064.8037980253</v>
          </cell>
        </row>
        <row r="78">
          <cell r="B78">
            <v>1172.6263534168</v>
          </cell>
        </row>
        <row r="79">
          <cell r="B79">
            <v>1261.73765271541</v>
          </cell>
        </row>
        <row r="80">
          <cell r="B80">
            <v>1304.26357225738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6">
        <row r="15">
          <cell r="B15">
            <v>0.527853608728451</v>
          </cell>
        </row>
        <row r="16">
          <cell r="B16">
            <v>0.882555637959086</v>
          </cell>
        </row>
        <row r="17">
          <cell r="B17">
            <v>1.32635713524361</v>
          </cell>
        </row>
        <row r="18">
          <cell r="B18">
            <v>1.94093152487666</v>
          </cell>
        </row>
        <row r="19">
          <cell r="B19">
            <v>2.74591447978126</v>
          </cell>
        </row>
        <row r="20">
          <cell r="B20">
            <v>3.92852944434916</v>
          </cell>
        </row>
        <row r="21">
          <cell r="B21">
            <v>5.37461420482787</v>
          </cell>
        </row>
        <row r="22">
          <cell r="B22">
            <v>6.23285204988776</v>
          </cell>
        </row>
        <row r="23">
          <cell r="B23">
            <v>6.49065091405257</v>
          </cell>
        </row>
        <row r="24">
          <cell r="B24">
            <v>6.58502019994691</v>
          </cell>
        </row>
        <row r="25">
          <cell r="B25">
            <v>6.55639588402387</v>
          </cell>
        </row>
        <row r="26">
          <cell r="B26">
            <v>6.57058642035273</v>
          </cell>
        </row>
        <row r="27">
          <cell r="B27">
            <v>6.84192838795504</v>
          </cell>
        </row>
        <row r="28">
          <cell r="B28">
            <v>7.58848213907847</v>
          </cell>
        </row>
        <row r="29">
          <cell r="B29">
            <v>8.25324541004509</v>
          </cell>
        </row>
        <row r="30">
          <cell r="B30">
            <v>9.10022529064129</v>
          </cell>
        </row>
        <row r="31">
          <cell r="B31">
            <v>9.36018577508756</v>
          </cell>
        </row>
        <row r="32">
          <cell r="B32">
            <v>9.78989788365417</v>
          </cell>
        </row>
        <row r="33">
          <cell r="B33">
            <v>10.5895219030963</v>
          </cell>
        </row>
        <row r="34">
          <cell r="B34">
            <v>11.8097392710168</v>
          </cell>
        </row>
        <row r="35">
          <cell r="B35">
            <v>12.9865913297794</v>
          </cell>
        </row>
        <row r="36">
          <cell r="B36">
            <v>14.2156271934099</v>
          </cell>
        </row>
        <row r="37">
          <cell r="B37">
            <v>15.5211650459857</v>
          </cell>
        </row>
        <row r="38">
          <cell r="B38">
            <v>16.990727402444</v>
          </cell>
        </row>
        <row r="39">
          <cell r="B39">
            <v>18.7666036850377</v>
          </cell>
        </row>
        <row r="40">
          <cell r="B40">
            <v>22.2987427181397</v>
          </cell>
        </row>
        <row r="41">
          <cell r="B41">
            <v>26.5496718664556</v>
          </cell>
        </row>
        <row r="42">
          <cell r="B42">
            <v>31.4194719338822</v>
          </cell>
        </row>
        <row r="43">
          <cell r="B43">
            <v>36.0779030748762</v>
          </cell>
        </row>
        <row r="44">
          <cell r="B44">
            <v>39.3718346048251</v>
          </cell>
        </row>
        <row r="45">
          <cell r="B45">
            <v>43.2504427777604</v>
          </cell>
        </row>
        <row r="46">
          <cell r="B46">
            <v>47.7755899937318</v>
          </cell>
        </row>
        <row r="47">
          <cell r="B47">
            <v>53.6674759059266</v>
          </cell>
        </row>
        <row r="48">
          <cell r="B48">
            <v>60.2090759171944</v>
          </cell>
        </row>
        <row r="49">
          <cell r="B49">
            <v>66.6914295181184</v>
          </cell>
        </row>
        <row r="50">
          <cell r="B50">
            <v>73.478037621536</v>
          </cell>
        </row>
        <row r="51">
          <cell r="B51">
            <v>79.3656882774606</v>
          </cell>
        </row>
        <row r="52">
          <cell r="B52">
            <v>83.4510530339759</v>
          </cell>
        </row>
        <row r="53">
          <cell r="B53">
            <v>88.1741290310513</v>
          </cell>
        </row>
        <row r="54">
          <cell r="B54">
            <v>93.7677001770773</v>
          </cell>
        </row>
        <row r="55">
          <cell r="B55">
            <v>100.461000433067</v>
          </cell>
        </row>
        <row r="56">
          <cell r="B56">
            <v>106.29311622334</v>
          </cell>
        </row>
        <row r="57">
          <cell r="B57">
            <v>115.528228031127</v>
          </cell>
        </row>
        <row r="58">
          <cell r="B58">
            <v>128.816176464702</v>
          </cell>
        </row>
        <row r="59">
          <cell r="B59">
            <v>144.519314398974</v>
          </cell>
        </row>
        <row r="60">
          <cell r="B60">
            <v>162.097481058711</v>
          </cell>
        </row>
        <row r="61">
          <cell r="B61">
            <v>184.999070107575</v>
          </cell>
        </row>
        <row r="62">
          <cell r="B62">
            <v>207.350043637884</v>
          </cell>
        </row>
        <row r="63">
          <cell r="B63">
            <v>232.726400480791</v>
          </cell>
        </row>
        <row r="64">
          <cell r="B64">
            <v>260.592938055726</v>
          </cell>
        </row>
        <row r="65">
          <cell r="B65">
            <v>292.743051624086</v>
          </cell>
        </row>
        <row r="66">
          <cell r="B66">
            <v>330.45176083545</v>
          </cell>
        </row>
        <row r="67">
          <cell r="B67">
            <v>374.78415970548</v>
          </cell>
        </row>
        <row r="68">
          <cell r="B68">
            <v>428.222107104168</v>
          </cell>
        </row>
        <row r="69">
          <cell r="B69">
            <v>495.127905457886</v>
          </cell>
        </row>
        <row r="70">
          <cell r="B70">
            <v>577.006102142656</v>
          </cell>
        </row>
        <row r="71">
          <cell r="B71">
            <v>668.541209630325</v>
          </cell>
        </row>
        <row r="72">
          <cell r="B72">
            <v>777.638832500013</v>
          </cell>
        </row>
        <row r="73">
          <cell r="B73">
            <v>901.326325622699</v>
          </cell>
        </row>
        <row r="74">
          <cell r="B74">
            <v>1036.40962133995</v>
          </cell>
        </row>
        <row r="75">
          <cell r="B75">
            <v>1182.84599021526</v>
          </cell>
        </row>
        <row r="76">
          <cell r="B76">
            <v>1337.22249325975</v>
          </cell>
        </row>
        <row r="77">
          <cell r="B77">
            <v>1490.95834853491</v>
          </cell>
        </row>
        <row r="78">
          <cell r="B78">
            <v>1649.69104621338</v>
          </cell>
        </row>
        <row r="79">
          <cell r="B79">
            <v>1826.14945884259</v>
          </cell>
        </row>
        <row r="80">
          <cell r="B80">
            <v>1999.06202888675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7">
        <row r="15">
          <cell r="B15">
            <v>0.842795347307162</v>
          </cell>
        </row>
        <row r="16">
          <cell r="B16">
            <v>0.97389853107657</v>
          </cell>
        </row>
        <row r="17">
          <cell r="B17">
            <v>1.14700692388417</v>
          </cell>
        </row>
        <row r="18">
          <cell r="B18">
            <v>1.24075870491192</v>
          </cell>
        </row>
        <row r="19">
          <cell r="B19">
            <v>1.41730817055246</v>
          </cell>
        </row>
        <row r="20">
          <cell r="B20">
            <v>1.61900890080019</v>
          </cell>
        </row>
        <row r="21">
          <cell r="B21">
            <v>2.20984216030792</v>
          </cell>
        </row>
        <row r="22">
          <cell r="B22">
            <v>2.81315549062221</v>
          </cell>
        </row>
        <row r="23">
          <cell r="B23">
            <v>3.50961286009728</v>
          </cell>
        </row>
        <row r="24">
          <cell r="B24">
            <v>3.55849693365238</v>
          </cell>
        </row>
        <row r="25">
          <cell r="B25">
            <v>3.53811335163804</v>
          </cell>
        </row>
        <row r="26">
          <cell r="B26">
            <v>3.6007019301508</v>
          </cell>
        </row>
        <row r="27">
          <cell r="B27">
            <v>3.78025359799595</v>
          </cell>
        </row>
        <row r="28">
          <cell r="B28">
            <v>3.87870865525644</v>
          </cell>
        </row>
        <row r="29">
          <cell r="B29">
            <v>4.07101886133699</v>
          </cell>
        </row>
        <row r="30">
          <cell r="B30">
            <v>4.01603901785234</v>
          </cell>
        </row>
        <row r="31">
          <cell r="B31">
            <v>4.02939286229937</v>
          </cell>
        </row>
        <row r="32">
          <cell r="B32">
            <v>4.26643118774007</v>
          </cell>
        </row>
        <row r="33">
          <cell r="B33">
            <v>4.75819981563002</v>
          </cell>
        </row>
        <row r="34">
          <cell r="B34">
            <v>5.28005367602243</v>
          </cell>
        </row>
        <row r="35">
          <cell r="B35">
            <v>5.97967152591278</v>
          </cell>
        </row>
        <row r="36">
          <cell r="B36">
            <v>7.1507447407612</v>
          </cell>
        </row>
        <row r="37">
          <cell r="B37">
            <v>8.71833626853166</v>
          </cell>
        </row>
        <row r="38">
          <cell r="B38">
            <v>10.2692138070476</v>
          </cell>
        </row>
        <row r="39">
          <cell r="B39">
            <v>11.3873440013869</v>
          </cell>
        </row>
        <row r="40">
          <cell r="B40">
            <v>12.7236577774487</v>
          </cell>
        </row>
        <row r="41">
          <cell r="B41">
            <v>13.8035538243983</v>
          </cell>
        </row>
        <row r="42">
          <cell r="B42">
            <v>15.3235244201616</v>
          </cell>
        </row>
        <row r="43">
          <cell r="B43">
            <v>16.9114756997137</v>
          </cell>
        </row>
        <row r="44">
          <cell r="B44">
            <v>18.3725695870323</v>
          </cell>
        </row>
        <row r="45">
          <cell r="B45">
            <v>20.5096059521716</v>
          </cell>
        </row>
        <row r="46">
          <cell r="B46">
            <v>23.1096787462726</v>
          </cell>
        </row>
        <row r="47">
          <cell r="B47">
            <v>26.7235662189575</v>
          </cell>
        </row>
        <row r="48">
          <cell r="B48">
            <v>31.5381539102929</v>
          </cell>
        </row>
        <row r="49">
          <cell r="B49">
            <v>36.7139595339565</v>
          </cell>
        </row>
        <row r="50">
          <cell r="B50">
            <v>41.8486905037889</v>
          </cell>
        </row>
        <row r="51">
          <cell r="B51">
            <v>47.3622986112905</v>
          </cell>
        </row>
        <row r="52">
          <cell r="B52">
            <v>51.6216717138228</v>
          </cell>
        </row>
        <row r="53">
          <cell r="B53">
            <v>55.5300639475859</v>
          </cell>
        </row>
        <row r="54">
          <cell r="B54">
            <v>61.8864955533651</v>
          </cell>
        </row>
        <row r="55">
          <cell r="B55">
            <v>68.3759019656969</v>
          </cell>
        </row>
        <row r="56">
          <cell r="B56">
            <v>75.2682859696282</v>
          </cell>
        </row>
        <row r="57">
          <cell r="B57">
            <v>84.5244435107712</v>
          </cell>
        </row>
        <row r="58">
          <cell r="B58">
            <v>94.8734552985701</v>
          </cell>
        </row>
        <row r="59">
          <cell r="B59">
            <v>106.853355846598</v>
          </cell>
        </row>
        <row r="60">
          <cell r="B60">
            <v>120.236173171142</v>
          </cell>
        </row>
        <row r="61">
          <cell r="B61">
            <v>135.995083687376</v>
          </cell>
        </row>
        <row r="62">
          <cell r="B62">
            <v>150.517557134726</v>
          </cell>
        </row>
        <row r="63">
          <cell r="B63">
            <v>166.400697978915</v>
          </cell>
        </row>
        <row r="64">
          <cell r="B64">
            <v>185.361179443348</v>
          </cell>
        </row>
        <row r="65">
          <cell r="B65">
            <v>207.853045791339</v>
          </cell>
        </row>
        <row r="66">
          <cell r="B66">
            <v>236.620858515798</v>
          </cell>
        </row>
        <row r="67">
          <cell r="B67">
            <v>271.306245935145</v>
          </cell>
        </row>
        <row r="68">
          <cell r="B68">
            <v>312.571785184082</v>
          </cell>
        </row>
        <row r="69">
          <cell r="B69">
            <v>362.707745319379</v>
          </cell>
        </row>
        <row r="70">
          <cell r="B70">
            <v>425.089072650835</v>
          </cell>
        </row>
        <row r="71">
          <cell r="B71">
            <v>508.201555659274</v>
          </cell>
        </row>
        <row r="72">
          <cell r="B72">
            <v>635.339620839712</v>
          </cell>
        </row>
        <row r="73">
          <cell r="B73">
            <v>787.844441987996</v>
          </cell>
        </row>
        <row r="74">
          <cell r="B74">
            <v>964.505211605004</v>
          </cell>
        </row>
        <row r="75">
          <cell r="B75">
            <v>1152.51475107544</v>
          </cell>
        </row>
        <row r="76">
          <cell r="B76">
            <v>1362.08827121078</v>
          </cell>
        </row>
        <row r="77">
          <cell r="B77">
            <v>1596.93769093631</v>
          </cell>
        </row>
        <row r="78">
          <cell r="B78">
            <v>1794.16328917031</v>
          </cell>
        </row>
        <row r="79">
          <cell r="B79">
            <v>1975.62815940631</v>
          </cell>
        </row>
        <row r="80">
          <cell r="B80">
            <v>2141.46613198903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8">
        <row r="15">
          <cell r="B15">
            <v>0.1463811176974</v>
          </cell>
        </row>
        <row r="16">
          <cell r="B16">
            <v>0.205208738685807</v>
          </cell>
        </row>
        <row r="17">
          <cell r="B17">
            <v>0.280867545192814</v>
          </cell>
        </row>
        <row r="18">
          <cell r="B18">
            <v>0.381731660783952</v>
          </cell>
        </row>
        <row r="19">
          <cell r="B19">
            <v>0.676359139073076</v>
          </cell>
        </row>
        <row r="20">
          <cell r="B20">
            <v>0.805041518818303</v>
          </cell>
        </row>
        <row r="21">
          <cell r="B21">
            <v>0.85301811041748</v>
          </cell>
        </row>
        <row r="22">
          <cell r="B22">
            <v>1.0563896942455</v>
          </cell>
        </row>
        <row r="23">
          <cell r="B23">
            <v>1.28566794667438</v>
          </cell>
        </row>
        <row r="24">
          <cell r="B24">
            <v>1.29114758272564</v>
          </cell>
        </row>
        <row r="25">
          <cell r="B25">
            <v>1.25994716228087</v>
          </cell>
        </row>
        <row r="26">
          <cell r="B26">
            <v>1.23423475548283</v>
          </cell>
        </row>
        <row r="27">
          <cell r="B27">
            <v>1.23873738359909</v>
          </cell>
        </row>
        <row r="28">
          <cell r="B28">
            <v>1.3010698784914</v>
          </cell>
        </row>
        <row r="29">
          <cell r="B29">
            <v>1.46497122141768</v>
          </cell>
        </row>
        <row r="30">
          <cell r="B30">
            <v>1.52613122239753</v>
          </cell>
        </row>
        <row r="31">
          <cell r="B31">
            <v>1.58118316448542</v>
          </cell>
        </row>
        <row r="32">
          <cell r="B32">
            <v>1.70190424753671</v>
          </cell>
        </row>
        <row r="33">
          <cell r="B33">
            <v>1.84589832184632</v>
          </cell>
        </row>
        <row r="34">
          <cell r="B34">
            <v>1.95190298116227</v>
          </cell>
        </row>
        <row r="35">
          <cell r="B35">
            <v>2.27436942554951</v>
          </cell>
        </row>
        <row r="36">
          <cell r="B36">
            <v>2.34025147768121</v>
          </cell>
        </row>
        <row r="37">
          <cell r="B37">
            <v>2.45972880713895</v>
          </cell>
        </row>
        <row r="38">
          <cell r="B38">
            <v>2.56234906053553</v>
          </cell>
        </row>
        <row r="39">
          <cell r="B39">
            <v>2.70047931254633</v>
          </cell>
        </row>
        <row r="40">
          <cell r="B40">
            <v>2.97223645791949</v>
          </cell>
        </row>
        <row r="41">
          <cell r="B41">
            <v>3.38238932282429</v>
          </cell>
        </row>
        <row r="42">
          <cell r="B42">
            <v>4.02441667548736</v>
          </cell>
        </row>
        <row r="43">
          <cell r="B43">
            <v>4.31522762441896</v>
          </cell>
        </row>
        <row r="44">
          <cell r="B44">
            <v>4.60581810566045</v>
          </cell>
        </row>
        <row r="45">
          <cell r="B45">
            <v>5.23577396188701</v>
          </cell>
        </row>
        <row r="46">
          <cell r="B46">
            <v>5.58988212844746</v>
          </cell>
        </row>
        <row r="47">
          <cell r="B47">
            <v>5.88561849574133</v>
          </cell>
        </row>
        <row r="48">
          <cell r="B48">
            <v>6.35906645166419</v>
          </cell>
        </row>
        <row r="49">
          <cell r="B49">
            <v>6.75906685379356</v>
          </cell>
        </row>
        <row r="50">
          <cell r="B50">
            <v>7.22804874118123</v>
          </cell>
        </row>
        <row r="51">
          <cell r="B51">
            <v>7.6451152985075</v>
          </cell>
        </row>
        <row r="52">
          <cell r="B52">
            <v>7.79379171083645</v>
          </cell>
        </row>
        <row r="53">
          <cell r="B53">
            <v>8.10379894150674</v>
          </cell>
        </row>
        <row r="54">
          <cell r="B54">
            <v>8.46988481124959</v>
          </cell>
        </row>
        <row r="55">
          <cell r="B55">
            <v>9.02710632932397</v>
          </cell>
        </row>
        <row r="56">
          <cell r="B56">
            <v>9.6118521801748</v>
          </cell>
        </row>
        <row r="57">
          <cell r="B57">
            <v>10.6330351688704</v>
          </cell>
        </row>
        <row r="58">
          <cell r="B58">
            <v>12.2392776863241</v>
          </cell>
        </row>
        <row r="59">
          <cell r="B59">
            <v>13.2797784223185</v>
          </cell>
        </row>
        <row r="60">
          <cell r="B60">
            <v>13.7022262079171</v>
          </cell>
        </row>
        <row r="61">
          <cell r="B61">
            <v>14.219731422053</v>
          </cell>
        </row>
        <row r="62">
          <cell r="B62">
            <v>15.002893164755</v>
          </cell>
        </row>
        <row r="63">
          <cell r="B63">
            <v>15.7937918665473</v>
          </cell>
        </row>
        <row r="64">
          <cell r="B64">
            <v>16.6968845027898</v>
          </cell>
        </row>
        <row r="65">
          <cell r="B65">
            <v>18.6443542257228</v>
          </cell>
        </row>
        <row r="66">
          <cell r="B66">
            <v>21.5461433604152</v>
          </cell>
        </row>
        <row r="67">
          <cell r="B67">
            <v>26.9171320768159</v>
          </cell>
        </row>
        <row r="68">
          <cell r="B68">
            <v>33.1774055828958</v>
          </cell>
        </row>
        <row r="69">
          <cell r="B69">
            <v>39.9991902368647</v>
          </cell>
        </row>
        <row r="70">
          <cell r="B70">
            <v>47.157730256578</v>
          </cell>
        </row>
        <row r="71">
          <cell r="B71">
            <v>55.4963459600783</v>
          </cell>
        </row>
        <row r="72">
          <cell r="B72">
            <v>65.5884992831768</v>
          </cell>
        </row>
        <row r="73">
          <cell r="B73">
            <v>80.6420940594014</v>
          </cell>
        </row>
        <row r="74">
          <cell r="B74">
            <v>93.0823907157665</v>
          </cell>
        </row>
        <row r="75">
          <cell r="B75">
            <v>109.41906728538</v>
          </cell>
        </row>
        <row r="76">
          <cell r="B76">
            <v>130.074612049391</v>
          </cell>
        </row>
        <row r="77">
          <cell r="B77">
            <v>153.6539149198</v>
          </cell>
        </row>
        <row r="78">
          <cell r="B78">
            <v>175.882193658253</v>
          </cell>
        </row>
        <row r="79">
          <cell r="B79">
            <v>200.876022245417</v>
          </cell>
        </row>
        <row r="80">
          <cell r="B80">
            <v>228.569092926486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9">
        <row r="15">
          <cell r="B15">
            <v>0.514683061446319</v>
          </cell>
        </row>
        <row r="16">
          <cell r="B16">
            <v>0.699961851407554</v>
          </cell>
        </row>
        <row r="17">
          <cell r="B17">
            <v>0.924175646209819</v>
          </cell>
        </row>
        <row r="18">
          <cell r="B18">
            <v>1.27304025430142</v>
          </cell>
        </row>
        <row r="19">
          <cell r="B19">
            <v>1.6556313994524</v>
          </cell>
        </row>
        <row r="20">
          <cell r="B20">
            <v>2.06519532467051</v>
          </cell>
        </row>
        <row r="21">
          <cell r="B21">
            <v>2.58834311320768</v>
          </cell>
        </row>
        <row r="22">
          <cell r="B22">
            <v>3.36893028875237</v>
          </cell>
        </row>
        <row r="23">
          <cell r="B23">
            <v>4.43043139367401</v>
          </cell>
        </row>
        <row r="24">
          <cell r="B24">
            <v>4.68715279903473</v>
          </cell>
        </row>
        <row r="25">
          <cell r="B25">
            <v>4.71258938588194</v>
          </cell>
        </row>
        <row r="26">
          <cell r="B26">
            <v>4.9124639423798</v>
          </cell>
        </row>
        <row r="27">
          <cell r="B27">
            <v>5.27624195532746</v>
          </cell>
        </row>
        <row r="28">
          <cell r="B28">
            <v>5.87840143790967</v>
          </cell>
        </row>
        <row r="29">
          <cell r="B29">
            <v>6.26794327458107</v>
          </cell>
        </row>
        <row r="30">
          <cell r="B30">
            <v>6.4543777467731</v>
          </cell>
        </row>
        <row r="31">
          <cell r="B31">
            <v>6.4830928476871</v>
          </cell>
        </row>
        <row r="32">
          <cell r="B32">
            <v>6.61177551376453</v>
          </cell>
        </row>
        <row r="33">
          <cell r="B33">
            <v>6.96045886385961</v>
          </cell>
        </row>
        <row r="34">
          <cell r="B34">
            <v>7.31981535191681</v>
          </cell>
        </row>
        <row r="35">
          <cell r="B35">
            <v>7.57430871706184</v>
          </cell>
        </row>
        <row r="36">
          <cell r="B36">
            <v>7.99740561835755</v>
          </cell>
        </row>
        <row r="37">
          <cell r="B37">
            <v>8.56992021822564</v>
          </cell>
        </row>
        <row r="38">
          <cell r="B38">
            <v>9.01662971739858</v>
          </cell>
        </row>
        <row r="39">
          <cell r="B39">
            <v>9.51581362355319</v>
          </cell>
        </row>
        <row r="40">
          <cell r="B40">
            <v>10.3288587559385</v>
          </cell>
        </row>
        <row r="41">
          <cell r="B41">
            <v>11.538201671574</v>
          </cell>
        </row>
        <row r="42">
          <cell r="B42">
            <v>12.9667036534609</v>
          </cell>
        </row>
        <row r="43">
          <cell r="B43">
            <v>14.3581569895484</v>
          </cell>
        </row>
        <row r="44">
          <cell r="B44">
            <v>15.8042037774988</v>
          </cell>
        </row>
        <row r="45">
          <cell r="B45">
            <v>17.8095549062123</v>
          </cell>
        </row>
        <row r="46">
          <cell r="B46">
            <v>20.1573873433443</v>
          </cell>
        </row>
        <row r="47">
          <cell r="B47">
            <v>22.867253693825</v>
          </cell>
        </row>
        <row r="48">
          <cell r="B48">
            <v>25.9601759060831</v>
          </cell>
        </row>
        <row r="49">
          <cell r="B49">
            <v>29.0150066320583</v>
          </cell>
        </row>
        <row r="50">
          <cell r="B50">
            <v>31.6061650481399</v>
          </cell>
        </row>
        <row r="51">
          <cell r="B51">
            <v>34.9761494077423</v>
          </cell>
        </row>
        <row r="52">
          <cell r="B52">
            <v>38.1509885360435</v>
          </cell>
        </row>
        <row r="53">
          <cell r="B53">
            <v>42.6087667190917</v>
          </cell>
        </row>
        <row r="54">
          <cell r="B54">
            <v>48.0609861760127</v>
          </cell>
        </row>
        <row r="55">
          <cell r="B55">
            <v>55.2467405752709</v>
          </cell>
        </row>
        <row r="56">
          <cell r="B56">
            <v>63.9416994248782</v>
          </cell>
        </row>
        <row r="57">
          <cell r="B57">
            <v>75.2594452626134</v>
          </cell>
        </row>
        <row r="58">
          <cell r="B58">
            <v>86.2306990979053</v>
          </cell>
        </row>
        <row r="59">
          <cell r="B59">
            <v>95.6365222842114</v>
          </cell>
        </row>
        <row r="60">
          <cell r="B60">
            <v>105.273949196278</v>
          </cell>
        </row>
        <row r="61">
          <cell r="B61">
            <v>116.827521242191</v>
          </cell>
        </row>
        <row r="62">
          <cell r="B62">
            <v>128.062566233565</v>
          </cell>
        </row>
        <row r="63">
          <cell r="B63">
            <v>141.150353906094</v>
          </cell>
        </row>
        <row r="64">
          <cell r="B64">
            <v>155.223580486715</v>
          </cell>
        </row>
        <row r="65">
          <cell r="B65">
            <v>172.684196440928</v>
          </cell>
        </row>
        <row r="66">
          <cell r="B66">
            <v>195.155362125934</v>
          </cell>
        </row>
        <row r="67">
          <cell r="B67">
            <v>219.791613042465</v>
          </cell>
        </row>
        <row r="68">
          <cell r="B68">
            <v>245.500766042052</v>
          </cell>
        </row>
        <row r="69">
          <cell r="B69">
            <v>274.956084706365</v>
          </cell>
        </row>
        <row r="70">
          <cell r="B70">
            <v>309.683754007921</v>
          </cell>
        </row>
        <row r="71">
          <cell r="B71">
            <v>347.453703949293</v>
          </cell>
        </row>
        <row r="72">
          <cell r="B72">
            <v>387.284568547425</v>
          </cell>
        </row>
        <row r="73">
          <cell r="B73">
            <v>440.982629980163</v>
          </cell>
        </row>
        <row r="74">
          <cell r="B74">
            <v>503.128394621919</v>
          </cell>
        </row>
        <row r="75">
          <cell r="B75">
            <v>596.778089889555</v>
          </cell>
        </row>
        <row r="76">
          <cell r="B76">
            <v>716.377901865484</v>
          </cell>
        </row>
        <row r="77">
          <cell r="B77">
            <v>855.28899615053</v>
          </cell>
        </row>
        <row r="78">
          <cell r="B78">
            <v>999.864775718975</v>
          </cell>
        </row>
        <row r="79">
          <cell r="B79">
            <v>1119.52268465828</v>
          </cell>
        </row>
        <row r="80">
          <cell r="B80">
            <v>1258.39025622072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0">
        <row r="15">
          <cell r="B15">
            <v>17.7920352229583</v>
          </cell>
        </row>
        <row r="16">
          <cell r="B16">
            <v>18.4345497926496</v>
          </cell>
        </row>
        <row r="17">
          <cell r="B17">
            <v>18.9607692780545</v>
          </cell>
        </row>
        <row r="18">
          <cell r="B18">
            <v>19.3982124990645</v>
          </cell>
        </row>
        <row r="19">
          <cell r="B19">
            <v>20.1948011567687</v>
          </cell>
        </row>
        <row r="20">
          <cell r="B20">
            <v>20.9083226616758</v>
          </cell>
        </row>
        <row r="21">
          <cell r="B21">
            <v>24.7885487864101</v>
          </cell>
        </row>
        <row r="22">
          <cell r="B22">
            <v>28.2098996997112</v>
          </cell>
        </row>
        <row r="23">
          <cell r="B23">
            <v>30.9039664532969</v>
          </cell>
        </row>
        <row r="24">
          <cell r="B24">
            <v>31.3498377719463</v>
          </cell>
        </row>
        <row r="25">
          <cell r="B25">
            <v>30.4853378030906</v>
          </cell>
        </row>
        <row r="26">
          <cell r="B26">
            <v>30.2223865618247</v>
          </cell>
        </row>
        <row r="27">
          <cell r="B27">
            <v>31.0036473584502</v>
          </cell>
        </row>
        <row r="28">
          <cell r="B28">
            <v>32.7573803058827</v>
          </cell>
        </row>
        <row r="29">
          <cell r="B29">
            <v>34.7548400312319</v>
          </cell>
        </row>
        <row r="30">
          <cell r="B30">
            <v>35.3278399172218</v>
          </cell>
        </row>
        <row r="31">
          <cell r="B31">
            <v>37.4441100283746</v>
          </cell>
        </row>
        <row r="32">
          <cell r="B32">
            <v>38.9213564324691</v>
          </cell>
        </row>
        <row r="33">
          <cell r="B33">
            <v>40.5289293445439</v>
          </cell>
        </row>
        <row r="34">
          <cell r="B34">
            <v>41.6851392447712</v>
          </cell>
        </row>
        <row r="35">
          <cell r="B35">
            <v>42.581666016141</v>
          </cell>
        </row>
        <row r="36">
          <cell r="B36">
            <v>43.3825434620029</v>
          </cell>
        </row>
        <row r="37">
          <cell r="B37">
            <v>43.9358935404464</v>
          </cell>
        </row>
        <row r="38">
          <cell r="B38">
            <v>44.9104100921745</v>
          </cell>
        </row>
        <row r="39">
          <cell r="B39">
            <v>45.5556983470808</v>
          </cell>
        </row>
        <row r="40">
          <cell r="B40">
            <v>46.5636536915705</v>
          </cell>
        </row>
        <row r="41">
          <cell r="B41">
            <v>47.5860457358401</v>
          </cell>
        </row>
        <row r="42">
          <cell r="B42">
            <v>49.6591214296042</v>
          </cell>
        </row>
        <row r="43">
          <cell r="B43">
            <v>51.4817976639163</v>
          </cell>
        </row>
        <row r="44">
          <cell r="B44">
            <v>52.4917460481541</v>
          </cell>
        </row>
        <row r="45">
          <cell r="B45">
            <v>53.39690289603</v>
          </cell>
        </row>
        <row r="46">
          <cell r="B46">
            <v>53.9602305567618</v>
          </cell>
        </row>
        <row r="47">
          <cell r="B47">
            <v>55.3181473579838</v>
          </cell>
        </row>
        <row r="48">
          <cell r="B48">
            <v>56.8224778681043</v>
          </cell>
        </row>
        <row r="49">
          <cell r="B49">
            <v>58.5088989922567</v>
          </cell>
        </row>
        <row r="50">
          <cell r="B50">
            <v>60.4833801584209</v>
          </cell>
        </row>
        <row r="51">
          <cell r="B51">
            <v>63.1812479806551</v>
          </cell>
        </row>
        <row r="52">
          <cell r="B52">
            <v>65.4647712036602</v>
          </cell>
        </row>
        <row r="53">
          <cell r="B53">
            <v>68.8392528180879</v>
          </cell>
        </row>
        <row r="54">
          <cell r="B54">
            <v>75.7241209798066</v>
          </cell>
        </row>
        <row r="55">
          <cell r="B55">
            <v>84.1394576217558</v>
          </cell>
        </row>
        <row r="56">
          <cell r="B56">
            <v>92.1599304033435</v>
          </cell>
        </row>
        <row r="57">
          <cell r="B57">
            <v>100.05822832789</v>
          </cell>
        </row>
        <row r="58">
          <cell r="B58">
            <v>109.309756750732</v>
          </cell>
        </row>
        <row r="59">
          <cell r="B59">
            <v>119.957998828256</v>
          </cell>
        </row>
        <row r="60">
          <cell r="B60">
            <v>131.930019214434</v>
          </cell>
        </row>
        <row r="61">
          <cell r="B61">
            <v>147.552172483954</v>
          </cell>
        </row>
        <row r="62">
          <cell r="B62">
            <v>163.019044458027</v>
          </cell>
        </row>
        <row r="63">
          <cell r="B63">
            <v>177.077772545571</v>
          </cell>
        </row>
        <row r="64">
          <cell r="B64">
            <v>191.566270961832</v>
          </cell>
        </row>
        <row r="65">
          <cell r="B65">
            <v>208.103694191162</v>
          </cell>
        </row>
        <row r="66">
          <cell r="B66">
            <v>229.814064678527</v>
          </cell>
        </row>
        <row r="67">
          <cell r="B67">
            <v>256.030081660667</v>
          </cell>
        </row>
        <row r="68">
          <cell r="B68">
            <v>284.372948777689</v>
          </cell>
        </row>
        <row r="69">
          <cell r="B69">
            <v>316.700100522408</v>
          </cell>
        </row>
        <row r="70">
          <cell r="B70">
            <v>351.643868292535</v>
          </cell>
        </row>
        <row r="71">
          <cell r="B71">
            <v>386.9894124123</v>
          </cell>
        </row>
        <row r="72">
          <cell r="B72">
            <v>451.440284241782</v>
          </cell>
        </row>
        <row r="73">
          <cell r="B73">
            <v>550.124246311953</v>
          </cell>
        </row>
        <row r="74">
          <cell r="B74">
            <v>671.01605958998</v>
          </cell>
        </row>
        <row r="75">
          <cell r="B75">
            <v>811.413813367848</v>
          </cell>
        </row>
        <row r="76">
          <cell r="B76">
            <v>969.163575796308</v>
          </cell>
        </row>
        <row r="77">
          <cell r="B77">
            <v>1150.99036810711</v>
          </cell>
        </row>
        <row r="78">
          <cell r="B78">
            <v>1348.35992246948</v>
          </cell>
        </row>
        <row r="79">
          <cell r="B79">
            <v>1558.2716399018</v>
          </cell>
        </row>
        <row r="80">
          <cell r="B80">
            <v>1768.03643841644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1">
        <row r="15">
          <cell r="B15">
            <v>0.580372048556727</v>
          </cell>
        </row>
        <row r="16">
          <cell r="B16">
            <v>0.631793914399482</v>
          </cell>
        </row>
        <row r="17">
          <cell r="B17">
            <v>0.679809471743242</v>
          </cell>
        </row>
        <row r="18">
          <cell r="B18">
            <v>0.773856656317689</v>
          </cell>
        </row>
        <row r="19">
          <cell r="B19">
            <v>0.874734809654003</v>
          </cell>
        </row>
        <row r="20">
          <cell r="B20">
            <v>0.93612673973059</v>
          </cell>
        </row>
        <row r="21">
          <cell r="B21">
            <v>1.04087368507806</v>
          </cell>
        </row>
        <row r="22">
          <cell r="B22">
            <v>1.14989200468562</v>
          </cell>
        </row>
        <row r="23">
          <cell r="B23">
            <v>1.29737148039634</v>
          </cell>
        </row>
        <row r="24">
          <cell r="B24">
            <v>1.39408403707447</v>
          </cell>
        </row>
        <row r="25">
          <cell r="B25">
            <v>1.46617431893942</v>
          </cell>
        </row>
        <row r="26">
          <cell r="B26">
            <v>1.540119960848</v>
          </cell>
        </row>
        <row r="27">
          <cell r="B27">
            <v>1.57770796240597</v>
          </cell>
        </row>
        <row r="28">
          <cell r="B28">
            <v>1.62689128593089</v>
          </cell>
        </row>
        <row r="29">
          <cell r="B29">
            <v>1.69915886237012</v>
          </cell>
        </row>
        <row r="30">
          <cell r="B30">
            <v>1.76267998315258</v>
          </cell>
        </row>
        <row r="31">
          <cell r="B31">
            <v>1.80330705998908</v>
          </cell>
        </row>
        <row r="32">
          <cell r="B32">
            <v>1.85429190872192</v>
          </cell>
        </row>
        <row r="33">
          <cell r="B33">
            <v>1.93651492892228</v>
          </cell>
        </row>
        <row r="34">
          <cell r="B34">
            <v>2.05137223132018</v>
          </cell>
        </row>
        <row r="35">
          <cell r="B35">
            <v>2.256389700554</v>
          </cell>
        </row>
        <row r="36">
          <cell r="B36">
            <v>2.49093742899718</v>
          </cell>
        </row>
        <row r="37">
          <cell r="B37">
            <v>2.73949581305377</v>
          </cell>
        </row>
        <row r="38">
          <cell r="B38">
            <v>3.01878842798976</v>
          </cell>
        </row>
        <row r="39">
          <cell r="B39">
            <v>3.2956231716285</v>
          </cell>
        </row>
        <row r="40">
          <cell r="B40">
            <v>3.61835484968984</v>
          </cell>
        </row>
        <row r="41">
          <cell r="B41">
            <v>4.03636562829819</v>
          </cell>
        </row>
        <row r="42">
          <cell r="B42">
            <v>4.74599737092425</v>
          </cell>
        </row>
        <row r="43">
          <cell r="B43">
            <v>5.72943919214415</v>
          </cell>
        </row>
        <row r="44">
          <cell r="B44">
            <v>6.77437859670493</v>
          </cell>
        </row>
        <row r="45">
          <cell r="B45">
            <v>7.76710634113005</v>
          </cell>
        </row>
        <row r="46">
          <cell r="B46">
            <v>8.91747354446386</v>
          </cell>
        </row>
        <row r="47">
          <cell r="B47">
            <v>10.5309210795174</v>
          </cell>
        </row>
        <row r="48">
          <cell r="B48">
            <v>12.4512416817605</v>
          </cell>
        </row>
        <row r="49">
          <cell r="B49">
            <v>14.4725615394824</v>
          </cell>
        </row>
        <row r="50">
          <cell r="B50">
            <v>16.833540821858</v>
          </cell>
        </row>
        <row r="51">
          <cell r="B51">
            <v>19.4098777331463</v>
          </cell>
        </row>
        <row r="52">
          <cell r="B52">
            <v>22.1459468939114</v>
          </cell>
        </row>
        <row r="53">
          <cell r="B53">
            <v>25.9384366238188</v>
          </cell>
        </row>
        <row r="54">
          <cell r="B54">
            <v>30.2097661565183</v>
          </cell>
        </row>
        <row r="55">
          <cell r="B55">
            <v>34.5541403942687</v>
          </cell>
        </row>
        <row r="56">
          <cell r="B56">
            <v>61.406533537087</v>
          </cell>
        </row>
        <row r="57">
          <cell r="B57">
            <v>95.2982373907361</v>
          </cell>
        </row>
        <row r="58">
          <cell r="B58">
            <v>136.129300686514</v>
          </cell>
        </row>
        <row r="59">
          <cell r="B59">
            <v>182.492394275059</v>
          </cell>
        </row>
        <row r="60">
          <cell r="B60">
            <v>228.624180611835</v>
          </cell>
        </row>
        <row r="61">
          <cell r="B61">
            <v>278.298442545929</v>
          </cell>
        </row>
        <row r="62">
          <cell r="B62">
            <v>330.184064046098</v>
          </cell>
        </row>
        <row r="63">
          <cell r="B63">
            <v>388.791486756927</v>
          </cell>
        </row>
        <row r="64">
          <cell r="B64">
            <v>456.49627615128</v>
          </cell>
        </row>
        <row r="65">
          <cell r="B65">
            <v>540.758860057386</v>
          </cell>
        </row>
        <row r="66">
          <cell r="B66">
            <v>656.821822774654</v>
          </cell>
        </row>
        <row r="67">
          <cell r="B67">
            <v>791.569223475818</v>
          </cell>
        </row>
        <row r="68">
          <cell r="B68">
            <v>941.039066535145</v>
          </cell>
        </row>
        <row r="69">
          <cell r="B69">
            <v>1103.11374086451</v>
          </cell>
        </row>
        <row r="70">
          <cell r="B70">
            <v>1273.5650174293</v>
          </cell>
        </row>
        <row r="71">
          <cell r="B71">
            <v>1434.76305480992</v>
          </cell>
        </row>
        <row r="72">
          <cell r="B72">
            <v>1631.39342035579</v>
          </cell>
        </row>
        <row r="73">
          <cell r="B73">
            <v>1848.16590419297</v>
          </cell>
        </row>
        <row r="74">
          <cell r="B74">
            <v>2083.31457111526</v>
          </cell>
        </row>
        <row r="75">
          <cell r="B75">
            <v>2322.54674409458</v>
          </cell>
        </row>
        <row r="76">
          <cell r="B76">
            <v>2583.21474550511</v>
          </cell>
        </row>
        <row r="77">
          <cell r="B77">
            <v>2847.61886200897</v>
          </cell>
        </row>
        <row r="78">
          <cell r="B78">
            <v>3135.15830640141</v>
          </cell>
        </row>
        <row r="79">
          <cell r="B79">
            <v>3469.55349316133</v>
          </cell>
        </row>
        <row r="80">
          <cell r="B80">
            <v>3784.43985728621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2">
        <row r="15">
          <cell r="B15">
            <v>13.808426632351</v>
          </cell>
        </row>
        <row r="16">
          <cell r="B16">
            <v>14.985417177882</v>
          </cell>
        </row>
        <row r="17">
          <cell r="B17">
            <v>16.8046937735847</v>
          </cell>
        </row>
        <row r="18">
          <cell r="B18">
            <v>18.1388863035331</v>
          </cell>
        </row>
        <row r="19">
          <cell r="B19">
            <v>19.841788343418</v>
          </cell>
        </row>
        <row r="20">
          <cell r="B20">
            <v>21.2707039834444</v>
          </cell>
        </row>
        <row r="21">
          <cell r="B21">
            <v>26.1693012601956</v>
          </cell>
        </row>
        <row r="22">
          <cell r="B22">
            <v>32.6135788844365</v>
          </cell>
        </row>
        <row r="23">
          <cell r="B23">
            <v>39.7008906098586</v>
          </cell>
        </row>
        <row r="24">
          <cell r="B24">
            <v>38.7271313881439</v>
          </cell>
        </row>
        <row r="25">
          <cell r="B25">
            <v>37.3897449374133</v>
          </cell>
        </row>
        <row r="26">
          <cell r="B26">
            <v>37.9970145106164</v>
          </cell>
        </row>
        <row r="27">
          <cell r="B27">
            <v>39.6083620670263</v>
          </cell>
        </row>
        <row r="28">
          <cell r="B28">
            <v>42.0878013108496</v>
          </cell>
        </row>
        <row r="29">
          <cell r="B29">
            <v>43.3031616530857</v>
          </cell>
        </row>
        <row r="30">
          <cell r="B30">
            <v>43.315177888317</v>
          </cell>
        </row>
        <row r="31">
          <cell r="B31">
            <v>43.3405839343725</v>
          </cell>
        </row>
        <row r="32">
          <cell r="B32">
            <v>44.090891131387</v>
          </cell>
        </row>
        <row r="33">
          <cell r="B33">
            <v>45.5297810324703</v>
          </cell>
        </row>
        <row r="34">
          <cell r="B34">
            <v>47.7130147902944</v>
          </cell>
        </row>
        <row r="35">
          <cell r="B35">
            <v>48.1213317583206</v>
          </cell>
        </row>
        <row r="36">
          <cell r="B36">
            <v>49.1035686772964</v>
          </cell>
        </row>
        <row r="37">
          <cell r="B37">
            <v>50.3363504646024</v>
          </cell>
        </row>
        <row r="38">
          <cell r="B38">
            <v>50.9795939823478</v>
          </cell>
        </row>
        <row r="39">
          <cell r="B39">
            <v>51.5227406862161</v>
          </cell>
        </row>
        <row r="40">
          <cell r="B40">
            <v>52.2328295078822</v>
          </cell>
        </row>
        <row r="41">
          <cell r="B41">
            <v>53.2740861146361</v>
          </cell>
        </row>
        <row r="42">
          <cell r="B42">
            <v>55.4375984355242</v>
          </cell>
        </row>
        <row r="43">
          <cell r="B43">
            <v>57.1752300589523</v>
          </cell>
        </row>
        <row r="44">
          <cell r="B44">
            <v>58.6807946187148</v>
          </cell>
        </row>
        <row r="45">
          <cell r="B45">
            <v>61.8598792814112</v>
          </cell>
        </row>
        <row r="46">
          <cell r="B46">
            <v>65.6462998836567</v>
          </cell>
        </row>
        <row r="47">
          <cell r="B47">
            <v>71.2777603716457</v>
          </cell>
        </row>
        <row r="48">
          <cell r="B48">
            <v>79.4492817700543</v>
          </cell>
        </row>
        <row r="49">
          <cell r="B49">
            <v>88.5289855850301</v>
          </cell>
        </row>
        <row r="50">
          <cell r="B50">
            <v>99.7128712539931</v>
          </cell>
        </row>
        <row r="51">
          <cell r="B51">
            <v>111.869575748719</v>
          </cell>
        </row>
        <row r="52">
          <cell r="B52">
            <v>122.054839339991</v>
          </cell>
        </row>
        <row r="53">
          <cell r="B53">
            <v>132.119243108103</v>
          </cell>
        </row>
        <row r="54">
          <cell r="B54">
            <v>144.023387172981</v>
          </cell>
        </row>
        <row r="55">
          <cell r="B55">
            <v>155.960008663026</v>
          </cell>
        </row>
        <row r="56">
          <cell r="B56">
            <v>174.097324422106</v>
          </cell>
        </row>
        <row r="57">
          <cell r="B57">
            <v>191.864121013816</v>
          </cell>
        </row>
        <row r="58">
          <cell r="B58">
            <v>206.783382136282</v>
          </cell>
        </row>
        <row r="59">
          <cell r="B59">
            <v>221.162861144413</v>
          </cell>
        </row>
        <row r="60">
          <cell r="B60">
            <v>235.545125104506</v>
          </cell>
        </row>
        <row r="61">
          <cell r="B61">
            <v>251.810664803955</v>
          </cell>
        </row>
        <row r="62">
          <cell r="B62">
            <v>268.407868422977</v>
          </cell>
        </row>
        <row r="63">
          <cell r="B63">
            <v>289.034039754614</v>
          </cell>
        </row>
        <row r="64">
          <cell r="B64">
            <v>312.54381441739</v>
          </cell>
        </row>
        <row r="65">
          <cell r="B65">
            <v>339.561679585015</v>
          </cell>
        </row>
        <row r="66">
          <cell r="B66">
            <v>377.510860557724</v>
          </cell>
        </row>
        <row r="67">
          <cell r="B67">
            <v>433.490003768759</v>
          </cell>
        </row>
        <row r="68">
          <cell r="B68">
            <v>521.661457627434</v>
          </cell>
        </row>
        <row r="69">
          <cell r="B69">
            <v>626.436153764231</v>
          </cell>
        </row>
        <row r="70">
          <cell r="B70">
            <v>741.873818376098</v>
          </cell>
        </row>
        <row r="71">
          <cell r="B71">
            <v>883.705002090303</v>
          </cell>
        </row>
        <row r="72">
          <cell r="B72">
            <v>1035.94579914696</v>
          </cell>
        </row>
        <row r="73">
          <cell r="B73">
            <v>1220.42994552445</v>
          </cell>
        </row>
        <row r="74">
          <cell r="B74">
            <v>1427.09742938528</v>
          </cell>
        </row>
        <row r="75">
          <cell r="B75">
            <v>1655.01193848405</v>
          </cell>
        </row>
        <row r="76">
          <cell r="B76">
            <v>1886.79767445591</v>
          </cell>
        </row>
        <row r="77">
          <cell r="B77">
            <v>2103.1175294199</v>
          </cell>
        </row>
        <row r="78">
          <cell r="B78">
            <v>2199.42740109111</v>
          </cell>
        </row>
        <row r="79">
          <cell r="B79">
            <v>2224.45077315439</v>
          </cell>
        </row>
        <row r="80">
          <cell r="B80">
            <v>2260.70362628682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ncomeApproach"/>
      <sheetName val="IncomeApproachSY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692.2</v>
          </cell>
        </row>
        <row r="16">
          <cell r="BD16">
            <v>80.7</v>
          </cell>
        </row>
        <row r="16">
          <cell r="BP16">
            <v>0.780334780678126</v>
          </cell>
          <cell r="BQ16">
            <v>0.780334780678126</v>
          </cell>
          <cell r="BR16">
            <v>0.780334780678126</v>
          </cell>
          <cell r="BS16">
            <v>0.780334780678126</v>
          </cell>
        </row>
        <row r="16">
          <cell r="CR16">
            <v>286.027439010009</v>
          </cell>
        </row>
        <row r="17">
          <cell r="AZ17">
            <v>105.1</v>
          </cell>
        </row>
        <row r="17">
          <cell r="BB17">
            <v>834.3</v>
          </cell>
        </row>
        <row r="17">
          <cell r="BD17">
            <v>115.3</v>
          </cell>
        </row>
        <row r="17">
          <cell r="BP17">
            <v>0.771024971782072</v>
          </cell>
          <cell r="BQ17">
            <v>0.771024971782072</v>
          </cell>
          <cell r="BR17">
            <v>0.771024971782072</v>
          </cell>
          <cell r="BS17">
            <v>0.771024971782072</v>
          </cell>
        </row>
        <row r="17">
          <cell r="CR17">
            <v>344.745293796664</v>
          </cell>
        </row>
        <row r="18">
          <cell r="AZ18">
            <v>101.4</v>
          </cell>
        </row>
        <row r="18">
          <cell r="BB18">
            <v>878.3</v>
          </cell>
        </row>
        <row r="18">
          <cell r="BD18">
            <v>140.9</v>
          </cell>
        </row>
        <row r="18">
          <cell r="BP18">
            <v>0.766028659940445</v>
          </cell>
          <cell r="BQ18">
            <v>0.766028659940445</v>
          </cell>
          <cell r="BR18">
            <v>0.766028659940445</v>
          </cell>
          <cell r="BS18">
            <v>0.766028659940445</v>
          </cell>
        </row>
        <row r="18">
          <cell r="CR18">
            <v>362.926754814347</v>
          </cell>
        </row>
        <row r="19">
          <cell r="AZ19">
            <v>100.3</v>
          </cell>
        </row>
        <row r="19">
          <cell r="BB19">
            <v>934.9</v>
          </cell>
        </row>
        <row r="19">
          <cell r="BD19">
            <v>145.5</v>
          </cell>
        </row>
        <row r="19">
          <cell r="BP19">
            <v>0.733120855018051</v>
          </cell>
          <cell r="BQ19">
            <v>0.733120855018051</v>
          </cell>
          <cell r="BR19">
            <v>0.733120855018051</v>
          </cell>
          <cell r="BS19">
            <v>0.733120855018051</v>
          </cell>
        </row>
        <row r="19">
          <cell r="CR19">
            <v>386.314725123458</v>
          </cell>
        </row>
        <row r="20">
          <cell r="AZ20">
            <v>99.9</v>
          </cell>
        </row>
        <row r="20">
          <cell r="BB20">
            <v>1034.2</v>
          </cell>
        </row>
        <row r="20">
          <cell r="BD20">
            <v>219.6</v>
          </cell>
        </row>
        <row r="20">
          <cell r="BP20">
            <v>0.730834501182384</v>
          </cell>
          <cell r="BQ20">
            <v>0.730834501182384</v>
          </cell>
          <cell r="BR20">
            <v>0.730834501182384</v>
          </cell>
          <cell r="BS20">
            <v>0.730834501182384</v>
          </cell>
        </row>
        <row r="20">
          <cell r="CR20">
            <v>427.346976920184</v>
          </cell>
        </row>
        <row r="21">
          <cell r="AZ21">
            <v>102.6</v>
          </cell>
        </row>
        <row r="21">
          <cell r="BB21">
            <v>1101.9</v>
          </cell>
        </row>
        <row r="21">
          <cell r="BD21">
            <v>187</v>
          </cell>
        </row>
        <row r="21">
          <cell r="BP21">
            <v>0.700045955941501</v>
          </cell>
          <cell r="BQ21">
            <v>0.700045955941501</v>
          </cell>
          <cell r="BR21">
            <v>0.700045955941501</v>
          </cell>
          <cell r="BS21">
            <v>0.700045955941501</v>
          </cell>
        </row>
        <row r="21">
          <cell r="CR21">
            <v>455.321633986029</v>
          </cell>
        </row>
        <row r="22">
          <cell r="AZ22">
            <v>98.9</v>
          </cell>
        </row>
        <row r="22">
          <cell r="BB22">
            <v>1291.2</v>
          </cell>
        </row>
        <row r="22">
          <cell r="BD22">
            <v>333</v>
          </cell>
        </row>
        <row r="22">
          <cell r="BP22">
            <v>0.702709075621484</v>
          </cell>
          <cell r="BQ22">
            <v>0.702709075621484</v>
          </cell>
          <cell r="BR22">
            <v>0.702709075621484</v>
          </cell>
          <cell r="BS22">
            <v>0.702709075621484</v>
          </cell>
        </row>
        <row r="22">
          <cell r="CR22">
            <v>533.54323786438</v>
          </cell>
        </row>
        <row r="23">
          <cell r="AZ23">
            <v>100.3</v>
          </cell>
        </row>
        <row r="23">
          <cell r="BB23">
            <v>1451.3</v>
          </cell>
        </row>
        <row r="23">
          <cell r="BD23">
            <v>435.7</v>
          </cell>
        </row>
        <row r="23">
          <cell r="BP23">
            <v>0.761748519642129</v>
          </cell>
          <cell r="BQ23">
            <v>0.761748519642129</v>
          </cell>
          <cell r="BR23">
            <v>0.761748519642129</v>
          </cell>
          <cell r="BS23">
            <v>0.761748519642129</v>
          </cell>
        </row>
        <row r="23">
          <cell r="CR23">
            <v>599.69896306736</v>
          </cell>
        </row>
        <row r="24">
          <cell r="AZ24">
            <v>102.5</v>
          </cell>
        </row>
        <row r="24">
          <cell r="BB24">
            <v>1508</v>
          </cell>
        </row>
        <row r="24">
          <cell r="BD24">
            <v>473</v>
          </cell>
        </row>
        <row r="24">
          <cell r="BP24">
            <v>0.759376791662587</v>
          </cell>
          <cell r="BQ24">
            <v>0.759376791662587</v>
          </cell>
          <cell r="BR24">
            <v>0.759376791662587</v>
          </cell>
          <cell r="BS24">
            <v>0.759376791662587</v>
          </cell>
        </row>
        <row r="24">
          <cell r="CR24">
            <v>623.128254878784</v>
          </cell>
        </row>
        <row r="25">
          <cell r="AZ25">
            <v>116.1</v>
          </cell>
        </row>
        <row r="25">
          <cell r="BB25">
            <v>1275.2</v>
          </cell>
        </row>
        <row r="25">
          <cell r="BD25">
            <v>227.6</v>
          </cell>
        </row>
        <row r="25">
          <cell r="BP25">
            <v>0.74571410356131</v>
          </cell>
          <cell r="BQ25">
            <v>0.74571410356131</v>
          </cell>
          <cell r="BR25">
            <v>0.74571410356131</v>
          </cell>
          <cell r="BS25">
            <v>0.74571410356131</v>
          </cell>
        </row>
        <row r="25">
          <cell r="CR25">
            <v>526.931797494314</v>
          </cell>
        </row>
        <row r="26">
          <cell r="AZ26">
            <v>103.8</v>
          </cell>
        </row>
        <row r="26">
          <cell r="BB26">
            <v>1176.4</v>
          </cell>
        </row>
        <row r="26">
          <cell r="BD26">
            <v>175.1</v>
          </cell>
        </row>
        <row r="26">
          <cell r="BP26">
            <v>0.800142040855555</v>
          </cell>
          <cell r="BQ26">
            <v>0.800142040855555</v>
          </cell>
          <cell r="BR26">
            <v>0.800142040855555</v>
          </cell>
          <cell r="BS26">
            <v>0.800142040855555</v>
          </cell>
        </row>
        <row r="26">
          <cell r="CR26">
            <v>486.106153209152</v>
          </cell>
        </row>
        <row r="27">
          <cell r="AZ27">
            <v>94.1</v>
          </cell>
        </row>
        <row r="27">
          <cell r="BB27">
            <v>1293.1</v>
          </cell>
        </row>
        <row r="27">
          <cell r="BD27">
            <v>215.3</v>
          </cell>
        </row>
        <row r="27">
          <cell r="BP27">
            <v>0.838739238989003</v>
          </cell>
          <cell r="BQ27">
            <v>0.838739238989003</v>
          </cell>
          <cell r="BR27">
            <v>0.838739238989003</v>
          </cell>
          <cell r="BS27">
            <v>0.838739238989003</v>
          </cell>
        </row>
        <row r="27">
          <cell r="CR27">
            <v>534.328346408326</v>
          </cell>
        </row>
        <row r="28">
          <cell r="AZ28">
            <v>96.3</v>
          </cell>
        </row>
        <row r="28">
          <cell r="BB28">
            <v>1441.8</v>
          </cell>
        </row>
        <row r="28">
          <cell r="BD28">
            <v>290.3</v>
          </cell>
        </row>
        <row r="28">
          <cell r="BP28">
            <v>0.821289039456547</v>
          </cell>
          <cell r="BQ28">
            <v>0.821289039456547</v>
          </cell>
          <cell r="BR28">
            <v>0.821289039456547</v>
          </cell>
          <cell r="BS28">
            <v>0.821289039456547</v>
          </cell>
        </row>
        <row r="28">
          <cell r="CR28">
            <v>595.773420347633</v>
          </cell>
        </row>
        <row r="29">
          <cell r="AZ29">
            <v>98.8</v>
          </cell>
        </row>
        <row r="29">
          <cell r="BB29">
            <v>1629.2</v>
          </cell>
        </row>
        <row r="29">
          <cell r="BD29">
            <v>350.1</v>
          </cell>
        </row>
        <row r="29">
          <cell r="BP29">
            <v>0.794281867839997</v>
          </cell>
          <cell r="BQ29">
            <v>0.794281867839997</v>
          </cell>
          <cell r="BR29">
            <v>0.794281867839997</v>
          </cell>
          <cell r="BS29">
            <v>0.794281867839997</v>
          </cell>
        </row>
        <row r="29">
          <cell r="CR29">
            <v>673.209915682039</v>
          </cell>
        </row>
        <row r="30">
          <cell r="AZ30">
            <v>98.8</v>
          </cell>
        </row>
        <row r="30">
          <cell r="BB30">
            <v>1827.3</v>
          </cell>
        </row>
        <row r="30">
          <cell r="BD30">
            <v>406.8</v>
          </cell>
        </row>
        <row r="30">
          <cell r="BP30">
            <v>0.77883441099363</v>
          </cell>
          <cell r="BQ30">
            <v>0.77883441099363</v>
          </cell>
          <cell r="BR30">
            <v>0.77883441099363</v>
          </cell>
          <cell r="BS30">
            <v>0.77883441099363</v>
          </cell>
        </row>
        <row r="30">
          <cell r="CR30">
            <v>755.067811763927</v>
          </cell>
        </row>
        <row r="31">
          <cell r="AZ31">
            <v>99.4</v>
          </cell>
        </row>
        <row r="31">
          <cell r="BB31">
            <v>1707.7</v>
          </cell>
        </row>
        <row r="31">
          <cell r="BD31">
            <v>323.7</v>
          </cell>
        </row>
        <row r="31">
          <cell r="BP31">
            <v>0.781508488230467</v>
          </cell>
          <cell r="BQ31">
            <v>0.781508488230467</v>
          </cell>
          <cell r="BR31">
            <v>0.781508488230467</v>
          </cell>
          <cell r="BS31">
            <v>0.781508488230467</v>
          </cell>
        </row>
        <row r="31">
          <cell r="CR31">
            <v>705.647294997678</v>
          </cell>
        </row>
        <row r="32">
          <cell r="AZ32">
            <v>100.1</v>
          </cell>
        </row>
        <row r="32">
          <cell r="BB32">
            <v>1708.7</v>
          </cell>
        </row>
        <row r="32">
          <cell r="BD32">
            <v>300.2</v>
          </cell>
        </row>
        <row r="32">
          <cell r="BP32">
            <v>0.754971321718883</v>
          </cell>
          <cell r="BQ32">
            <v>0.754971321718883</v>
          </cell>
          <cell r="BR32">
            <v>0.754971321718883</v>
          </cell>
          <cell r="BS32">
            <v>0.754971321718883</v>
          </cell>
        </row>
        <row r="32">
          <cell r="CR32">
            <v>706.060510020807</v>
          </cell>
        </row>
        <row r="33">
          <cell r="AZ33">
            <v>101</v>
          </cell>
        </row>
        <row r="33">
          <cell r="BB33">
            <v>1857.7</v>
          </cell>
        </row>
        <row r="33">
          <cell r="BD33">
            <v>406.9</v>
          </cell>
        </row>
        <row r="33">
          <cell r="BP33">
            <v>0.737786995181327</v>
          </cell>
          <cell r="BQ33">
            <v>0.737786995181327</v>
          </cell>
          <cell r="BR33">
            <v>0.737786995181327</v>
          </cell>
          <cell r="BS33">
            <v>0.737786995181327</v>
          </cell>
        </row>
        <row r="33">
          <cell r="CR33">
            <v>767.629548467053</v>
          </cell>
        </row>
        <row r="34">
          <cell r="AZ34">
            <v>100</v>
          </cell>
        </row>
        <row r="34">
          <cell r="BB34">
            <v>2207</v>
          </cell>
        </row>
        <row r="34">
          <cell r="BD34">
            <v>545.9</v>
          </cell>
        </row>
        <row r="34">
          <cell r="BP34">
            <v>0.737571087762707</v>
          </cell>
          <cell r="BQ34">
            <v>0.737571087762707</v>
          </cell>
          <cell r="BR34">
            <v>0.737571087762707</v>
          </cell>
          <cell r="BS34">
            <v>0.737571087762707</v>
          </cell>
        </row>
        <row r="34">
          <cell r="CR34">
            <v>911.965556046071</v>
          </cell>
        </row>
        <row r="35">
          <cell r="AZ35">
            <v>99.9</v>
          </cell>
        </row>
        <row r="35">
          <cell r="BB35">
            <v>2392.5</v>
          </cell>
        </row>
        <row r="35">
          <cell r="BD35">
            <v>603</v>
          </cell>
        </row>
        <row r="35">
          <cell r="BP35">
            <v>0.745397514434581</v>
          </cell>
          <cell r="BQ35">
            <v>0.745397514434581</v>
          </cell>
          <cell r="BR35">
            <v>0.745397514434581</v>
          </cell>
          <cell r="BS35">
            <v>0.745397514434581</v>
          </cell>
        </row>
        <row r="35">
          <cell r="CR35">
            <v>988.616942836532</v>
          </cell>
        </row>
        <row r="36">
          <cell r="AZ36">
            <v>100.2</v>
          </cell>
        </row>
        <row r="36">
          <cell r="BB36">
            <v>2453.8</v>
          </cell>
        </row>
        <row r="36">
          <cell r="BD36">
            <v>622.1</v>
          </cell>
        </row>
        <row r="36">
          <cell r="BP36">
            <v>0.754669234347973</v>
          </cell>
          <cell r="BQ36">
            <v>0.754669234347973</v>
          </cell>
          <cell r="BR36">
            <v>0.754669234347973</v>
          </cell>
          <cell r="BS36">
            <v>0.754669234347973</v>
          </cell>
        </row>
        <row r="36">
          <cell r="CR36">
            <v>1013.94702375435</v>
          </cell>
        </row>
        <row r="37">
          <cell r="AZ37">
            <v>100.1</v>
          </cell>
        </row>
        <row r="37">
          <cell r="BB37">
            <v>2669.6</v>
          </cell>
        </row>
        <row r="37">
          <cell r="BD37">
            <v>664.5</v>
          </cell>
        </row>
        <row r="37">
          <cell r="BP37">
            <v>0.755487024892752</v>
          </cell>
          <cell r="BQ37">
            <v>0.755487024892752</v>
          </cell>
          <cell r="BR37">
            <v>0.755487024892752</v>
          </cell>
          <cell r="BS37">
            <v>0.755487024892752</v>
          </cell>
        </row>
        <row r="37">
          <cell r="CR37">
            <v>1103.11882574562</v>
          </cell>
        </row>
        <row r="38">
          <cell r="AZ38">
            <v>100.7</v>
          </cell>
        </row>
        <row r="38">
          <cell r="BB38">
            <v>2738.7</v>
          </cell>
        </row>
        <row r="38">
          <cell r="BD38">
            <v>748.1</v>
          </cell>
        </row>
        <row r="38">
          <cell r="BP38">
            <v>0.756702847406564</v>
          </cell>
          <cell r="BQ38">
            <v>0.756702847406564</v>
          </cell>
          <cell r="BR38">
            <v>0.756702847406564</v>
          </cell>
          <cell r="BS38">
            <v>0.756702847406564</v>
          </cell>
        </row>
        <row r="38">
          <cell r="CR38">
            <v>1131.67198384385</v>
          </cell>
        </row>
        <row r="39">
          <cell r="AZ39">
            <v>100.4</v>
          </cell>
        </row>
        <row r="39">
          <cell r="BB39">
            <v>2950.4</v>
          </cell>
        </row>
        <row r="39">
          <cell r="BD39">
            <v>880.3</v>
          </cell>
        </row>
        <row r="39">
          <cell r="BP39">
            <v>0.765626048094551</v>
          </cell>
          <cell r="BQ39">
            <v>0.765626048094551</v>
          </cell>
          <cell r="BR39">
            <v>0.765626048094551</v>
          </cell>
          <cell r="BS39">
            <v>0.765626048094551</v>
          </cell>
        </row>
        <row r="39">
          <cell r="CR39">
            <v>1219.14960424029</v>
          </cell>
        </row>
        <row r="40">
          <cell r="AZ40">
            <v>100.3</v>
          </cell>
        </row>
        <row r="40">
          <cell r="BB40">
            <v>2968.3</v>
          </cell>
        </row>
        <row r="40">
          <cell r="BD40">
            <v>865.1</v>
          </cell>
        </row>
        <row r="40">
          <cell r="BP40">
            <v>0.770907894438228</v>
          </cell>
          <cell r="BQ40">
            <v>0.770907894438228</v>
          </cell>
          <cell r="BR40">
            <v>0.770907894438228</v>
          </cell>
          <cell r="BS40">
            <v>0.770907894438228</v>
          </cell>
        </row>
        <row r="40">
          <cell r="CR40">
            <v>1226.54615315431</v>
          </cell>
        </row>
        <row r="41">
          <cell r="AZ41">
            <v>102.7</v>
          </cell>
        </row>
        <row r="41">
          <cell r="BB41">
            <v>3166</v>
          </cell>
        </row>
        <row r="41">
          <cell r="BD41">
            <v>911.1</v>
          </cell>
        </row>
        <row r="41">
          <cell r="BP41">
            <v>0.782176698944523</v>
          </cell>
          <cell r="BQ41">
            <v>0.782176698944523</v>
          </cell>
          <cell r="BR41">
            <v>0.782176698944523</v>
          </cell>
          <cell r="BS41">
            <v>0.782176698944523</v>
          </cell>
        </row>
        <row r="41">
          <cell r="CR41">
            <v>1308.23876322694</v>
          </cell>
        </row>
        <row r="42">
          <cell r="AZ42">
            <v>100.7</v>
          </cell>
        </row>
        <row r="42">
          <cell r="BB42">
            <v>3605.6</v>
          </cell>
        </row>
        <row r="42">
          <cell r="BD42">
            <v>1073.9</v>
          </cell>
        </row>
        <row r="42">
          <cell r="BP42">
            <v>0.786638246792145</v>
          </cell>
          <cell r="BQ42">
            <v>0.786638246792145</v>
          </cell>
          <cell r="BR42">
            <v>0.786638246792145</v>
          </cell>
          <cell r="BS42">
            <v>0.786638246792145</v>
          </cell>
        </row>
        <row r="42">
          <cell r="CR42">
            <v>1556.35107628076</v>
          </cell>
        </row>
        <row r="43">
          <cell r="AZ43">
            <v>101.9</v>
          </cell>
        </row>
        <row r="43">
          <cell r="BB43">
            <v>4092.6</v>
          </cell>
        </row>
        <row r="43">
          <cell r="BD43">
            <v>1153.1</v>
          </cell>
        </row>
        <row r="43">
          <cell r="BP43">
            <v>0.803871272102331</v>
          </cell>
          <cell r="BQ43">
            <v>0.803871272102331</v>
          </cell>
          <cell r="BR43">
            <v>0.803871272102331</v>
          </cell>
          <cell r="BS43">
            <v>0.803871272102331</v>
          </cell>
        </row>
        <row r="43">
          <cell r="CR43">
            <v>1703.75168725551</v>
          </cell>
        </row>
        <row r="44">
          <cell r="AZ44">
            <v>107.5</v>
          </cell>
        </row>
        <row r="44">
          <cell r="BB44">
            <v>4592.9</v>
          </cell>
        </row>
        <row r="44">
          <cell r="BD44">
            <v>1322.4</v>
          </cell>
        </row>
        <row r="44">
          <cell r="BP44">
            <v>0.828394256180122</v>
          </cell>
          <cell r="BQ44">
            <v>0.828394256180122</v>
          </cell>
          <cell r="BR44">
            <v>0.828394256180122</v>
          </cell>
          <cell r="BS44">
            <v>0.828394256180122</v>
          </cell>
        </row>
        <row r="44">
          <cell r="CR44">
            <v>1926.08866645298</v>
          </cell>
        </row>
        <row r="45">
          <cell r="AZ45">
            <v>102.5</v>
          </cell>
        </row>
        <row r="45">
          <cell r="BB45">
            <v>5008.8</v>
          </cell>
        </row>
        <row r="45">
          <cell r="BD45">
            <v>1339.3</v>
          </cell>
        </row>
        <row r="45">
          <cell r="BP45">
            <v>0.855092524119964</v>
          </cell>
          <cell r="BQ45">
            <v>0.855092524119964</v>
          </cell>
          <cell r="BR45">
            <v>0.855092524119964</v>
          </cell>
          <cell r="BS45">
            <v>0.855092524119964</v>
          </cell>
        </row>
        <row r="45">
          <cell r="CR45">
            <v>2021.211751741</v>
          </cell>
        </row>
        <row r="46">
          <cell r="AZ46">
            <v>102</v>
          </cell>
        </row>
        <row r="46">
          <cell r="BB46">
            <v>5590</v>
          </cell>
        </row>
        <row r="46">
          <cell r="BD46">
            <v>1503.2</v>
          </cell>
        </row>
        <row r="46">
          <cell r="BP46">
            <v>0.874689865021583</v>
          </cell>
          <cell r="BQ46">
            <v>0.874689865021583</v>
          </cell>
          <cell r="BR46">
            <v>0.874689865021583</v>
          </cell>
          <cell r="BS46">
            <v>0.874689865021583</v>
          </cell>
        </row>
        <row r="46">
          <cell r="CR46">
            <v>2210.83660113694</v>
          </cell>
        </row>
        <row r="47">
          <cell r="AZ47">
            <v>102</v>
          </cell>
        </row>
        <row r="47">
          <cell r="BB47">
            <v>6216.2</v>
          </cell>
        </row>
        <row r="47">
          <cell r="BD47">
            <v>1723.3</v>
          </cell>
        </row>
        <row r="47">
          <cell r="BP47">
            <v>0.896241402877698</v>
          </cell>
          <cell r="BQ47">
            <v>0.896241402877698</v>
          </cell>
          <cell r="BR47">
            <v>0.896241402877698</v>
          </cell>
          <cell r="BS47">
            <v>0.896241402877698</v>
          </cell>
        </row>
        <row r="47">
          <cell r="CR47">
            <v>2462.59445152585</v>
          </cell>
        </row>
        <row r="48">
          <cell r="AZ48">
            <v>102.7</v>
          </cell>
        </row>
        <row r="48">
          <cell r="BB48">
            <v>7362.7</v>
          </cell>
        </row>
        <row r="48">
          <cell r="BD48">
            <v>2147</v>
          </cell>
        </row>
        <row r="48">
          <cell r="BP48">
            <v>0.93281726618705</v>
          </cell>
          <cell r="BQ48">
            <v>0.93281726618705</v>
          </cell>
          <cell r="BR48">
            <v>0.93281726618705</v>
          </cell>
          <cell r="BS48">
            <v>0.93281726618705</v>
          </cell>
        </row>
        <row r="48">
          <cell r="CR48">
            <v>2897.77884504228</v>
          </cell>
        </row>
        <row r="49">
          <cell r="AZ49">
            <v>109.3</v>
          </cell>
        </row>
        <row r="49">
          <cell r="BB49">
            <v>9076.7</v>
          </cell>
        </row>
        <row r="49">
          <cell r="BD49">
            <v>2672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3639.10467421008</v>
          </cell>
        </row>
        <row r="50">
          <cell r="AZ50">
            <v>106.5</v>
          </cell>
        </row>
        <row r="50">
          <cell r="BB50">
            <v>10508.5</v>
          </cell>
        </row>
        <row r="50">
          <cell r="BD50">
            <v>3139.7</v>
          </cell>
        </row>
        <row r="50">
          <cell r="BP50">
            <v>1.06446507709297</v>
          </cell>
          <cell r="BQ50">
            <v>1.06446507709297</v>
          </cell>
          <cell r="BR50">
            <v>1.06446507709297</v>
          </cell>
          <cell r="BS50">
            <v>1.06446507709297</v>
          </cell>
        </row>
        <row r="50">
          <cell r="CR50">
            <v>4191.65316454258</v>
          </cell>
        </row>
        <row r="51">
          <cell r="AZ51">
            <v>107.3</v>
          </cell>
        </row>
        <row r="51">
          <cell r="BB51">
            <v>12277.4</v>
          </cell>
        </row>
        <row r="51">
          <cell r="BD51">
            <v>3798.7</v>
          </cell>
        </row>
        <row r="51">
          <cell r="BP51">
            <v>1.11998420878534</v>
          </cell>
          <cell r="BQ51">
            <v>1.11998420878534</v>
          </cell>
          <cell r="BR51">
            <v>1.11998420878534</v>
          </cell>
          <cell r="BS51">
            <v>1.11998420878534</v>
          </cell>
        </row>
        <row r="51">
          <cell r="CR51">
            <v>5015.6782618323</v>
          </cell>
        </row>
        <row r="52">
          <cell r="AZ52">
            <v>118.8</v>
          </cell>
        </row>
        <row r="52">
          <cell r="BB52">
            <v>15388.6</v>
          </cell>
        </row>
        <row r="52">
          <cell r="BD52">
            <v>4701.9</v>
          </cell>
        </row>
        <row r="52">
          <cell r="BP52">
            <v>1.27086102790291</v>
          </cell>
          <cell r="BQ52">
            <v>1.27086102790291</v>
          </cell>
          <cell r="BR52">
            <v>1.27086102790291</v>
          </cell>
          <cell r="BS52">
            <v>1.27086102790291</v>
          </cell>
        </row>
        <row r="52">
          <cell r="CR52">
            <v>6272.53295255604</v>
          </cell>
        </row>
        <row r="53">
          <cell r="AZ53">
            <v>118</v>
          </cell>
        </row>
        <row r="53">
          <cell r="BB53">
            <v>17311.3</v>
          </cell>
        </row>
        <row r="53">
          <cell r="BD53">
            <v>4419.4</v>
          </cell>
        </row>
        <row r="53">
          <cell r="BP53">
            <v>1.37864921897082</v>
          </cell>
          <cell r="BQ53">
            <v>1.37864921897082</v>
          </cell>
          <cell r="BR53">
            <v>1.37864921897082</v>
          </cell>
          <cell r="BS53">
            <v>1.37864921897082</v>
          </cell>
        </row>
        <row r="53">
          <cell r="CR53">
            <v>7057.5777469139</v>
          </cell>
        </row>
        <row r="54">
          <cell r="AZ54">
            <v>103.1</v>
          </cell>
        </row>
        <row r="54">
          <cell r="BB54">
            <v>19347.8</v>
          </cell>
        </row>
        <row r="54">
          <cell r="BD54">
            <v>4827.8</v>
          </cell>
        </row>
        <row r="54">
          <cell r="BP54">
            <v>1.45408008427231</v>
          </cell>
          <cell r="BQ54">
            <v>1.45408008427231</v>
          </cell>
          <cell r="BR54">
            <v>1.45408008427231</v>
          </cell>
          <cell r="BS54">
            <v>1.45408008427231</v>
          </cell>
        </row>
        <row r="54">
          <cell r="CR54">
            <v>7490.0226389947</v>
          </cell>
        </row>
        <row r="55">
          <cell r="AZ55">
            <v>103.4</v>
          </cell>
        </row>
        <row r="55">
          <cell r="BB55">
            <v>22577.4</v>
          </cell>
        </row>
        <row r="55">
          <cell r="BD55">
            <v>6070.3</v>
          </cell>
        </row>
        <row r="55">
          <cell r="BP55">
            <v>1.59221769227818</v>
          </cell>
          <cell r="BQ55">
            <v>1.59512585244673</v>
          </cell>
          <cell r="BR55">
            <v>1.54277896941292</v>
          </cell>
          <cell r="BS55">
            <v>1.69836553843006</v>
          </cell>
        </row>
        <row r="55">
          <cell r="CR55">
            <v>9042.3239619477</v>
          </cell>
        </row>
        <row r="56">
          <cell r="AZ56">
            <v>106.4</v>
          </cell>
        </row>
        <row r="56">
          <cell r="BB56">
            <v>27565.2</v>
          </cell>
        </row>
        <row r="56">
          <cell r="BD56">
            <v>8513.7</v>
          </cell>
        </row>
        <row r="56">
          <cell r="BP56">
            <v>1.83582699919674</v>
          </cell>
          <cell r="BQ56">
            <v>1.86310699565778</v>
          </cell>
          <cell r="BR56">
            <v>1.68780019253774</v>
          </cell>
          <cell r="BS56">
            <v>2.05332393596194</v>
          </cell>
        </row>
        <row r="56">
          <cell r="CR56">
            <v>11676.1801279966</v>
          </cell>
        </row>
        <row r="57">
          <cell r="AZ57">
            <v>114.7</v>
          </cell>
        </row>
        <row r="57">
          <cell r="BB57">
            <v>35576</v>
          </cell>
        </row>
        <row r="57">
          <cell r="BD57">
            <v>13232</v>
          </cell>
        </row>
        <row r="57">
          <cell r="BP57">
            <v>2.32415698098308</v>
          </cell>
          <cell r="BQ57">
            <v>2.44625948529866</v>
          </cell>
          <cell r="BR57">
            <v>2.02029683046767</v>
          </cell>
          <cell r="BS57">
            <v>2.53380173697704</v>
          </cell>
        </row>
        <row r="57">
          <cell r="CR57">
            <v>15018.1994955071</v>
          </cell>
        </row>
        <row r="58">
          <cell r="AZ58">
            <v>124.1</v>
          </cell>
        </row>
        <row r="58">
          <cell r="BB58">
            <v>48410.3</v>
          </cell>
        </row>
        <row r="58">
          <cell r="BD58">
            <v>16751</v>
          </cell>
        </row>
        <row r="58">
          <cell r="BP58">
            <v>2.56586930700532</v>
          </cell>
          <cell r="BQ58">
            <v>2.70067047176972</v>
          </cell>
          <cell r="BR58">
            <v>2.2122250293621</v>
          </cell>
          <cell r="BS58">
            <v>2.84039174715126</v>
          </cell>
        </row>
        <row r="58">
          <cell r="CR58">
            <v>19904.0408654539</v>
          </cell>
        </row>
        <row r="59">
          <cell r="AZ59">
            <v>117.1</v>
          </cell>
        </row>
        <row r="59">
          <cell r="BB59">
            <v>61050.4</v>
          </cell>
        </row>
        <row r="59">
          <cell r="BD59">
            <v>19837.9</v>
          </cell>
        </row>
        <row r="59">
          <cell r="BP59">
            <v>2.71725559611863</v>
          </cell>
          <cell r="BQ59">
            <v>2.8276019839429</v>
          </cell>
          <cell r="BR59">
            <v>2.35159520621191</v>
          </cell>
          <cell r="BS59">
            <v>3.19260032379802</v>
          </cell>
        </row>
        <row r="59">
          <cell r="CR59">
            <v>24653.3366553746</v>
          </cell>
        </row>
        <row r="60">
          <cell r="AZ60">
            <v>108.3</v>
          </cell>
        </row>
        <row r="60">
          <cell r="BB60">
            <v>71541.5</v>
          </cell>
        </row>
        <row r="60">
          <cell r="BD60">
            <v>22723.3</v>
          </cell>
        </row>
        <row r="60">
          <cell r="BP60">
            <v>2.82594581996338</v>
          </cell>
          <cell r="BQ60">
            <v>2.97180968512399</v>
          </cell>
          <cell r="BR60">
            <v>2.38922072951131</v>
          </cell>
          <cell r="BS60">
            <v>3.32988213772133</v>
          </cell>
        </row>
        <row r="60">
          <cell r="CR60">
            <v>29123.2852702047</v>
          </cell>
        </row>
        <row r="61">
          <cell r="AZ61">
            <v>102.8</v>
          </cell>
        </row>
        <row r="61">
          <cell r="BB61">
            <v>79415.8</v>
          </cell>
        </row>
        <row r="61">
          <cell r="BD61">
            <v>24714.1</v>
          </cell>
        </row>
        <row r="61">
          <cell r="BP61">
            <v>2.87398689890276</v>
          </cell>
          <cell r="BQ61">
            <v>3.05799216599258</v>
          </cell>
          <cell r="BR61">
            <v>2.34382553565059</v>
          </cell>
          <cell r="BS61">
            <v>3.42644871971525</v>
          </cell>
        </row>
        <row r="61">
          <cell r="CR61">
            <v>32134.6723457991</v>
          </cell>
        </row>
        <row r="62">
          <cell r="AZ62">
            <v>99.2</v>
          </cell>
        </row>
        <row r="62">
          <cell r="BB62">
            <v>84790.8</v>
          </cell>
        </row>
        <row r="62">
          <cell r="BD62">
            <v>28014.5</v>
          </cell>
        </row>
        <row r="62">
          <cell r="BP62">
            <v>2.86823892510495</v>
          </cell>
          <cell r="BQ62">
            <v>3.07328212682255</v>
          </cell>
          <cell r="BR62">
            <v>2.28522989725933</v>
          </cell>
          <cell r="BS62">
            <v>3.44015451459411</v>
          </cell>
        </row>
        <row r="62">
          <cell r="CR62">
            <v>34265.757629623</v>
          </cell>
        </row>
        <row r="63">
          <cell r="AZ63">
            <v>98.6</v>
          </cell>
        </row>
        <row r="63">
          <cell r="BB63">
            <v>90095.1</v>
          </cell>
        </row>
        <row r="63">
          <cell r="BD63">
            <v>29467</v>
          </cell>
        </row>
        <row r="63">
          <cell r="BP63">
            <v>2.85676596940453</v>
          </cell>
          <cell r="BQ63">
            <v>3.08250197320301</v>
          </cell>
          <cell r="BR63">
            <v>2.22809914982784</v>
          </cell>
          <cell r="BS63">
            <v>3.43671436007952</v>
          </cell>
        </row>
        <row r="63">
          <cell r="CR63">
            <v>37092.480902856</v>
          </cell>
        </row>
        <row r="64">
          <cell r="AZ64">
            <v>100.4</v>
          </cell>
        </row>
        <row r="64">
          <cell r="BB64">
            <v>99799</v>
          </cell>
        </row>
        <row r="64">
          <cell r="BD64">
            <v>32668.7</v>
          </cell>
        </row>
        <row r="64">
          <cell r="BP64">
            <v>2.88819039506798</v>
          </cell>
          <cell r="BQ64">
            <v>3.15648202055989</v>
          </cell>
          <cell r="BR64">
            <v>2.17016857193232</v>
          </cell>
          <cell r="BS64">
            <v>3.47108150368031</v>
          </cell>
        </row>
        <row r="64">
          <cell r="CR64">
            <v>42076.878421341</v>
          </cell>
        </row>
        <row r="65">
          <cell r="AZ65">
            <v>100.7</v>
          </cell>
        </row>
        <row r="65">
          <cell r="BB65">
            <v>110388.4</v>
          </cell>
        </row>
        <row r="65">
          <cell r="BD65">
            <v>37087.6</v>
          </cell>
        </row>
        <row r="65">
          <cell r="BP65">
            <v>2.89974315664825</v>
          </cell>
          <cell r="BQ65">
            <v>3.20067276884772</v>
          </cell>
          <cell r="BR65">
            <v>2.10506351477435</v>
          </cell>
          <cell r="BS65">
            <v>3.50579231871712</v>
          </cell>
        </row>
        <row r="65">
          <cell r="CR65">
            <v>47222.492333548</v>
          </cell>
        </row>
        <row r="66">
          <cell r="AZ66">
            <v>99.2</v>
          </cell>
        </row>
        <row r="66">
          <cell r="BB66">
            <v>121326.7</v>
          </cell>
        </row>
        <row r="66">
          <cell r="BD66">
            <v>42672.1</v>
          </cell>
        </row>
        <row r="66">
          <cell r="BP66">
            <v>2.90554264296155</v>
          </cell>
          <cell r="BQ66">
            <v>3.2326794965362</v>
          </cell>
          <cell r="BR66">
            <v>2.04191160933112</v>
          </cell>
          <cell r="BS66">
            <v>3.54786182654172</v>
          </cell>
        </row>
        <row r="66">
          <cell r="CR66">
            <v>52436.9113583387</v>
          </cell>
        </row>
        <row r="67">
          <cell r="AZ67">
            <v>101.2</v>
          </cell>
        </row>
        <row r="67">
          <cell r="BB67">
            <v>137146.7</v>
          </cell>
        </row>
        <row r="67">
          <cell r="BD67">
            <v>52574.5</v>
          </cell>
        </row>
        <row r="67">
          <cell r="BP67">
            <v>2.9694645811067</v>
          </cell>
          <cell r="BQ67">
            <v>3.36845203539072</v>
          </cell>
          <cell r="BR67">
            <v>1.98065426105119</v>
          </cell>
          <cell r="BS67">
            <v>3.60462761576639</v>
          </cell>
        </row>
        <row r="67">
          <cell r="CR67">
            <v>61722.983290302</v>
          </cell>
        </row>
        <row r="68">
          <cell r="AZ68">
            <v>103.9</v>
          </cell>
        </row>
        <row r="68">
          <cell r="BB68">
            <v>161355.6</v>
          </cell>
        </row>
        <row r="68">
          <cell r="BD68">
            <v>63974.9</v>
          </cell>
        </row>
        <row r="68">
          <cell r="BP68">
            <v>3.13575459764868</v>
          </cell>
          <cell r="BQ68">
            <v>3.64466510229276</v>
          </cell>
          <cell r="BR68">
            <v>1.96877033548488</v>
          </cell>
          <cell r="BS68">
            <v>3.73078958231821</v>
          </cell>
        </row>
        <row r="68">
          <cell r="CR68">
            <v>80414.2951667987</v>
          </cell>
        </row>
        <row r="69">
          <cell r="AZ69">
            <v>101.8</v>
          </cell>
        </row>
        <row r="69">
          <cell r="BB69">
            <v>187657.5</v>
          </cell>
        </row>
        <row r="69">
          <cell r="BD69">
            <v>73852</v>
          </cell>
        </row>
        <row r="69">
          <cell r="BP69">
            <v>3.18592667121106</v>
          </cell>
          <cell r="BQ69">
            <v>3.71026907413403</v>
          </cell>
          <cell r="BR69">
            <v>1.95695771347197</v>
          </cell>
          <cell r="BS69">
            <v>3.8501748489524</v>
          </cell>
        </row>
        <row r="69">
          <cell r="CR69">
            <v>92554.8466232239</v>
          </cell>
        </row>
        <row r="70">
          <cell r="AZ70">
            <v>101.5</v>
          </cell>
        </row>
        <row r="70">
          <cell r="BB70">
            <v>219597.5</v>
          </cell>
        </row>
        <row r="70">
          <cell r="BD70">
            <v>84978.6</v>
          </cell>
        </row>
        <row r="70">
          <cell r="BP70">
            <v>3.23371557127922</v>
          </cell>
          <cell r="BQ70">
            <v>3.75850257209777</v>
          </cell>
          <cell r="BR70">
            <v>1.97065641746627</v>
          </cell>
          <cell r="BS70">
            <v>3.97723061896783</v>
          </cell>
        </row>
        <row r="70">
          <cell r="CR70">
            <v>109077.315186928</v>
          </cell>
        </row>
        <row r="71">
          <cell r="AZ71">
            <v>104.8</v>
          </cell>
        </row>
        <row r="71">
          <cell r="BB71">
            <v>270499.4</v>
          </cell>
        </row>
        <row r="71">
          <cell r="BD71">
            <v>102344.6</v>
          </cell>
        </row>
        <row r="71">
          <cell r="BP71">
            <v>3.35983047855911</v>
          </cell>
          <cell r="BQ71">
            <v>3.95018620327476</v>
          </cell>
          <cell r="BR71">
            <v>1.97459773030121</v>
          </cell>
          <cell r="BS71">
            <v>4.14427430496447</v>
          </cell>
        </row>
        <row r="71">
          <cell r="CR71">
            <v>134481.512155176</v>
          </cell>
        </row>
        <row r="72">
          <cell r="AZ72">
            <v>105.9</v>
          </cell>
        </row>
        <row r="72">
          <cell r="BB72">
            <v>318067.6</v>
          </cell>
        </row>
        <row r="72">
          <cell r="BD72">
            <v>124700.7</v>
          </cell>
        </row>
        <row r="72">
          <cell r="BP72">
            <v>3.65885539115088</v>
          </cell>
          <cell r="BQ72">
            <v>4.4597602234972</v>
          </cell>
          <cell r="BR72">
            <v>1.98644531668301</v>
          </cell>
          <cell r="BS72">
            <v>4.36806511743256</v>
          </cell>
        </row>
        <row r="72">
          <cell r="CR72">
            <v>144653.758220463</v>
          </cell>
        </row>
        <row r="73">
          <cell r="AZ73">
            <v>99.3</v>
          </cell>
        </row>
        <row r="73">
          <cell r="BB73">
            <v>347650.3</v>
          </cell>
        </row>
        <row r="73">
          <cell r="BD73">
            <v>152691.1</v>
          </cell>
        </row>
        <row r="73">
          <cell r="BP73">
            <v>3.57104286176325</v>
          </cell>
          <cell r="BQ73">
            <v>4.29474909522781</v>
          </cell>
          <cell r="BR73">
            <v>1.93877062908262</v>
          </cell>
          <cell r="BS73">
            <v>4.47289868025094</v>
          </cell>
        </row>
        <row r="73">
          <cell r="CR73">
            <v>156522.28187908</v>
          </cell>
        </row>
        <row r="74">
          <cell r="AZ74">
            <v>103.3</v>
          </cell>
        </row>
        <row r="74">
          <cell r="BB74">
            <v>408505.4</v>
          </cell>
        </row>
        <row r="74">
          <cell r="BD74">
            <v>181041.1</v>
          </cell>
        </row>
        <row r="74">
          <cell r="BP74">
            <v>3.69960040478673</v>
          </cell>
          <cell r="BQ74">
            <v>4.50519180089397</v>
          </cell>
          <cell r="BR74">
            <v>1.94458694096987</v>
          </cell>
          <cell r="BS74">
            <v>4.61155853933872</v>
          </cell>
        </row>
        <row r="74">
          <cell r="CR74">
            <v>191613.691052471</v>
          </cell>
        </row>
        <row r="75">
          <cell r="AZ75">
            <v>105.4</v>
          </cell>
        </row>
        <row r="75">
          <cell r="BB75">
            <v>484109.3</v>
          </cell>
        </row>
        <row r="75">
          <cell r="BD75">
            <v>214017.2</v>
          </cell>
        </row>
        <row r="75">
          <cell r="BP75">
            <v>3.94377403150265</v>
          </cell>
          <cell r="BQ75">
            <v>4.91966944657621</v>
          </cell>
          <cell r="BR75">
            <v>1.96597739732054</v>
          </cell>
          <cell r="BS75">
            <v>4.79602088091226</v>
          </cell>
        </row>
        <row r="75">
          <cell r="CR75">
            <v>226334.508073841</v>
          </cell>
        </row>
        <row r="76">
          <cell r="AZ76">
            <v>102.6</v>
          </cell>
        </row>
        <row r="76">
          <cell r="BB76">
            <v>539039.9</v>
          </cell>
        </row>
        <row r="76">
          <cell r="BD76">
            <v>238320.7</v>
          </cell>
        </row>
        <row r="76">
          <cell r="BP76">
            <v>3.98715554584918</v>
          </cell>
          <cell r="BQ76">
            <v>4.99838415772143</v>
          </cell>
          <cell r="BR76">
            <v>1.94435164595001</v>
          </cell>
          <cell r="BS76">
            <v>4.90153334029233</v>
          </cell>
        </row>
        <row r="76">
          <cell r="CR76">
            <v>246836.753934655</v>
          </cell>
        </row>
        <row r="77">
          <cell r="AZ77">
            <v>102.6</v>
          </cell>
        </row>
        <row r="77">
          <cell r="BB77">
            <v>596344.5</v>
          </cell>
        </row>
        <row r="77">
          <cell r="BD77">
            <v>263979.9</v>
          </cell>
        </row>
        <row r="77">
          <cell r="BP77">
            <v>3.99911701248673</v>
          </cell>
          <cell r="BQ77">
            <v>5.0133793101946</v>
          </cell>
          <cell r="BR77">
            <v>1.92490812949051</v>
          </cell>
          <cell r="BS77">
            <v>4.9848594070773</v>
          </cell>
        </row>
        <row r="77">
          <cell r="CR77">
            <v>271114.363221253</v>
          </cell>
        </row>
        <row r="78">
          <cell r="AZ78">
            <v>102</v>
          </cell>
        </row>
        <row r="78">
          <cell r="BB78">
            <v>646548</v>
          </cell>
        </row>
        <row r="78">
          <cell r="BD78">
            <v>282241.6</v>
          </cell>
        </row>
        <row r="78">
          <cell r="BP78">
            <v>4.01911259754916</v>
          </cell>
          <cell r="BQ78">
            <v>5.04345958605576</v>
          </cell>
          <cell r="BR78">
            <v>1.91913340510204</v>
          </cell>
          <cell r="BS78">
            <v>5.05464743877639</v>
          </cell>
        </row>
        <row r="78">
          <cell r="CR78">
            <v>290140.033157426</v>
          </cell>
        </row>
        <row r="79">
          <cell r="AZ79">
            <v>101.4</v>
          </cell>
        </row>
        <row r="79">
          <cell r="BB79">
            <v>692093.7</v>
          </cell>
        </row>
        <row r="79">
          <cell r="BD79">
            <v>289970.2</v>
          </cell>
        </row>
        <row r="79">
          <cell r="BP79">
            <v>3.94676857079328</v>
          </cell>
          <cell r="BQ79">
            <v>4.90728617723226</v>
          </cell>
          <cell r="BR79">
            <v>1.90569947126633</v>
          </cell>
          <cell r="BS79">
            <v>5.09002997084782</v>
          </cell>
        </row>
        <row r="79">
          <cell r="CR79">
            <v>302746.174091427</v>
          </cell>
        </row>
        <row r="80">
          <cell r="AZ80">
            <v>102</v>
          </cell>
        </row>
        <row r="80">
          <cell r="BB80">
            <v>745980.5</v>
          </cell>
        </row>
        <row r="80">
          <cell r="BD80">
            <v>310144.8</v>
          </cell>
        </row>
        <row r="80">
          <cell r="BP80">
            <v>3.92308795936852</v>
          </cell>
          <cell r="BQ80">
            <v>4.87784246016887</v>
          </cell>
          <cell r="BR80">
            <v>1.8847367770824</v>
          </cell>
          <cell r="BS80">
            <v>5.11548012070206</v>
          </cell>
        </row>
        <row r="80">
          <cell r="CR80">
            <v>333344.852460273</v>
          </cell>
        </row>
        <row r="81">
          <cell r="AZ81">
            <v>101.6</v>
          </cell>
        </row>
        <row r="81">
          <cell r="BB81">
            <v>828982.8</v>
          </cell>
        </row>
        <row r="81">
          <cell r="BD81">
            <v>348300.1</v>
          </cell>
        </row>
        <row r="81">
          <cell r="BP81">
            <v>4.15062706101189</v>
          </cell>
          <cell r="BQ81">
            <v>5.26806985698237</v>
          </cell>
          <cell r="BR81">
            <v>1.89604519774489</v>
          </cell>
          <cell r="BS81">
            <v>5.16663492190908</v>
          </cell>
        </row>
        <row r="81">
          <cell r="CR81">
            <v>370041.910961794</v>
          </cell>
        </row>
        <row r="82">
          <cell r="AZ82">
            <v>102.1</v>
          </cell>
        </row>
        <row r="82">
          <cell r="BP82">
            <v>4.37476092230654</v>
          </cell>
          <cell r="BQ82">
            <v>5.64737088668511</v>
          </cell>
          <cell r="BR82">
            <v>1.91500564972234</v>
          </cell>
          <cell r="BS82">
            <v>5.22863454097199</v>
          </cell>
        </row>
        <row r="82">
          <cell r="CR82" t="e">
            <v>#DIV/0!</v>
          </cell>
        </row>
        <row r="83">
          <cell r="AZ83">
            <v>102.9</v>
          </cell>
        </row>
        <row r="83">
          <cell r="BP83">
            <v>4.48850470628651</v>
          </cell>
          <cell r="BQ83">
            <v>5.80549727151229</v>
          </cell>
          <cell r="BR83">
            <v>1.91692065537206</v>
          </cell>
          <cell r="BS83">
            <v>5.41163674990601</v>
          </cell>
        </row>
        <row r="83">
          <cell r="CR83" t="e">
            <v>#DIV/0!</v>
          </cell>
        </row>
        <row r="84">
          <cell r="AZ84">
            <v>102.5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43.8276554217148</v>
          </cell>
          <cell r="Z8">
            <v>7.62828058958533</v>
          </cell>
          <cell r="AA8">
            <v>2.18385730533869</v>
          </cell>
          <cell r="AB8">
            <v>53.6397933166388</v>
          </cell>
        </row>
        <row r="8">
          <cell r="EA8">
            <v>41.8569963533593</v>
          </cell>
        </row>
        <row r="8">
          <cell r="EI8">
            <v>0.0320215887067377</v>
          </cell>
        </row>
        <row r="9">
          <cell r="Y9">
            <v>52.4604631698668</v>
          </cell>
          <cell r="Z9">
            <v>9.48735685955923</v>
          </cell>
          <cell r="AA9">
            <v>2.82732539559339</v>
          </cell>
          <cell r="AB9">
            <v>64.7751454250194</v>
          </cell>
        </row>
        <row r="9">
          <cell r="AV9">
            <v>49.3785223546572</v>
          </cell>
          <cell r="AW9">
            <v>9.1283399728771</v>
          </cell>
          <cell r="AX9">
            <v>2.6099909900688</v>
          </cell>
        </row>
        <row r="9">
          <cell r="BM9">
            <v>-0.0598768142483784</v>
          </cell>
          <cell r="BN9">
            <v>-0.0598768142483784</v>
          </cell>
          <cell r="BO9">
            <v>-0.0598768142483784</v>
          </cell>
        </row>
        <row r="9">
          <cell r="BR9">
            <v>0.57747270510524</v>
          </cell>
        </row>
        <row r="9">
          <cell r="BX9">
            <v>0.794315027185306</v>
          </cell>
          <cell r="BY9">
            <v>0.161969731517526</v>
          </cell>
          <cell r="BZ9">
            <v>0.0437152412971682</v>
          </cell>
        </row>
        <row r="9">
          <cell r="CH9">
            <v>0.0369170473510006</v>
          </cell>
        </row>
        <row r="9">
          <cell r="EA9">
            <v>49.9432546735052</v>
          </cell>
        </row>
        <row r="9">
          <cell r="EH9">
            <v>1.20759498536186</v>
          </cell>
          <cell r="EI9">
            <v>0.0386691099455763</v>
          </cell>
        </row>
        <row r="10">
          <cell r="Y10">
            <v>63.1056803413798</v>
          </cell>
          <cell r="Z10">
            <v>11.7645218758535</v>
          </cell>
          <cell r="AA10">
            <v>3.64865202757403</v>
          </cell>
          <cell r="AB10">
            <v>78.5188542448073</v>
          </cell>
        </row>
        <row r="10">
          <cell r="AV10">
            <v>59.2646889801265</v>
          </cell>
          <cell r="AW10">
            <v>11.3343353255535</v>
          </cell>
          <cell r="AX10">
            <v>3.3729049078997</v>
          </cell>
        </row>
        <row r="10">
          <cell r="BM10">
            <v>-0.020197328224841</v>
          </cell>
          <cell r="BN10">
            <v>-0.020197328224841</v>
          </cell>
          <cell r="BO10">
            <v>-0.020197328224841</v>
          </cell>
        </row>
        <row r="10">
          <cell r="BR10">
            <v>0.549851685130024</v>
          </cell>
        </row>
        <row r="10">
          <cell r="BX10">
            <v>0.785196059748196</v>
          </cell>
          <cell r="BY10">
            <v>0.167994510942743</v>
          </cell>
          <cell r="BZ10">
            <v>0.0468094293090617</v>
          </cell>
        </row>
        <row r="10">
          <cell r="CG10">
            <v>1.21099973011554</v>
          </cell>
          <cell r="CH10">
            <v>0.0447065343787245</v>
          </cell>
        </row>
        <row r="10">
          <cell r="EA10">
            <v>60.1476926972089</v>
          </cell>
        </row>
        <row r="10">
          <cell r="EH10">
            <v>1.21198651120971</v>
          </cell>
          <cell r="EI10">
            <v>0.0468664396545236</v>
          </cell>
        </row>
        <row r="11">
          <cell r="Y11">
            <v>74.2177180250477</v>
          </cell>
          <cell r="Z11">
            <v>14.0344798624198</v>
          </cell>
          <cell r="AA11">
            <v>4.53143265614012</v>
          </cell>
          <cell r="AB11">
            <v>92.7836305436076</v>
          </cell>
        </row>
        <row r="11">
          <cell r="AV11">
            <v>70.4222555725269</v>
          </cell>
          <cell r="AW11">
            <v>13.7594675937458</v>
          </cell>
          <cell r="AX11">
            <v>4.26046077276778</v>
          </cell>
        </row>
        <row r="11">
          <cell r="BM11">
            <v>-0.045821508998815</v>
          </cell>
          <cell r="BN11">
            <v>-0.045821508998815</v>
          </cell>
          <cell r="BO11">
            <v>-0.045821508998815</v>
          </cell>
        </row>
        <row r="11">
          <cell r="BR11">
            <v>0.487982869003821</v>
          </cell>
        </row>
        <row r="11">
          <cell r="BX11">
            <v>0.779479736529401</v>
          </cell>
          <cell r="BY11">
            <v>0.171041326828504</v>
          </cell>
          <cell r="BZ11">
            <v>0.0494789366420958</v>
          </cell>
        </row>
        <row r="11">
          <cell r="CG11">
            <v>1.19609782260466</v>
          </cell>
          <cell r="CH11">
            <v>0.0534733884265926</v>
          </cell>
        </row>
        <row r="11">
          <cell r="EA11">
            <v>68.0216145558085</v>
          </cell>
        </row>
        <row r="11">
          <cell r="EH11">
            <v>1.18156326052049</v>
          </cell>
          <cell r="EI11">
            <v>0.0553756632471858</v>
          </cell>
        </row>
        <row r="12">
          <cell r="Y12">
            <v>92.0332052210862</v>
          </cell>
          <cell r="Z12">
            <v>17.9491583731024</v>
          </cell>
          <cell r="AA12">
            <v>6.0146042817277</v>
          </cell>
          <cell r="AB12">
            <v>115.996967875916</v>
          </cell>
        </row>
        <row r="12">
          <cell r="AV12">
            <v>85.2568837159661</v>
          </cell>
          <cell r="AW12">
            <v>17.0579403922785</v>
          </cell>
          <cell r="AX12">
            <v>5.49272757180615</v>
          </cell>
        </row>
        <row r="12">
          <cell r="BM12">
            <v>-0.00212077962013313</v>
          </cell>
          <cell r="BN12">
            <v>-0.00212077962013313</v>
          </cell>
          <cell r="BO12">
            <v>-0.00212077962013313</v>
          </cell>
        </row>
        <row r="12">
          <cell r="BR12">
            <v>0.47755210386559</v>
          </cell>
        </row>
        <row r="12">
          <cell r="BX12">
            <v>0.771354707852043</v>
          </cell>
          <cell r="BY12">
            <v>0.176141031887155</v>
          </cell>
          <cell r="BZ12">
            <v>0.0525042602608017</v>
          </cell>
        </row>
        <row r="12">
          <cell r="CG12">
            <v>1.21955428778063</v>
          </cell>
          <cell r="CH12">
            <v>0.0652137001378099</v>
          </cell>
        </row>
        <row r="12">
          <cell r="EA12">
            <v>84.7745861562644</v>
          </cell>
        </row>
        <row r="12">
          <cell r="EH12">
            <v>1.25006469556726</v>
          </cell>
          <cell r="EI12">
            <v>0.0692231616189284</v>
          </cell>
        </row>
        <row r="13">
          <cell r="Y13">
            <v>106.502391753195</v>
          </cell>
          <cell r="Z13">
            <v>20.7504328506045</v>
          </cell>
          <cell r="AA13">
            <v>7.23401992644515</v>
          </cell>
          <cell r="AB13">
            <v>134.486844530245</v>
          </cell>
        </row>
        <row r="13">
          <cell r="AV13">
            <v>101.813126653478</v>
          </cell>
          <cell r="AW13">
            <v>20.639781985977</v>
          </cell>
          <cell r="AX13">
            <v>6.90032510842336</v>
          </cell>
        </row>
        <row r="13">
          <cell r="BM13">
            <v>-0.0664014919395421</v>
          </cell>
          <cell r="BN13">
            <v>-0.0664014919395421</v>
          </cell>
          <cell r="BO13">
            <v>-0.0664014919395421</v>
          </cell>
        </row>
        <row r="13">
          <cell r="BR13">
            <v>0.364332149985205</v>
          </cell>
        </row>
        <row r="13">
          <cell r="BX13">
            <v>0.766750658575978</v>
          </cell>
          <cell r="BY13">
            <v>0.178234620927597</v>
          </cell>
          <cell r="BZ13">
            <v>0.055014720496425</v>
          </cell>
        </row>
        <row r="13">
          <cell r="CG13">
            <v>1.20024008844762</v>
          </cell>
          <cell r="CH13">
            <v>0.0782720972214015</v>
          </cell>
        </row>
        <row r="13">
          <cell r="EA13">
            <v>94.1469716407313</v>
          </cell>
        </row>
        <row r="13">
          <cell r="EH13">
            <v>1.15934037729444</v>
          </cell>
          <cell r="EI13">
            <v>0.0802532063088025</v>
          </cell>
        </row>
        <row r="14">
          <cell r="Y14">
            <v>134.891694945165</v>
          </cell>
          <cell r="Z14">
            <v>27.1155199416908</v>
          </cell>
          <cell r="AA14">
            <v>9.77816439264593</v>
          </cell>
          <cell r="AB14">
            <v>171.785379279501</v>
          </cell>
        </row>
        <row r="14">
          <cell r="AV14">
            <v>123.791839332492</v>
          </cell>
          <cell r="AW14">
            <v>25.5285081558908</v>
          </cell>
          <cell r="AX14">
            <v>8.86051266619327</v>
          </cell>
        </row>
        <row r="14">
          <cell r="BM14">
            <v>0.0149688644432637</v>
          </cell>
          <cell r="BN14">
            <v>0.0149688644432637</v>
          </cell>
          <cell r="BO14">
            <v>0.0149688644432637</v>
          </cell>
        </row>
        <row r="14">
          <cell r="BR14">
            <v>0.435567004899207</v>
          </cell>
        </row>
        <row r="14">
          <cell r="BX14">
            <v>0.760036787554303</v>
          </cell>
          <cell r="BY14">
            <v>0.182048623705263</v>
          </cell>
          <cell r="BZ14">
            <v>0.057914588740434</v>
          </cell>
        </row>
        <row r="14">
          <cell r="CG14">
            <v>1.22339117042563</v>
          </cell>
          <cell r="CH14">
            <v>0.0957573926313588</v>
          </cell>
        </row>
        <row r="14">
          <cell r="EA14">
            <v>120.715145078784</v>
          </cell>
        </row>
        <row r="14">
          <cell r="EH14">
            <v>1.27726993344853</v>
          </cell>
          <cell r="EI14">
            <v>0.102505007481075</v>
          </cell>
        </row>
        <row r="15">
          <cell r="Y15">
            <v>168.698886359168</v>
          </cell>
          <cell r="Z15">
            <v>34.5505713411965</v>
          </cell>
          <cell r="AA15">
            <v>12.8931888668144</v>
          </cell>
          <cell r="AB15">
            <v>216.142646567179</v>
          </cell>
        </row>
        <row r="15">
          <cell r="AV15">
            <v>155.687477591965</v>
          </cell>
          <cell r="AW15">
            <v>32.8885820175399</v>
          </cell>
          <cell r="AX15">
            <v>11.8079964893023</v>
          </cell>
        </row>
        <row r="15">
          <cell r="BM15">
            <v>0.0807745846209578</v>
          </cell>
          <cell r="BN15">
            <v>0.0807745846209578</v>
          </cell>
          <cell r="BO15">
            <v>0.0807745846209578</v>
          </cell>
        </row>
        <row r="15">
          <cell r="BR15">
            <v>0.403224993100232</v>
          </cell>
        </row>
        <row r="15">
          <cell r="BX15">
            <v>0.746767462595375</v>
          </cell>
          <cell r="BY15">
            <v>0.191716872357488</v>
          </cell>
          <cell r="BZ15">
            <v>0.0615156650471377</v>
          </cell>
        </row>
        <row r="15">
          <cell r="CG15">
            <v>1.26770519703408</v>
          </cell>
          <cell r="CH15">
            <v>0.121392144293207</v>
          </cell>
        </row>
        <row r="15">
          <cell r="EA15">
            <v>164.64634105408</v>
          </cell>
        </row>
        <row r="15">
          <cell r="EH15">
            <v>1.25808338019992</v>
          </cell>
          <cell r="EI15">
            <v>0.128959846299209</v>
          </cell>
        </row>
        <row r="16">
          <cell r="Y16">
            <v>204.270697787168</v>
          </cell>
          <cell r="Z16">
            <v>42.03171953142</v>
          </cell>
          <cell r="AA16">
            <v>16.2452374503836</v>
          </cell>
          <cell r="AB16">
            <v>262.547654768971</v>
          </cell>
        </row>
        <row r="16">
          <cell r="AV16">
            <v>191.266453408377</v>
          </cell>
          <cell r="AW16">
            <v>40.8438884653955</v>
          </cell>
          <cell r="AX16">
            <v>15.1762637068739</v>
          </cell>
        </row>
        <row r="16">
          <cell r="BM16">
            <v>-0.0274278355694857</v>
          </cell>
          <cell r="BN16">
            <v>-0.0274278355694857</v>
          </cell>
          <cell r="BO16">
            <v>-0.0274278355694857</v>
          </cell>
        </row>
        <row r="16">
          <cell r="BR16">
            <v>0.23384454964104</v>
          </cell>
        </row>
        <row r="16">
          <cell r="BX16">
            <v>0.740398473284208</v>
          </cell>
          <cell r="BY16">
            <v>0.195322628916688</v>
          </cell>
          <cell r="BZ16">
            <v>0.0642788977991036</v>
          </cell>
        </row>
        <row r="16">
          <cell r="CG16">
            <v>1.23460222843711</v>
          </cell>
          <cell r="CH16">
            <v>0.149871011859152</v>
          </cell>
        </row>
        <row r="16">
          <cell r="EA16">
            <v>199.372595736998</v>
          </cell>
        </row>
        <row r="16">
          <cell r="EH16">
            <v>1.21463466338831</v>
          </cell>
          <cell r="EI16">
            <v>0.156639099500247</v>
          </cell>
        </row>
        <row r="17">
          <cell r="Y17">
            <v>215.544950251438</v>
          </cell>
          <cell r="Z17">
            <v>42.5656679539071</v>
          </cell>
          <cell r="AA17">
            <v>17.1618257596231</v>
          </cell>
          <cell r="AB17">
            <v>275.272443964968</v>
          </cell>
        </row>
        <row r="17">
          <cell r="AV17">
            <v>215.290075917234</v>
          </cell>
          <cell r="AW17">
            <v>45.1186066588411</v>
          </cell>
          <cell r="AX17">
            <v>17.3995120885451</v>
          </cell>
        </row>
        <row r="17">
          <cell r="BM17">
            <v>-0.154170520932477</v>
          </cell>
          <cell r="BN17">
            <v>-0.154170520932477</v>
          </cell>
          <cell r="BO17">
            <v>-0.154170520932477</v>
          </cell>
        </row>
        <row r="17">
          <cell r="BR17">
            <v>0.010726986167641</v>
          </cell>
        </row>
        <row r="17">
          <cell r="BX17">
            <v>0.732893441697272</v>
          </cell>
          <cell r="BY17">
            <v>0.200620669753003</v>
          </cell>
          <cell r="BZ17">
            <v>0.0664858885497247</v>
          </cell>
        </row>
        <row r="17">
          <cell r="CG17">
            <v>1.12277475178204</v>
          </cell>
          <cell r="CH17">
            <v>0.168271388139483</v>
          </cell>
        </row>
        <row r="17">
          <cell r="EA17">
            <v>205.274543786467</v>
          </cell>
        </row>
        <row r="17">
          <cell r="EH17">
            <v>1.04846998343052</v>
          </cell>
          <cell r="EI17">
            <v>0.164231394057595</v>
          </cell>
        </row>
        <row r="18">
          <cell r="Y18">
            <v>220.120296307743</v>
          </cell>
          <cell r="Z18">
            <v>41.3991439011882</v>
          </cell>
          <cell r="AA18">
            <v>17.4268646221791</v>
          </cell>
          <cell r="AB18">
            <v>278.94630483111</v>
          </cell>
        </row>
        <row r="18">
          <cell r="AV18">
            <v>223.418075158554</v>
          </cell>
          <cell r="AW18">
            <v>44.7812329893841</v>
          </cell>
          <cell r="AX18">
            <v>18.0149429071886</v>
          </cell>
        </row>
        <row r="18">
          <cell r="BM18">
            <v>0.0337068142619112</v>
          </cell>
          <cell r="BN18">
            <v>0.0337068142619112</v>
          </cell>
          <cell r="BO18">
            <v>0.0337068142619112</v>
          </cell>
        </row>
        <row r="18">
          <cell r="BR18">
            <v>0.172431063419529</v>
          </cell>
        </row>
        <row r="18">
          <cell r="BX18">
            <v>0.72684272527254</v>
          </cell>
          <cell r="BY18">
            <v>0.205004330990674</v>
          </cell>
          <cell r="BZ18">
            <v>0.0681529437367864</v>
          </cell>
        </row>
        <row r="18">
          <cell r="CG18">
            <v>1.02825743829002</v>
          </cell>
          <cell r="CH18">
            <v>0.17302630650581</v>
          </cell>
        </row>
        <row r="18">
          <cell r="EA18">
            <v>223.19666563668</v>
          </cell>
        </row>
        <row r="18">
          <cell r="EH18">
            <v>1.01321676305788</v>
          </cell>
          <cell r="EI18">
            <v>0.166402001479519</v>
          </cell>
        </row>
        <row r="19">
          <cell r="Y19">
            <v>227.059355841255</v>
          </cell>
          <cell r="Z19">
            <v>41.1020951698444</v>
          </cell>
          <cell r="AA19">
            <v>18.0115068742955</v>
          </cell>
          <cell r="AB19">
            <v>286.172957885395</v>
          </cell>
        </row>
        <row r="19">
          <cell r="AV19">
            <v>229.322898537948</v>
          </cell>
          <cell r="AW19">
            <v>44.000660837884</v>
          </cell>
          <cell r="AX19">
            <v>18.4574851544139</v>
          </cell>
        </row>
        <row r="19">
          <cell r="BM19">
            <v>0.113961671594286</v>
          </cell>
          <cell r="BN19">
            <v>0.113961671594286</v>
          </cell>
          <cell r="BO19">
            <v>0.113961671594286</v>
          </cell>
        </row>
        <row r="19">
          <cell r="BR19">
            <v>0.275575528288442</v>
          </cell>
        </row>
        <row r="19">
          <cell r="BX19">
            <v>0.73610434652251</v>
          </cell>
          <cell r="BY19">
            <v>0.195537776234593</v>
          </cell>
          <cell r="BZ19">
            <v>0.0683578772428966</v>
          </cell>
        </row>
        <row r="19">
          <cell r="CG19">
            <v>1.01736524353856</v>
          </cell>
          <cell r="CH19">
            <v>0.176030950456861</v>
          </cell>
        </row>
        <row r="19">
          <cell r="EA19">
            <v>240.024488916028</v>
          </cell>
        </row>
        <row r="19">
          <cell r="EH19">
            <v>1.02579155133326</v>
          </cell>
          <cell r="EI19">
            <v>0.170693767242636</v>
          </cell>
        </row>
        <row r="20">
          <cell r="Y20">
            <v>240.329291269149</v>
          </cell>
          <cell r="Z20">
            <v>42.6879904076613</v>
          </cell>
          <cell r="AA20">
            <v>19.3744702543997</v>
          </cell>
          <cell r="AB20">
            <v>302.39175193121</v>
          </cell>
        </row>
        <row r="20">
          <cell r="AV20">
            <v>239.686485697643</v>
          </cell>
          <cell r="AW20">
            <v>44.6880456413364</v>
          </cell>
          <cell r="AX20">
            <v>19.4718630878621</v>
          </cell>
        </row>
        <row r="20">
          <cell r="BM20">
            <v>0.0168169534558256</v>
          </cell>
          <cell r="BN20">
            <v>0.0168169534558256</v>
          </cell>
          <cell r="BO20">
            <v>0.0168169534558256</v>
          </cell>
        </row>
        <row r="20">
          <cell r="BR20">
            <v>0.200721247048176</v>
          </cell>
        </row>
        <row r="20">
          <cell r="BX20">
            <v>0.746932488878867</v>
          </cell>
          <cell r="BY20">
            <v>0.184502347485743</v>
          </cell>
          <cell r="BZ20">
            <v>0.0685651636353902</v>
          </cell>
        </row>
        <row r="20">
          <cell r="CG20">
            <v>1.04016977145771</v>
          </cell>
          <cell r="CH20">
            <v>0.183102073506196</v>
          </cell>
        </row>
        <row r="20">
          <cell r="EA20">
            <v>248.351031483166</v>
          </cell>
        </row>
        <row r="20">
          <cell r="EH20">
            <v>1.05662514017945</v>
          </cell>
          <cell r="EI20">
            <v>0.180359325740508</v>
          </cell>
        </row>
        <row r="21">
          <cell r="Y21">
            <v>258.908519215355</v>
          </cell>
          <cell r="Z21">
            <v>45.7449534474765</v>
          </cell>
          <cell r="AA21">
            <v>21.4195788080214</v>
          </cell>
          <cell r="AB21">
            <v>326.073051470853</v>
          </cell>
        </row>
        <row r="21">
          <cell r="AV21">
            <v>256.019389992054</v>
          </cell>
          <cell r="AW21">
            <v>47.1642367227401</v>
          </cell>
          <cell r="AX21">
            <v>21.2469005533443</v>
          </cell>
        </row>
        <row r="21">
          <cell r="BM21">
            <v>-0.0211375320869354</v>
          </cell>
          <cell r="BN21">
            <v>-0.0211375320869354</v>
          </cell>
          <cell r="BO21">
            <v>-0.0211375320869354</v>
          </cell>
        </row>
        <row r="21">
          <cell r="BR21">
            <v>0.181745249170062</v>
          </cell>
        </row>
        <row r="21">
          <cell r="BX21">
            <v>0.751543893169566</v>
          </cell>
          <cell r="BY21">
            <v>0.178812814631034</v>
          </cell>
          <cell r="BZ21">
            <v>0.0696432921993994</v>
          </cell>
        </row>
        <row r="21">
          <cell r="CG21">
            <v>1.06738988514492</v>
          </cell>
          <cell r="CH21">
            <v>0.195441301209575</v>
          </cell>
        </row>
        <row r="21">
          <cell r="EA21">
            <v>258.993912374557</v>
          </cell>
        </row>
        <row r="21">
          <cell r="EH21">
            <v>1.07829071856216</v>
          </cell>
          <cell r="EI21">
            <v>0.194479786952119</v>
          </cell>
        </row>
        <row r="22">
          <cell r="Y22">
            <v>282.089743528876</v>
          </cell>
          <cell r="Z22">
            <v>49.9826393004772</v>
          </cell>
          <cell r="AA22">
            <v>24.0830340716851</v>
          </cell>
          <cell r="AB22">
            <v>356.155416901039</v>
          </cell>
        </row>
        <row r="22">
          <cell r="AV22">
            <v>277.435006535503</v>
          </cell>
          <cell r="AW22">
            <v>51.054716132242</v>
          </cell>
          <cell r="AX22">
            <v>23.6992775415138</v>
          </cell>
        </row>
        <row r="22">
          <cell r="BM22">
            <v>-0.00753879677956049</v>
          </cell>
          <cell r="BN22">
            <v>-0.00753879677956049</v>
          </cell>
          <cell r="BO22">
            <v>-0.00753879677956049</v>
          </cell>
        </row>
        <row r="22">
          <cell r="BR22">
            <v>0.208661596083095</v>
          </cell>
        </row>
        <row r="22">
          <cell r="BX22">
            <v>0.751572141212157</v>
          </cell>
          <cell r="BY22">
            <v>0.177035509535867</v>
          </cell>
          <cell r="BZ22">
            <v>0.0713923492519754</v>
          </cell>
        </row>
        <row r="22">
          <cell r="CG22">
            <v>1.08565211360101</v>
          </cell>
          <cell r="CH22">
            <v>0.212181261743106</v>
          </cell>
        </row>
        <row r="22">
          <cell r="EA22">
            <v>277.386094344311</v>
          </cell>
        </row>
        <row r="22">
          <cell r="EH22">
            <v>1.09223026877421</v>
          </cell>
          <cell r="EI22">
            <v>0.212416709973863</v>
          </cell>
        </row>
        <row r="23">
          <cell r="Y23">
            <v>296.531198457661</v>
          </cell>
          <cell r="Z23">
            <v>51.6378079651555</v>
          </cell>
          <cell r="AA23">
            <v>25.7200458942688</v>
          </cell>
          <cell r="AB23">
            <v>373.889052317085</v>
          </cell>
        </row>
        <row r="23">
          <cell r="AV23">
            <v>296.728688198224</v>
          </cell>
          <cell r="AW23">
            <v>54.1975718750041</v>
          </cell>
          <cell r="AX23">
            <v>25.9391041489343</v>
          </cell>
        </row>
        <row r="23">
          <cell r="BM23">
            <v>0.00949037714852397</v>
          </cell>
          <cell r="BN23">
            <v>0.00949037714852397</v>
          </cell>
          <cell r="BO23">
            <v>0.00949037714852397</v>
          </cell>
        </row>
        <row r="23">
          <cell r="BR23">
            <v>0.187078881201818</v>
          </cell>
        </row>
        <row r="23">
          <cell r="BX23">
            <v>0.744983777539492</v>
          </cell>
          <cell r="BY23">
            <v>0.181244141759272</v>
          </cell>
          <cell r="BZ23">
            <v>0.0737720807012353</v>
          </cell>
        </row>
        <row r="23">
          <cell r="CG23">
            <v>1.06989877298757</v>
          </cell>
          <cell r="CH23">
            <v>0.227012471589904</v>
          </cell>
        </row>
        <row r="23">
          <cell r="EA23">
            <v>292.197468042247</v>
          </cell>
        </row>
        <row r="23">
          <cell r="EH23">
            <v>1.0497766359983</v>
          </cell>
          <cell r="EI23">
            <v>0.222990099226189</v>
          </cell>
        </row>
        <row r="24">
          <cell r="Y24">
            <v>309.010351056006</v>
          </cell>
          <cell r="Z24">
            <v>52.7776839815736</v>
          </cell>
          <cell r="AA24">
            <v>27.1725199759794</v>
          </cell>
          <cell r="AB24">
            <v>388.960555013559</v>
          </cell>
        </row>
        <row r="24">
          <cell r="AV24">
            <v>310.534127955727</v>
          </cell>
          <cell r="AW24">
            <v>55.6882623715888</v>
          </cell>
          <cell r="AX24">
            <v>27.5482113907543</v>
          </cell>
        </row>
        <row r="24">
          <cell r="BM24">
            <v>-0.034921416756449</v>
          </cell>
          <cell r="BN24">
            <v>-0.034921416756449</v>
          </cell>
          <cell r="BO24">
            <v>-0.034921416756449</v>
          </cell>
        </row>
        <row r="24">
          <cell r="BR24">
            <v>0.141828045363679</v>
          </cell>
        </row>
        <row r="24">
          <cell r="BX24">
            <v>0.747861214778942</v>
          </cell>
          <cell r="BY24">
            <v>0.177257366247097</v>
          </cell>
          <cell r="BZ24">
            <v>0.0748814189739603</v>
          </cell>
        </row>
        <row r="24">
          <cell r="CG24">
            <v>1.04423138339677</v>
          </cell>
          <cell r="CH24">
            <v>0.237053547256646</v>
          </cell>
        </row>
        <row r="24">
          <cell r="EA24">
            <v>293.654064315097</v>
          </cell>
        </row>
        <row r="24">
          <cell r="EH24">
            <v>1.04028016250205</v>
          </cell>
          <cell r="EI24">
            <v>0.231972176659368</v>
          </cell>
        </row>
        <row r="25">
          <cell r="Y25">
            <v>331.296387205138</v>
          </cell>
          <cell r="Z25">
            <v>56.7248987997746</v>
          </cell>
          <cell r="AA25">
            <v>29.9905967612452</v>
          </cell>
          <cell r="AB25">
            <v>418.011882766158</v>
          </cell>
        </row>
        <row r="25">
          <cell r="AV25">
            <v>328.36242987751</v>
          </cell>
          <cell r="AW25">
            <v>58.4013774833857</v>
          </cell>
          <cell r="AX25">
            <v>29.7724566339711</v>
          </cell>
        </row>
        <row r="25">
          <cell r="BM25">
            <v>-0.0324371900859342</v>
          </cell>
          <cell r="BN25">
            <v>-0.0324371900859342</v>
          </cell>
          <cell r="BO25">
            <v>-0.0324371900859342</v>
          </cell>
        </row>
        <row r="25">
          <cell r="BR25">
            <v>0.154248236105601</v>
          </cell>
        </row>
        <row r="25">
          <cell r="BX25">
            <v>0.749271938950569</v>
          </cell>
          <cell r="BY25">
            <v>0.174402842708323</v>
          </cell>
          <cell r="BZ25">
            <v>0.0763252183411081</v>
          </cell>
        </row>
        <row r="25">
          <cell r="CG25">
            <v>1.05762164236231</v>
          </cell>
          <cell r="CH25">
            <v>0.250712961977386</v>
          </cell>
        </row>
        <row r="25">
          <cell r="EA25">
            <v>308.403730936133</v>
          </cell>
        </row>
        <row r="25">
          <cell r="EH25">
            <v>1.07467603387918</v>
          </cell>
          <cell r="EI25">
            <v>0.24929493878261</v>
          </cell>
        </row>
        <row r="26">
          <cell r="Y26">
            <v>365.190880756631</v>
          </cell>
          <cell r="Z26">
            <v>63.7992811641116</v>
          </cell>
          <cell r="AA26">
            <v>34.4560533349144</v>
          </cell>
          <cell r="AB26">
            <v>463.446215255657</v>
          </cell>
        </row>
        <row r="26">
          <cell r="AV26">
            <v>357.172957929113</v>
          </cell>
          <cell r="AW26">
            <v>64.279562647406</v>
          </cell>
          <cell r="AX26">
            <v>33.5659635917497</v>
          </cell>
        </row>
        <row r="26">
          <cell r="BM26">
            <v>-0.000292641941413763</v>
          </cell>
          <cell r="BN26">
            <v>-0.000292641941413763</v>
          </cell>
          <cell r="BO26">
            <v>-0.000292641941413763</v>
          </cell>
        </row>
        <row r="26">
          <cell r="BR26">
            <v>0.208652543457214</v>
          </cell>
        </row>
        <row r="26">
          <cell r="BX26">
            <v>0.747975406276849</v>
          </cell>
          <cell r="BY26">
            <v>0.173590507625032</v>
          </cell>
          <cell r="BZ26">
            <v>0.0784340860981187</v>
          </cell>
        </row>
        <row r="26">
          <cell r="CG26">
            <v>1.09300152729398</v>
          </cell>
          <cell r="CH26">
            <v>0.274029650353681</v>
          </cell>
        </row>
        <row r="26">
          <cell r="EA26">
            <v>341.824529105625</v>
          </cell>
        </row>
        <row r="26">
          <cell r="EH26">
            <v>1.10864848201346</v>
          </cell>
          <cell r="EI26">
            <v>0.27638045545498</v>
          </cell>
        </row>
        <row r="27">
          <cell r="Y27">
            <v>401.883191354568</v>
          </cell>
          <cell r="Z27">
            <v>71.3224231441659</v>
          </cell>
          <cell r="AA27">
            <v>39.3836955358092</v>
          </cell>
          <cell r="AB27">
            <v>512.589310034543</v>
          </cell>
        </row>
        <row r="27">
          <cell r="AV27">
            <v>393.371319031384</v>
          </cell>
          <cell r="AW27">
            <v>72.0649089644147</v>
          </cell>
          <cell r="AX27">
            <v>38.4582025368352</v>
          </cell>
        </row>
        <row r="27">
          <cell r="BM27">
            <v>0.0116227038616297</v>
          </cell>
          <cell r="BN27">
            <v>0.0116227038616297</v>
          </cell>
          <cell r="BO27">
            <v>0.0116227038616297</v>
          </cell>
        </row>
        <row r="27">
          <cell r="BR27">
            <v>0.211346799975282</v>
          </cell>
        </row>
        <row r="27">
          <cell r="BX27">
            <v>0.74164828662318</v>
          </cell>
          <cell r="BY27">
            <v>0.177052664929989</v>
          </cell>
          <cell r="BZ27">
            <v>0.0812990484468309</v>
          </cell>
        </row>
        <row r="27">
          <cell r="CG27">
            <v>1.10828069051447</v>
          </cell>
          <cell r="CH27">
            <v>0.303701770115416</v>
          </cell>
        </row>
        <row r="27">
          <cell r="EA27">
            <v>382.082797625485</v>
          </cell>
        </row>
        <row r="27">
          <cell r="EH27">
            <v>1.10596968218089</v>
          </cell>
          <cell r="EI27">
            <v>0.305668404480555</v>
          </cell>
        </row>
        <row r="28">
          <cell r="Y28">
            <v>437.580993970753</v>
          </cell>
          <cell r="Z28">
            <v>78.2156468150818</v>
          </cell>
          <cell r="AA28">
            <v>44.2475685037683</v>
          </cell>
          <cell r="AB28">
            <v>560.044209289603</v>
          </cell>
        </row>
        <row r="28">
          <cell r="AV28">
            <v>430.494454012985</v>
          </cell>
          <cell r="AW28">
            <v>79.7536373115988</v>
          </cell>
          <cell r="AX28">
            <v>43.5579500206133</v>
          </cell>
        </row>
        <row r="28">
          <cell r="BM28">
            <v>0.0104177890936772</v>
          </cell>
          <cell r="BN28">
            <v>0.0104177890936772</v>
          </cell>
          <cell r="BO28">
            <v>0.0104177890936772</v>
          </cell>
        </row>
        <row r="28">
          <cell r="BR28">
            <v>0.188720902457007</v>
          </cell>
        </row>
        <row r="28">
          <cell r="BX28">
            <v>0.734646208468861</v>
          </cell>
          <cell r="BY28">
            <v>0.181174515893758</v>
          </cell>
          <cell r="BZ28">
            <v>0.0841792756373808</v>
          </cell>
        </row>
        <row r="28">
          <cell r="CG28">
            <v>1.09968833510764</v>
          </cell>
          <cell r="CH28">
            <v>0.333977293947465</v>
          </cell>
        </row>
        <row r="28">
          <cell r="EA28">
            <v>422.648134625601</v>
          </cell>
        </row>
        <row r="28">
          <cell r="EH28">
            <v>1.09253263844563</v>
          </cell>
          <cell r="EI28">
            <v>0.333952708436605</v>
          </cell>
        </row>
        <row r="29">
          <cell r="Y29">
            <v>475.014323727293</v>
          </cell>
          <cell r="Z29">
            <v>85.3234730219144</v>
          </cell>
          <cell r="AA29">
            <v>49.4561092020623</v>
          </cell>
          <cell r="AB29">
            <v>609.79390595127</v>
          </cell>
        </row>
        <row r="29">
          <cell r="AV29">
            <v>467.997598819511</v>
          </cell>
          <cell r="AW29">
            <v>87.2208639130647</v>
          </cell>
          <cell r="AX29">
            <v>48.8039988051201</v>
          </cell>
        </row>
        <row r="29">
          <cell r="BM29">
            <v>8.3557470357265e-5</v>
          </cell>
          <cell r="BN29">
            <v>8.3557470357265e-5</v>
          </cell>
          <cell r="BO29">
            <v>8.3557470357265e-5</v>
          </cell>
        </row>
        <row r="29">
          <cell r="BR29">
            <v>0.178319307051443</v>
          </cell>
        </row>
        <row r="29">
          <cell r="BX29">
            <v>0.732274711797246</v>
          </cell>
          <cell r="BY29">
            <v>0.18132368407224</v>
          </cell>
          <cell r="BZ29">
            <v>0.0864016041305144</v>
          </cell>
        </row>
        <row r="29">
          <cell r="CG29">
            <v>1.09109989099089</v>
          </cell>
          <cell r="CH29">
            <v>0.364402589019513</v>
          </cell>
        </row>
        <row r="29">
          <cell r="EA29">
            <v>460.691383804855</v>
          </cell>
        </row>
        <row r="29">
          <cell r="EH29">
            <v>1.08879720972331</v>
          </cell>
          <cell r="EI29">
            <v>0.363606777125319</v>
          </cell>
        </row>
        <row r="30">
          <cell r="Y30">
            <v>517.686089973077</v>
          </cell>
          <cell r="Z30">
            <v>93.655736585831</v>
          </cell>
          <cell r="AA30">
            <v>55.55396642387</v>
          </cell>
          <cell r="AB30">
            <v>666.895792982778</v>
          </cell>
        </row>
        <row r="30">
          <cell r="AV30">
            <v>509.077135230959</v>
          </cell>
          <cell r="AW30">
            <v>95.4555784574642</v>
          </cell>
          <cell r="AX30">
            <v>54.6927477218398</v>
          </cell>
        </row>
        <row r="30">
          <cell r="BM30">
            <v>-0.00535320474093892</v>
          </cell>
          <cell r="BN30">
            <v>-0.00535320474093892</v>
          </cell>
          <cell r="BO30">
            <v>-0.00535320474093892</v>
          </cell>
        </row>
        <row r="30">
          <cell r="BR30">
            <v>0.1569217191046</v>
          </cell>
        </row>
        <row r="30">
          <cell r="BX30">
            <v>0.726722499741428</v>
          </cell>
          <cell r="BY30">
            <v>0.18421310483307</v>
          </cell>
          <cell r="BZ30">
            <v>0.0890643954255029</v>
          </cell>
        </row>
        <row r="30">
          <cell r="CG30">
            <v>1.0918360312328</v>
          </cell>
          <cell r="CH30">
            <v>0.39786787656602</v>
          </cell>
        </row>
        <row r="30">
          <cell r="EA30">
            <v>504.641945473526</v>
          </cell>
        </row>
        <row r="30">
          <cell r="EH30">
            <v>1.09360675059905</v>
          </cell>
          <cell r="EI30">
            <v>0.397642826027811</v>
          </cell>
        </row>
        <row r="31">
          <cell r="Y31">
            <v>568.766625439369</v>
          </cell>
          <cell r="Z31">
            <v>104.065424618853</v>
          </cell>
          <cell r="AA31">
            <v>63.0601147033908</v>
          </cell>
          <cell r="AB31">
            <v>735.892164761613</v>
          </cell>
        </row>
        <row r="31">
          <cell r="AV31">
            <v>557.155238673049</v>
          </cell>
          <cell r="AW31">
            <v>105.451285975832</v>
          </cell>
          <cell r="AX31">
            <v>61.7781672537817</v>
          </cell>
        </row>
        <row r="31">
          <cell r="BM31">
            <v>0.0077611677128735</v>
          </cell>
          <cell r="BN31">
            <v>0.0077611677128735</v>
          </cell>
          <cell r="BO31">
            <v>0.0077611677128735</v>
          </cell>
        </row>
        <row r="31">
          <cell r="BR31">
            <v>0.162738142450225</v>
          </cell>
        </row>
        <row r="31">
          <cell r="BX31">
            <v>0.721433207980532</v>
          </cell>
          <cell r="BY31">
            <v>0.186796991466009</v>
          </cell>
          <cell r="BZ31">
            <v>0.0917698005534595</v>
          </cell>
        </row>
        <row r="31">
          <cell r="CG31">
            <v>1.09947473279702</v>
          </cell>
          <cell r="CH31">
            <v>0.437445677275944</v>
          </cell>
        </row>
        <row r="31">
          <cell r="EA31">
            <v>563.418209930178</v>
          </cell>
        </row>
        <row r="31">
          <cell r="EH31">
            <v>1.10341769082533</v>
          </cell>
          <cell r="EI31">
            <v>0.438766128868864</v>
          </cell>
        </row>
        <row r="32">
          <cell r="Y32">
            <v>615.168299040034</v>
          </cell>
          <cell r="Z32">
            <v>112.664898631472</v>
          </cell>
          <cell r="AA32">
            <v>69.9300469207524</v>
          </cell>
          <cell r="AB32">
            <v>797.763244592258</v>
          </cell>
        </row>
        <row r="32">
          <cell r="AV32">
            <v>607.146115117643</v>
          </cell>
          <cell r="AW32">
            <v>115.589505733507</v>
          </cell>
          <cell r="AX32">
            <v>69.2657091792412</v>
          </cell>
        </row>
        <row r="32">
          <cell r="BM32">
            <v>0.00388706743528644</v>
          </cell>
          <cell r="BN32">
            <v>0.00388706743528644</v>
          </cell>
          <cell r="BO32">
            <v>0.00388706743528644</v>
          </cell>
        </row>
        <row r="32">
          <cell r="BR32">
            <v>0.140358142036787</v>
          </cell>
        </row>
        <row r="32">
          <cell r="BX32">
            <v>0.714457899135946</v>
          </cell>
          <cell r="BY32">
            <v>0.190883274546075</v>
          </cell>
          <cell r="BZ32">
            <v>0.0946588263179784</v>
          </cell>
        </row>
        <row r="32">
          <cell r="CG32">
            <v>1.09383336723861</v>
          </cell>
          <cell r="CH32">
            <v>0.478492678158718</v>
          </cell>
        </row>
        <row r="32">
          <cell r="EA32">
            <v>615.001983148827</v>
          </cell>
        </row>
        <row r="32">
          <cell r="EH32">
            <v>1.08404490690894</v>
          </cell>
          <cell r="EI32">
            <v>0.475642187324445</v>
          </cell>
        </row>
        <row r="33">
          <cell r="Y33">
            <v>661.80557841321</v>
          </cell>
          <cell r="Z33">
            <v>121.033154153046</v>
          </cell>
          <cell r="AA33">
            <v>76.9637730131567</v>
          </cell>
          <cell r="AB33">
            <v>859.802505579413</v>
          </cell>
        </row>
        <row r="33">
          <cell r="AV33">
            <v>654.858398693971</v>
          </cell>
          <cell r="AW33">
            <v>124.638961485076</v>
          </cell>
          <cell r="AX33">
            <v>76.5071978822443</v>
          </cell>
        </row>
        <row r="33">
          <cell r="BM33">
            <v>-0.0120568883134401</v>
          </cell>
          <cell r="BN33">
            <v>-0.0120568883134401</v>
          </cell>
          <cell r="BO33">
            <v>-0.0120568883134401</v>
          </cell>
        </row>
        <row r="33">
          <cell r="BR33">
            <v>0.115363024308662</v>
          </cell>
        </row>
        <row r="33">
          <cell r="BX33">
            <v>0.710984105125809</v>
          </cell>
          <cell r="BY33">
            <v>0.192028171216253</v>
          </cell>
          <cell r="BZ33">
            <v>0.0969877236579372</v>
          </cell>
        </row>
        <row r="33">
          <cell r="CG33">
            <v>1.0809890156278</v>
          </cell>
          <cell r="CH33">
            <v>0.517245329147904</v>
          </cell>
        </row>
        <row r="33">
          <cell r="EA33">
            <v>672.517485558335</v>
          </cell>
        </row>
        <row r="33">
          <cell r="EH33">
            <v>1.07774309070744</v>
          </cell>
          <cell r="EI33">
            <v>0.512620081037896</v>
          </cell>
        </row>
        <row r="34">
          <cell r="Y34">
            <v>719.085246823035</v>
          </cell>
          <cell r="Z34">
            <v>132.243529482575</v>
          </cell>
          <cell r="AA34">
            <v>85.9122956952348</v>
          </cell>
          <cell r="AB34">
            <v>937.241072000844</v>
          </cell>
        </row>
        <row r="34">
          <cell r="AV34">
            <v>708.149141146792</v>
          </cell>
          <cell r="AW34">
            <v>135.080897938998</v>
          </cell>
          <cell r="AX34">
            <v>84.8312857856206</v>
          </cell>
        </row>
        <row r="34">
          <cell r="BM34">
            <v>-0.00128697588219862</v>
          </cell>
          <cell r="BN34">
            <v>-0.00128697588219862</v>
          </cell>
          <cell r="BO34">
            <v>-0.00128697588219862</v>
          </cell>
        </row>
        <row r="34">
          <cell r="BR34">
            <v>0.146839049998462</v>
          </cell>
        </row>
        <row r="34">
          <cell r="BX34">
            <v>0.713874950926536</v>
          </cell>
          <cell r="BY34">
            <v>0.187671405663352</v>
          </cell>
          <cell r="BZ34">
            <v>0.0984536434101125</v>
          </cell>
        </row>
        <row r="34">
          <cell r="CG34">
            <v>1.08448354597218</v>
          </cell>
          <cell r="CH34">
            <v>0.560944048691865</v>
          </cell>
        </row>
        <row r="34">
          <cell r="EA34">
            <v>737.269673700335</v>
          </cell>
        </row>
        <row r="34">
          <cell r="EH34">
            <v>1.09004051213727</v>
          </cell>
          <cell r="EI34">
            <v>0.558776655666398</v>
          </cell>
        </row>
        <row r="35">
          <cell r="Y35">
            <v>777.730575089991</v>
          </cell>
          <cell r="Z35">
            <v>143.416708288247</v>
          </cell>
          <cell r="AA35">
            <v>95.2322174403998</v>
          </cell>
          <cell r="AB35">
            <v>1016.37950081864</v>
          </cell>
        </row>
        <row r="35">
          <cell r="AV35">
            <v>767.597857391295</v>
          </cell>
          <cell r="AW35">
            <v>147.018793477772</v>
          </cell>
          <cell r="AX35">
            <v>94.3461005914763</v>
          </cell>
        </row>
        <row r="35">
          <cell r="BM35">
            <v>0.00285297305784971</v>
          </cell>
          <cell r="BN35">
            <v>0.00285297305784971</v>
          </cell>
          <cell r="BO35">
            <v>0.00285297305784971</v>
          </cell>
        </row>
        <row r="35">
          <cell r="BR35">
            <v>0.145081334536733</v>
          </cell>
        </row>
        <row r="35">
          <cell r="BX35">
            <v>0.709950015368134</v>
          </cell>
          <cell r="BY35">
            <v>0.189142439074526</v>
          </cell>
          <cell r="BZ35">
            <v>0.10090754555734</v>
          </cell>
        </row>
        <row r="35">
          <cell r="CG35">
            <v>1.08756395561818</v>
          </cell>
          <cell r="CH35">
            <v>0.610062528475802</v>
          </cell>
        </row>
        <row r="35">
          <cell r="EA35">
            <v>817.038282261811</v>
          </cell>
        </row>
        <row r="35">
          <cell r="EH35">
            <v>1.08440954352727</v>
          </cell>
          <cell r="EI35">
            <v>0.605942738104896</v>
          </cell>
        </row>
        <row r="36">
          <cell r="Y36">
            <v>843.72629483158</v>
          </cell>
          <cell r="Z36">
            <v>156.351215092602</v>
          </cell>
          <cell r="AA36">
            <v>105.99145365506</v>
          </cell>
          <cell r="AB36">
            <v>1106.06896357924</v>
          </cell>
        </row>
        <row r="36">
          <cell r="AV36">
            <v>831.516343549524</v>
          </cell>
          <cell r="AW36">
            <v>159.876225803119</v>
          </cell>
          <cell r="AX36">
            <v>104.803995362218</v>
          </cell>
        </row>
        <row r="36">
          <cell r="BM36">
            <v>-0.041389666707188</v>
          </cell>
          <cell r="BN36">
            <v>-0.041389666707188</v>
          </cell>
          <cell r="BO36">
            <v>-0.041389666707188</v>
          </cell>
        </row>
        <row r="36">
          <cell r="BR36">
            <v>0.0947514993769883</v>
          </cell>
        </row>
        <row r="36">
          <cell r="BX36">
            <v>0.707663897137037</v>
          </cell>
          <cell r="BY36">
            <v>0.189207309374201</v>
          </cell>
          <cell r="BZ36">
            <v>0.103128793488762</v>
          </cell>
        </row>
        <row r="36">
          <cell r="CG36">
            <v>1.08684454761518</v>
          </cell>
          <cell r="CH36">
            <v>0.663043132778255</v>
          </cell>
        </row>
        <row r="36">
          <cell r="EA36">
            <v>916.261176368145</v>
          </cell>
        </row>
        <row r="36">
          <cell r="EH36">
            <v>1.08821694081875</v>
          </cell>
          <cell r="EI36">
            <v>0.659397152771848</v>
          </cell>
        </row>
        <row r="37">
          <cell r="Y37">
            <v>904.058484345764</v>
          </cell>
          <cell r="Z37">
            <v>167.117840029034</v>
          </cell>
          <cell r="AA37">
            <v>115.894127461413</v>
          </cell>
          <cell r="AB37">
            <v>1187.07045183621</v>
          </cell>
        </row>
        <row r="37">
          <cell r="AV37">
            <v>896.299886757612</v>
          </cell>
          <cell r="AW37">
            <v>172.516829398206</v>
          </cell>
          <cell r="AX37">
            <v>115.565406831496</v>
          </cell>
        </row>
        <row r="37">
          <cell r="BM37">
            <v>0.00705262340222346</v>
          </cell>
          <cell r="BN37">
            <v>0.00705262340222346</v>
          </cell>
          <cell r="BO37">
            <v>0.00705262340222346</v>
          </cell>
        </row>
        <row r="37">
          <cell r="BR37">
            <v>0.137458227137991</v>
          </cell>
        </row>
        <row r="37">
          <cell r="BX37">
            <v>0.702548957417796</v>
          </cell>
          <cell r="BY37">
            <v>0.191727104437097</v>
          </cell>
          <cell r="BZ37">
            <v>0.105723938145107</v>
          </cell>
        </row>
        <row r="37">
          <cell r="CG37">
            <v>1.08069103233239</v>
          </cell>
          <cell r="CH37">
            <v>0.716544767643035</v>
          </cell>
        </row>
        <row r="37">
          <cell r="EA37">
            <v>1015.05506896885</v>
          </cell>
        </row>
        <row r="37">
          <cell r="EH37">
            <v>1.07321197606732</v>
          </cell>
          <cell r="EI37">
            <v>0.707672921339437</v>
          </cell>
        </row>
        <row r="38">
          <cell r="Y38">
            <v>970.916753190572</v>
          </cell>
          <cell r="Z38">
            <v>179.519128008588</v>
          </cell>
          <cell r="AA38">
            <v>127.176403038348</v>
          </cell>
          <cell r="AB38">
            <v>1277.61228423751</v>
          </cell>
        </row>
        <row r="38">
          <cell r="AV38">
            <v>961.525762839146</v>
          </cell>
          <cell r="AW38">
            <v>184.873049620065</v>
          </cell>
          <cell r="AX38">
            <v>126.599234635292</v>
          </cell>
        </row>
        <row r="38">
          <cell r="BM38">
            <v>0.00286116316716356</v>
          </cell>
          <cell r="BN38">
            <v>0.00286116316716356</v>
          </cell>
          <cell r="BO38">
            <v>0.00286116316716356</v>
          </cell>
        </row>
        <row r="38">
          <cell r="BR38">
            <v>0.133461996659308</v>
          </cell>
        </row>
        <row r="38">
          <cell r="BX38">
            <v>0.701329608800445</v>
          </cell>
          <cell r="BY38">
            <v>0.19095927017823</v>
          </cell>
          <cell r="BZ38">
            <v>0.107711121021324</v>
          </cell>
        </row>
        <row r="38">
          <cell r="CG38">
            <v>1.07495228760874</v>
          </cell>
          <cell r="CH38">
            <v>0.770251437151952</v>
          </cell>
        </row>
        <row r="38">
          <cell r="EA38">
            <v>1117.51451644962</v>
          </cell>
        </row>
        <row r="38">
          <cell r="EH38">
            <v>1.07625339760285</v>
          </cell>
          <cell r="EI38">
            <v>0.761635385983102</v>
          </cell>
        </row>
        <row r="39">
          <cell r="Y39">
            <v>1047.27518042161</v>
          </cell>
          <cell r="Z39">
            <v>194.364355570703</v>
          </cell>
          <cell r="AA39">
            <v>140.429213278499</v>
          </cell>
          <cell r="AB39">
            <v>1382.06874927081</v>
          </cell>
        </row>
        <row r="39">
          <cell r="AV39">
            <v>1034.97022236522</v>
          </cell>
          <cell r="AW39">
            <v>199.404524575622</v>
          </cell>
          <cell r="AX39">
            <v>139.377925165025</v>
          </cell>
        </row>
        <row r="39">
          <cell r="BM39">
            <v>0.00454810004604056</v>
          </cell>
          <cell r="BN39">
            <v>0.00454810004604056</v>
          </cell>
          <cell r="BO39">
            <v>0.00454810004604056</v>
          </cell>
        </row>
        <row r="39">
          <cell r="BR39">
            <v>0.136418800976254</v>
          </cell>
        </row>
        <row r="39">
          <cell r="BX39">
            <v>0.69962538859436</v>
          </cell>
          <cell r="BY39">
            <v>0.190564494051134</v>
          </cell>
          <cell r="BZ39">
            <v>0.109810117354506</v>
          </cell>
        </row>
        <row r="39">
          <cell r="CG39">
            <v>1.07945111305947</v>
          </cell>
          <cell r="CH39">
            <v>0.831448771169332</v>
          </cell>
        </row>
        <row r="39">
          <cell r="EA39">
            <v>1238.6672347199</v>
          </cell>
        </row>
        <row r="39">
          <cell r="EH39">
            <v>1.08173638583764</v>
          </cell>
          <cell r="EI39">
            <v>0.823888709759415</v>
          </cell>
        </row>
        <row r="40">
          <cell r="Y40">
            <v>1143.85416937653</v>
          </cell>
          <cell r="Z40">
            <v>214.744361992385</v>
          </cell>
          <cell r="AA40">
            <v>157.752239696703</v>
          </cell>
          <cell r="AB40">
            <v>1516.35077106561</v>
          </cell>
        </row>
        <row r="40">
          <cell r="AV40">
            <v>1123.65607681956</v>
          </cell>
          <cell r="AW40">
            <v>218.191316033647</v>
          </cell>
          <cell r="AX40">
            <v>155.302840091251</v>
          </cell>
        </row>
        <row r="40">
          <cell r="BM40">
            <v>0.0134472062244937</v>
          </cell>
          <cell r="BN40">
            <v>0.0134472062244937</v>
          </cell>
          <cell r="BO40">
            <v>0.0134472062244937</v>
          </cell>
        </row>
        <row r="40">
          <cell r="BR40">
            <v>0.150581610674067</v>
          </cell>
        </row>
        <row r="40">
          <cell r="BX40">
            <v>0.697664168347957</v>
          </cell>
          <cell r="BY40">
            <v>0.190300194191225</v>
          </cell>
          <cell r="BZ40">
            <v>0.112035637460818</v>
          </cell>
        </row>
        <row r="40">
          <cell r="CG40">
            <v>1.09044464506146</v>
          </cell>
          <cell r="CH40">
            <v>0.906648860164531</v>
          </cell>
        </row>
        <row r="40">
          <cell r="EA40">
            <v>1414.47818084605</v>
          </cell>
        </row>
        <row r="40">
          <cell r="EH40">
            <v>1.09712892465833</v>
          </cell>
          <cell r="EI40">
            <v>0.903912134176483</v>
          </cell>
        </row>
        <row r="41">
          <cell r="Y41">
            <v>1258.9103815695</v>
          </cell>
          <cell r="Z41">
            <v>239.8178006353</v>
          </cell>
          <cell r="AA41">
            <v>178.882631423159</v>
          </cell>
          <cell r="AB41">
            <v>1677.61081362796</v>
          </cell>
        </row>
        <row r="41">
          <cell r="AV41">
            <v>1232.18694920309</v>
          </cell>
          <cell r="AW41">
            <v>242.433153401432</v>
          </cell>
          <cell r="AX41">
            <v>175.330662041595</v>
          </cell>
        </row>
        <row r="41">
          <cell r="BM41">
            <v>-0.0191936658753586</v>
          </cell>
          <cell r="BN41">
            <v>-0.0191936658753586</v>
          </cell>
          <cell r="BO41">
            <v>-0.0191936658753586</v>
          </cell>
        </row>
        <row r="41">
          <cell r="BR41">
            <v>0.119622524271763</v>
          </cell>
        </row>
        <row r="41">
          <cell r="BX41">
            <v>0.695229931457757</v>
          </cell>
          <cell r="BY41">
            <v>0.190349360087179</v>
          </cell>
          <cell r="BZ41">
            <v>0.114420708455065</v>
          </cell>
        </row>
        <row r="41">
          <cell r="CG41">
            <v>1.10296283813618</v>
          </cell>
          <cell r="CH41">
            <v>1</v>
          </cell>
        </row>
        <row r="41">
          <cell r="EA41">
            <v>1677.61081362796</v>
          </cell>
        </row>
        <row r="41">
          <cell r="EH41">
            <v>1.10630221919862</v>
          </cell>
          <cell r="EI41">
            <v>1</v>
          </cell>
        </row>
        <row r="42">
          <cell r="Y42">
            <v>1385.37645402326</v>
          </cell>
          <cell r="Z42">
            <v>267.207225501402</v>
          </cell>
          <cell r="AA42">
            <v>202.488424499861</v>
          </cell>
          <cell r="AB42">
            <v>1855.07210402452</v>
          </cell>
        </row>
        <row r="42">
          <cell r="AV42">
            <v>1356.04453107321</v>
          </cell>
          <cell r="AW42">
            <v>270.413347272908</v>
          </cell>
          <cell r="AX42">
            <v>198.630758293239</v>
          </cell>
        </row>
        <row r="42">
          <cell r="BM42">
            <v>-0.000502275030072719</v>
          </cell>
          <cell r="BN42">
            <v>-0.000502275030072719</v>
          </cell>
          <cell r="BO42">
            <v>-0.000502275030072719</v>
          </cell>
        </row>
        <row r="42">
          <cell r="BR42">
            <v>0.137743813732412</v>
          </cell>
        </row>
        <row r="42">
          <cell r="BX42">
            <v>0.690299654058012</v>
          </cell>
          <cell r="BY42">
            <v>0.192478464242792</v>
          </cell>
          <cell r="BZ42">
            <v>0.117221881699195</v>
          </cell>
        </row>
        <row r="42">
          <cell r="CG42">
            <v>1.10706547371183</v>
          </cell>
          <cell r="CH42">
            <v>1.10706547371183</v>
          </cell>
        </row>
        <row r="42">
          <cell r="EA42">
            <v>1974.65947022349</v>
          </cell>
        </row>
        <row r="42">
          <cell r="EH42">
            <v>1.10573636843249</v>
          </cell>
          <cell r="EI42">
            <v>1.10573636843249</v>
          </cell>
        </row>
        <row r="43">
          <cell r="Y43">
            <v>1533.07590303912</v>
          </cell>
          <cell r="Z43">
            <v>299.839067688313</v>
          </cell>
          <cell r="AA43">
            <v>230.648952410357</v>
          </cell>
          <cell r="AB43">
            <v>2063.56392313779</v>
          </cell>
        </row>
        <row r="43">
          <cell r="AV43">
            <v>1496.64223439097</v>
          </cell>
          <cell r="AW43">
            <v>302.424689701181</v>
          </cell>
          <cell r="AX43">
            <v>225.592383807405</v>
          </cell>
        </row>
        <row r="43">
          <cell r="BM43">
            <v>-0.0194251284588193</v>
          </cell>
          <cell r="BN43">
            <v>-0.0194251284588193</v>
          </cell>
          <cell r="BO43">
            <v>-0.0194251284588193</v>
          </cell>
        </row>
        <row r="43">
          <cell r="BR43">
            <v>0.123425019129237</v>
          </cell>
        </row>
        <row r="43">
          <cell r="BX43">
            <v>0.688061325575653</v>
          </cell>
          <cell r="BY43">
            <v>0.192325169044413</v>
          </cell>
          <cell r="BZ43">
            <v>0.119613505379933</v>
          </cell>
        </row>
        <row r="43">
          <cell r="CG43">
            <v>1.11025260328741</v>
          </cell>
          <cell r="CH43">
            <v>1.22912232419817</v>
          </cell>
        </row>
        <row r="43">
          <cell r="EA43">
            <v>2311.15900773346</v>
          </cell>
        </row>
        <row r="43">
          <cell r="EH43">
            <v>1.11234474257279</v>
          </cell>
          <cell r="EI43">
            <v>1.22996003609741</v>
          </cell>
        </row>
        <row r="44">
          <cell r="Y44">
            <v>1692.17947597754</v>
          </cell>
          <cell r="Z44">
            <v>334.460742912566</v>
          </cell>
          <cell r="AA44">
            <v>261.413100548934</v>
          </cell>
          <cell r="AB44">
            <v>2288.05331943904</v>
          </cell>
        </row>
        <row r="44">
          <cell r="AV44">
            <v>1653.97711744444</v>
          </cell>
          <cell r="AW44">
            <v>338.293232320469</v>
          </cell>
          <cell r="AX44">
            <v>256.282319249631</v>
          </cell>
        </row>
        <row r="44">
          <cell r="BM44">
            <v>-0.0448540866966414</v>
          </cell>
          <cell r="BN44">
            <v>-0.0448540866966414</v>
          </cell>
          <cell r="BO44">
            <v>-0.0448540866966414</v>
          </cell>
        </row>
        <row r="44">
          <cell r="BR44">
            <v>0.078112526252927</v>
          </cell>
        </row>
        <row r="44">
          <cell r="BX44">
            <v>0.67966576187352</v>
          </cell>
          <cell r="BY44">
            <v>0.19734473281448</v>
          </cell>
          <cell r="BZ44">
            <v>0.122989505312</v>
          </cell>
        </row>
        <row r="44">
          <cell r="CG44">
            <v>1.1114520792371</v>
          </cell>
          <cell r="CH44">
            <v>1.36611056286679</v>
          </cell>
        </row>
        <row r="44">
          <cell r="EA44">
            <v>2907.79779343897</v>
          </cell>
        </row>
        <row r="44">
          <cell r="EH44">
            <v>1.1087447340364</v>
          </cell>
          <cell r="EI44">
            <v>1.36371171309823</v>
          </cell>
        </row>
        <row r="45">
          <cell r="Y45">
            <v>1811.04488854034</v>
          </cell>
          <cell r="Z45">
            <v>355.186471697494</v>
          </cell>
          <cell r="AA45">
            <v>283.859647172917</v>
          </cell>
          <cell r="AB45">
            <v>2450.09100741075</v>
          </cell>
        </row>
        <row r="45">
          <cell r="AV45">
            <v>1796.52531513737</v>
          </cell>
          <cell r="AW45">
            <v>367.811847792032</v>
          </cell>
          <cell r="AX45">
            <v>283.996222771797</v>
          </cell>
        </row>
        <row r="45">
          <cell r="BM45">
            <v>-0.0806651788937844</v>
          </cell>
          <cell r="BN45">
            <v>-0.0806651788937844</v>
          </cell>
          <cell r="BO45">
            <v>-0.0806651788937844</v>
          </cell>
        </row>
        <row r="45">
          <cell r="BR45">
            <v>0.0370047029776279</v>
          </cell>
        </row>
        <row r="45">
          <cell r="BX45">
            <v>0.67763209073304</v>
          </cell>
          <cell r="BY45">
            <v>0.197192671663132</v>
          </cell>
          <cell r="BZ45">
            <v>0.125175237603829</v>
          </cell>
        </row>
        <row r="45">
          <cell r="CG45">
            <v>1.08909727388287</v>
          </cell>
          <cell r="CH45">
            <v>1.48782728984081</v>
          </cell>
        </row>
        <row r="45">
          <cell r="EA45">
            <v>3377.81605377426</v>
          </cell>
        </row>
        <row r="45">
          <cell r="EH45">
            <v>1.07080507470865</v>
          </cell>
          <cell r="EI45">
            <v>1.46026942282522</v>
          </cell>
        </row>
        <row r="46">
          <cell r="Y46">
            <v>1930.4179653497</v>
          </cell>
          <cell r="Z46">
            <v>375.62101353693</v>
          </cell>
          <cell r="AA46">
            <v>306.803095067324</v>
          </cell>
          <cell r="AB46">
            <v>2612.84207395395</v>
          </cell>
        </row>
        <row r="46">
          <cell r="AV46">
            <v>1918.69889943079</v>
          </cell>
          <cell r="AW46">
            <v>389.763992125026</v>
          </cell>
          <cell r="AX46">
            <v>307.636844916792</v>
          </cell>
        </row>
        <row r="46">
          <cell r="BM46">
            <v>0.0230005843473597</v>
          </cell>
          <cell r="BN46">
            <v>0.0230005843473597</v>
          </cell>
          <cell r="BO46">
            <v>0.0230005843473597</v>
          </cell>
        </row>
        <row r="46">
          <cell r="BR46">
            <v>0.147787934338325</v>
          </cell>
        </row>
        <row r="46">
          <cell r="BX46">
            <v>0.675660928860694</v>
          </cell>
          <cell r="BY46">
            <v>0.197108899264314</v>
          </cell>
          <cell r="BZ46">
            <v>0.127230171874992</v>
          </cell>
        </row>
        <row r="46">
          <cell r="CG46">
            <v>1.06826771942545</v>
          </cell>
          <cell r="CH46">
            <v>1.58939786581719</v>
          </cell>
        </row>
        <row r="46">
          <cell r="EA46">
            <v>3799.28162308521</v>
          </cell>
        </row>
        <row r="46">
          <cell r="EH46">
            <v>1.0664107780998</v>
          </cell>
          <cell r="EI46">
            <v>1.55724705143038</v>
          </cell>
        </row>
        <row r="47">
          <cell r="Y47">
            <v>2073.56840407752</v>
          </cell>
          <cell r="Z47">
            <v>405.576542738522</v>
          </cell>
          <cell r="AA47">
            <v>332.203637992032</v>
          </cell>
          <cell r="AB47">
            <v>2811.34858480807</v>
          </cell>
        </row>
        <row r="47">
          <cell r="AV47">
            <v>2053.32634329601</v>
          </cell>
          <cell r="AW47">
            <v>416.638696680241</v>
          </cell>
          <cell r="AX47">
            <v>332.816006801748</v>
          </cell>
        </row>
        <row r="47">
          <cell r="BM47">
            <v>0.0609284332688587</v>
          </cell>
          <cell r="BN47">
            <v>0.0261121856866537</v>
          </cell>
          <cell r="BO47">
            <v>0.129593810444874</v>
          </cell>
        </row>
        <row r="47">
          <cell r="BR47">
            <v>0.191113511117201</v>
          </cell>
        </row>
        <row r="47">
          <cell r="BX47">
            <v>0.686267677747941</v>
          </cell>
          <cell r="BY47">
            <v>0.215558196503891</v>
          </cell>
          <cell r="BZ47">
            <v>0.0981741257481685</v>
          </cell>
        </row>
        <row r="47">
          <cell r="CG47">
            <v>1.07122508260885</v>
          </cell>
          <cell r="CH47">
            <v>1.70260286010835</v>
          </cell>
        </row>
        <row r="47">
          <cell r="EA47">
            <v>4497.52073929171</v>
          </cell>
        </row>
        <row r="47">
          <cell r="EH47">
            <v>1.0759702306588</v>
          </cell>
          <cell r="EI47">
            <v>1.67555146912028</v>
          </cell>
        </row>
        <row r="48">
          <cell r="Y48">
            <v>2256.55305861231</v>
          </cell>
          <cell r="Z48">
            <v>453.574352719338</v>
          </cell>
          <cell r="AA48">
            <v>364.494221304662</v>
          </cell>
          <cell r="AB48">
            <v>3074.62163263631</v>
          </cell>
        </row>
        <row r="48">
          <cell r="AV48">
            <v>2220.57510907171</v>
          </cell>
          <cell r="AW48">
            <v>458.213810910859</v>
          </cell>
          <cell r="AX48">
            <v>362.863468383695</v>
          </cell>
        </row>
        <row r="48">
          <cell r="BM48">
            <v>0.0977443609022555</v>
          </cell>
          <cell r="BN48">
            <v>0.0281954887218043</v>
          </cell>
          <cell r="BO48">
            <v>0.136278195488722</v>
          </cell>
        </row>
        <row r="48">
          <cell r="BR48">
            <v>0.217643634757129</v>
          </cell>
        </row>
        <row r="48">
          <cell r="BX48">
            <v>0.658949255311455</v>
          </cell>
          <cell r="BY48">
            <v>0.224088578906986</v>
          </cell>
          <cell r="BZ48">
            <v>0.116962165781559</v>
          </cell>
        </row>
        <row r="48">
          <cell r="CG48">
            <v>1.08640641102541</v>
          </cell>
          <cell r="CH48">
            <v>1.84971866265191</v>
          </cell>
        </row>
        <row r="48">
          <cell r="EA48">
            <v>5718.16737854811</v>
          </cell>
        </row>
        <row r="48">
          <cell r="EH48">
            <v>1.09358802260452</v>
          </cell>
          <cell r="EI48">
            <v>1.83236301788734</v>
          </cell>
        </row>
        <row r="49">
          <cell r="Y49">
            <v>2481.71064358992</v>
          </cell>
          <cell r="Z49">
            <v>525.151528229338</v>
          </cell>
          <cell r="AA49">
            <v>410.644914777316</v>
          </cell>
          <cell r="AB49">
            <v>3417.50708659658</v>
          </cell>
        </row>
        <row r="49">
          <cell r="AV49">
            <v>2429.87882164217</v>
          </cell>
          <cell r="AW49">
            <v>521.98713650596</v>
          </cell>
          <cell r="AX49">
            <v>403.718300042697</v>
          </cell>
        </row>
        <row r="49">
          <cell r="BM49">
            <v>0.144725370531822</v>
          </cell>
          <cell r="BN49">
            <v>0.0435919790758501</v>
          </cell>
          <cell r="BO49">
            <v>0.0758500435919791</v>
          </cell>
        </row>
        <row r="49">
          <cell r="BR49">
            <v>0.21533568845788</v>
          </cell>
        </row>
        <row r="49">
          <cell r="BX49">
            <v>0.580392543192539</v>
          </cell>
          <cell r="BY49">
            <v>0.243390997596506</v>
          </cell>
          <cell r="BZ49">
            <v>0.176216459210954</v>
          </cell>
        </row>
        <row r="49">
          <cell r="CG49">
            <v>1.10728892432749</v>
          </cell>
          <cell r="CH49">
            <v>2.04817298827632</v>
          </cell>
        </row>
        <row r="49">
          <cell r="EA49">
            <v>8172.36296798904</v>
          </cell>
        </row>
        <row r="49">
          <cell r="EH49">
            <v>1.11113033272282</v>
          </cell>
          <cell r="EI49">
            <v>2.03599412973415</v>
          </cell>
        </row>
        <row r="50">
          <cell r="Y50">
            <v>2743.65474832416</v>
          </cell>
          <cell r="Z50">
            <v>607.954153607021</v>
          </cell>
          <cell r="AA50">
            <v>464.160766440874</v>
          </cell>
          <cell r="AB50">
            <v>3815.76966837205</v>
          </cell>
        </row>
        <row r="50">
          <cell r="AV50">
            <v>2679.67455995594</v>
          </cell>
          <cell r="AW50">
            <v>604.323030312724</v>
          </cell>
          <cell r="AX50">
            <v>455.627958967807</v>
          </cell>
        </row>
        <row r="50">
          <cell r="BM50">
            <v>-0.110394842868654</v>
          </cell>
          <cell r="BN50">
            <v>-0.117647058823529</v>
          </cell>
          <cell r="BO50">
            <v>-0.096696212731668</v>
          </cell>
        </row>
        <row r="50">
          <cell r="BR50">
            <v>-0.00408834923401644</v>
          </cell>
        </row>
        <row r="50">
          <cell r="BX50">
            <v>0.681673915649803</v>
          </cell>
          <cell r="BY50">
            <v>0.185337225463814</v>
          </cell>
          <cell r="BZ50">
            <v>0.132988858886383</v>
          </cell>
        </row>
        <row r="50">
          <cell r="CG50">
            <v>1.11834147594053</v>
          </cell>
          <cell r="CH50">
            <v>2.29055680269045</v>
          </cell>
        </row>
        <row r="50">
          <cell r="EA50">
            <v>10073.037169194</v>
          </cell>
        </row>
        <row r="50">
          <cell r="EH50">
            <v>1.11559400689856</v>
          </cell>
          <cell r="EI50">
            <v>2.27134284921206</v>
          </cell>
        </row>
        <row r="51">
          <cell r="Y51">
            <v>3041.38141933133</v>
          </cell>
          <cell r="Z51">
            <v>697.507114559172</v>
          </cell>
          <cell r="AA51">
            <v>519.417654355693</v>
          </cell>
          <cell r="AB51">
            <v>4258.3061882462</v>
          </cell>
        </row>
        <row r="51">
          <cell r="AV51">
            <v>2966.6852141823</v>
          </cell>
          <cell r="AW51">
            <v>696.246009688636</v>
          </cell>
          <cell r="AX51">
            <v>512.280427498212</v>
          </cell>
        </row>
        <row r="51">
          <cell r="BM51">
            <v>-0.105892399658412</v>
          </cell>
          <cell r="BN51">
            <v>-0.0922288642186166</v>
          </cell>
          <cell r="BO51">
            <v>-0.0401366353543979</v>
          </cell>
        </row>
        <row r="51">
          <cell r="BR51">
            <v>0.0269259763768519</v>
          </cell>
        </row>
        <row r="51">
          <cell r="BX51">
            <v>0.707338686699028</v>
          </cell>
          <cell r="BY51">
            <v>0.180911077966495</v>
          </cell>
          <cell r="BZ51">
            <v>0.111750235334477</v>
          </cell>
        </row>
        <row r="51">
          <cell r="CG51">
            <v>1.11732386864974</v>
          </cell>
          <cell r="CH51">
            <v>2.55929378814409</v>
          </cell>
        </row>
        <row r="51">
          <cell r="EA51">
            <v>11898.3634936068</v>
          </cell>
        </row>
        <row r="51">
          <cell r="EH51">
            <v>1.11499094930688</v>
          </cell>
          <cell r="EI51">
            <v>2.53252671964435</v>
          </cell>
        </row>
        <row r="52">
          <cell r="Y52">
            <v>3361.4131637676</v>
          </cell>
          <cell r="Z52">
            <v>797.143109383414</v>
          </cell>
          <cell r="AA52">
            <v>580.855863975032</v>
          </cell>
          <cell r="AB52">
            <v>4739.41213712604</v>
          </cell>
        </row>
        <row r="52">
          <cell r="AV52">
            <v>3283.48440158919</v>
          </cell>
          <cell r="AW52">
            <v>797.146786102713</v>
          </cell>
          <cell r="AX52">
            <v>573.059124130586</v>
          </cell>
        </row>
        <row r="52">
          <cell r="BM52">
            <v>-0.0295475530932593</v>
          </cell>
          <cell r="BN52">
            <v>-0.0618651892890117</v>
          </cell>
          <cell r="BO52">
            <v>-0.0369344413665743</v>
          </cell>
        </row>
        <row r="52">
          <cell r="BR52">
            <v>0.100854605805758</v>
          </cell>
        </row>
        <row r="52">
          <cell r="BX52">
            <v>0.649253857277825</v>
          </cell>
          <cell r="BY52">
            <v>0.198298753729569</v>
          </cell>
          <cell r="BZ52">
            <v>0.152447388992606</v>
          </cell>
        </row>
        <row r="52">
          <cell r="CG52">
            <v>1.11548658499816</v>
          </cell>
          <cell r="CH52">
            <v>2.85485788774385</v>
          </cell>
        </row>
        <row r="52">
          <cell r="EA52">
            <v>13828.2126031549</v>
          </cell>
        </row>
        <row r="52">
          <cell r="EH52">
            <v>1.1121060821421</v>
          </cell>
          <cell r="EI52">
            <v>2.81643836810386</v>
          </cell>
        </row>
        <row r="53">
          <cell r="Y53">
            <v>3690.33377069644</v>
          </cell>
          <cell r="Z53">
            <v>904.832617259141</v>
          </cell>
          <cell r="AA53">
            <v>644.859128606053</v>
          </cell>
          <cell r="AB53">
            <v>5240.02551656163</v>
          </cell>
        </row>
        <row r="53">
          <cell r="AV53">
            <v>3616.28047921232</v>
          </cell>
          <cell r="AW53">
            <v>907.720387542696</v>
          </cell>
          <cell r="AX53">
            <v>638.393225302649</v>
          </cell>
        </row>
        <row r="53">
          <cell r="BM53">
            <v>0.000972762645914615</v>
          </cell>
          <cell r="BN53">
            <v>-0.0457198443579769</v>
          </cell>
          <cell r="BO53">
            <v>0.000972762645914615</v>
          </cell>
        </row>
        <row r="53">
          <cell r="BR53">
            <v>0.133940867237703</v>
          </cell>
        </row>
        <row r="53">
          <cell r="BX53">
            <v>0.647453429709244</v>
          </cell>
          <cell r="BY53">
            <v>0.20346465017329</v>
          </cell>
          <cell r="BZ53">
            <v>0.149081920117466</v>
          </cell>
        </row>
        <row r="53">
          <cell r="CG53">
            <v>1.11067065583885</v>
          </cell>
          <cell r="CH53">
            <v>3.17080688250717</v>
          </cell>
        </row>
        <row r="53">
          <cell r="EA53">
            <v>15615.358290118</v>
          </cell>
        </row>
        <row r="53">
          <cell r="EH53">
            <v>1.10470603534622</v>
          </cell>
          <cell r="EI53">
            <v>3.11133646342498</v>
          </cell>
        </row>
        <row r="54">
          <cell r="Y54">
            <v>4064.11977295054</v>
          </cell>
          <cell r="Z54">
            <v>1033.01303936919</v>
          </cell>
          <cell r="AA54">
            <v>719.818049562455</v>
          </cell>
          <cell r="AB54">
            <v>5816.95086188219</v>
          </cell>
        </row>
        <row r="54">
          <cell r="AV54">
            <v>3976.64284289588</v>
          </cell>
          <cell r="AW54">
            <v>1033.51768353511</v>
          </cell>
          <cell r="AX54">
            <v>710.769363629432</v>
          </cell>
        </row>
        <row r="54">
          <cell r="BM54">
            <v>0.0131048387096773</v>
          </cell>
          <cell r="BN54">
            <v>-0.0171370967741935</v>
          </cell>
          <cell r="BO54">
            <v>0.0120967741935485</v>
          </cell>
        </row>
        <row r="54">
          <cell r="BR54">
            <v>0.146593907201092</v>
          </cell>
        </row>
        <row r="54">
          <cell r="BX54">
            <v>0.651521355737319</v>
          </cell>
          <cell r="BY54">
            <v>0.195955951329594</v>
          </cell>
          <cell r="BZ54">
            <v>0.152522692933087</v>
          </cell>
        </row>
        <row r="54">
          <cell r="CG54">
            <v>1.10939086241856</v>
          </cell>
          <cell r="CH54">
            <v>3.51766418194733</v>
          </cell>
        </row>
        <row r="54">
          <cell r="EA54">
            <v>17327.1442541888</v>
          </cell>
        </row>
        <row r="54">
          <cell r="EH54">
            <v>1.1089119406498</v>
          </cell>
          <cell r="EI54">
            <v>3.45019815567108</v>
          </cell>
        </row>
        <row r="55">
          <cell r="Y55">
            <v>4444.04151870235</v>
          </cell>
          <cell r="Z55">
            <v>1164.44549779551</v>
          </cell>
          <cell r="AA55">
            <v>797.393221058071</v>
          </cell>
          <cell r="AB55">
            <v>6405.88023755592</v>
          </cell>
        </row>
        <row r="55">
          <cell r="AV55">
            <v>4363.15963674507</v>
          </cell>
          <cell r="AW55">
            <v>1171.97788648784</v>
          </cell>
          <cell r="AX55">
            <v>790.214203448191</v>
          </cell>
        </row>
        <row r="55">
          <cell r="BM55">
            <v>0.0172413793103448</v>
          </cell>
          <cell r="BN55">
            <v>-0.0111561866125761</v>
          </cell>
          <cell r="BO55">
            <v>0.0131845841784992</v>
          </cell>
        </row>
        <row r="55">
          <cell r="BR55">
            <v>0.147712338939122</v>
          </cell>
        </row>
        <row r="55">
          <cell r="BX55">
            <v>0.648294615565859</v>
          </cell>
          <cell r="BY55">
            <v>0.196075552136284</v>
          </cell>
          <cell r="BZ55">
            <v>0.155629832297857</v>
          </cell>
        </row>
        <row r="55">
          <cell r="CG55">
            <v>1.1065574774747</v>
          </cell>
          <cell r="CH55">
            <v>3.89249760377875</v>
          </cell>
        </row>
        <row r="55">
          <cell r="EA55">
            <v>19033.6795074955</v>
          </cell>
        </row>
        <row r="55">
          <cell r="EH55">
            <v>1.10010571099747</v>
          </cell>
          <cell r="EI55">
            <v>3.7955826951267</v>
          </cell>
        </row>
        <row r="56">
          <cell r="Y56">
            <v>4850.6131694526</v>
          </cell>
          <cell r="Z56">
            <v>1315.76311623325</v>
          </cell>
          <cell r="AA56">
            <v>884.070309229708</v>
          </cell>
          <cell r="AB56">
            <v>7050.44659491556</v>
          </cell>
        </row>
        <row r="56">
          <cell r="AV56">
            <v>4766.4895836692</v>
          </cell>
          <cell r="AW56">
            <v>1322.777927482</v>
          </cell>
          <cell r="AX56">
            <v>875.762255358218</v>
          </cell>
        </row>
        <row r="56">
          <cell r="BM56">
            <v>0.0199203187250996</v>
          </cell>
          <cell r="BN56">
            <v>-0.0298804780876493</v>
          </cell>
          <cell r="BO56">
            <v>0.00597609561752988</v>
          </cell>
        </row>
        <row r="56">
          <cell r="BR56">
            <v>0.146165502354994</v>
          </cell>
        </row>
        <row r="56">
          <cell r="BX56">
            <v>0.636292564956411</v>
          </cell>
          <cell r="BY56">
            <v>0.203648619648943</v>
          </cell>
          <cell r="BZ56">
            <v>0.160058815394646</v>
          </cell>
        </row>
        <row r="56">
          <cell r="CG56">
            <v>1.10208512881505</v>
          </cell>
          <cell r="CH56">
            <v>4.28986372307279</v>
          </cell>
        </row>
        <row r="56">
          <cell r="EA56">
            <v>21234.9811193455</v>
          </cell>
        </row>
        <row r="56">
          <cell r="EH56">
            <v>1.09919798283451</v>
          </cell>
          <cell r="EI56">
            <v>4.17209684216483</v>
          </cell>
        </row>
        <row r="57">
          <cell r="Y57">
            <v>5309.18388804906</v>
          </cell>
          <cell r="Z57">
            <v>1499.08811568766</v>
          </cell>
          <cell r="AA57">
            <v>984.84193527015</v>
          </cell>
          <cell r="AB57">
            <v>7793.11393900687</v>
          </cell>
        </row>
        <row r="57">
          <cell r="AV57">
            <v>5210.15233718034</v>
          </cell>
          <cell r="AW57">
            <v>1501.25399035782</v>
          </cell>
          <cell r="AX57">
            <v>973.391794010343</v>
          </cell>
        </row>
        <row r="57">
          <cell r="BM57">
            <v>0.00695134061569003</v>
          </cell>
          <cell r="BN57">
            <v>-0.0367428003972196</v>
          </cell>
          <cell r="BO57">
            <v>0.00297914597815274</v>
          </cell>
        </row>
        <row r="57">
          <cell r="BR57">
            <v>0.137877150625963</v>
          </cell>
        </row>
        <row r="57">
          <cell r="BX57">
            <v>0.644623728589477</v>
          </cell>
          <cell r="BY57">
            <v>0.198820818066033</v>
          </cell>
          <cell r="BZ57">
            <v>0.156555453344491</v>
          </cell>
        </row>
        <row r="57">
          <cell r="CG57">
            <v>1.10428885074417</v>
          </cell>
          <cell r="CH57">
            <v>4.73724868060115</v>
          </cell>
        </row>
        <row r="57">
          <cell r="EA57">
            <v>23601.2872848702</v>
          </cell>
        </row>
        <row r="57">
          <cell r="EH57">
            <v>1.10340613252411</v>
          </cell>
          <cell r="EI57">
            <v>4.60351724112914</v>
          </cell>
        </row>
        <row r="58">
          <cell r="Y58">
            <v>5839.14189668405</v>
          </cell>
          <cell r="Z58">
            <v>1724.64925699932</v>
          </cell>
          <cell r="AA58">
            <v>1103.72656844692</v>
          </cell>
          <cell r="AB58">
            <v>8667.51772213029</v>
          </cell>
        </row>
        <row r="58">
          <cell r="AV58">
            <v>5717.09014601698</v>
          </cell>
          <cell r="AW58">
            <v>1719.32659876639</v>
          </cell>
          <cell r="AX58">
            <v>1087.79609568598</v>
          </cell>
        </row>
        <row r="58">
          <cell r="BM58">
            <v>0.0181451612903225</v>
          </cell>
          <cell r="BN58">
            <v>-0.0221774193548387</v>
          </cell>
          <cell r="BO58">
            <v>0.0201612903225807</v>
          </cell>
        </row>
        <row r="58">
          <cell r="BR58">
            <v>0.15226753913158</v>
          </cell>
        </row>
        <row r="58">
          <cell r="BX58">
            <v>0.646924430671675</v>
          </cell>
          <cell r="BY58">
            <v>0.197036911893771</v>
          </cell>
          <cell r="BZ58">
            <v>0.156038657434554</v>
          </cell>
        </row>
        <row r="58">
          <cell r="CG58">
            <v>1.10979382305995</v>
          </cell>
          <cell r="CH58">
            <v>5.25736932403008</v>
          </cell>
        </row>
        <row r="58">
          <cell r="EA58">
            <v>26313.5249858</v>
          </cell>
        </row>
        <row r="58">
          <cell r="EH58">
            <v>1.10964834863706</v>
          </cell>
          <cell r="EI58">
            <v>5.10828530454118</v>
          </cell>
        </row>
        <row r="59">
          <cell r="Y59">
            <v>6480.32088529783</v>
          </cell>
          <cell r="Z59">
            <v>2014.28233876249</v>
          </cell>
          <cell r="AA59">
            <v>1272.76809172069</v>
          </cell>
          <cell r="AB59">
            <v>9767.37131578101</v>
          </cell>
        </row>
        <row r="59">
          <cell r="AV59">
            <v>6317.67322152917</v>
          </cell>
          <cell r="AW59">
            <v>1994.09685107297</v>
          </cell>
          <cell r="AX59">
            <v>1237.75763550396</v>
          </cell>
        </row>
        <row r="59">
          <cell r="BM59">
            <v>0.0296442687747034</v>
          </cell>
          <cell r="BN59">
            <v>-0.0415019762845849</v>
          </cell>
          <cell r="BO59">
            <v>0.00395256916996023</v>
          </cell>
        </row>
        <row r="59">
          <cell r="BR59">
            <v>0.156827933003586</v>
          </cell>
        </row>
        <row r="59">
          <cell r="BX59">
            <v>0.623394184985645</v>
          </cell>
          <cell r="BY59">
            <v>0.206020175282162</v>
          </cell>
          <cell r="BZ59">
            <v>0.170585639732193</v>
          </cell>
        </row>
        <row r="59">
          <cell r="CG59">
            <v>1.12121892655158</v>
          </cell>
          <cell r="CH59">
            <v>5.89466198997423</v>
          </cell>
        </row>
        <row r="59">
          <cell r="EA59">
            <v>30406.1019851792</v>
          </cell>
        </row>
        <row r="59">
          <cell r="EH59">
            <v>1.12398247284502</v>
          </cell>
          <cell r="EI59">
            <v>5.74162314859609</v>
          </cell>
        </row>
        <row r="60">
          <cell r="Y60">
            <v>7215.11629194739</v>
          </cell>
          <cell r="Z60">
            <v>2405.31792699598</v>
          </cell>
          <cell r="AA60">
            <v>1451.31796627466</v>
          </cell>
          <cell r="AB60">
            <v>11071.752185218</v>
          </cell>
        </row>
        <row r="60">
          <cell r="AV60">
            <v>7023.30111653601</v>
          </cell>
          <cell r="AW60">
            <v>2357.12014173785</v>
          </cell>
          <cell r="AX60">
            <v>1418.79482187257</v>
          </cell>
        </row>
        <row r="60">
          <cell r="BM60">
            <v>0.0413859480269489</v>
          </cell>
          <cell r="BN60">
            <v>-0.0433108758421561</v>
          </cell>
          <cell r="BO60">
            <v>-0.00384985563041407</v>
          </cell>
        </row>
        <row r="60">
          <cell r="BR60">
            <v>0.176406262112483</v>
          </cell>
        </row>
        <row r="60">
          <cell r="BX60">
            <v>0.61877232042301</v>
          </cell>
          <cell r="BY60">
            <v>0.203445046368056</v>
          </cell>
          <cell r="BZ60">
            <v>0.177782633208934</v>
          </cell>
        </row>
        <row r="60">
          <cell r="CG60">
            <v>1.13176732623069</v>
          </cell>
          <cell r="CH60">
            <v>6.67138583942679</v>
          </cell>
        </row>
        <row r="60">
          <cell r="EA60">
            <v>36446.763089533</v>
          </cell>
        </row>
        <row r="60">
          <cell r="EH60">
            <v>1.12811360180299</v>
          </cell>
          <cell r="EI60">
            <v>6.47720317035818</v>
          </cell>
        </row>
        <row r="61">
          <cell r="Y61">
            <v>8047.14046846925</v>
          </cell>
          <cell r="Z61">
            <v>2879.15415922245</v>
          </cell>
          <cell r="AA61">
            <v>1641.77024475481</v>
          </cell>
          <cell r="AB61">
            <v>12568.0648724465</v>
          </cell>
        </row>
        <row r="61">
          <cell r="AV61">
            <v>7826.7983386752</v>
          </cell>
          <cell r="AW61">
            <v>2818.38511264983</v>
          </cell>
          <cell r="AX61">
            <v>1610.98344324451</v>
          </cell>
        </row>
        <row r="61">
          <cell r="BM61">
            <v>0</v>
          </cell>
          <cell r="BN61">
            <v>-0.0235756385068762</v>
          </cell>
          <cell r="BO61">
            <v>0.0137524557956779</v>
          </cell>
        </row>
        <row r="61">
          <cell r="BR61">
            <v>0.157490235049893</v>
          </cell>
        </row>
        <row r="61">
          <cell r="BX61">
            <v>0.662728772204784</v>
          </cell>
          <cell r="BY61">
            <v>0.183883784419711</v>
          </cell>
          <cell r="BZ61">
            <v>0.153387443375506</v>
          </cell>
        </row>
        <row r="61">
          <cell r="CG61">
            <v>1.13320966898565</v>
          </cell>
          <cell r="CH61">
            <v>7.56007893877242</v>
          </cell>
        </row>
        <row r="61">
          <cell r="EA61">
            <v>41812.5418596526</v>
          </cell>
        </row>
        <row r="61">
          <cell r="EH61">
            <v>1.12835731857112</v>
          </cell>
          <cell r="EI61">
            <v>7.3085996011457</v>
          </cell>
        </row>
        <row r="62">
          <cell r="Y62">
            <v>8992.90712622477</v>
          </cell>
          <cell r="Z62">
            <v>3402.43566731322</v>
          </cell>
          <cell r="AA62">
            <v>1859.1047878864</v>
          </cell>
          <cell r="AB62">
            <v>14254.4475814244</v>
          </cell>
        </row>
        <row r="62">
          <cell r="AV62">
            <v>8738.48594599693</v>
          </cell>
          <cell r="AW62">
            <v>3350.18124081903</v>
          </cell>
          <cell r="AX62">
            <v>1823.37241283396</v>
          </cell>
        </row>
        <row r="62">
          <cell r="BM62">
            <v>-0.00197044334975371</v>
          </cell>
          <cell r="BN62">
            <v>-0.00788177339901452</v>
          </cell>
          <cell r="BO62">
            <v>0.0177339901477833</v>
          </cell>
        </row>
        <row r="62">
          <cell r="BR62">
            <v>0.165109877889248</v>
          </cell>
        </row>
        <row r="62">
          <cell r="BX62">
            <v>0.663141110408635</v>
          </cell>
          <cell r="BY62">
            <v>0.18246378014274</v>
          </cell>
          <cell r="BZ62">
            <v>0.154395109448626</v>
          </cell>
        </row>
        <row r="62">
          <cell r="CG62">
            <v>1.13174924363374</v>
          </cell>
          <cell r="CH62">
            <v>8.55611362076701</v>
          </cell>
        </row>
        <row r="62">
          <cell r="EA62">
            <v>47898.9847336106</v>
          </cell>
        </row>
        <row r="62">
          <cell r="EH62">
            <v>1.12826476260727</v>
          </cell>
          <cell r="EI62">
            <v>8.24603539397823</v>
          </cell>
        </row>
        <row r="63">
          <cell r="Y63">
            <v>10082.938929527</v>
          </cell>
          <cell r="Z63">
            <v>4040.04237663156</v>
          </cell>
          <cell r="AA63">
            <v>2117.55163093533</v>
          </cell>
          <cell r="AB63">
            <v>16240.5329370939</v>
          </cell>
        </row>
        <row r="63">
          <cell r="AV63">
            <v>9782.48515679577</v>
          </cell>
          <cell r="AW63">
            <v>3969.32162343722</v>
          </cell>
          <cell r="AX63">
            <v>2071.17521813632</v>
          </cell>
        </row>
        <row r="63">
          <cell r="BM63">
            <v>0.00286259541984712</v>
          </cell>
          <cell r="BN63">
            <v>-0.0438931297709924</v>
          </cell>
          <cell r="BO63">
            <v>-0.00572519083969469</v>
          </cell>
        </row>
        <row r="63">
          <cell r="BR63">
            <v>0.163310399170098</v>
          </cell>
        </row>
        <row r="63">
          <cell r="BX63">
            <v>0.634169183072913</v>
          </cell>
          <cell r="BY63">
            <v>0.199556190961965</v>
          </cell>
          <cell r="BZ63">
            <v>0.166274625965123</v>
          </cell>
        </row>
        <row r="63">
          <cell r="CG63">
            <v>1.13431377252596</v>
          </cell>
          <cell r="CH63">
            <v>9.70531751933298</v>
          </cell>
        </row>
        <row r="63">
          <cell r="EA63">
            <v>56582.6595686177</v>
          </cell>
        </row>
        <row r="63">
          <cell r="EH63">
            <v>1.13303618795507</v>
          </cell>
          <cell r="EI63">
            <v>9.34305650853564</v>
          </cell>
        </row>
        <row r="64">
          <cell r="Y64">
            <v>11235.036272122</v>
          </cell>
          <cell r="Z64">
            <v>4863.41517644943</v>
          </cell>
          <cell r="AA64">
            <v>2405.18575870111</v>
          </cell>
          <cell r="AB64">
            <v>18503.6372072725</v>
          </cell>
        </row>
        <row r="64">
          <cell r="AV64">
            <v>10932.2949752046</v>
          </cell>
          <cell r="AW64">
            <v>4748.51069497653</v>
          </cell>
          <cell r="AX64">
            <v>2355.59239043565</v>
          </cell>
        </row>
        <row r="64">
          <cell r="BM64">
            <v>0.0661000944287062</v>
          </cell>
          <cell r="BN64">
            <v>-0.0500472143531635</v>
          </cell>
          <cell r="BO64">
            <v>-0.00472143531633629</v>
          </cell>
        </row>
        <row r="64">
          <cell r="BR64">
            <v>0.172659782140522</v>
          </cell>
        </row>
        <row r="64">
          <cell r="BX64">
            <v>0.570612979530784</v>
          </cell>
          <cell r="BY64">
            <v>0.235791846127867</v>
          </cell>
          <cell r="BZ64">
            <v>0.193595174341349</v>
          </cell>
        </row>
        <row r="64">
          <cell r="CG64">
            <v>1.13781599048389</v>
          </cell>
          <cell r="CH64">
            <v>11.0428654662205</v>
          </cell>
        </row>
        <row r="64">
          <cell r="EA64">
            <v>70272.4841898288</v>
          </cell>
        </row>
        <row r="64">
          <cell r="EH64">
            <v>1.13018339628205</v>
          </cell>
          <cell r="EI64">
            <v>10.559367336472</v>
          </cell>
        </row>
        <row r="65">
          <cell r="Y65">
            <v>12814.4127043858</v>
          </cell>
          <cell r="Z65">
            <v>5867.3317306188</v>
          </cell>
          <cell r="AA65">
            <v>2750.27766060295</v>
          </cell>
          <cell r="AB65">
            <v>21432.0220956075</v>
          </cell>
        </row>
        <row r="65">
          <cell r="AV65">
            <v>12333.0507571835</v>
          </cell>
          <cell r="AW65">
            <v>5723.06501710306</v>
          </cell>
          <cell r="AX65">
            <v>2685.1371975542</v>
          </cell>
        </row>
        <row r="65">
          <cell r="BM65">
            <v>-0.0302114803625378</v>
          </cell>
          <cell r="BN65">
            <v>-0.0171198388721048</v>
          </cell>
          <cell r="BO65">
            <v>0.0312185297079557</v>
          </cell>
        </row>
        <row r="65">
          <cell r="BR65">
            <v>0.123892597494312</v>
          </cell>
        </row>
        <row r="65">
          <cell r="BX65">
            <v>0.680780189037433</v>
          </cell>
          <cell r="BY65">
            <v>0.185747188767831</v>
          </cell>
          <cell r="BZ65">
            <v>0.133472622194736</v>
          </cell>
        </row>
        <row r="65">
          <cell r="CG65">
            <v>1.14590306938412</v>
          </cell>
          <cell r="CH65">
            <v>12.6540534325379</v>
          </cell>
        </row>
        <row r="65">
          <cell r="EA65">
            <v>78711.8111168793</v>
          </cell>
        </row>
        <row r="65">
          <cell r="EH65">
            <v>1.15017260693331</v>
          </cell>
          <cell r="EI65">
            <v>12.1450950569564</v>
          </cell>
        </row>
        <row r="66">
          <cell r="Y66">
            <v>14561.8402300965</v>
          </cell>
          <cell r="Z66">
            <v>6984.54607069432</v>
          </cell>
          <cell r="AA66">
            <v>3166.17714720285</v>
          </cell>
          <cell r="AB66">
            <v>24712.5634479936</v>
          </cell>
        </row>
        <row r="66">
          <cell r="AV66">
            <v>14039.1040689652</v>
          </cell>
          <cell r="AW66">
            <v>6854.334827367</v>
          </cell>
          <cell r="AX66">
            <v>3081.48687906552</v>
          </cell>
        </row>
        <row r="66">
          <cell r="BM66">
            <v>0.0154888673765732</v>
          </cell>
          <cell r="BN66">
            <v>-0.0290416263310743</v>
          </cell>
          <cell r="BO66">
            <v>-0.00193610842207181</v>
          </cell>
        </row>
        <row r="66">
          <cell r="BR66">
            <v>0.144848308123695</v>
          </cell>
        </row>
        <row r="66">
          <cell r="BX66">
            <v>0.614217062614228</v>
          </cell>
          <cell r="BY66">
            <v>0.21216350677729</v>
          </cell>
          <cell r="BZ66">
            <v>0.173619430608482</v>
          </cell>
        </row>
        <row r="66">
          <cell r="CG66">
            <v>1.15133211344289</v>
          </cell>
          <cell r="CH66">
            <v>14.5690180821031</v>
          </cell>
        </row>
        <row r="66">
          <cell r="EA66">
            <v>93786.9515484755</v>
          </cell>
        </row>
        <row r="66">
          <cell r="EH66">
            <v>1.14627015578497</v>
          </cell>
          <cell r="EI66">
            <v>13.9215600029607</v>
          </cell>
        </row>
        <row r="67">
          <cell r="Y67">
            <v>16549.8542642008</v>
          </cell>
          <cell r="Z67">
            <v>8257.26162899203</v>
          </cell>
          <cell r="AA67">
            <v>3552.80369488067</v>
          </cell>
          <cell r="AB67">
            <v>28359.9195880735</v>
          </cell>
        </row>
        <row r="67">
          <cell r="AV67">
            <v>15954.7151252807</v>
          </cell>
          <cell r="AW67">
            <v>8128.96410649939</v>
          </cell>
          <cell r="AX67">
            <v>3499.46918858517</v>
          </cell>
        </row>
        <row r="67">
          <cell r="BM67">
            <v>0.0360531309297911</v>
          </cell>
          <cell r="BN67">
            <v>-0.0407969639468692</v>
          </cell>
          <cell r="BO67">
            <v>-0.0132827324478181</v>
          </cell>
        </row>
        <row r="67">
          <cell r="BR67">
            <v>0.144905382438743</v>
          </cell>
        </row>
        <row r="67">
          <cell r="BX67">
            <v>0.587230781964372</v>
          </cell>
          <cell r="BY67">
            <v>0.227436826729123</v>
          </cell>
          <cell r="BZ67">
            <v>0.185332391306504</v>
          </cell>
        </row>
        <row r="67">
          <cell r="CG67">
            <v>1.14700461675782</v>
          </cell>
          <cell r="CH67">
            <v>16.7107310018004</v>
          </cell>
        </row>
        <row r="67">
          <cell r="EA67">
            <v>114692.722801668</v>
          </cell>
        </row>
        <row r="67">
          <cell r="EH67">
            <v>1.14088617217679</v>
          </cell>
          <cell r="EI67">
            <v>15.8829153025073</v>
          </cell>
        </row>
        <row r="68">
          <cell r="Y68">
            <v>18736.9925736678</v>
          </cell>
          <cell r="Z68">
            <v>9616.7665935312</v>
          </cell>
          <cell r="AA68">
            <v>3937.85652888166</v>
          </cell>
          <cell r="AB68">
            <v>32291.6156960807</v>
          </cell>
        </row>
        <row r="68">
          <cell r="AV68">
            <v>18095.8188912147</v>
          </cell>
          <cell r="AW68">
            <v>9532.81505201239</v>
          </cell>
          <cell r="AX68">
            <v>3901.38553320954</v>
          </cell>
        </row>
        <row r="68">
          <cell r="BM68">
            <v>-0.00974658869395717</v>
          </cell>
          <cell r="BN68">
            <v>-0.0360623781676414</v>
          </cell>
          <cell r="BO68">
            <v>-0.00389863547758285</v>
          </cell>
        </row>
        <row r="68">
          <cell r="BR68">
            <v>0.110828560484279</v>
          </cell>
        </row>
        <row r="68">
          <cell r="BX68">
            <v>0.639467711873508</v>
          </cell>
          <cell r="BY68">
            <v>0.206000149211524</v>
          </cell>
          <cell r="BZ68">
            <v>0.154532138914968</v>
          </cell>
        </row>
        <row r="68">
          <cell r="CG68">
            <v>1.13909799771467</v>
          </cell>
          <cell r="CH68">
            <v>19.0351602244993</v>
          </cell>
        </row>
        <row r="68">
          <cell r="EA68">
            <v>131654.597864016</v>
          </cell>
        </row>
        <row r="68">
          <cell r="EH68">
            <v>1.13319275144518</v>
          </cell>
          <cell r="EI68">
            <v>17.998404492619</v>
          </cell>
        </row>
        <row r="69">
          <cell r="Y69">
            <v>21220.7874708676</v>
          </cell>
          <cell r="Z69">
            <v>11049.3706313175</v>
          </cell>
          <cell r="AA69">
            <v>4277.53854594965</v>
          </cell>
          <cell r="AB69">
            <v>36547.6966481347</v>
          </cell>
        </row>
        <row r="69">
          <cell r="AV69">
            <v>20491.1692536079</v>
          </cell>
          <cell r="AW69">
            <v>11021.9398532526</v>
          </cell>
          <cell r="AX69">
            <v>4278.85160147464</v>
          </cell>
        </row>
        <row r="69">
          <cell r="BM69">
            <v>-0.0224171539961014</v>
          </cell>
          <cell r="BN69">
            <v>-0.0350877192982456</v>
          </cell>
          <cell r="BO69">
            <v>-0.00877192982456132</v>
          </cell>
        </row>
        <row r="69">
          <cell r="BR69">
            <v>0.0958056972118717</v>
          </cell>
        </row>
        <row r="69">
          <cell r="BX69">
            <v>0.649641514688402</v>
          </cell>
          <cell r="BY69">
            <v>0.201935993076503</v>
          </cell>
          <cell r="BZ69">
            <v>0.148422492235095</v>
          </cell>
        </row>
        <row r="69">
          <cell r="CG69">
            <v>1.13170061290964</v>
          </cell>
          <cell r="CH69">
            <v>21.542102492899</v>
          </cell>
        </row>
        <row r="69">
          <cell r="EA69">
            <v>148979.808466374</v>
          </cell>
        </row>
        <row r="69">
          <cell r="EH69">
            <v>1.12805755009388</v>
          </cell>
          <cell r="EI69">
            <v>20.3032360775425</v>
          </cell>
        </row>
        <row r="70">
          <cell r="Y70">
            <v>23873.2312078564</v>
          </cell>
          <cell r="Z70">
            <v>12401.904496015</v>
          </cell>
          <cell r="AA70">
            <v>4584.69238940884</v>
          </cell>
          <cell r="AB70">
            <v>40859.8280932803</v>
          </cell>
        </row>
        <row r="70">
          <cell r="AV70">
            <v>23125.137783961</v>
          </cell>
          <cell r="AW70">
            <v>12507.3467345773</v>
          </cell>
          <cell r="AX70">
            <v>4615.74527883254</v>
          </cell>
        </row>
        <row r="70">
          <cell r="BM70">
            <v>-0.0137254901960785</v>
          </cell>
          <cell r="BN70">
            <v>-0.0225490196078431</v>
          </cell>
          <cell r="BO70">
            <v>-0.00588235294117645</v>
          </cell>
        </row>
        <row r="70">
          <cell r="BR70">
            <v>0.0953011870178906</v>
          </cell>
        </row>
        <row r="70">
          <cell r="BX70">
            <v>0.649227839784507</v>
          </cell>
          <cell r="BY70">
            <v>0.202549535937246</v>
          </cell>
          <cell r="BZ70">
            <v>0.148222624278247</v>
          </cell>
        </row>
        <row r="70">
          <cell r="CG70">
            <v>1.12225951605649</v>
          </cell>
          <cell r="CH70">
            <v>24.1758295185201</v>
          </cell>
        </row>
        <row r="70">
          <cell r="EA70">
            <v>167378.58963428</v>
          </cell>
        </row>
        <row r="70">
          <cell r="EH70">
            <v>1.11692538859254</v>
          </cell>
          <cell r="EI70">
            <v>22.6771998455952</v>
          </cell>
        </row>
        <row r="71">
          <cell r="Y71">
            <v>26645.7572325894</v>
          </cell>
          <cell r="Z71">
            <v>13684.0897149913</v>
          </cell>
          <cell r="AA71">
            <v>4836.00025722797</v>
          </cell>
          <cell r="AB71">
            <v>45165.8472048087</v>
          </cell>
        </row>
        <row r="71">
          <cell r="AV71">
            <v>25907.173559203</v>
          </cell>
          <cell r="AW71">
            <v>13912.53024587</v>
          </cell>
          <cell r="AX71">
            <v>4906.61075345667</v>
          </cell>
        </row>
        <row r="71">
          <cell r="BM71">
            <v>-0.0404339250493096</v>
          </cell>
          <cell r="BN71">
            <v>-0.0207100591715976</v>
          </cell>
          <cell r="BO71">
            <v>-0.00690335305719936</v>
          </cell>
        </row>
        <row r="71">
          <cell r="BR71">
            <v>0.070905347176141</v>
          </cell>
        </row>
        <row r="71">
          <cell r="BX71">
            <v>0.678397753990047</v>
          </cell>
          <cell r="BY71">
            <v>0.190058666658252</v>
          </cell>
          <cell r="BZ71">
            <v>0.131543579351701</v>
          </cell>
        </row>
        <row r="71">
          <cell r="CG71">
            <v>1.1105533407549</v>
          </cell>
          <cell r="CH71">
            <v>26.8485482373133</v>
          </cell>
        </row>
        <row r="71">
          <cell r="EA71">
            <v>181451.50493231</v>
          </cell>
        </row>
        <row r="71">
          <cell r="EH71">
            <v>1.10569404978831</v>
          </cell>
          <cell r="EI71">
            <v>25.074044935135</v>
          </cell>
        </row>
        <row r="72">
          <cell r="Y72">
            <v>29628.4990653059</v>
          </cell>
          <cell r="Z72">
            <v>14866.5784788607</v>
          </cell>
          <cell r="AA72">
            <v>5126.72567821626</v>
          </cell>
          <cell r="AB72">
            <v>49621.8032223829</v>
          </cell>
        </row>
        <row r="72">
          <cell r="AV72">
            <v>28858.5929732796</v>
          </cell>
          <cell r="AW72">
            <v>15227.0230367211</v>
          </cell>
          <cell r="AX72">
            <v>5188.91975804387</v>
          </cell>
        </row>
        <row r="72">
          <cell r="BM72">
            <v>-0.0254901960784313</v>
          </cell>
          <cell r="BN72">
            <v>-0.0303921568627451</v>
          </cell>
          <cell r="BO72">
            <v>-0.0147058823529413</v>
          </cell>
        </row>
        <row r="72">
          <cell r="BR72">
            <v>0.0785698564544117</v>
          </cell>
        </row>
        <row r="72">
          <cell r="BX72">
            <v>0.658099563189253</v>
          </cell>
          <cell r="BY72">
            <v>0.202119225900993</v>
          </cell>
          <cell r="BZ72">
            <v>0.139781210909754</v>
          </cell>
        </row>
        <row r="72">
          <cell r="CG72">
            <v>1.10228846749729</v>
          </cell>
          <cell r="CH72">
            <v>29.5948450910351</v>
          </cell>
        </row>
        <row r="72">
          <cell r="EA72">
            <v>198768.401271521</v>
          </cell>
        </row>
        <row r="72">
          <cell r="EH72">
            <v>1.10119070476011</v>
          </cell>
          <cell r="EI72">
            <v>27.6113052133079</v>
          </cell>
        </row>
        <row r="73">
          <cell r="Y73">
            <v>32655.2883572257</v>
          </cell>
          <cell r="Z73">
            <v>16117.8251774565</v>
          </cell>
          <cell r="AA73">
            <v>5493.73061594614</v>
          </cell>
          <cell r="AB73">
            <v>54266.8441506283</v>
          </cell>
        </row>
        <row r="73">
          <cell r="AV73">
            <v>31940.4038064265</v>
          </cell>
          <cell r="AW73">
            <v>16525.0152833692</v>
          </cell>
          <cell r="AX73">
            <v>5531.48765320958</v>
          </cell>
        </row>
        <row r="73">
          <cell r="BM73">
            <v>0.0629921259842521</v>
          </cell>
          <cell r="BN73">
            <v>-0.00984251968503935</v>
          </cell>
          <cell r="BO73">
            <v>-0.00590551181102361</v>
          </cell>
        </row>
        <row r="73">
          <cell r="BR73">
            <v>0.137830776227287</v>
          </cell>
        </row>
        <row r="73">
          <cell r="BX73">
            <v>0.591295867395222</v>
          </cell>
          <cell r="BY73">
            <v>0.23351348454215</v>
          </cell>
          <cell r="BZ73">
            <v>0.175190648062628</v>
          </cell>
        </row>
        <row r="73">
          <cell r="CG73">
            <v>1.09556560349408</v>
          </cell>
          <cell r="CH73">
            <v>32.4230943224736</v>
          </cell>
        </row>
        <row r="73">
          <cell r="EA73">
            <v>230974.565743485</v>
          </cell>
        </row>
        <row r="73">
          <cell r="EH73">
            <v>1.09551016091041</v>
          </cell>
          <cell r="EI73">
            <v>30.2484654171775</v>
          </cell>
        </row>
        <row r="74">
          <cell r="BN74">
            <v>-0.0107737512242898</v>
          </cell>
          <cell r="BO74">
            <v>-0.00881488736532798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5">
          <cell r="BN75">
            <v>-0.0272108843537415</v>
          </cell>
          <cell r="BO75">
            <v>0.00583090379008722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0.0138612870217981</v>
          </cell>
          <cell r="E12">
            <v>0.0564728231188651</v>
          </cell>
          <cell r="F12">
            <v>0.031193215554046</v>
          </cell>
        </row>
        <row r="12">
          <cell r="M12">
            <v>438.262673454409</v>
          </cell>
          <cell r="N12">
            <v>76.2803899246601</v>
          </cell>
          <cell r="O12">
            <v>21.8378813986585</v>
          </cell>
        </row>
        <row r="12">
          <cell r="Q12">
            <v>0.662739192772302</v>
          </cell>
        </row>
        <row r="12">
          <cell r="X12">
            <v>0.808984222972789</v>
          </cell>
          <cell r="Y12">
            <v>0.149672876693495</v>
          </cell>
          <cell r="Z12">
            <v>0.0413429003337152</v>
          </cell>
        </row>
        <row r="12">
          <cell r="AF12">
            <v>0.0221866317213357</v>
          </cell>
        </row>
        <row r="12">
          <cell r="AI12">
            <v>435.004537137422</v>
          </cell>
          <cell r="AJ12">
            <v>73.9729359777535</v>
          </cell>
          <cell r="AK12">
            <v>21.4619055392235</v>
          </cell>
          <cell r="AL12">
            <v>530.439378654399</v>
          </cell>
        </row>
        <row r="12">
          <cell r="AP12">
            <v>413.920296205322</v>
          </cell>
        </row>
        <row r="13">
          <cell r="D13">
            <v>0.0138612870217981</v>
          </cell>
          <cell r="E13">
            <v>0.0564728231188651</v>
          </cell>
          <cell r="F13">
            <v>0.031193215554046</v>
          </cell>
        </row>
        <row r="13">
          <cell r="M13">
            <v>493.074730694766</v>
          </cell>
          <cell r="N13">
            <v>90.6729787315383</v>
          </cell>
          <cell r="O13">
            <v>25.9884683496335</v>
          </cell>
        </row>
        <row r="13">
          <cell r="Q13">
            <v>0.700299254096153</v>
          </cell>
        </row>
        <row r="13">
          <cell r="X13">
            <v>0.800866442902307</v>
          </cell>
          <cell r="Y13">
            <v>0.155914934296585</v>
          </cell>
          <cell r="Z13">
            <v>0.0432186228011088</v>
          </cell>
        </row>
        <row r="13">
          <cell r="AD13">
            <v>1.13725882638779</v>
          </cell>
        </row>
        <row r="13">
          <cell r="AF13">
            <v>0.0252319427529044</v>
          </cell>
        </row>
        <row r="13">
          <cell r="AI13">
            <v>538.556785613348</v>
          </cell>
          <cell r="AJ13">
            <v>98.4162785528564</v>
          </cell>
          <cell r="AK13">
            <v>29.0775567386905</v>
          </cell>
          <cell r="AL13">
            <v>666.050620904895</v>
          </cell>
        </row>
        <row r="13">
          <cell r="AP13">
            <v>513.541661188628</v>
          </cell>
        </row>
        <row r="13">
          <cell r="AS13">
            <v>1.25565832347234</v>
          </cell>
          <cell r="AT13">
            <v>0.0319964181488218</v>
          </cell>
        </row>
        <row r="14">
          <cell r="D14">
            <v>0.0143140171371023</v>
          </cell>
          <cell r="E14">
            <v>0.0599402722728241</v>
          </cell>
          <cell r="F14">
            <v>0.0324878217602168</v>
          </cell>
        </row>
        <row r="14">
          <cell r="M14">
            <v>615.041137522981</v>
          </cell>
          <cell r="N14">
            <v>122.665615908615</v>
          </cell>
          <cell r="O14">
            <v>35.4383800824962</v>
          </cell>
        </row>
        <row r="14">
          <cell r="Q14">
            <v>0.583883425661166</v>
          </cell>
        </row>
        <row r="14">
          <cell r="X14">
            <v>0.785026624031365</v>
          </cell>
          <cell r="Y14">
            <v>0.168381117121218</v>
          </cell>
          <cell r="Z14">
            <v>0.0465922588474169</v>
          </cell>
        </row>
        <row r="14">
          <cell r="AD14">
            <v>1.26895327354378</v>
          </cell>
        </row>
        <row r="14">
          <cell r="AF14">
            <v>0.0320181563541672</v>
          </cell>
        </row>
        <row r="14">
          <cell r="AI14">
            <v>665.120751976507</v>
          </cell>
          <cell r="AJ14">
            <v>127.701391685494</v>
          </cell>
          <cell r="AK14">
            <v>38.730865528895</v>
          </cell>
          <cell r="AL14">
            <v>831.553009190896</v>
          </cell>
        </row>
        <row r="14">
          <cell r="AP14">
            <v>636.993437299947</v>
          </cell>
        </row>
        <row r="14">
          <cell r="AS14">
            <v>1.24848319796046</v>
          </cell>
          <cell r="AT14">
            <v>0.0399469904537213</v>
          </cell>
        </row>
        <row r="15">
          <cell r="D15">
            <v>0.0148809220635537</v>
          </cell>
          <cell r="E15">
            <v>0.0639431173499592</v>
          </cell>
          <cell r="F15">
            <v>0.0340795138031068</v>
          </cell>
        </row>
        <row r="15">
          <cell r="M15">
            <v>753.114077684492</v>
          </cell>
          <cell r="N15">
            <v>157.814199807288</v>
          </cell>
          <cell r="O15">
            <v>46.4247624063202</v>
          </cell>
        </row>
        <row r="15">
          <cell r="Q15">
            <v>0.481632366048579</v>
          </cell>
        </row>
        <row r="15">
          <cell r="X15">
            <v>0.77377338720173</v>
          </cell>
          <cell r="Y15">
            <v>0.176836906000542</v>
          </cell>
          <cell r="Z15">
            <v>0.0493897067977286</v>
          </cell>
        </row>
        <row r="15">
          <cell r="AD15">
            <v>1.23899340221498</v>
          </cell>
        </row>
        <row r="15">
          <cell r="AF15">
            <v>0.0396702844739008</v>
          </cell>
        </row>
        <row r="15">
          <cell r="AI15">
            <v>799.554153554809</v>
          </cell>
          <cell r="AJ15">
            <v>157.52750622683</v>
          </cell>
          <cell r="AK15">
            <v>49.2873514584241</v>
          </cell>
          <cell r="AL15">
            <v>1006.36901124006</v>
          </cell>
        </row>
        <row r="15">
          <cell r="AP15">
            <v>737.790109983986</v>
          </cell>
        </row>
        <row r="15">
          <cell r="AS15">
            <v>1.21022833194875</v>
          </cell>
          <cell r="AT15">
            <v>0.0483449796231799</v>
          </cell>
        </row>
        <row r="16">
          <cell r="D16">
            <v>0.0148956886301417</v>
          </cell>
          <cell r="E16">
            <v>0.0645891947923036</v>
          </cell>
          <cell r="F16">
            <v>0.0339825655872721</v>
          </cell>
        </row>
        <row r="16">
          <cell r="M16">
            <v>933.905895411904</v>
          </cell>
          <cell r="N16">
            <v>204.844906747833</v>
          </cell>
          <cell r="O16">
            <v>61.5896106380363</v>
          </cell>
        </row>
        <row r="16">
          <cell r="Q16">
            <v>0.459659852729777</v>
          </cell>
        </row>
        <row r="16">
          <cell r="X16">
            <v>0.76292558195529</v>
          </cell>
          <cell r="Y16">
            <v>0.184750295585321</v>
          </cell>
          <cell r="Z16">
            <v>0.0523241224593887</v>
          </cell>
        </row>
        <row r="16">
          <cell r="AD16">
            <v>1.25464135581812</v>
          </cell>
        </row>
        <row r="16">
          <cell r="AF16">
            <v>0.0497719794980253</v>
          </cell>
        </row>
        <row r="16">
          <cell r="AI16">
            <v>1005.36190941</v>
          </cell>
          <cell r="AJ16">
            <v>204.770739634019</v>
          </cell>
          <cell r="AK16">
            <v>66.2615135418955</v>
          </cell>
          <cell r="AL16">
            <v>1276.39416258592</v>
          </cell>
        </row>
        <row r="16">
          <cell r="AP16">
            <v>932.832891125585</v>
          </cell>
        </row>
        <row r="16">
          <cell r="AS16">
            <v>1.26831624218349</v>
          </cell>
          <cell r="AT16">
            <v>0.0613167228841091</v>
          </cell>
        </row>
        <row r="17">
          <cell r="D17">
            <v>0.0156523186760157</v>
          </cell>
          <cell r="E17">
            <v>0.0695986427891818</v>
          </cell>
          <cell r="F17">
            <v>0.0361269464752678</v>
          </cell>
        </row>
        <row r="17">
          <cell r="M17">
            <v>1138.56501235347</v>
          </cell>
          <cell r="N17">
            <v>257.687554384467</v>
          </cell>
          <cell r="O17">
            <v>79.2834072130617</v>
          </cell>
        </row>
        <row r="17">
          <cell r="Q17">
            <v>0.370645958732059</v>
          </cell>
        </row>
        <row r="17">
          <cell r="X17">
            <v>0.753210345150888</v>
          </cell>
          <cell r="Y17">
            <v>0.191844446192107</v>
          </cell>
          <cell r="Z17">
            <v>0.0549452086570049</v>
          </cell>
        </row>
        <row r="17">
          <cell r="AD17">
            <v>1.2299429620517</v>
          </cell>
        </row>
        <row r="17">
          <cell r="AF17">
            <v>0.0612166958909778</v>
          </cell>
        </row>
        <row r="17">
          <cell r="AI17">
            <v>1182.45221910523</v>
          </cell>
          <cell r="AJ17">
            <v>241.757236356626</v>
          </cell>
          <cell r="AK17">
            <v>81.0479163402525</v>
          </cell>
          <cell r="AL17">
            <v>1505.25737180211</v>
          </cell>
        </row>
        <row r="17">
          <cell r="AP17">
            <v>1053.7493357812</v>
          </cell>
        </row>
        <row r="17">
          <cell r="AS17">
            <v>1.17930449380349</v>
          </cell>
          <cell r="AT17">
            <v>0.0723110868425331</v>
          </cell>
        </row>
        <row r="18">
          <cell r="D18">
            <v>0.0153298628058228</v>
          </cell>
          <cell r="E18">
            <v>0.0681090342952586</v>
          </cell>
          <cell r="F18">
            <v>0.0350404419574946</v>
          </cell>
        </row>
        <row r="18">
          <cell r="M18">
            <v>1405.01318100504</v>
          </cell>
          <cell r="N18">
            <v>326.925187765726</v>
          </cell>
          <cell r="O18">
            <v>103.426683264085</v>
          </cell>
        </row>
        <row r="18">
          <cell r="Q18">
            <v>0.391634620852246</v>
          </cell>
        </row>
        <row r="18">
          <cell r="X18">
            <v>0.746070049663857</v>
          </cell>
          <cell r="Y18">
            <v>0.196324828248745</v>
          </cell>
          <cell r="Z18">
            <v>0.0576051220873974</v>
          </cell>
        </row>
        <row r="18">
          <cell r="AD18">
            <v>1.24455947430959</v>
          </cell>
        </row>
        <row r="18">
          <cell r="AF18">
            <v>0.0761878188570451</v>
          </cell>
        </row>
        <row r="18">
          <cell r="AI18">
            <v>1505.16716455866</v>
          </cell>
          <cell r="AJ18">
            <v>315.809277547135</v>
          </cell>
          <cell r="AK18">
            <v>109.732689208176</v>
          </cell>
          <cell r="AL18">
            <v>1930.70913131397</v>
          </cell>
        </row>
        <row r="18">
          <cell r="AP18">
            <v>1356.7268289596</v>
          </cell>
        </row>
        <row r="18">
          <cell r="AS18">
            <v>1.28264386375501</v>
          </cell>
          <cell r="AT18">
            <v>0.0927493718200306</v>
          </cell>
        </row>
        <row r="19">
          <cell r="D19">
            <v>0.0155491067955875</v>
          </cell>
          <cell r="E19">
            <v>0.0696405128538967</v>
          </cell>
          <cell r="F19">
            <v>0.0356304565987328</v>
          </cell>
        </row>
        <row r="19">
          <cell r="M19">
            <v>1780.40934778904</v>
          </cell>
          <cell r="N19">
            <v>425.014323920328</v>
          </cell>
          <cell r="O19">
            <v>138.650308871769</v>
          </cell>
        </row>
        <row r="19">
          <cell r="Q19">
            <v>0.386814585969835</v>
          </cell>
        </row>
        <row r="19">
          <cell r="X19">
            <v>0.734670260279357</v>
          </cell>
          <cell r="Y19">
            <v>0.204580259221859</v>
          </cell>
          <cell r="Z19">
            <v>0.0607494804987832</v>
          </cell>
        </row>
        <row r="19">
          <cell r="AD19">
            <v>1.27795174048421</v>
          </cell>
        </row>
        <row r="19">
          <cell r="AF19">
            <v>0.0973643557120563</v>
          </cell>
        </row>
        <row r="19">
          <cell r="AI19">
            <v>1891.66905336204</v>
          </cell>
          <cell r="AJ19">
            <v>403.19202001189</v>
          </cell>
          <cell r="AK19">
            <v>145.157309910546</v>
          </cell>
          <cell r="AL19">
            <v>2440.01838328448</v>
          </cell>
        </row>
        <row r="19">
          <cell r="AP19">
            <v>1858.68039136653</v>
          </cell>
        </row>
        <row r="19">
          <cell r="AS19">
            <v>1.26379387951819</v>
          </cell>
          <cell r="AT19">
            <v>0.117216088435311</v>
          </cell>
        </row>
        <row r="20">
          <cell r="D20">
            <v>0.015921792361149</v>
          </cell>
          <cell r="E20">
            <v>0.0721097347221468</v>
          </cell>
          <cell r="F20">
            <v>0.0366560448494262</v>
          </cell>
        </row>
        <row r="20">
          <cell r="M20">
            <v>2207.11787641</v>
          </cell>
          <cell r="N20">
            <v>535.717481443583</v>
          </cell>
          <cell r="O20">
            <v>179.983367858947</v>
          </cell>
        </row>
        <row r="20">
          <cell r="Q20">
            <v>0.250128606488695</v>
          </cell>
        </row>
        <row r="20">
          <cell r="X20">
            <v>0.723998981431531</v>
          </cell>
          <cell r="Y20">
            <v>0.212413436575693</v>
          </cell>
          <cell r="Z20">
            <v>0.0635875819927767</v>
          </cell>
        </row>
        <row r="20">
          <cell r="AD20">
            <v>1.24754471026212</v>
          </cell>
        </row>
        <row r="20">
          <cell r="AF20">
            <v>0.121466386936655</v>
          </cell>
        </row>
        <row r="20">
          <cell r="AI20">
            <v>2306.29996517814</v>
          </cell>
          <cell r="AJ20">
            <v>493.474077663311</v>
          </cell>
          <cell r="AK20">
            <v>184.071474487426</v>
          </cell>
          <cell r="AL20">
            <v>2983.84551732888</v>
          </cell>
        </row>
        <row r="20">
          <cell r="AP20">
            <v>2265.86303576599</v>
          </cell>
        </row>
        <row r="20">
          <cell r="AS20">
            <v>1.22287829377431</v>
          </cell>
          <cell r="AT20">
            <v>0.143341010228673</v>
          </cell>
        </row>
        <row r="21">
          <cell r="D21">
            <v>0.0172200210271063</v>
          </cell>
          <cell r="E21">
            <v>0.0807013349508955</v>
          </cell>
          <cell r="F21">
            <v>0.0404096536642465</v>
          </cell>
        </row>
        <row r="21">
          <cell r="M21">
            <v>2534.44261752516</v>
          </cell>
          <cell r="N21">
            <v>616.512405899587</v>
          </cell>
          <cell r="O21">
            <v>212.03488586715</v>
          </cell>
        </row>
        <row r="21">
          <cell r="Q21">
            <v>0.161473424093831</v>
          </cell>
        </row>
        <row r="21">
          <cell r="X21">
            <v>0.706642644411112</v>
          </cell>
          <cell r="Y21">
            <v>0.227280123177395</v>
          </cell>
          <cell r="Z21">
            <v>0.0660772324114933</v>
          </cell>
        </row>
        <row r="21">
          <cell r="AD21">
            <v>1.15076432910179</v>
          </cell>
        </row>
        <row r="21">
          <cell r="AF21">
            <v>0.139779185271578</v>
          </cell>
        </row>
        <row r="21">
          <cell r="AI21">
            <v>2483.91446840401</v>
          </cell>
          <cell r="AJ21">
            <v>513.751396667758</v>
          </cell>
          <cell r="AK21">
            <v>199.110962226336</v>
          </cell>
          <cell r="AL21">
            <v>3196.7768272981</v>
          </cell>
        </row>
        <row r="21">
          <cell r="AP21">
            <v>2383.88156605417</v>
          </cell>
        </row>
        <row r="21">
          <cell r="AS21">
            <v>1.07136137200556</v>
          </cell>
          <cell r="AT21">
            <v>0.153570021383254</v>
          </cell>
        </row>
        <row r="22">
          <cell r="D22">
            <v>0.0180381519799815</v>
          </cell>
          <cell r="E22">
            <v>0.0872821373923591</v>
          </cell>
          <cell r="F22">
            <v>0.0427905987791648</v>
          </cell>
        </row>
        <row r="22">
          <cell r="M22">
            <v>2713.87392454892</v>
          </cell>
          <cell r="N22">
            <v>654.060702662458</v>
          </cell>
          <cell r="O22">
            <v>229.464220015212</v>
          </cell>
        </row>
        <row r="22">
          <cell r="Q22">
            <v>0.204695158702478</v>
          </cell>
        </row>
        <row r="22">
          <cell r="X22">
            <v>0.691107069181347</v>
          </cell>
          <cell r="Y22">
            <v>0.241109169957744</v>
          </cell>
          <cell r="Z22">
            <v>0.0677837608609079</v>
          </cell>
        </row>
        <row r="22">
          <cell r="AD22">
            <v>1.06922987442024</v>
          </cell>
        </row>
        <row r="22">
          <cell r="AF22">
            <v>0.149456080714494</v>
          </cell>
        </row>
        <row r="22">
          <cell r="AI22">
            <v>2594.57561723902</v>
          </cell>
          <cell r="AJ22">
            <v>513.263924960368</v>
          </cell>
          <cell r="AK22">
            <v>207.302698577</v>
          </cell>
          <cell r="AL22">
            <v>3315.14224077638</v>
          </cell>
        </row>
        <row r="22">
          <cell r="AP22">
            <v>2652.58467826127</v>
          </cell>
        </row>
        <row r="22">
          <cell r="AS22">
            <v>1.03702648632445</v>
          </cell>
          <cell r="AT22">
            <v>0.159256179679847</v>
          </cell>
        </row>
        <row r="23">
          <cell r="D23">
            <v>0.01857429052243</v>
          </cell>
          <cell r="E23">
            <v>0.0921353291697758</v>
          </cell>
          <cell r="F23">
            <v>0.0442679755390205</v>
          </cell>
        </row>
        <row r="23">
          <cell r="M23">
            <v>2874.33582160706</v>
          </cell>
          <cell r="N23">
            <v>684.073229978905</v>
          </cell>
          <cell r="O23">
            <v>245.369608073345</v>
          </cell>
        </row>
        <row r="23">
          <cell r="Q23">
            <v>0.180038337947468</v>
          </cell>
        </row>
        <row r="23">
          <cell r="X23">
            <v>0.688486097728109</v>
          </cell>
          <cell r="Y23">
            <v>0.242844682239683</v>
          </cell>
          <cell r="Z23">
            <v>0.0686692200322079</v>
          </cell>
        </row>
        <row r="23">
          <cell r="AD23">
            <v>1.05659737909143</v>
          </cell>
        </row>
        <row r="23">
          <cell r="AF23">
            <v>0.157914903172211</v>
          </cell>
        </row>
        <row r="23">
          <cell r="AI23">
            <v>2727.95778147704</v>
          </cell>
          <cell r="AJ23">
            <v>517.6045940424</v>
          </cell>
          <cell r="AK23">
            <v>218.253469952531</v>
          </cell>
          <cell r="AL23">
            <v>3463.81584547197</v>
          </cell>
        </row>
        <row r="23">
          <cell r="AP23">
            <v>2905.23826622921</v>
          </cell>
        </row>
        <row r="23">
          <cell r="AS23">
            <v>1.04484682523329</v>
          </cell>
          <cell r="AT23">
            <v>0.16639831373727</v>
          </cell>
        </row>
        <row r="24">
          <cell r="D24">
            <v>0.0189232960166086</v>
          </cell>
          <cell r="E24">
            <v>0.0951322895695112</v>
          </cell>
          <cell r="F24">
            <v>0.0450540457431607</v>
          </cell>
        </row>
        <row r="24">
          <cell r="M24">
            <v>3081.39586394204</v>
          </cell>
          <cell r="N24">
            <v>724.450547242092</v>
          </cell>
          <cell r="O24">
            <v>266.992915584991</v>
          </cell>
        </row>
        <row r="24">
          <cell r="Q24">
            <v>0.122670619793235</v>
          </cell>
        </row>
        <row r="24">
          <cell r="X24">
            <v>0.691714398069092</v>
          </cell>
          <cell r="Y24">
            <v>0.238733206644648</v>
          </cell>
          <cell r="Z24">
            <v>0.0695523952862607</v>
          </cell>
        </row>
        <row r="24">
          <cell r="AD24">
            <v>1.06999059108575</v>
          </cell>
        </row>
        <row r="24">
          <cell r="AF24">
            <v>0.168967460586484</v>
          </cell>
        </row>
        <row r="24">
          <cell r="AI24">
            <v>2925.14695684828</v>
          </cell>
          <cell r="AJ24">
            <v>538.130058884391</v>
          </cell>
          <cell r="AK24">
            <v>236.792149871912</v>
          </cell>
          <cell r="AL24">
            <v>3700.06916560458</v>
          </cell>
        </row>
        <row r="24">
          <cell r="AP24">
            <v>3038.82625094218</v>
          </cell>
        </row>
        <row r="24">
          <cell r="AS24">
            <v>1.06820608562128</v>
          </cell>
          <cell r="AT24">
            <v>0.177747691371271</v>
          </cell>
        </row>
        <row r="25">
          <cell r="D25">
            <v>0.0192368861443376</v>
          </cell>
          <cell r="E25">
            <v>0.0971238246772141</v>
          </cell>
          <cell r="F25">
            <v>0.0456515934843702</v>
          </cell>
        </row>
        <row r="25">
          <cell r="M25">
            <v>3352.10431426055</v>
          </cell>
          <cell r="N25">
            <v>779.373761574896</v>
          </cell>
          <cell r="O25">
            <v>296.553052096333</v>
          </cell>
        </row>
        <row r="25">
          <cell r="Q25">
            <v>0.122693515135294</v>
          </cell>
        </row>
        <row r="25">
          <cell r="X25">
            <v>0.695804924849696</v>
          </cell>
          <cell r="Y25">
            <v>0.233396658638451</v>
          </cell>
          <cell r="Z25">
            <v>0.0707984165118526</v>
          </cell>
        </row>
        <row r="25">
          <cell r="AD25">
            <v>1.08658322970282</v>
          </cell>
        </row>
        <row r="25">
          <cell r="AF25">
            <v>0.183597209038746</v>
          </cell>
        </row>
        <row r="25">
          <cell r="AI25">
            <v>3177.8176156467</v>
          </cell>
          <cell r="AJ25">
            <v>572.091290944877</v>
          </cell>
          <cell r="AK25">
            <v>262.267812299664</v>
          </cell>
          <cell r="AL25">
            <v>4012.17671889124</v>
          </cell>
        </row>
        <row r="25">
          <cell r="AP25">
            <v>3186.79921838509</v>
          </cell>
        </row>
        <row r="25">
          <cell r="AS25">
            <v>1.08435181595738</v>
          </cell>
          <cell r="AT25">
            <v>0.19274103192067</v>
          </cell>
        </row>
        <row r="26">
          <cell r="D26">
            <v>0.0195217101848786</v>
          </cell>
          <cell r="E26">
            <v>0.0982175665217405</v>
          </cell>
          <cell r="F26">
            <v>0.0461074337996524</v>
          </cell>
        </row>
        <row r="26">
          <cell r="M26">
            <v>3680.29967021509</v>
          </cell>
          <cell r="N26">
            <v>846.529696810945</v>
          </cell>
          <cell r="O26">
            <v>333.690970556554</v>
          </cell>
        </row>
        <row r="26">
          <cell r="Q26">
            <v>0.144574033677296</v>
          </cell>
        </row>
        <row r="26">
          <cell r="X26">
            <v>0.698223546579144</v>
          </cell>
          <cell r="Y26">
            <v>0.229318212450397</v>
          </cell>
          <cell r="Z26">
            <v>0.0724582409704586</v>
          </cell>
        </row>
        <row r="26">
          <cell r="AD26">
            <v>1.09710988200728</v>
          </cell>
        </row>
        <row r="26">
          <cell r="AF26">
            <v>0.201426312345366</v>
          </cell>
        </row>
        <row r="26">
          <cell r="AI26">
            <v>3480.40392529376</v>
          </cell>
          <cell r="AJ26">
            <v>617.624927261405</v>
          </cell>
          <cell r="AK26">
            <v>294.292705531499</v>
          </cell>
          <cell r="AL26">
            <v>4392.32155808667</v>
          </cell>
        </row>
        <row r="26">
          <cell r="AP26">
            <v>3420.89117358705</v>
          </cell>
        </row>
        <row r="26">
          <cell r="AS26">
            <v>1.0947477805266</v>
          </cell>
          <cell r="AT26">
            <v>0.211002816911559</v>
          </cell>
        </row>
        <row r="27">
          <cell r="D27">
            <v>0.0202187541975154</v>
          </cell>
          <cell r="E27">
            <v>0.102473082419086</v>
          </cell>
          <cell r="F27">
            <v>0.0479669676336496</v>
          </cell>
        </row>
        <row r="27">
          <cell r="M27">
            <v>3996.19454804199</v>
          </cell>
          <cell r="N27">
            <v>905.360871884393</v>
          </cell>
          <cell r="O27">
            <v>369.90470061554</v>
          </cell>
        </row>
        <row r="27">
          <cell r="Q27">
            <v>0.1384152885538</v>
          </cell>
        </row>
        <row r="27">
          <cell r="X27">
            <v>0.686940200518734</v>
          </cell>
          <cell r="Y27">
            <v>0.238106048449305</v>
          </cell>
          <cell r="Z27">
            <v>0.0749537510319614</v>
          </cell>
        </row>
        <row r="27">
          <cell r="AD27">
            <v>1.08364422991167</v>
          </cell>
        </row>
        <row r="27">
          <cell r="AF27">
            <v>0.218274461125442</v>
          </cell>
        </row>
        <row r="27">
          <cell r="AI27">
            <v>3698.40566364479</v>
          </cell>
          <cell r="AJ27">
            <v>636.680922142568</v>
          </cell>
          <cell r="AK27">
            <v>316.244802853691</v>
          </cell>
          <cell r="AL27">
            <v>4651.33138864105</v>
          </cell>
        </row>
        <row r="27">
          <cell r="AP27">
            <v>3635.05496179578</v>
          </cell>
        </row>
        <row r="27">
          <cell r="AS27">
            <v>1.05896877701896</v>
          </cell>
          <cell r="AT27">
            <v>0.223445394972389</v>
          </cell>
        </row>
        <row r="28">
          <cell r="D28">
            <v>0.0208114545131744</v>
          </cell>
          <cell r="E28">
            <v>0.105779743965505</v>
          </cell>
          <cell r="F28">
            <v>0.0494309915571797</v>
          </cell>
        </row>
        <row r="28">
          <cell r="M28">
            <v>4265.17933238033</v>
          </cell>
          <cell r="N28">
            <v>945.914306044634</v>
          </cell>
          <cell r="O28">
            <v>400.85255026153</v>
          </cell>
        </row>
        <row r="28">
          <cell r="Q28">
            <v>0.0943198569295236</v>
          </cell>
        </row>
        <row r="28">
          <cell r="X28">
            <v>0.68537856267385</v>
          </cell>
          <cell r="Y28">
            <v>0.237940865741096</v>
          </cell>
          <cell r="Z28">
            <v>0.0766805715850542</v>
          </cell>
        </row>
        <row r="28">
          <cell r="AD28">
            <v>1.06313187443559</v>
          </cell>
        </row>
        <row r="28">
          <cell r="AF28">
            <v>0.23205453699771</v>
          </cell>
        </row>
        <row r="28">
          <cell r="AI28">
            <v>3897.35463490017</v>
          </cell>
          <cell r="AJ28">
            <v>649.035229834725</v>
          </cell>
          <cell r="AK28">
            <v>336.18991207787</v>
          </cell>
          <cell r="AL28">
            <v>4882.57977681276</v>
          </cell>
        </row>
        <row r="28">
          <cell r="AP28">
            <v>3686.20770749822</v>
          </cell>
        </row>
        <row r="28">
          <cell r="AS28">
            <v>1.04971660130182</v>
          </cell>
          <cell r="AT28">
            <v>0.234554340586959</v>
          </cell>
        </row>
        <row r="29">
          <cell r="D29">
            <v>0.0210432733797934</v>
          </cell>
          <cell r="E29">
            <v>0.105180209182536</v>
          </cell>
          <cell r="F29">
            <v>0.0495287892553106</v>
          </cell>
        </row>
        <row r="29">
          <cell r="M29">
            <v>4579.50990034505</v>
          </cell>
          <cell r="N29">
            <v>994.7758955506</v>
          </cell>
          <cell r="O29">
            <v>438.40944777138</v>
          </cell>
        </row>
        <row r="29">
          <cell r="Q29">
            <v>0.11270989217975</v>
          </cell>
        </row>
        <row r="29">
          <cell r="X29">
            <v>0.691229247334624</v>
          </cell>
          <cell r="Y29">
            <v>0.230594599542436</v>
          </cell>
          <cell r="Z29">
            <v>0.0781761531229401</v>
          </cell>
        </row>
        <row r="29">
          <cell r="AD29">
            <v>1.07001986507667</v>
          </cell>
        </row>
        <row r="29">
          <cell r="AF29">
            <v>0.248302964368718</v>
          </cell>
        </row>
        <row r="29">
          <cell r="AI29">
            <v>4196.09660337736</v>
          </cell>
          <cell r="AJ29">
            <v>689.036135051884</v>
          </cell>
          <cell r="AK29">
            <v>369.869458762672</v>
          </cell>
          <cell r="AL29">
            <v>5255.00219719191</v>
          </cell>
        </row>
        <row r="29">
          <cell r="AP29">
            <v>3877.07228073749</v>
          </cell>
        </row>
        <row r="29">
          <cell r="AS29">
            <v>1.07627574712609</v>
          </cell>
          <cell r="AT29">
            <v>0.252445148156898</v>
          </cell>
        </row>
        <row r="30">
          <cell r="D30">
            <v>0.0211067166565139</v>
          </cell>
          <cell r="E30">
            <v>0.102293106522958</v>
          </cell>
          <cell r="F30">
            <v>0.0489964103983132</v>
          </cell>
        </row>
        <row r="30">
          <cell r="M30">
            <v>5010.27907367668</v>
          </cell>
          <cell r="N30">
            <v>1072.44381814798</v>
          </cell>
          <cell r="O30">
            <v>492.358769068841</v>
          </cell>
        </row>
        <row r="30">
          <cell r="Q30">
            <v>0.151320039097687</v>
          </cell>
        </row>
        <row r="30">
          <cell r="X30">
            <v>0.699888239027267</v>
          </cell>
          <cell r="Y30">
            <v>0.220228106916019</v>
          </cell>
          <cell r="Z30">
            <v>0.0798836540567146</v>
          </cell>
        </row>
        <row r="30">
          <cell r="AD30">
            <v>1.09269614277978</v>
          </cell>
        </row>
        <row r="30">
          <cell r="AF30">
            <v>0.271319691406484</v>
          </cell>
        </row>
        <row r="30">
          <cell r="AI30">
            <v>4616.19529180165</v>
          </cell>
          <cell r="AJ30">
            <v>762.165169166839</v>
          </cell>
          <cell r="AK30">
            <v>420.761015955402</v>
          </cell>
          <cell r="AL30">
            <v>5799.12147692389</v>
          </cell>
        </row>
        <row r="30">
          <cell r="AP30">
            <v>4277.26433580283</v>
          </cell>
        </row>
        <row r="30">
          <cell r="AS30">
            <v>1.10354311174651</v>
          </cell>
          <cell r="AT30">
            <v>0.278584104342371</v>
          </cell>
        </row>
        <row r="31">
          <cell r="D31">
            <v>0.0213142884812</v>
          </cell>
          <cell r="E31">
            <v>0.100423218729468</v>
          </cell>
          <cell r="F31">
            <v>0.0489969900179819</v>
          </cell>
        </row>
        <row r="31">
          <cell r="M31">
            <v>5526.41489155995</v>
          </cell>
          <cell r="N31">
            <v>1169.91517126856</v>
          </cell>
          <cell r="O31">
            <v>558.948984027039</v>
          </cell>
        </row>
        <row r="31">
          <cell r="Q31">
            <v>0.157100488922972</v>
          </cell>
        </row>
        <row r="31">
          <cell r="X31">
            <v>0.699669839377309</v>
          </cell>
          <cell r="Y31">
            <v>0.217898119903296</v>
          </cell>
          <cell r="Z31">
            <v>0.0824320407193958</v>
          </cell>
        </row>
        <row r="31">
          <cell r="AD31">
            <v>1.10292220683381</v>
          </cell>
        </row>
        <row r="31">
          <cell r="AF31">
            <v>0.299244512803507</v>
          </cell>
        </row>
        <row r="31">
          <cell r="AI31">
            <v>5071.70428898984</v>
          </cell>
          <cell r="AJ31">
            <v>842.837291495678</v>
          </cell>
          <cell r="AK31">
            <v>477.412237365175</v>
          </cell>
          <cell r="AL31">
            <v>6391.95381785069</v>
          </cell>
        </row>
        <row r="31">
          <cell r="AP31">
            <v>4764.54648820653</v>
          </cell>
        </row>
        <row r="31">
          <cell r="AS31">
            <v>1.1022279569907</v>
          </cell>
          <cell r="AT31">
            <v>0.307063188179374</v>
          </cell>
        </row>
        <row r="32">
          <cell r="D32">
            <v>0.0216169853304683</v>
          </cell>
          <cell r="E32">
            <v>0.0994361649405681</v>
          </cell>
          <cell r="F32">
            <v>0.0493336428127014</v>
          </cell>
        </row>
        <row r="32">
          <cell r="M32">
            <v>6066.5869871341</v>
          </cell>
          <cell r="N32">
            <v>1269.73069660369</v>
          </cell>
          <cell r="O32">
            <v>629.947007957112</v>
          </cell>
        </row>
        <row r="32">
          <cell r="Q32">
            <v>0.144730407679949</v>
          </cell>
        </row>
        <row r="32">
          <cell r="X32">
            <v>0.695633000849381</v>
          </cell>
          <cell r="Y32">
            <v>0.21913801682348</v>
          </cell>
          <cell r="Z32">
            <v>0.0852289823271392</v>
          </cell>
        </row>
        <row r="32">
          <cell r="AD32">
            <v>1.09743527193286</v>
          </cell>
        </row>
        <row r="32">
          <cell r="AF32">
            <v>0.328401483282932</v>
          </cell>
        </row>
        <row r="32">
          <cell r="AI32">
            <v>5524.50636902098</v>
          </cell>
          <cell r="AJ32">
            <v>919.982084543319</v>
          </cell>
          <cell r="AK32">
            <v>534.527155307621</v>
          </cell>
          <cell r="AL32">
            <v>6979.01560887192</v>
          </cell>
        </row>
        <row r="32">
          <cell r="AP32">
            <v>5266.84836604993</v>
          </cell>
        </row>
        <row r="32">
          <cell r="AS32">
            <v>1.09184387242939</v>
          </cell>
          <cell r="AT32">
            <v>0.335265060462282</v>
          </cell>
        </row>
        <row r="33">
          <cell r="D33">
            <v>0.0218835464683634</v>
          </cell>
          <cell r="E33">
            <v>0.0982888177640061</v>
          </cell>
          <cell r="F33">
            <v>0.0495374385026026</v>
          </cell>
        </row>
        <row r="33">
          <cell r="M33">
            <v>6625.49490950935</v>
          </cell>
          <cell r="N33">
            <v>1371.06295194481</v>
          </cell>
          <cell r="O33">
            <v>704.754888077467</v>
          </cell>
        </row>
        <row r="33">
          <cell r="Q33">
            <v>0.132727134475722</v>
          </cell>
        </row>
        <row r="33">
          <cell r="X33">
            <v>0.696644532604672</v>
          </cell>
          <cell r="Y33">
            <v>0.215905810201952</v>
          </cell>
          <cell r="Z33">
            <v>0.0874496571933759</v>
          </cell>
        </row>
        <row r="33">
          <cell r="AD33">
            <v>1.09170436499047</v>
          </cell>
        </row>
        <row r="33">
          <cell r="AF33">
            <v>0.358517332769322</v>
          </cell>
        </row>
        <row r="33">
          <cell r="AI33">
            <v>6001.50426845727</v>
          </cell>
          <cell r="AJ33">
            <v>1001.63673590215</v>
          </cell>
          <cell r="AK33">
            <v>596.125243733366</v>
          </cell>
          <cell r="AL33">
            <v>7599.26624809279</v>
          </cell>
        </row>
        <row r="33">
          <cell r="AP33">
            <v>5741.14704913953</v>
          </cell>
        </row>
        <row r="33">
          <cell r="AS33">
            <v>1.08887365697139</v>
          </cell>
          <cell r="AT33">
            <v>0.3650612924403</v>
          </cell>
        </row>
        <row r="34">
          <cell r="D34">
            <v>0.0220716979022949</v>
          </cell>
          <cell r="E34">
            <v>0.0967102084141563</v>
          </cell>
          <cell r="F34">
            <v>0.049478620299588</v>
          </cell>
        </row>
        <row r="34">
          <cell r="M34">
            <v>7234.8516490976</v>
          </cell>
          <cell r="N34">
            <v>1484.05327053523</v>
          </cell>
          <cell r="O34">
            <v>788.260911402384</v>
          </cell>
        </row>
        <row r="34">
          <cell r="Q34">
            <v>0.12291729666642</v>
          </cell>
        </row>
        <row r="34">
          <cell r="X34">
            <v>0.693633161631697</v>
          </cell>
          <cell r="Y34">
            <v>0.216347638586111</v>
          </cell>
          <cell r="Z34">
            <v>0.0900191997821914</v>
          </cell>
        </row>
        <row r="34">
          <cell r="AD34">
            <v>1.09222103691541</v>
          </cell>
        </row>
        <row r="34">
          <cell r="AF34">
            <v>0.391580172949456</v>
          </cell>
        </row>
        <row r="34">
          <cell r="AI34">
            <v>6538.44589596436</v>
          </cell>
          <cell r="AJ34">
            <v>1098.08300804872</v>
          </cell>
          <cell r="AK34">
            <v>667.815428130252</v>
          </cell>
          <cell r="AL34">
            <v>8304.34433214333</v>
          </cell>
        </row>
        <row r="34">
          <cell r="AP34">
            <v>6283.92100197741</v>
          </cell>
        </row>
        <row r="34">
          <cell r="AS34">
            <v>1.0927823899087</v>
          </cell>
          <cell r="AT34">
            <v>0.398932551616068</v>
          </cell>
        </row>
        <row r="35">
          <cell r="D35">
            <v>0.0221672481118319</v>
          </cell>
          <cell r="E35">
            <v>0.0947446229880783</v>
          </cell>
          <cell r="F35">
            <v>0.0491441730108888</v>
          </cell>
        </row>
        <row r="35">
          <cell r="M35">
            <v>7930.06788327155</v>
          </cell>
          <cell r="N35">
            <v>1619.95408242209</v>
          </cell>
          <cell r="O35">
            <v>886.270755822335</v>
          </cell>
        </row>
        <row r="35">
          <cell r="Q35">
            <v>0.128509655711025</v>
          </cell>
        </row>
        <row r="35">
          <cell r="X35">
            <v>0.692341767547385</v>
          </cell>
          <cell r="Y35">
            <v>0.21526679470735</v>
          </cell>
          <cell r="Z35">
            <v>0.0923914377452651</v>
          </cell>
        </row>
        <row r="35">
          <cell r="AD35">
            <v>1.0976600170652</v>
          </cell>
        </row>
        <row r="35">
          <cell r="AF35">
            <v>0.429821899322092</v>
          </cell>
        </row>
        <row r="35">
          <cell r="AI35">
            <v>7168.91377952084</v>
          </cell>
          <cell r="AJ35">
            <v>1218.54354690286</v>
          </cell>
          <cell r="AK35">
            <v>755.186432056047</v>
          </cell>
          <cell r="AL35">
            <v>9142.64375847975</v>
          </cell>
        </row>
        <row r="35">
          <cell r="AP35">
            <v>6999.84620994116</v>
          </cell>
        </row>
        <row r="35">
          <cell r="AS35">
            <v>1.10094709381108</v>
          </cell>
          <cell r="AT35">
            <v>0.43920363332835</v>
          </cell>
        </row>
        <row r="36">
          <cell r="D36">
            <v>0.0224753584575872</v>
          </cell>
          <cell r="E36">
            <v>0.0947709205781032</v>
          </cell>
          <cell r="F36">
            <v>0.0495380234186207</v>
          </cell>
        </row>
        <row r="36">
          <cell r="M36">
            <v>8663.03399392862</v>
          </cell>
          <cell r="N36">
            <v>1764.83642986676</v>
          </cell>
          <cell r="O36">
            <v>991.493909661948</v>
          </cell>
        </row>
        <row r="36">
          <cell r="Q36">
            <v>0.110181600518225</v>
          </cell>
        </row>
        <row r="36">
          <cell r="X36">
            <v>0.684996312712617</v>
          </cell>
          <cell r="Y36">
            <v>0.219740371839991</v>
          </cell>
          <cell r="Z36">
            <v>0.0952633154473916</v>
          </cell>
        </row>
        <row r="36">
          <cell r="AD36">
            <v>1.0942165376829</v>
          </cell>
        </row>
        <row r="36">
          <cell r="AF36">
            <v>0.470318230496508</v>
          </cell>
        </row>
        <row r="36">
          <cell r="AI36">
            <v>7762.04874517327</v>
          </cell>
          <cell r="AJ36">
            <v>1323.58755787079</v>
          </cell>
          <cell r="AK36">
            <v>837.79558429808</v>
          </cell>
          <cell r="AL36">
            <v>9923.43188734214</v>
          </cell>
        </row>
        <row r="36">
          <cell r="AP36">
            <v>7650.0519818721</v>
          </cell>
        </row>
        <row r="36">
          <cell r="AS36">
            <v>1.08540069475399</v>
          </cell>
          <cell r="AT36">
            <v>0.476711928753068</v>
          </cell>
        </row>
        <row r="37">
          <cell r="D37">
            <v>0.0227513692797095</v>
          </cell>
          <cell r="E37">
            <v>0.0948852620931623</v>
          </cell>
          <cell r="F37">
            <v>0.0498166160033061</v>
          </cell>
        </row>
        <row r="37">
          <cell r="M37">
            <v>9392.40008214025</v>
          </cell>
          <cell r="N37">
            <v>1906.96382086164</v>
          </cell>
          <cell r="O37">
            <v>1097.67937635133</v>
          </cell>
        </row>
        <row r="37">
          <cell r="Q37">
            <v>0.113079401286124</v>
          </cell>
        </row>
        <row r="37">
          <cell r="X37">
            <v>0.681864733492975</v>
          </cell>
          <cell r="Y37">
            <v>0.220683939919313</v>
          </cell>
          <cell r="Z37">
            <v>0.0974513265877121</v>
          </cell>
        </row>
        <row r="37">
          <cell r="AD37">
            <v>1.08557038049863</v>
          </cell>
        </row>
        <row r="37">
          <cell r="AF37">
            <v>0.510563540435535</v>
          </cell>
        </row>
        <row r="37">
          <cell r="AI37">
            <v>8365.52362112957</v>
          </cell>
          <cell r="AJ37">
            <v>1427.60969487767</v>
          </cell>
          <cell r="AK37">
            <v>923.340885209294</v>
          </cell>
          <cell r="AL37">
            <v>10716.4742012165</v>
          </cell>
        </row>
        <row r="37">
          <cell r="AP37">
            <v>8382.17641503169</v>
          </cell>
        </row>
        <row r="37">
          <cell r="AS37">
            <v>1.07991613414367</v>
          </cell>
          <cell r="AT37">
            <v>0.514808903199185</v>
          </cell>
        </row>
        <row r="38">
          <cell r="D38">
            <v>0.0228596514219288</v>
          </cell>
          <cell r="E38">
            <v>0.094087186439636</v>
          </cell>
          <cell r="F38">
            <v>0.0495752410349326</v>
          </cell>
        </row>
        <row r="38">
          <cell r="M38">
            <v>10195.0120377865</v>
          </cell>
          <cell r="N38">
            <v>2069.61376161537</v>
          </cell>
          <cell r="O38">
            <v>1217.7605468987</v>
          </cell>
        </row>
        <row r="38">
          <cell r="Q38">
            <v>0.116211036919708</v>
          </cell>
        </row>
        <row r="38">
          <cell r="X38">
            <v>0.687397398091027</v>
          </cell>
          <cell r="Y38">
            <v>0.21405175517472</v>
          </cell>
          <cell r="Z38">
            <v>0.0985508467342527</v>
          </cell>
        </row>
        <row r="38">
          <cell r="AD38">
            <v>1.08774166433182</v>
          </cell>
        </row>
        <row r="38">
          <cell r="AF38">
            <v>0.555361235220495</v>
          </cell>
        </row>
        <row r="38">
          <cell r="AI38">
            <v>9084.7213133135</v>
          </cell>
          <cell r="AJ38">
            <v>1561.63475066068</v>
          </cell>
          <cell r="AK38">
            <v>1029.64618295774</v>
          </cell>
          <cell r="AL38">
            <v>11676.0022469319</v>
          </cell>
        </row>
        <row r="38">
          <cell r="AP38">
            <v>9184.78993706768</v>
          </cell>
        </row>
        <row r="38">
          <cell r="AS38">
            <v>1.0895376620798</v>
          </cell>
          <cell r="AT38">
            <v>0.560903688809505</v>
          </cell>
        </row>
        <row r="39">
          <cell r="D39">
            <v>0.0230596239685855</v>
          </cell>
          <cell r="E39">
            <v>0.0942726349391052</v>
          </cell>
          <cell r="F39">
            <v>0.0496807168347617</v>
          </cell>
        </row>
        <row r="39">
          <cell r="M39">
            <v>11078.4966432608</v>
          </cell>
          <cell r="N39">
            <v>2254.49568059629</v>
          </cell>
          <cell r="O39">
            <v>1353.35497760591</v>
          </cell>
        </row>
        <row r="39">
          <cell r="Q39">
            <v>0.129306068295183</v>
          </cell>
        </row>
        <row r="39">
          <cell r="X39">
            <v>0.684374891403721</v>
          </cell>
          <cell r="Y39">
            <v>0.215022729452588</v>
          </cell>
          <cell r="Z39">
            <v>0.100602379143691</v>
          </cell>
        </row>
        <row r="39">
          <cell r="AD39">
            <v>1.08966636389193</v>
          </cell>
        </row>
        <row r="39">
          <cell r="AF39">
            <v>0.60515845782925</v>
          </cell>
        </row>
        <row r="39">
          <cell r="AI39">
            <v>9828.33579696374</v>
          </cell>
          <cell r="AJ39">
            <v>1697.14563927477</v>
          </cell>
          <cell r="AK39">
            <v>1141.60645390918</v>
          </cell>
          <cell r="AL39">
            <v>12667.0878901477</v>
          </cell>
        </row>
        <row r="39">
          <cell r="AP39">
            <v>10182.7080560851</v>
          </cell>
        </row>
        <row r="39">
          <cell r="AS39">
            <v>1.08488227582143</v>
          </cell>
          <cell r="AT39">
            <v>0.608514470432293</v>
          </cell>
        </row>
        <row r="40">
          <cell r="D40">
            <v>0.0231801130035709</v>
          </cell>
          <cell r="E40">
            <v>0.0941487401218394</v>
          </cell>
          <cell r="F40">
            <v>0.0495747058390069</v>
          </cell>
        </row>
        <row r="40">
          <cell r="M40">
            <v>12028.3290915077</v>
          </cell>
          <cell r="N40">
            <v>2456.72222301964</v>
          </cell>
          <cell r="O40">
            <v>1502.75927694912</v>
          </cell>
        </row>
        <row r="40">
          <cell r="Q40">
            <v>0.138465518073462</v>
          </cell>
        </row>
        <row r="40">
          <cell r="X40">
            <v>0.683093510775166</v>
          </cell>
          <cell r="Y40">
            <v>0.214504746100849</v>
          </cell>
          <cell r="Z40">
            <v>0.102401743123984</v>
          </cell>
        </row>
        <row r="40">
          <cell r="AD40">
            <v>1.08906609407277</v>
          </cell>
        </row>
        <row r="40">
          <cell r="AF40">
            <v>0.6590575579632</v>
          </cell>
        </row>
        <row r="40">
          <cell r="AI40">
            <v>10657.020232875</v>
          </cell>
          <cell r="AJ40">
            <v>1851.97488720462</v>
          </cell>
          <cell r="AK40">
            <v>1270.07825639238</v>
          </cell>
          <cell r="AL40">
            <v>13779.073376472</v>
          </cell>
        </row>
        <row r="40">
          <cell r="AP40">
            <v>11414.5052405539</v>
          </cell>
        </row>
        <row r="40">
          <cell r="AS40">
            <v>1.08778540860913</v>
          </cell>
          <cell r="AT40">
            <v>0.661933161863758</v>
          </cell>
        </row>
        <row r="41">
          <cell r="D41">
            <v>0.0234576467407385</v>
          </cell>
          <cell r="E41">
            <v>0.0953315918014448</v>
          </cell>
          <cell r="F41">
            <v>0.0500011241771699</v>
          </cell>
        </row>
        <row r="41">
          <cell r="M41">
            <v>13009.7507207049</v>
          </cell>
          <cell r="N41">
            <v>2664.53509633396</v>
          </cell>
          <cell r="O41">
            <v>1660.04019933356</v>
          </cell>
        </row>
        <row r="41">
          <cell r="Q41">
            <v>0.130536488017966</v>
          </cell>
        </row>
        <row r="41">
          <cell r="X41">
            <v>0.675721477354086</v>
          </cell>
          <cell r="Y41">
            <v>0.219415304143901</v>
          </cell>
          <cell r="Z41">
            <v>0.104863218502013</v>
          </cell>
        </row>
        <row r="41">
          <cell r="AD41">
            <v>1.08461159498734</v>
          </cell>
        </row>
        <row r="41">
          <cell r="AF41">
            <v>0.714821469130928</v>
          </cell>
        </row>
        <row r="41">
          <cell r="AI41">
            <v>11440.1334619777</v>
          </cell>
          <cell r="AJ41">
            <v>1985.96223244059</v>
          </cell>
          <cell r="AK41">
            <v>1391.9578620132</v>
          </cell>
          <cell r="AL41">
            <v>14818.0535564315</v>
          </cell>
        </row>
        <row r="41">
          <cell r="AP41">
            <v>12670.8068181138</v>
          </cell>
        </row>
        <row r="41">
          <cell r="AS41">
            <v>1.07540276124326</v>
          </cell>
          <cell r="AT41">
            <v>0.711844750026766</v>
          </cell>
        </row>
        <row r="42">
          <cell r="D42">
            <v>0.0236247464936923</v>
          </cell>
          <cell r="E42">
            <v>0.0958255261639492</v>
          </cell>
          <cell r="F42">
            <v>0.0500982307105181</v>
          </cell>
        </row>
        <row r="42">
          <cell r="M42">
            <v>14018.3906754068</v>
          </cell>
          <cell r="N42">
            <v>2875.92929303848</v>
          </cell>
          <cell r="O42">
            <v>1825.05839063541</v>
          </cell>
        </row>
        <row r="42">
          <cell r="Q42">
            <v>0.120130674775738</v>
          </cell>
        </row>
        <row r="42">
          <cell r="X42">
            <v>0.673034374454296</v>
          </cell>
          <cell r="Y42">
            <v>0.220227598337728</v>
          </cell>
          <cell r="Z42">
            <v>0.106738027207976</v>
          </cell>
        </row>
        <row r="42">
          <cell r="AD42">
            <v>1.08022108875349</v>
          </cell>
        </row>
        <row r="42">
          <cell r="AF42">
            <v>0.772165225648978</v>
          </cell>
        </row>
        <row r="42">
          <cell r="AI42">
            <v>12298.9201608979</v>
          </cell>
          <cell r="AJ42">
            <v>2136.34959979109</v>
          </cell>
          <cell r="AK42">
            <v>1529.43787402069</v>
          </cell>
          <cell r="AL42">
            <v>15964.7076347097</v>
          </cell>
        </row>
        <row r="42">
          <cell r="AP42">
            <v>13964.1679661133</v>
          </cell>
        </row>
        <row r="42">
          <cell r="AS42">
            <v>1.07738223336226</v>
          </cell>
          <cell r="AT42">
            <v>0.766928886591038</v>
          </cell>
        </row>
        <row r="43">
          <cell r="D43">
            <v>0.0237303459485887</v>
          </cell>
          <cell r="E43">
            <v>0.0959642007034393</v>
          </cell>
          <cell r="F43">
            <v>0.0500602204131328</v>
          </cell>
        </row>
        <row r="43">
          <cell r="M43">
            <v>15131.2533610814</v>
          </cell>
          <cell r="N43">
            <v>3113.48302574967</v>
          </cell>
          <cell r="O43">
            <v>2012.44533682355</v>
          </cell>
        </row>
        <row r="43">
          <cell r="Q43">
            <v>0.122238655186745</v>
          </cell>
        </row>
        <row r="43">
          <cell r="X43">
            <v>0.67141431826455</v>
          </cell>
          <cell r="Y43">
            <v>0.220003732279876</v>
          </cell>
          <cell r="Z43">
            <v>0.108581949455574</v>
          </cell>
        </row>
        <row r="43">
          <cell r="AD43">
            <v>1.08257777384552</v>
          </cell>
        </row>
        <row r="43">
          <cell r="AF43">
            <v>0.835928911023994</v>
          </cell>
        </row>
        <row r="43">
          <cell r="AI43">
            <v>13265.2017185324</v>
          </cell>
          <cell r="AJ43">
            <v>2312.17181136508</v>
          </cell>
          <cell r="AK43">
            <v>1688.92058005633</v>
          </cell>
          <cell r="AL43">
            <v>17266.2941099538</v>
          </cell>
        </row>
        <row r="43">
          <cell r="AP43">
            <v>15474.7676556039</v>
          </cell>
        </row>
        <row r="43">
          <cell r="AS43">
            <v>1.08152898913189</v>
          </cell>
          <cell r="AT43">
            <v>0.829455823450852</v>
          </cell>
        </row>
        <row r="44">
          <cell r="D44">
            <v>0.0236791386160552</v>
          </cell>
          <cell r="E44">
            <v>0.0950926505045954</v>
          </cell>
          <cell r="F44">
            <v>0.0496258458669083</v>
          </cell>
        </row>
        <row r="44">
          <cell r="M44">
            <v>16421.5665674079</v>
          </cell>
          <cell r="N44">
            <v>3398.95017568208</v>
          </cell>
          <cell r="O44">
            <v>2237.199362604</v>
          </cell>
        </row>
        <row r="44">
          <cell r="Q44">
            <v>0.142729166826699</v>
          </cell>
        </row>
        <row r="44">
          <cell r="X44">
            <v>0.672398737780334</v>
          </cell>
          <cell r="Y44">
            <v>0.217310640513136</v>
          </cell>
          <cell r="Z44">
            <v>0.11029062170653</v>
          </cell>
        </row>
        <row r="44">
          <cell r="AD44">
            <v>1.08953642981734</v>
          </cell>
        </row>
        <row r="44">
          <cell r="AF44">
            <v>0.910775001298177</v>
          </cell>
        </row>
        <row r="44">
          <cell r="AI44">
            <v>14450.6409171239</v>
          </cell>
          <cell r="AJ44">
            <v>2546.55258560907</v>
          </cell>
          <cell r="AK44">
            <v>1892.47732811949</v>
          </cell>
          <cell r="AL44">
            <v>18889.6708308524</v>
          </cell>
        </row>
        <row r="44">
          <cell r="AP44">
            <v>17620.611103609</v>
          </cell>
        </row>
        <row r="44">
          <cell r="AS44">
            <v>1.09401998544452</v>
          </cell>
          <cell r="AT44">
            <v>0.907441247898573</v>
          </cell>
        </row>
        <row r="45">
          <cell r="D45">
            <v>0.023579542663731</v>
          </cell>
          <cell r="E45">
            <v>0.0940474679942623</v>
          </cell>
          <cell r="F45">
            <v>0.0491648999537818</v>
          </cell>
        </row>
        <row r="45">
          <cell r="M45">
            <v>17941.5007669447</v>
          </cell>
          <cell r="N45">
            <v>3747.43525145391</v>
          </cell>
          <cell r="O45">
            <v>2510.71914207274</v>
          </cell>
        </row>
        <row r="45">
          <cell r="Q45">
            <v>0.180414770424642</v>
          </cell>
        </row>
        <row r="45">
          <cell r="X45">
            <v>0.674507955732194</v>
          </cell>
          <cell r="Y45">
            <v>0.213449898259073</v>
          </cell>
          <cell r="Z45">
            <v>0.112042146008733</v>
          </cell>
        </row>
        <row r="45">
          <cell r="AD45">
            <v>1.09796601638675</v>
          </cell>
        </row>
        <row r="45">
          <cell r="AF45">
            <v>1</v>
          </cell>
        </row>
        <row r="45">
          <cell r="AI45">
            <v>15843.7090990035</v>
          </cell>
          <cell r="AJ45">
            <v>2833.81526349483</v>
          </cell>
          <cell r="AK45">
            <v>2138.88758108109</v>
          </cell>
          <cell r="AL45">
            <v>20816.4119435794</v>
          </cell>
        </row>
        <row r="45">
          <cell r="AP45">
            <v>20816.4119435794</v>
          </cell>
        </row>
        <row r="45">
          <cell r="AS45">
            <v>1.10199971878705</v>
          </cell>
          <cell r="AT45">
            <v>1</v>
          </cell>
        </row>
        <row r="46">
          <cell r="D46">
            <v>0.0235107655793022</v>
          </cell>
          <cell r="E46">
            <v>0.0933786314412465</v>
          </cell>
          <cell r="F46">
            <v>0.0488967269548297</v>
          </cell>
        </row>
        <row r="46">
          <cell r="M46">
            <v>19654.3157103016</v>
          </cell>
          <cell r="N46">
            <v>4146.54634354792</v>
          </cell>
          <cell r="O46">
            <v>2827.23958497803</v>
          </cell>
        </row>
        <row r="46">
          <cell r="Q46">
            <v>0.171356469482313</v>
          </cell>
        </row>
        <row r="46">
          <cell r="X46">
            <v>0.670347752282001</v>
          </cell>
          <cell r="Y46">
            <v>0.214997414872292</v>
          </cell>
          <cell r="Z46">
            <v>0.114654832845707</v>
          </cell>
        </row>
        <row r="46">
          <cell r="AD46">
            <v>1.10125520666303</v>
          </cell>
        </row>
        <row r="46">
          <cell r="AF46">
            <v>1.10125520666303</v>
          </cell>
        </row>
        <row r="46">
          <cell r="AI46">
            <v>17377.8260935152</v>
          </cell>
          <cell r="AJ46">
            <v>3151.448269759</v>
          </cell>
          <cell r="AK46">
            <v>2415.7288828987</v>
          </cell>
          <cell r="AL46">
            <v>22945.0032461729</v>
          </cell>
        </row>
        <row r="46">
          <cell r="AP46">
            <v>24424.1546493359</v>
          </cell>
        </row>
        <row r="46">
          <cell r="AS46">
            <v>1.10225543712158</v>
          </cell>
          <cell r="AT46">
            <v>1.10225543712158</v>
          </cell>
        </row>
        <row r="47">
          <cell r="D47">
            <v>0.0233615861775688</v>
          </cell>
          <cell r="E47">
            <v>0.0923168127666679</v>
          </cell>
          <cell r="F47">
            <v>0.0484714078842825</v>
          </cell>
        </row>
        <row r="47">
          <cell r="M47">
            <v>21580.5095889301</v>
          </cell>
          <cell r="N47">
            <v>4602.28528560341</v>
          </cell>
          <cell r="O47">
            <v>3192.58128639546</v>
          </cell>
        </row>
        <row r="47">
          <cell r="Q47">
            <v>0.165129877564133</v>
          </cell>
        </row>
        <row r="47">
          <cell r="X47">
            <v>0.669435976127966</v>
          </cell>
          <cell r="Y47">
            <v>0.213628275100821</v>
          </cell>
          <cell r="Z47">
            <v>0.116935748771213</v>
          </cell>
        </row>
        <row r="47">
          <cell r="AD47">
            <v>1.1041226584416</v>
          </cell>
        </row>
        <row r="47">
          <cell r="AF47">
            <v>1.21592082640345</v>
          </cell>
        </row>
        <row r="47">
          <cell r="AI47">
            <v>19155.6356674383</v>
          </cell>
          <cell r="AJ47">
            <v>3529.92603307868</v>
          </cell>
          <cell r="AK47">
            <v>2744.7654246068</v>
          </cell>
          <cell r="AL47">
            <v>25430.3271251238</v>
          </cell>
        </row>
        <row r="47">
          <cell r="AP47">
            <v>28481.5648043842</v>
          </cell>
        </row>
        <row r="47">
          <cell r="AS47">
            <v>1.10831656253374</v>
          </cell>
          <cell r="AT47">
            <v>1.22164795710471</v>
          </cell>
        </row>
        <row r="48">
          <cell r="D48">
            <v>0.0232703262972216</v>
          </cell>
          <cell r="E48">
            <v>0.0918002692321304</v>
          </cell>
          <cell r="F48">
            <v>0.0482915475659184</v>
          </cell>
        </row>
        <row r="48">
          <cell r="M48">
            <v>23726.7850969391</v>
          </cell>
          <cell r="N48">
            <v>5115.92851430621</v>
          </cell>
          <cell r="O48">
            <v>3609.35525830488</v>
          </cell>
        </row>
        <row r="48">
          <cell r="Q48">
            <v>0.233954136399047</v>
          </cell>
        </row>
        <row r="48">
          <cell r="X48">
            <v>0.665820688698036</v>
          </cell>
          <cell r="Y48">
            <v>0.214596075287257</v>
          </cell>
          <cell r="Z48">
            <v>0.119583236014708</v>
          </cell>
        </row>
        <row r="48">
          <cell r="AD48">
            <v>1.10568518959693</v>
          </cell>
        </row>
        <row r="48">
          <cell r="AF48">
            <v>1.34442564947675</v>
          </cell>
        </row>
        <row r="48">
          <cell r="AI48">
            <v>21083.050491272</v>
          </cell>
          <cell r="AJ48">
            <v>3937.54191757556</v>
          </cell>
          <cell r="AK48">
            <v>3107.37291448726</v>
          </cell>
          <cell r="AL48">
            <v>28127.9653233348</v>
          </cell>
        </row>
        <row r="48">
          <cell r="AP48">
            <v>35746.7349236307</v>
          </cell>
        </row>
        <row r="48">
          <cell r="AS48">
            <v>1.10607957125121</v>
          </cell>
          <cell r="AT48">
            <v>1.35123984861429</v>
          </cell>
        </row>
        <row r="49">
          <cell r="D49">
            <v>0.0235626391359908</v>
          </cell>
          <cell r="E49">
            <v>0.0938744129033404</v>
          </cell>
          <cell r="F49">
            <v>0.0492251185169222</v>
          </cell>
        </row>
        <row r="49">
          <cell r="M49">
            <v>25784.9203544766</v>
          </cell>
          <cell r="N49">
            <v>5588.68949993962</v>
          </cell>
          <cell r="O49">
            <v>4012.62167375732</v>
          </cell>
        </row>
        <row r="49">
          <cell r="Q49">
            <v>0.185273024583312</v>
          </cell>
        </row>
        <row r="49">
          <cell r="X49">
            <v>0.658080670698948</v>
          </cell>
          <cell r="Y49">
            <v>0.219394293628604</v>
          </cell>
          <cell r="Z49">
            <v>0.122525035672448</v>
          </cell>
        </row>
        <row r="49">
          <cell r="AD49">
            <v>1.09096800705989</v>
          </cell>
        </row>
        <row r="49">
          <cell r="AF49">
            <v>1.46672537144984</v>
          </cell>
        </row>
        <row r="49">
          <cell r="AI49">
            <v>22636.5894851603</v>
          </cell>
          <cell r="AJ49">
            <v>4209.40828384817</v>
          </cell>
          <cell r="AK49">
            <v>3392.06076573464</v>
          </cell>
          <cell r="AL49">
            <v>30238.0585347431</v>
          </cell>
        </row>
        <row r="49">
          <cell r="AP49">
            <v>41687.6757821175</v>
          </cell>
        </row>
        <row r="49">
          <cell r="AS49">
            <v>1.07501762701825</v>
          </cell>
          <cell r="AT49">
            <v>1.45260665558983</v>
          </cell>
        </row>
        <row r="50">
          <cell r="D50">
            <v>0.0237384642868394</v>
          </cell>
          <cell r="E50">
            <v>0.0951029829723538</v>
          </cell>
          <cell r="F50">
            <v>0.0497500247585933</v>
          </cell>
        </row>
        <row r="50">
          <cell r="M50">
            <v>27691.9147092647</v>
          </cell>
          <cell r="N50">
            <v>6001.54763007378</v>
          </cell>
          <cell r="O50">
            <v>4389.21365572275</v>
          </cell>
        </row>
        <row r="50">
          <cell r="Q50">
            <v>0.149151740008616</v>
          </cell>
        </row>
        <row r="50">
          <cell r="X50">
            <v>0.650574417933945</v>
          </cell>
          <cell r="Y50">
            <v>0.224143955841079</v>
          </cell>
          <cell r="Z50">
            <v>0.125281626224976</v>
          </cell>
        </row>
        <row r="50">
          <cell r="AD50">
            <v>1.07638426949981</v>
          </cell>
        </row>
        <row r="50">
          <cell r="AF50">
            <v>1.57876011750487</v>
          </cell>
        </row>
        <row r="50">
          <cell r="AI50">
            <v>24214.8464356454</v>
          </cell>
          <cell r="AJ50">
            <v>4475.34046441597</v>
          </cell>
          <cell r="AK50">
            <v>3684.31019708864</v>
          </cell>
          <cell r="AL50">
            <v>32374.49709715</v>
          </cell>
        </row>
        <row r="50">
          <cell r="AP50">
            <v>47075.1114672977</v>
          </cell>
        </row>
        <row r="50">
          <cell r="AS50">
            <v>1.07065395947799</v>
          </cell>
          <cell r="AT50">
            <v>1.55523906737134</v>
          </cell>
        </row>
        <row r="51">
          <cell r="D51">
            <v>0.0237828746642173</v>
          </cell>
          <cell r="E51">
            <v>0.0950620151306409</v>
          </cell>
          <cell r="F51">
            <v>0.0501524101185845</v>
          </cell>
        </row>
        <row r="51">
          <cell r="M51">
            <v>29764.9069960428</v>
          </cell>
          <cell r="N51">
            <v>6468.97436678131</v>
          </cell>
          <cell r="O51">
            <v>4791.28895557451</v>
          </cell>
        </row>
        <row r="51">
          <cell r="Q51">
            <v>0.190540285966002</v>
          </cell>
        </row>
        <row r="51">
          <cell r="X51">
            <v>0.661067494306906</v>
          </cell>
          <cell r="Y51">
            <v>0.251768969694989</v>
          </cell>
          <cell r="Z51">
            <v>0.0871635359981056</v>
          </cell>
        </row>
        <row r="51">
          <cell r="AD51">
            <v>1.0773459657603</v>
          </cell>
        </row>
        <row r="51">
          <cell r="AF51">
            <v>1.70087084349713</v>
          </cell>
        </row>
        <row r="51">
          <cell r="AI51">
            <v>26053.3894975728</v>
          </cell>
          <cell r="AJ51">
            <v>4835.97645988152</v>
          </cell>
          <cell r="AK51">
            <v>4003.76973024548</v>
          </cell>
          <cell r="AL51">
            <v>34893.1356876998</v>
          </cell>
        </row>
        <row r="51">
          <cell r="AP51">
            <v>55819.1424439819</v>
          </cell>
        </row>
        <row r="51">
          <cell r="AS51">
            <v>1.07779699505422</v>
          </cell>
          <cell r="AT51">
            <v>1.67623199340375</v>
          </cell>
        </row>
        <row r="52">
          <cell r="D52">
            <v>0.023689443285772</v>
          </cell>
          <cell r="E52">
            <v>0.0935352349061998</v>
          </cell>
          <cell r="F52">
            <v>0.0501925751919211</v>
          </cell>
        </row>
        <row r="52">
          <cell r="M52">
            <v>32210.0780680376</v>
          </cell>
          <cell r="N52">
            <v>7092.09474344734</v>
          </cell>
          <cell r="O52">
            <v>5252.41799580506</v>
          </cell>
        </row>
        <row r="52">
          <cell r="Q52">
            <v>0.243073921005748</v>
          </cell>
        </row>
        <row r="52">
          <cell r="X52">
            <v>0.631798677929939</v>
          </cell>
          <cell r="Y52">
            <v>0.256995044126687</v>
          </cell>
          <cell r="Z52">
            <v>0.111206277943373</v>
          </cell>
        </row>
        <row r="52">
          <cell r="AD52">
            <v>1.08713220939169</v>
          </cell>
        </row>
        <row r="52">
          <cell r="AF52">
            <v>1.84907147798095</v>
          </cell>
        </row>
        <row r="52">
          <cell r="AI52">
            <v>28322.5775039694</v>
          </cell>
          <cell r="AJ52">
            <v>5385.03162528034</v>
          </cell>
          <cell r="AK52">
            <v>4396.30449418764</v>
          </cell>
          <cell r="AL52">
            <v>38103.9136234374</v>
          </cell>
        </row>
        <row r="52">
          <cell r="AP52">
            <v>70883.8869443676</v>
          </cell>
        </row>
        <row r="52">
          <cell r="AS52">
            <v>1.0919644857704</v>
          </cell>
          <cell r="AT52">
            <v>1.83038580670902</v>
          </cell>
        </row>
        <row r="53">
          <cell r="D53">
            <v>0.0235230000889006</v>
          </cell>
          <cell r="E53">
            <v>0.0909807762628809</v>
          </cell>
          <cell r="F53">
            <v>0.0496519293381514</v>
          </cell>
        </row>
        <row r="53">
          <cell r="M53">
            <v>35135.7670326237</v>
          </cell>
          <cell r="N53">
            <v>7959.48286638015</v>
          </cell>
          <cell r="O53">
            <v>5834.39356170253</v>
          </cell>
        </row>
        <row r="53">
          <cell r="Q53">
            <v>0.314503024480958</v>
          </cell>
        </row>
        <row r="53">
          <cell r="X53">
            <v>0.570257011601194</v>
          </cell>
          <cell r="Y53">
            <v>0.257946251671457</v>
          </cell>
          <cell r="Z53">
            <v>0.171796736727348</v>
          </cell>
        </row>
        <row r="53">
          <cell r="AD53">
            <v>1.10167366633673</v>
          </cell>
        </row>
        <row r="53">
          <cell r="AF53">
            <v>2.03707335446595</v>
          </cell>
        </row>
        <row r="53">
          <cell r="AI53">
            <v>31058.5035820451</v>
          </cell>
          <cell r="AJ53">
            <v>6190.10659761206</v>
          </cell>
          <cell r="AK53">
            <v>4935.71814059832</v>
          </cell>
          <cell r="AL53">
            <v>42184.3283202554</v>
          </cell>
        </row>
        <row r="53">
          <cell r="AP53">
            <v>100989.14292405</v>
          </cell>
        </row>
        <row r="53">
          <cell r="AS53">
            <v>1.10670576892136</v>
          </cell>
          <cell r="AT53">
            <v>2.02569853163665</v>
          </cell>
        </row>
        <row r="54">
          <cell r="D54">
            <v>0.0233447632209567</v>
          </cell>
          <cell r="E54">
            <v>0.0893643950541293</v>
          </cell>
          <cell r="F54">
            <v>0.0493507372062696</v>
          </cell>
        </row>
        <row r="54">
          <cell r="M54">
            <v>38544.8722306689</v>
          </cell>
          <cell r="N54">
            <v>9055.99085134478</v>
          </cell>
          <cell r="O54">
            <v>6546.0002934915</v>
          </cell>
        </row>
        <row r="54">
          <cell r="Q54">
            <v>0.198405839814248</v>
          </cell>
        </row>
        <row r="54">
          <cell r="X54">
            <v>0.667067218310417</v>
          </cell>
          <cell r="Y54">
            <v>0.202323595354996</v>
          </cell>
          <cell r="Z54">
            <v>0.130609186334587</v>
          </cell>
        </row>
        <row r="54">
          <cell r="AD54">
            <v>1.11003668179299</v>
          </cell>
        </row>
        <row r="54">
          <cell r="AF54">
            <v>2.2612261469603</v>
          </cell>
        </row>
        <row r="54">
          <cell r="AI54">
            <v>34218.9486553365</v>
          </cell>
          <cell r="AJ54">
            <v>7135.84607186794</v>
          </cell>
          <cell r="AK54">
            <v>5560.94241658792</v>
          </cell>
          <cell r="AL54">
            <v>46915.7371437923</v>
          </cell>
        </row>
        <row r="54">
          <cell r="AP54">
            <v>123995.456440793</v>
          </cell>
        </row>
        <row r="54">
          <cell r="AS54">
            <v>1.11116182623252</v>
          </cell>
          <cell r="AT54">
            <v>2.25087887980991</v>
          </cell>
        </row>
        <row r="55">
          <cell r="D55">
            <v>0.0231642085090556</v>
          </cell>
          <cell r="E55">
            <v>0.0884214995000074</v>
          </cell>
          <cell r="F55">
            <v>0.0493750410954013</v>
          </cell>
        </row>
        <row r="55">
          <cell r="M55">
            <v>42422.4025522975</v>
          </cell>
          <cell r="N55">
            <v>10309.6079761042</v>
          </cell>
          <cell r="O55">
            <v>7331.12159928098</v>
          </cell>
        </row>
        <row r="55">
          <cell r="Q55">
            <v>0.166936401552918</v>
          </cell>
        </row>
        <row r="55">
          <cell r="X55">
            <v>0.706538279647022</v>
          </cell>
          <cell r="Y55">
            <v>0.19283602210301</v>
          </cell>
          <cell r="Z55">
            <v>0.100625698249968</v>
          </cell>
        </row>
        <row r="55">
          <cell r="AD55">
            <v>1.1102054783789</v>
          </cell>
        </row>
        <row r="55">
          <cell r="AF55">
            <v>2.51042565620894</v>
          </cell>
        </row>
        <row r="55">
          <cell r="AI55">
            <v>37803.861443573</v>
          </cell>
          <cell r="AJ55">
            <v>8178.52568842994</v>
          </cell>
          <cell r="AK55">
            <v>6216.40060251978</v>
          </cell>
          <cell r="AL55">
            <v>52198.7877345227</v>
          </cell>
        </row>
        <row r="55">
          <cell r="AP55">
            <v>145973.337997805</v>
          </cell>
        </row>
        <row r="55">
          <cell r="AS55">
            <v>1.11169819020716</v>
          </cell>
          <cell r="AT55">
            <v>2.50229797706021</v>
          </cell>
        </row>
        <row r="56">
          <cell r="D56">
            <v>0.0230428885730472</v>
          </cell>
          <cell r="E56">
            <v>0.0876656898265927</v>
          </cell>
          <cell r="F56">
            <v>0.0493013226088677</v>
          </cell>
        </row>
        <row r="56">
          <cell r="M56">
            <v>46710.1263236514</v>
          </cell>
          <cell r="N56">
            <v>11720.8430257987</v>
          </cell>
          <cell r="O56">
            <v>8186.00865330369</v>
          </cell>
        </row>
        <row r="56">
          <cell r="Q56">
            <v>0.156776595499288</v>
          </cell>
        </row>
        <row r="56">
          <cell r="X56">
            <v>0.625802716603839</v>
          </cell>
          <cell r="Y56">
            <v>0.219902421717081</v>
          </cell>
          <cell r="Z56">
            <v>0.15429486167908</v>
          </cell>
        </row>
        <row r="56">
          <cell r="AD56">
            <v>1.1103508392373</v>
          </cell>
        </row>
        <row r="56">
          <cell r="AF56">
            <v>2.78745323421445</v>
          </cell>
        </row>
        <row r="56">
          <cell r="AI56">
            <v>41685.3697582643</v>
          </cell>
          <cell r="AJ56">
            <v>9351.51233916588</v>
          </cell>
          <cell r="AK56">
            <v>6946.74622147097</v>
          </cell>
          <cell r="AL56">
            <v>57983.6283189011</v>
          </cell>
        </row>
        <row r="56">
          <cell r="AP56">
            <v>169355.65886676</v>
          </cell>
        </row>
        <row r="56">
          <cell r="AS56">
            <v>1.1100574411467</v>
          </cell>
          <cell r="AT56">
            <v>2.77769448940203</v>
          </cell>
        </row>
        <row r="57">
          <cell r="D57">
            <v>0.0229984831042431</v>
          </cell>
          <cell r="E57">
            <v>0.0873168456254625</v>
          </cell>
          <cell r="F57">
            <v>0.0494211016768384</v>
          </cell>
        </row>
        <row r="57">
          <cell r="M57">
            <v>51282.7207301226</v>
          </cell>
          <cell r="N57">
            <v>13301.4198892844</v>
          </cell>
          <cell r="O57">
            <v>9116.33583117743</v>
          </cell>
        </row>
        <row r="57">
          <cell r="Q57">
            <v>0.132087597220986</v>
          </cell>
        </row>
        <row r="57">
          <cell r="X57">
            <v>0.619308064440733</v>
          </cell>
          <cell r="Y57">
            <v>0.231650689083078</v>
          </cell>
          <cell r="Z57">
            <v>0.149041246476189</v>
          </cell>
        </row>
        <row r="57">
          <cell r="AD57">
            <v>1.10852380897333</v>
          </cell>
        </row>
        <row r="57">
          <cell r="AF57">
            <v>3.08995827652644</v>
          </cell>
        </row>
        <row r="57">
          <cell r="AI57">
            <v>45730.9730559901</v>
          </cell>
          <cell r="AJ57">
            <v>10634.4879589353</v>
          </cell>
          <cell r="AK57">
            <v>7716.1526817829</v>
          </cell>
          <cell r="AL57">
            <v>64081.6136967083</v>
          </cell>
        </row>
        <row r="57">
          <cell r="AP57">
            <v>191209.343262779</v>
          </cell>
        </row>
        <row r="57">
          <cell r="AS57">
            <v>1.10421917965722</v>
          </cell>
          <cell r="AT57">
            <v>3.06718353042589</v>
          </cell>
        </row>
        <row r="58">
          <cell r="D58">
            <v>0.0228849768975896</v>
          </cell>
          <cell r="E58">
            <v>0.0866608872380701</v>
          </cell>
          <cell r="F58">
            <v>0.0493020493303439</v>
          </cell>
        </row>
        <row r="58">
          <cell r="M58">
            <v>56261.8437539564</v>
          </cell>
          <cell r="N58">
            <v>15112.3155211721</v>
          </cell>
          <cell r="O58">
            <v>10148.9409354365</v>
          </cell>
        </row>
        <row r="58">
          <cell r="Q58">
            <v>0.106076341938151</v>
          </cell>
        </row>
        <row r="58">
          <cell r="X58">
            <v>0.625647022631197</v>
          </cell>
          <cell r="Y58">
            <v>0.220094891197449</v>
          </cell>
          <cell r="Z58">
            <v>0.154258086171354</v>
          </cell>
        </row>
        <row r="58">
          <cell r="AD58">
            <v>1.10825078602285</v>
          </cell>
        </row>
        <row r="58">
          <cell r="AF58">
            <v>3.42444868873824</v>
          </cell>
        </row>
        <row r="58">
          <cell r="AI58">
            <v>50305.9050256546</v>
          </cell>
          <cell r="AJ58">
            <v>12154.840060569</v>
          </cell>
          <cell r="AK58">
            <v>8609.87299892926</v>
          </cell>
          <cell r="AL58">
            <v>71070.6180851528</v>
          </cell>
        </row>
        <row r="58">
          <cell r="AP58">
            <v>212000.136159143</v>
          </cell>
        </row>
        <row r="58">
          <cell r="AS58">
            <v>1.1078181258659</v>
          </cell>
          <cell r="AT58">
            <v>3.39788151036316</v>
          </cell>
        </row>
        <row r="59">
          <cell r="D59">
            <v>0.0228839696706405</v>
          </cell>
          <cell r="E59">
            <v>0.0868648079608821</v>
          </cell>
          <cell r="F59">
            <v>0.0494594589375244</v>
          </cell>
        </row>
        <row r="59">
          <cell r="M59">
            <v>61643.8344126615</v>
          </cell>
          <cell r="N59">
            <v>17137.8058363059</v>
          </cell>
          <cell r="O59">
            <v>11287.0661579557</v>
          </cell>
        </row>
        <row r="59">
          <cell r="Q59">
            <v>0.101347798253919</v>
          </cell>
        </row>
        <row r="59">
          <cell r="X59">
            <v>0.621091675931971</v>
          </cell>
          <cell r="Y59">
            <v>0.220150907257491</v>
          </cell>
          <cell r="Z59">
            <v>0.158757416810538</v>
          </cell>
        </row>
        <row r="59">
          <cell r="AD59">
            <v>1.10657561659635</v>
          </cell>
        </row>
        <row r="59">
          <cell r="AF59">
            <v>3.78941141924309</v>
          </cell>
        </row>
        <row r="59">
          <cell r="AI59">
            <v>55027.4556748299</v>
          </cell>
          <cell r="AJ59">
            <v>13740.5654259434</v>
          </cell>
          <cell r="AK59">
            <v>9545.67228998633</v>
          </cell>
          <cell r="AL59">
            <v>78313.6933907596</v>
          </cell>
        </row>
        <row r="59">
          <cell r="AP59">
            <v>233043.331877312</v>
          </cell>
        </row>
        <row r="59">
          <cell r="AS59">
            <v>1.10072492771726</v>
          </cell>
          <cell r="AT59">
            <v>3.74013287988628</v>
          </cell>
        </row>
        <row r="60">
          <cell r="D60">
            <v>0.0228731276254946</v>
          </cell>
          <cell r="E60">
            <v>0.086760701867783</v>
          </cell>
          <cell r="F60">
            <v>0.0494972205868708</v>
          </cell>
        </row>
        <row r="60">
          <cell r="M60">
            <v>67346.0229989732</v>
          </cell>
          <cell r="N60">
            <v>19383.4413161764</v>
          </cell>
          <cell r="O60">
            <v>12524.7216248228</v>
          </cell>
        </row>
        <row r="60">
          <cell r="Q60">
            <v>0.11976176448575</v>
          </cell>
        </row>
        <row r="60">
          <cell r="X60">
            <v>0.602196899020698</v>
          </cell>
          <cell r="Y60">
            <v>0.233152531518577</v>
          </cell>
          <cell r="Z60">
            <v>0.164650569460725</v>
          </cell>
        </row>
        <row r="60">
          <cell r="AD60">
            <v>1.10389574063758</v>
          </cell>
        </row>
        <row r="60">
          <cell r="AF60">
            <v>4.18311512522587</v>
          </cell>
        </row>
        <row r="60">
          <cell r="AI60">
            <v>60101.7030497994</v>
          </cell>
          <cell r="AJ60">
            <v>15557.4396374615</v>
          </cell>
          <cell r="AK60">
            <v>10588.9303544558</v>
          </cell>
          <cell r="AL60">
            <v>86248.0730417167</v>
          </cell>
        </row>
        <row r="60">
          <cell r="AP60">
            <v>260227.251939785</v>
          </cell>
        </row>
        <row r="60">
          <cell r="AS60">
            <v>1.09987384412945</v>
          </cell>
          <cell r="AT60">
            <v>4.11367432815548</v>
          </cell>
        </row>
        <row r="61">
          <cell r="D61">
            <v>0.0228211987297823</v>
          </cell>
          <cell r="E61">
            <v>0.0863751958047599</v>
          </cell>
          <cell r="F61">
            <v>0.0494122734572507</v>
          </cell>
        </row>
        <row r="61">
          <cell r="M61">
            <v>73608.8256938648</v>
          </cell>
          <cell r="N61">
            <v>22007.5614650101</v>
          </cell>
          <cell r="O61">
            <v>13923.7679113927</v>
          </cell>
        </row>
        <row r="61">
          <cell r="Q61">
            <v>0.11409502853168</v>
          </cell>
        </row>
        <row r="61">
          <cell r="X61">
            <v>0.614205783501366</v>
          </cell>
          <cell r="Y61">
            <v>0.227011540178901</v>
          </cell>
          <cell r="Z61">
            <v>0.158782676319732</v>
          </cell>
        </row>
        <row r="61">
          <cell r="AD61">
            <v>1.10563449210843</v>
          </cell>
        </row>
        <row r="61">
          <cell r="AF61">
            <v>4.62499636691019</v>
          </cell>
        </row>
        <row r="61">
          <cell r="AI61">
            <v>65791.0556487518</v>
          </cell>
          <cell r="AJ61">
            <v>17735.361774051</v>
          </cell>
          <cell r="AK61">
            <v>11792.6580077992</v>
          </cell>
          <cell r="AL61">
            <v>95319.075430602</v>
          </cell>
        </row>
        <row r="61">
          <cell r="AP61">
            <v>289252.313101584</v>
          </cell>
        </row>
        <row r="61">
          <cell r="AS61">
            <v>1.10322913512289</v>
          </cell>
          <cell r="AT61">
            <v>4.5383253712282</v>
          </cell>
        </row>
        <row r="62">
          <cell r="D62">
            <v>0.0227279498097951</v>
          </cell>
          <cell r="E62">
            <v>0.0857720613894493</v>
          </cell>
          <cell r="F62">
            <v>0.0492227945774591</v>
          </cell>
        </row>
        <row r="62">
          <cell r="M62">
            <v>80677.5692401199</v>
          </cell>
          <cell r="N62">
            <v>25150.0765396043</v>
          </cell>
          <cell r="O62">
            <v>15537.2608649128</v>
          </cell>
        </row>
        <row r="62">
          <cell r="Q62">
            <v>0.111736262056545</v>
          </cell>
        </row>
        <row r="62">
          <cell r="X62">
            <v>0.619538333231096</v>
          </cell>
          <cell r="Y62">
            <v>0.223719579681978</v>
          </cell>
          <cell r="Z62">
            <v>0.156742087086927</v>
          </cell>
        </row>
        <row r="62">
          <cell r="AD62">
            <v>1.10953696454594</v>
          </cell>
        </row>
        <row r="62">
          <cell r="AF62">
            <v>5.13160442997753</v>
          </cell>
        </row>
        <row r="62">
          <cell r="AI62">
            <v>72305.817809969</v>
          </cell>
          <cell r="AJ62">
            <v>20391.1412191737</v>
          </cell>
          <cell r="AK62">
            <v>13201.9064851656</v>
          </cell>
          <cell r="AL62">
            <v>105898.865514308</v>
          </cell>
        </row>
        <row r="62">
          <cell r="AP62">
            <v>322216.982753803</v>
          </cell>
        </row>
        <row r="62">
          <cell r="AS62">
            <v>1.10849606839354</v>
          </cell>
          <cell r="AT62">
            <v>5.03071583109709</v>
          </cell>
        </row>
        <row r="63">
          <cell r="D63">
            <v>0.0225533298192016</v>
          </cell>
          <cell r="E63">
            <v>0.0847479687082731</v>
          </cell>
          <cell r="F63">
            <v>0.0483502512659024</v>
          </cell>
        </row>
        <row r="63">
          <cell r="M63">
            <v>88882.3602740489</v>
          </cell>
          <cell r="N63">
            <v>29013.6887305329</v>
          </cell>
          <cell r="O63">
            <v>17562.1938545622</v>
          </cell>
        </row>
        <row r="63">
          <cell r="Q63">
            <v>0.138818696776683</v>
          </cell>
        </row>
        <row r="63">
          <cell r="X63">
            <v>0.58724235874576</v>
          </cell>
          <cell r="Y63">
            <v>0.236942580039684</v>
          </cell>
          <cell r="Z63">
            <v>0.175815061214557</v>
          </cell>
        </row>
        <row r="63">
          <cell r="AD63">
            <v>1.11820696453164</v>
          </cell>
        </row>
        <row r="63">
          <cell r="AF63">
            <v>5.73819581282227</v>
          </cell>
        </row>
        <row r="63">
          <cell r="AI63">
            <v>80070.5859726143</v>
          </cell>
          <cell r="AJ63">
            <v>23765.9749954137</v>
          </cell>
          <cell r="AK63">
            <v>15150.0205271358</v>
          </cell>
          <cell r="AL63">
            <v>118986.581495164</v>
          </cell>
        </row>
        <row r="63">
          <cell r="AP63">
            <v>371396.290308624</v>
          </cell>
        </row>
        <row r="63">
          <cell r="AS63">
            <v>1.12073776562854</v>
          </cell>
          <cell r="AT63">
            <v>5.63811322005587</v>
          </cell>
        </row>
        <row r="64">
          <cell r="D64">
            <v>0.0223952558359538</v>
          </cell>
          <cell r="E64">
            <v>0.0831325094287079</v>
          </cell>
          <cell r="F64">
            <v>0.0481612529313539</v>
          </cell>
        </row>
        <row r="64">
          <cell r="M64">
            <v>98377.1042444239</v>
          </cell>
          <cell r="N64">
            <v>33960.4211709836</v>
          </cell>
          <cell r="O64">
            <v>19974.2555820277</v>
          </cell>
        </row>
        <row r="64">
          <cell r="Q64">
            <v>0.18507864195727</v>
          </cell>
        </row>
        <row r="64">
          <cell r="X64">
            <v>0.587172417154598</v>
          </cell>
          <cell r="Y64">
            <v>0.228022306476371</v>
          </cell>
          <cell r="Z64">
            <v>0.184805276369031</v>
          </cell>
        </row>
        <row r="64">
          <cell r="AD64">
            <v>1.12682354760248</v>
          </cell>
        </row>
        <row r="64">
          <cell r="AF64">
            <v>6.46593416264207</v>
          </cell>
        </row>
        <row r="64">
          <cell r="AI64">
            <v>88938.3925427447</v>
          </cell>
          <cell r="AJ64">
            <v>28272.3773761279</v>
          </cell>
          <cell r="AK64">
            <v>17240.2434068578</v>
          </cell>
          <cell r="AL64">
            <v>134451.01332573</v>
          </cell>
        </row>
        <row r="64">
          <cell r="AP64">
            <v>444132.193945246</v>
          </cell>
        </row>
        <row r="64">
          <cell r="AS64">
            <v>1.12474782999268</v>
          </cell>
          <cell r="AT64">
            <v>6.34145560951088</v>
          </cell>
        </row>
        <row r="65">
          <cell r="D65">
            <v>0.0222434168563383</v>
          </cell>
          <cell r="E65">
            <v>0.0820458288554309</v>
          </cell>
          <cell r="F65">
            <v>0.048079562291695</v>
          </cell>
        </row>
        <row r="65">
          <cell r="M65">
            <v>109135.70154972</v>
          </cell>
          <cell r="N65">
            <v>40166.0002815775</v>
          </cell>
          <cell r="O65">
            <v>22594.7052879038</v>
          </cell>
        </row>
        <row r="65">
          <cell r="Q65">
            <v>0.144252813265637</v>
          </cell>
        </row>
        <row r="65">
          <cell r="X65">
            <v>0.651055989521252</v>
          </cell>
          <cell r="Y65">
            <v>0.197312790641631</v>
          </cell>
          <cell r="Z65">
            <v>0.151631219837116</v>
          </cell>
        </row>
        <row r="65">
          <cell r="AD65">
            <v>1.12826559918137</v>
          </cell>
        </row>
        <row r="65">
          <cell r="AF65">
            <v>7.29529108228066</v>
          </cell>
        </row>
        <row r="65">
          <cell r="AI65">
            <v>98970.5894007426</v>
          </cell>
          <cell r="AJ65">
            <v>33763.5616855985</v>
          </cell>
          <cell r="AK65">
            <v>19496.1849094506</v>
          </cell>
          <cell r="AL65">
            <v>152230.335995792</v>
          </cell>
        </row>
        <row r="65">
          <cell r="AP65">
            <v>508345.100366203</v>
          </cell>
        </row>
        <row r="65">
          <cell r="AS65">
            <v>1.12561872879207</v>
          </cell>
          <cell r="AT65">
            <v>7.13806120186898</v>
          </cell>
        </row>
        <row r="66">
          <cell r="D66">
            <v>0.022087837035581</v>
          </cell>
          <cell r="E66">
            <v>0.081758535545387</v>
          </cell>
          <cell r="F66">
            <v>0.0478961376346088</v>
          </cell>
        </row>
        <row r="66">
          <cell r="M66">
            <v>121302.79978238</v>
          </cell>
          <cell r="N66">
            <v>47439.9876934208</v>
          </cell>
          <cell r="O66">
            <v>25518.0513271838</v>
          </cell>
        </row>
        <row r="66">
          <cell r="Q66">
            <v>0.147866280923244</v>
          </cell>
        </row>
        <row r="66">
          <cell r="X66">
            <v>0.656727694306147</v>
          </cell>
          <cell r="Y66">
            <v>0.190848841605341</v>
          </cell>
          <cell r="Z66">
            <v>0.152423464088512</v>
          </cell>
        </row>
        <row r="66">
          <cell r="AD66">
            <v>1.12740202532622</v>
          </cell>
        </row>
        <row r="66">
          <cell r="AF66">
            <v>8.22472594150755</v>
          </cell>
        </row>
        <row r="66">
          <cell r="AI66">
            <v>110359.887735725</v>
          </cell>
          <cell r="AJ66">
            <v>39920.2797098874</v>
          </cell>
          <cell r="AK66">
            <v>22071.1074699068</v>
          </cell>
          <cell r="AL66">
            <v>172351.274915519</v>
          </cell>
        </row>
        <row r="66">
          <cell r="AP66">
            <v>581238.961732323</v>
          </cell>
        </row>
        <row r="66">
          <cell r="AS66">
            <v>1.12633091230678</v>
          </cell>
          <cell r="AT66">
            <v>8.03981898560269</v>
          </cell>
        </row>
        <row r="67">
          <cell r="D67">
            <v>0.021914954743489</v>
          </cell>
          <cell r="E67">
            <v>0.0811213201590894</v>
          </cell>
          <cell r="F67">
            <v>0.0475944982602107</v>
          </cell>
        </row>
        <row r="67">
          <cell r="M67">
            <v>135165.120088214</v>
          </cell>
          <cell r="N67">
            <v>56003.9505849448</v>
          </cell>
          <cell r="O67">
            <v>28905.7707043046</v>
          </cell>
        </row>
        <row r="67">
          <cell r="Q67">
            <v>0.181951158401848</v>
          </cell>
        </row>
        <row r="67">
          <cell r="X67">
            <v>0.616744709827044</v>
          </cell>
          <cell r="Y67">
            <v>0.214685368241841</v>
          </cell>
          <cell r="Z67">
            <v>0.168569921931114</v>
          </cell>
        </row>
        <row r="67">
          <cell r="AD67">
            <v>1.13038329980717</v>
          </cell>
        </row>
        <row r="67">
          <cell r="AF67">
            <v>9.29709284977092</v>
          </cell>
        </row>
        <row r="67">
          <cell r="AI67">
            <v>123446.131952154</v>
          </cell>
          <cell r="AJ67">
            <v>47411.8841952211</v>
          </cell>
          <cell r="AK67">
            <v>25117.0811975469</v>
          </cell>
          <cell r="AL67">
            <v>195975.097344922</v>
          </cell>
        </row>
        <row r="67">
          <cell r="AP67">
            <v>685346.680428923</v>
          </cell>
        </row>
        <row r="67">
          <cell r="AS67">
            <v>1.13086287393766</v>
          </cell>
          <cell r="AT67">
            <v>9.09193280399724</v>
          </cell>
        </row>
        <row r="68">
          <cell r="D68">
            <v>0.0218460522643253</v>
          </cell>
          <cell r="E68">
            <v>0.0801001890731889</v>
          </cell>
          <cell r="F68">
            <v>0.0474632846265236</v>
          </cell>
        </row>
        <row r="68">
          <cell r="M68">
            <v>150513.648697226</v>
          </cell>
          <cell r="N68">
            <v>66645.1807462151</v>
          </cell>
          <cell r="O68">
            <v>32789.3589583717</v>
          </cell>
        </row>
        <row r="68">
          <cell r="Q68">
            <v>0.208490208604286</v>
          </cell>
        </row>
        <row r="68">
          <cell r="X68">
            <v>0.538641185872931</v>
          </cell>
          <cell r="Y68">
            <v>0.258659263138437</v>
          </cell>
          <cell r="Z68">
            <v>0.202699550988632</v>
          </cell>
        </row>
        <row r="68">
          <cell r="AD68">
            <v>1.13508549240192</v>
          </cell>
        </row>
        <row r="68">
          <cell r="AF68">
            <v>10.5529952152886</v>
          </cell>
        </row>
        <row r="68">
          <cell r="AI68">
            <v>137430.929595038</v>
          </cell>
          <cell r="AJ68">
            <v>57014.387355086</v>
          </cell>
          <cell r="AK68">
            <v>28524.0512255341</v>
          </cell>
          <cell r="AL68">
            <v>222969.368175659</v>
          </cell>
        </row>
        <row r="68">
          <cell r="AP68">
            <v>850759.869197374</v>
          </cell>
        </row>
        <row r="68">
          <cell r="AS68">
            <v>1.12887354169234</v>
          </cell>
          <cell r="AT68">
            <v>10.2636423852771</v>
          </cell>
        </row>
        <row r="69">
          <cell r="D69">
            <v>0.0214801061791492</v>
          </cell>
          <cell r="E69">
            <v>0.0794075221214536</v>
          </cell>
          <cell r="F69">
            <v>0.0471495526322239</v>
          </cell>
        </row>
        <row r="69">
          <cell r="M69">
            <v>168844.290346845</v>
          </cell>
          <cell r="N69">
            <v>79850.8598419594</v>
          </cell>
          <cell r="O69">
            <v>37274.9148592697</v>
          </cell>
        </row>
        <row r="69">
          <cell r="Q69">
            <v>0.0888820429362382</v>
          </cell>
        </row>
        <row r="69">
          <cell r="X69">
            <v>0.689292417140195</v>
          </cell>
          <cell r="Y69">
            <v>0.190772796225808</v>
          </cell>
          <cell r="Z69">
            <v>0.119934786633997</v>
          </cell>
        </row>
        <row r="69">
          <cell r="AD69">
            <v>1.1409556812428</v>
          </cell>
        </row>
        <row r="69">
          <cell r="AF69">
            <v>12.0404998450116</v>
          </cell>
        </row>
        <row r="69">
          <cell r="AI69">
            <v>156039.474809227</v>
          </cell>
          <cell r="AJ69">
            <v>68748.255545146</v>
          </cell>
          <cell r="AK69">
            <v>32586.6347522382</v>
          </cell>
          <cell r="AL69">
            <v>257374.365106612</v>
          </cell>
        </row>
        <row r="69">
          <cell r="AP69">
            <v>949194.207485453</v>
          </cell>
        </row>
        <row r="69">
          <cell r="AS69">
            <v>1.14580373517475</v>
          </cell>
          <cell r="AT69">
            <v>11.7601197815484</v>
          </cell>
        </row>
        <row r="70">
          <cell r="D70">
            <v>0.0212982166635065</v>
          </cell>
          <cell r="E70">
            <v>0.0794626570092728</v>
          </cell>
          <cell r="F70">
            <v>0.0467755109682261</v>
          </cell>
        </row>
        <row r="70">
          <cell r="M70">
            <v>190805.423851588</v>
          </cell>
          <cell r="N70">
            <v>95405.995390448</v>
          </cell>
          <cell r="O70">
            <v>42603.3449737825</v>
          </cell>
        </row>
        <row r="70">
          <cell r="Q70">
            <v>0.157851020544764</v>
          </cell>
        </row>
        <row r="70">
          <cell r="X70">
            <v>0.594142134825081</v>
          </cell>
          <cell r="Y70">
            <v>0.226877154444347</v>
          </cell>
          <cell r="Z70">
            <v>0.178980710730572</v>
          </cell>
        </row>
        <row r="70">
          <cell r="AD70">
            <v>1.14522787637871</v>
          </cell>
        </row>
        <row r="70">
          <cell r="AF70">
            <v>13.7891160680408</v>
          </cell>
        </row>
        <row r="70">
          <cell r="AI70">
            <v>176768.449366928</v>
          </cell>
          <cell r="AJ70">
            <v>81974.4128298733</v>
          </cell>
          <cell r="AK70">
            <v>37458.670661125</v>
          </cell>
          <cell r="AL70">
            <v>296201.532857926</v>
          </cell>
        </row>
        <row r="70">
          <cell r="AP70">
            <v>1128524.99398686</v>
          </cell>
        </row>
        <row r="70">
          <cell r="AS70">
            <v>1.14376441819471</v>
          </cell>
          <cell r="AT70">
            <v>13.4508065598428</v>
          </cell>
        </row>
        <row r="71">
          <cell r="D71">
            <v>0.0211143933243676</v>
          </cell>
          <cell r="E71">
            <v>0.0796255957988465</v>
          </cell>
          <cell r="F71">
            <v>0.0471682969070005</v>
          </cell>
        </row>
        <row r="71">
          <cell r="M71">
            <v>215578.552879166</v>
          </cell>
          <cell r="N71">
            <v>113302.843324225</v>
          </cell>
          <cell r="O71">
            <v>48361.9919877966</v>
          </cell>
        </row>
        <row r="71">
          <cell r="Q71">
            <v>0.182119902828877</v>
          </cell>
        </row>
        <row r="71">
          <cell r="X71">
            <v>0.55754983346731</v>
          </cell>
          <cell r="Y71">
            <v>0.246893095377209</v>
          </cell>
          <cell r="Z71">
            <v>0.195557071155481</v>
          </cell>
        </row>
        <row r="71">
          <cell r="AD71">
            <v>1.14426485041205</v>
          </cell>
        </row>
        <row r="71">
          <cell r="AF71">
            <v>15.7784008349112</v>
          </cell>
        </row>
        <row r="71">
          <cell r="AI71">
            <v>200394.734036043</v>
          </cell>
          <cell r="AJ71">
            <v>97128.8323971085</v>
          </cell>
          <cell r="AK71">
            <v>42136.9818195423</v>
          </cell>
          <cell r="AL71">
            <v>339660.548252694</v>
          </cell>
        </row>
        <row r="71">
          <cell r="AP71">
            <v>1378918.78407788</v>
          </cell>
        </row>
        <row r="71">
          <cell r="AS71">
            <v>1.13954882432974</v>
          </cell>
          <cell r="AT71">
            <v>15.3278508015556</v>
          </cell>
        </row>
        <row r="72">
          <cell r="D72">
            <v>0.0209925689126905</v>
          </cell>
          <cell r="E72">
            <v>0.0803367441074374</v>
          </cell>
          <cell r="F72">
            <v>0.0475744515668818</v>
          </cell>
        </row>
        <row r="72">
          <cell r="M72">
            <v>243410.796330631</v>
          </cell>
          <cell r="N72">
            <v>133493.140066802</v>
          </cell>
          <cell r="O72">
            <v>54186.0433834704</v>
          </cell>
        </row>
        <row r="72">
          <cell r="Q72">
            <v>0.120448528573043</v>
          </cell>
        </row>
        <row r="72">
          <cell r="X72">
            <v>0.619542297559361</v>
          </cell>
          <cell r="Y72">
            <v>0.22282838110561</v>
          </cell>
          <cell r="Z72">
            <v>0.157629321335029</v>
          </cell>
        </row>
        <row r="72">
          <cell r="AD72">
            <v>1.13889490092156</v>
          </cell>
        </row>
        <row r="72">
          <cell r="AF72">
            <v>17.9699402555768</v>
          </cell>
        </row>
        <row r="72">
          <cell r="AI72">
            <v>226557.992310031</v>
          </cell>
          <cell r="AJ72">
            <v>113520.068188405</v>
          </cell>
          <cell r="AK72">
            <v>46878.4042152487</v>
          </cell>
          <cell r="AL72">
            <v>386956.464713685</v>
          </cell>
        </row>
        <row r="72">
          <cell r="AP72">
            <v>1582922.87219886</v>
          </cell>
        </row>
        <row r="72">
          <cell r="AS72">
            <v>1.13320533766688</v>
          </cell>
          <cell r="AT72">
            <v>17.3696023432844</v>
          </cell>
        </row>
        <row r="73">
          <cell r="D73">
            <v>0.0208614304541818</v>
          </cell>
          <cell r="E73">
            <v>0.0813316263735067</v>
          </cell>
          <cell r="F73">
            <v>0.0483512428568755</v>
          </cell>
        </row>
        <row r="73">
          <cell r="M73">
            <v>274685.559817552</v>
          </cell>
          <cell r="N73">
            <v>155612.233200197</v>
          </cell>
          <cell r="O73">
            <v>59970.4710437748</v>
          </cell>
        </row>
        <row r="73">
          <cell r="Q73">
            <v>0.106125489579786</v>
          </cell>
        </row>
        <row r="73">
          <cell r="X73">
            <v>0.629826846003123</v>
          </cell>
          <cell r="Y73">
            <v>0.218271037900656</v>
          </cell>
          <cell r="Z73">
            <v>0.151902116096221</v>
          </cell>
        </row>
        <row r="73">
          <cell r="AD73">
            <v>1.13317275608118</v>
          </cell>
        </row>
        <row r="73">
          <cell r="AF73">
            <v>20.3630467260261</v>
          </cell>
        </row>
        <row r="73">
          <cell r="AI73">
            <v>256294.848745954</v>
          </cell>
          <cell r="AJ73">
            <v>130971.41517797</v>
          </cell>
          <cell r="AK73">
            <v>51221.6740648625</v>
          </cell>
          <cell r="AL73">
            <v>438487.937988786</v>
          </cell>
        </row>
        <row r="73">
          <cell r="AP73">
            <v>1792344.07762785</v>
          </cell>
        </row>
        <row r="73">
          <cell r="AS73">
            <v>1.12878484031477</v>
          </cell>
          <cell r="AT73">
            <v>19.6065438073953</v>
          </cell>
        </row>
        <row r="74">
          <cell r="D74">
            <v>0.0208208561841873</v>
          </cell>
          <cell r="E74">
            <v>0.0830514910285341</v>
          </cell>
          <cell r="F74">
            <v>0.0492203223802303</v>
          </cell>
        </row>
        <row r="74">
          <cell r="M74">
            <v>309352.542969456</v>
          </cell>
          <cell r="N74">
            <v>178779.726449614</v>
          </cell>
          <cell r="O74">
            <v>65530.0869873173</v>
          </cell>
        </row>
        <row r="74">
          <cell r="Q74">
            <v>0.101006415019143</v>
          </cell>
        </row>
        <row r="74">
          <cell r="X74">
            <v>0.623045208238654</v>
          </cell>
          <cell r="Y74">
            <v>0.221214099106363</v>
          </cell>
          <cell r="Z74">
            <v>0.155740692654983</v>
          </cell>
        </row>
        <row r="74">
          <cell r="AD74">
            <v>1.12590772237485</v>
          </cell>
        </row>
        <row r="74">
          <cell r="AF74">
            <v>22.9269115599127</v>
          </cell>
        </row>
        <row r="74">
          <cell r="AI74">
            <v>288377.586747412</v>
          </cell>
          <cell r="AJ74">
            <v>147851.638236605</v>
          </cell>
          <cell r="AK74">
            <v>55265.6172261089</v>
          </cell>
          <cell r="AL74">
            <v>491494.842210126</v>
          </cell>
        </row>
        <row r="74">
          <cell r="AP74">
            <v>2017515.93278814</v>
          </cell>
        </row>
        <row r="74">
          <cell r="AS74">
            <v>1.11911457419251</v>
          </cell>
          <cell r="AT74">
            <v>21.9419689244</v>
          </cell>
        </row>
        <row r="75">
          <cell r="D75">
            <v>0.0208434366506219</v>
          </cell>
          <cell r="E75">
            <v>0.0849929352518404</v>
          </cell>
          <cell r="F75">
            <v>0.0503409212437944</v>
          </cell>
        </row>
        <row r="75">
          <cell r="M75">
            <v>346607.069111151</v>
          </cell>
          <cell r="N75">
            <v>202140.547695168</v>
          </cell>
          <cell r="O75">
            <v>70771.8294869927</v>
          </cell>
        </row>
        <row r="75">
          <cell r="Q75">
            <v>0.0690858627719815</v>
          </cell>
        </row>
        <row r="75">
          <cell r="X75">
            <v>0.661145988821856</v>
          </cell>
          <cell r="Y75">
            <v>0.20502205917276</v>
          </cell>
          <cell r="Z75">
            <v>0.133831952005384</v>
          </cell>
        </row>
        <row r="75">
          <cell r="AD75">
            <v>1.11664332459526</v>
          </cell>
        </row>
        <row r="75">
          <cell r="AF75">
            <v>25.6011827469625</v>
          </cell>
        </row>
        <row r="75">
          <cell r="AI75">
            <v>322337.806132128</v>
          </cell>
          <cell r="AJ75">
            <v>164115.495546867</v>
          </cell>
          <cell r="AK75">
            <v>58746.6252709614</v>
          </cell>
          <cell r="AL75">
            <v>545199.926949956</v>
          </cell>
        </row>
        <row r="75">
          <cell r="AP75">
            <v>2193580.7568372</v>
          </cell>
        </row>
        <row r="75">
          <cell r="AS75">
            <v>1.10908700678981</v>
          </cell>
          <cell r="AT75">
            <v>24.3355526374379</v>
          </cell>
        </row>
        <row r="76">
          <cell r="D76">
            <v>0.0208724354629201</v>
          </cell>
          <cell r="E76">
            <v>0.0872085218229849</v>
          </cell>
          <cell r="F76">
            <v>0.0510994320375496</v>
          </cell>
        </row>
        <row r="76">
          <cell r="M76">
            <v>386718.103834595</v>
          </cell>
          <cell r="N76">
            <v>225391.513226228</v>
          </cell>
          <cell r="O76">
            <v>76029.4630041941</v>
          </cell>
        </row>
        <row r="76">
          <cell r="Q76">
            <v>0.0825439735269427</v>
          </cell>
        </row>
        <row r="76">
          <cell r="X76">
            <v>0.619376476529984</v>
          </cell>
          <cell r="Y76">
            <v>0.23050092577982</v>
          </cell>
          <cell r="Z76">
            <v>0.150122597690196</v>
          </cell>
        </row>
        <row r="76">
          <cell r="AD76">
            <v>1.10959417000745</v>
          </cell>
        </row>
        <row r="76">
          <cell r="AF76">
            <v>28.406923121325</v>
          </cell>
        </row>
        <row r="76">
          <cell r="AI76">
            <v>359099.245127231</v>
          </cell>
          <cell r="AJ76">
            <v>179334.652063376</v>
          </cell>
          <cell r="AK76">
            <v>62605.8898725849</v>
          </cell>
          <cell r="AL76">
            <v>601039.787063192</v>
          </cell>
        </row>
        <row r="76">
          <cell r="AP76">
            <v>2409887.34452739</v>
          </cell>
        </row>
        <row r="76">
          <cell r="AS76">
            <v>1.10441640305981</v>
          </cell>
          <cell r="AT76">
            <v>26.8765835103119</v>
          </cell>
        </row>
        <row r="77">
          <cell r="D77">
            <v>0.0209845421630203</v>
          </cell>
          <cell r="E77">
            <v>0.0890712345773699</v>
          </cell>
          <cell r="F77">
            <v>0.0515886926259338</v>
          </cell>
        </row>
        <row r="77">
          <cell r="M77">
            <v>429358.041162067</v>
          </cell>
          <cell r="N77">
            <v>249056.510159248</v>
          </cell>
          <cell r="O77">
            <v>81969.810208018</v>
          </cell>
        </row>
        <row r="77">
          <cell r="Q77">
            <v>0.137199728184564</v>
          </cell>
        </row>
        <row r="77">
          <cell r="X77">
            <v>0.514125159847828</v>
          </cell>
          <cell r="Y77">
            <v>0.281140536330276</v>
          </cell>
          <cell r="Z77">
            <v>0.204734303821896</v>
          </cell>
        </row>
        <row r="77">
          <cell r="AD77">
            <v>1.10314887945273</v>
          </cell>
        </row>
        <row r="77">
          <cell r="AF77">
            <v>31.3370654099894</v>
          </cell>
        </row>
        <row r="77">
          <cell r="AI77">
            <v>397006.343593518</v>
          </cell>
          <cell r="AJ77">
            <v>195123.497349565</v>
          </cell>
          <cell r="AK77">
            <v>67232.6831471559</v>
          </cell>
          <cell r="AL77">
            <v>659362.524090239</v>
          </cell>
        </row>
        <row r="77">
          <cell r="AP77">
            <v>2808786.85047437</v>
          </cell>
        </row>
        <row r="77">
          <cell r="AS77">
            <v>1.09889712951898</v>
          </cell>
          <cell r="AT77">
            <v>29.5346004707588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0.0470188039573693</v>
          </cell>
          <cell r="E112">
            <v>0.120046007674906</v>
          </cell>
          <cell r="F112">
            <v>0.0737541768690279</v>
          </cell>
        </row>
        <row r="112">
          <cell r="M112">
            <v>438.276554217148</v>
          </cell>
          <cell r="N112">
            <v>76.2828058958533</v>
          </cell>
          <cell r="O112">
            <v>21.8385730533869</v>
          </cell>
        </row>
        <row r="112">
          <cell r="Q112">
            <v>0.624851680795151</v>
          </cell>
        </row>
        <row r="112">
          <cell r="X112">
            <v>0.80335419967425</v>
          </cell>
          <cell r="Y112">
            <v>0.155023148364839</v>
          </cell>
          <cell r="Z112">
            <v>0.0416226519609111</v>
          </cell>
        </row>
        <row r="112">
          <cell r="AF112">
            <v>0.0334407481072464</v>
          </cell>
        </row>
        <row r="112">
          <cell r="AI112">
            <v>427.304845761053</v>
          </cell>
          <cell r="AJ112">
            <v>71.4878041527948</v>
          </cell>
          <cell r="AK112">
            <v>20.9619932049522</v>
          </cell>
          <cell r="AL112">
            <v>519.7546431188</v>
          </cell>
        </row>
        <row r="112">
          <cell r="AP112">
            <v>405.582625444547</v>
          </cell>
        </row>
        <row r="113">
          <cell r="D113">
            <v>0.0470188039573693</v>
          </cell>
          <cell r="E113">
            <v>0.120046007674906</v>
          </cell>
          <cell r="F113">
            <v>0.0737541768690279</v>
          </cell>
        </row>
        <row r="113">
          <cell r="M113">
            <v>482.828309691143</v>
          </cell>
          <cell r="N113">
            <v>86.5157243602802</v>
          </cell>
          <cell r="O113">
            <v>25.2263669785525</v>
          </cell>
        </row>
        <row r="113">
          <cell r="Q113">
            <v>0.681161317088629</v>
          </cell>
        </row>
        <row r="113">
          <cell r="X113">
            <v>0.799362927481082</v>
          </cell>
          <cell r="Y113">
            <v>0.157364316578553</v>
          </cell>
          <cell r="Z113">
            <v>0.043272755940365</v>
          </cell>
        </row>
        <row r="113">
          <cell r="AD113">
            <v>1.10889414103045</v>
          </cell>
        </row>
        <row r="113">
          <cell r="AF113">
            <v>0.0370822496478005</v>
          </cell>
        </row>
        <row r="113">
          <cell r="AI113">
            <v>514.147580143958</v>
          </cell>
          <cell r="AJ113">
            <v>90.6114491040509</v>
          </cell>
          <cell r="AK113">
            <v>27.4594199815165</v>
          </cell>
          <cell r="AL113">
            <v>632.218449229525</v>
          </cell>
        </row>
        <row r="113">
          <cell r="AP113">
            <v>487.4562119773</v>
          </cell>
        </row>
        <row r="113">
          <cell r="AS113">
            <v>1.21637864634721</v>
          </cell>
          <cell r="AT113">
            <v>0.0378076051273908</v>
          </cell>
        </row>
        <row r="114">
          <cell r="D114">
            <v>0.046939471270327</v>
          </cell>
          <cell r="E114">
            <v>0.120611116288166</v>
          </cell>
          <cell r="F114">
            <v>0.073993473681028</v>
          </cell>
        </row>
        <row r="114">
          <cell r="M114">
            <v>582.237821638607</v>
          </cell>
          <cell r="N114">
            <v>109.171637308105</v>
          </cell>
          <cell r="O114">
            <v>32.9253895906324</v>
          </cell>
        </row>
        <row r="114">
          <cell r="Q114">
            <v>0.588290223921674</v>
          </cell>
        </row>
        <row r="114">
          <cell r="X114">
            <v>0.788667078084659</v>
          </cell>
          <cell r="Y114">
            <v>0.164853881723737</v>
          </cell>
          <cell r="Z114">
            <v>0.0464790401916039</v>
          </cell>
        </row>
        <row r="114">
          <cell r="AD114">
            <v>1.21905976295022</v>
          </cell>
        </row>
        <row r="114">
          <cell r="AF114">
            <v>0.0452054784653083</v>
          </cell>
        </row>
        <row r="114">
          <cell r="AI114">
            <v>621.078977526922</v>
          </cell>
          <cell r="AJ114">
            <v>113.822731695208</v>
          </cell>
          <cell r="AK114">
            <v>35.7274147077719</v>
          </cell>
          <cell r="AL114">
            <v>770.629123929902</v>
          </cell>
        </row>
        <row r="114">
          <cell r="AP114">
            <v>590.323995115102</v>
          </cell>
        </row>
        <row r="114">
          <cell r="AS114">
            <v>1.2189285600081</v>
          </cell>
          <cell r="AT114">
            <v>0.0460847696752855</v>
          </cell>
        </row>
        <row r="115">
          <cell r="D115">
            <v>0.047454388632506</v>
          </cell>
          <cell r="E115">
            <v>0.123074453865104</v>
          </cell>
          <cell r="F115">
            <v>0.0753701033626622</v>
          </cell>
        </row>
        <row r="115">
          <cell r="M115">
            <v>678.406551517943</v>
          </cell>
          <cell r="N115">
            <v>126.344759996488</v>
          </cell>
          <cell r="O115">
            <v>40.3757762672805</v>
          </cell>
        </row>
        <row r="115">
          <cell r="Q115">
            <v>0.518529963858811</v>
          </cell>
        </row>
        <row r="115">
          <cell r="X115">
            <v>0.786455776360304</v>
          </cell>
          <cell r="Y115">
            <v>0.164598866068602</v>
          </cell>
          <cell r="Z115">
            <v>0.0489453575710941</v>
          </cell>
        </row>
        <row r="115">
          <cell r="AD115">
            <v>1.16671340494183</v>
          </cell>
        </row>
        <row r="115">
          <cell r="AF115">
            <v>0.0527418377022843</v>
          </cell>
        </row>
        <row r="115">
          <cell r="AI115">
            <v>732.643340347974</v>
          </cell>
          <cell r="AJ115">
            <v>136.875739203233</v>
          </cell>
          <cell r="AK115">
            <v>44.6019370090965</v>
          </cell>
          <cell r="AL115">
            <v>914.121016560303</v>
          </cell>
        </row>
        <row r="115">
          <cell r="AP115">
            <v>670.161181250659</v>
          </cell>
        </row>
        <row r="115">
          <cell r="AS115">
            <v>1.18620097291243</v>
          </cell>
          <cell r="AT115">
            <v>0.0546657986252689</v>
          </cell>
        </row>
        <row r="116">
          <cell r="D116">
            <v>0.046335593872705</v>
          </cell>
          <cell r="E116">
            <v>0.119428244267667</v>
          </cell>
          <cell r="F116">
            <v>0.073247263569504</v>
          </cell>
        </row>
        <row r="116">
          <cell r="M116">
            <v>824.385345547127</v>
          </cell>
          <cell r="N116">
            <v>158.242045327071</v>
          </cell>
          <cell r="O116">
            <v>52.387303778341</v>
          </cell>
        </row>
        <row r="116">
          <cell r="Q116">
            <v>0.502955406050629</v>
          </cell>
        </row>
        <row r="116">
          <cell r="X116">
            <v>0.778820908261276</v>
          </cell>
          <cell r="Y116">
            <v>0.169276232354197</v>
          </cell>
          <cell r="Z116">
            <v>0.0519028593845272</v>
          </cell>
        </row>
        <row r="116">
          <cell r="AD116">
            <v>1.22536792347253</v>
          </cell>
        </row>
        <row r="116">
          <cell r="AF116">
            <v>0.0646281561453734</v>
          </cell>
        </row>
        <row r="116">
          <cell r="AI116">
            <v>911.205410338296</v>
          </cell>
          <cell r="AJ116">
            <v>176.290843840117</v>
          </cell>
          <cell r="AK116">
            <v>59.4716963080183</v>
          </cell>
          <cell r="AL116">
            <v>1146.96795048643</v>
          </cell>
        </row>
        <row r="116">
          <cell r="AP116">
            <v>838.243749965932</v>
          </cell>
        </row>
        <row r="116">
          <cell r="AS116">
            <v>1.25472221916776</v>
          </cell>
          <cell r="AT116">
            <v>0.0685903921636752</v>
          </cell>
        </row>
        <row r="117">
          <cell r="D117">
            <v>0.047844481692566</v>
          </cell>
          <cell r="E117">
            <v>0.125250117672803</v>
          </cell>
          <cell r="F117">
            <v>0.0765905388863114</v>
          </cell>
        </row>
        <row r="117">
          <cell r="M117">
            <v>985.83736665741</v>
          </cell>
          <cell r="N117">
            <v>191.823305426197</v>
          </cell>
          <cell r="O117">
            <v>65.8974409671579</v>
          </cell>
        </row>
        <row r="117">
          <cell r="Q117">
            <v>0.417740244049741</v>
          </cell>
        </row>
        <row r="117">
          <cell r="X117">
            <v>0.772348905601846</v>
          </cell>
          <cell r="Y117">
            <v>0.173111676499738</v>
          </cell>
          <cell r="Z117">
            <v>0.0545394178984157</v>
          </cell>
        </row>
        <row r="117">
          <cell r="AD117">
            <v>1.20186297622079</v>
          </cell>
        </row>
        <row r="117">
          <cell r="AF117">
            <v>0.0776741880925406</v>
          </cell>
        </row>
        <row r="117">
          <cell r="AI117">
            <v>1056.26727851668</v>
          </cell>
          <cell r="AJ117">
            <v>204.490817182494</v>
          </cell>
          <cell r="AK117">
            <v>71.694957417866</v>
          </cell>
          <cell r="AL117">
            <v>1332.45305311704</v>
          </cell>
        </row>
        <row r="117">
          <cell r="AP117">
            <v>932.778371316487</v>
          </cell>
        </row>
        <row r="117">
          <cell r="AS117">
            <v>1.1617177729787</v>
          </cell>
          <cell r="AT117">
            <v>0.0796826776321203</v>
          </cell>
        </row>
        <row r="118">
          <cell r="D118">
            <v>0.0459280870960385</v>
          </cell>
          <cell r="E118">
            <v>0.118581943177552</v>
          </cell>
          <cell r="F118">
            <v>0.0727662012633965</v>
          </cell>
        </row>
        <row r="118">
          <cell r="M118">
            <v>1202.34922772523</v>
          </cell>
          <cell r="N118">
            <v>239.169101913439</v>
          </cell>
          <cell r="O118">
            <v>85.0392046928665</v>
          </cell>
        </row>
        <row r="118">
          <cell r="Q118">
            <v>0.442355288647535</v>
          </cell>
        </row>
        <row r="118">
          <cell r="X118">
            <v>0.767228281294191</v>
          </cell>
          <cell r="Y118">
            <v>0.175501630737802</v>
          </cell>
          <cell r="Z118">
            <v>0.057270087968007</v>
          </cell>
        </row>
        <row r="118">
          <cell r="AD118">
            <v>1.22819126252334</v>
          </cell>
        </row>
        <row r="118">
          <cell r="AF118">
            <v>0.0953987591388528</v>
          </cell>
        </row>
        <row r="118">
          <cell r="AI118">
            <v>1340.49008473933</v>
          </cell>
          <cell r="AJ118">
            <v>268.243489105378</v>
          </cell>
          <cell r="AK118">
            <v>97.1551975538406</v>
          </cell>
          <cell r="AL118">
            <v>1705.88877139855</v>
          </cell>
        </row>
        <row r="118">
          <cell r="AP118">
            <v>1198.74352166254</v>
          </cell>
        </row>
        <row r="118">
          <cell r="AS118">
            <v>1.28026182041306</v>
          </cell>
          <cell r="AT118">
            <v>0.102014689920685</v>
          </cell>
        </row>
        <row r="119">
          <cell r="D119">
            <v>0.0461987118000049</v>
          </cell>
          <cell r="E119">
            <v>0.119990256440634</v>
          </cell>
          <cell r="F119">
            <v>0.0735756787809458</v>
          </cell>
        </row>
        <row r="119">
          <cell r="M119">
            <v>1514.4393448103</v>
          </cell>
          <cell r="N119">
            <v>308.811743854005</v>
          </cell>
          <cell r="O119">
            <v>113.498122489683</v>
          </cell>
        </row>
        <row r="119">
          <cell r="Q119">
            <v>0.424424672161771</v>
          </cell>
        </row>
        <row r="119">
          <cell r="X119">
            <v>0.756229086668552</v>
          </cell>
          <cell r="Y119">
            <v>0.183149224997857</v>
          </cell>
          <cell r="Z119">
            <v>0.0606216883335908</v>
          </cell>
        </row>
        <row r="119">
          <cell r="AD119">
            <v>1.26950531375193</v>
          </cell>
        </row>
        <row r="119">
          <cell r="AF119">
            <v>0.121109231652114</v>
          </cell>
        </row>
        <row r="119">
          <cell r="AI119">
            <v>1678.84524982201</v>
          </cell>
          <cell r="AJ119">
            <v>342.596489938927</v>
          </cell>
          <cell r="AK119">
            <v>128.311252024064</v>
          </cell>
          <cell r="AL119">
            <v>2149.752991785</v>
          </cell>
        </row>
        <row r="119">
          <cell r="AP119">
            <v>1637.57115908846</v>
          </cell>
        </row>
        <row r="119">
          <cell r="AS119">
            <v>1.26019528812688</v>
          </cell>
          <cell r="AT119">
            <v>0.128558431557772</v>
          </cell>
        </row>
        <row r="120">
          <cell r="D120">
            <v>0.046883746692367</v>
          </cell>
          <cell r="E120">
            <v>0.122579584463533</v>
          </cell>
          <cell r="F120">
            <v>0.0750783872112876</v>
          </cell>
        </row>
        <row r="120">
          <cell r="M120">
            <v>1861.95298320648</v>
          </cell>
          <cell r="N120">
            <v>383.657740277924</v>
          </cell>
          <cell r="O120">
            <v>145.923476380342</v>
          </cell>
        </row>
        <row r="120">
          <cell r="Q120">
            <v>0.279247301236784</v>
          </cell>
        </row>
        <row r="120">
          <cell r="X120">
            <v>0.747102253622498</v>
          </cell>
          <cell r="Y120">
            <v>0.189332598464315</v>
          </cell>
          <cell r="Z120">
            <v>0.0635651479131877</v>
          </cell>
        </row>
        <row r="120">
          <cell r="AD120">
            <v>1.23528438373054</v>
          </cell>
        </row>
        <row r="120">
          <cell r="AF120">
            <v>0.149604342585461</v>
          </cell>
        </row>
        <row r="120">
          <cell r="AI120">
            <v>2034.79765306947</v>
          </cell>
          <cell r="AJ120">
            <v>417.309239279261</v>
          </cell>
          <cell r="AK120">
            <v>161.823315299392</v>
          </cell>
          <cell r="AL120">
            <v>2613.93020764812</v>
          </cell>
        </row>
        <row r="120">
          <cell r="AP120">
            <v>1984.95793471375</v>
          </cell>
        </row>
        <row r="120">
          <cell r="AS120">
            <v>1.21592118612553</v>
          </cell>
          <cell r="AT120">
            <v>0.156316920586163</v>
          </cell>
        </row>
        <row r="121">
          <cell r="D121">
            <v>0.0500304490714906</v>
          </cell>
          <cell r="E121">
            <v>0.133901723188961</v>
          </cell>
          <cell r="F121">
            <v>0.0815305423834278</v>
          </cell>
        </row>
        <row r="121">
          <cell r="M121">
            <v>2093.44100231431</v>
          </cell>
          <cell r="N121">
            <v>421.635918854135</v>
          </cell>
          <cell r="O121">
            <v>166.796633180078</v>
          </cell>
        </row>
        <row r="121">
          <cell r="Q121">
            <v>0.179980463317536</v>
          </cell>
        </row>
        <row r="121">
          <cell r="X121">
            <v>0.735719535680744</v>
          </cell>
          <cell r="Y121">
            <v>0.198225787363871</v>
          </cell>
          <cell r="Z121">
            <v>0.0660546769553849</v>
          </cell>
        </row>
        <row r="121">
          <cell r="AD121">
            <v>1.12056901400737</v>
          </cell>
        </row>
        <row r="121">
          <cell r="AF121">
            <v>0.167641990662211</v>
          </cell>
        </row>
        <row r="121">
          <cell r="AI121">
            <v>2147.73316113355</v>
          </cell>
          <cell r="AJ121">
            <v>422.476632701838</v>
          </cell>
          <cell r="AK121">
            <v>170.969566569179</v>
          </cell>
          <cell r="AL121">
            <v>2741.17936040457</v>
          </cell>
        </row>
        <row r="121">
          <cell r="AP121">
            <v>2044.13610944486</v>
          </cell>
        </row>
        <row r="121">
          <cell r="AS121">
            <v>1.04868115926895</v>
          </cell>
          <cell r="AT121">
            <v>0.16392660949365</v>
          </cell>
        </row>
        <row r="122">
          <cell r="D122">
            <v>0.0508497723609258</v>
          </cell>
          <cell r="E122">
            <v>0.136840989586876</v>
          </cell>
          <cell r="F122">
            <v>0.0831735973698981</v>
          </cell>
        </row>
        <row r="122">
          <cell r="M122">
            <v>2172.18429350538</v>
          </cell>
          <cell r="N122">
            <v>418.097341717074</v>
          </cell>
          <cell r="O122">
            <v>172.603400672414</v>
          </cell>
        </row>
        <row r="122">
          <cell r="Q122">
            <v>0.222028835186773</v>
          </cell>
        </row>
        <row r="122">
          <cell r="X122">
            <v>0.73245479630241</v>
          </cell>
          <cell r="Y122">
            <v>0.200160297161292</v>
          </cell>
          <cell r="Z122">
            <v>0.0673849065362973</v>
          </cell>
        </row>
        <row r="122">
          <cell r="AD122">
            <v>1.02809746606346</v>
          </cell>
        </row>
        <row r="122">
          <cell r="AF122">
            <v>0.172352305805653</v>
          </cell>
        </row>
        <row r="122">
          <cell r="AI122">
            <v>2193.64910180912</v>
          </cell>
          <cell r="AJ122">
            <v>410.600899938529</v>
          </cell>
          <cell r="AK122">
            <v>173.593512597665</v>
          </cell>
          <cell r="AL122">
            <v>2777.84351434532</v>
          </cell>
        </row>
        <row r="122">
          <cell r="AP122">
            <v>2222.66937874563</v>
          </cell>
        </row>
        <row r="122">
          <cell r="AS122">
            <v>1.01337532102801</v>
          </cell>
          <cell r="AT122">
            <v>0.16611918052066</v>
          </cell>
        </row>
        <row r="123">
          <cell r="D123">
            <v>0.0506048476980776</v>
          </cell>
          <cell r="E123">
            <v>0.135605172402797</v>
          </cell>
          <cell r="F123">
            <v>0.0824865728004251</v>
          </cell>
        </row>
        <row r="123">
          <cell r="M123">
            <v>2230.39578774976</v>
          </cell>
          <cell r="N123">
            <v>411.236537429822</v>
          </cell>
          <cell r="O123">
            <v>176.950011698572</v>
          </cell>
        </row>
        <row r="123">
          <cell r="Q123">
            <v>0.20703193202298</v>
          </cell>
        </row>
        <row r="123">
          <cell r="X123">
            <v>0.740891571739674</v>
          </cell>
          <cell r="Y123">
            <v>0.191473815988141</v>
          </cell>
          <cell r="Z123">
            <v>0.067634612272185</v>
          </cell>
        </row>
        <row r="123">
          <cell r="AD123">
            <v>1.01808254808297</v>
          </cell>
        </row>
        <row r="123">
          <cell r="AF123">
            <v>0.175468874662594</v>
          </cell>
        </row>
        <row r="123">
          <cell r="AI123">
            <v>2263.17359150101</v>
          </cell>
          <cell r="AJ123">
            <v>407.387400053468</v>
          </cell>
          <cell r="AK123">
            <v>179.40723526939</v>
          </cell>
          <cell r="AL123">
            <v>2849.96822682386</v>
          </cell>
        </row>
        <row r="123">
          <cell r="AP123">
            <v>2390.38018170909</v>
          </cell>
        </row>
        <row r="123">
          <cell r="AS123">
            <v>1.02596428204328</v>
          </cell>
          <cell r="AT123">
            <v>0.170432345776496</v>
          </cell>
        </row>
        <row r="124">
          <cell r="D124">
            <v>0.0499756884847954</v>
          </cell>
          <cell r="E124">
            <v>0.132739115190744</v>
          </cell>
          <cell r="F124">
            <v>0.0809236425730621</v>
          </cell>
        </row>
        <row r="124">
          <cell r="M124">
            <v>2332.57201811311</v>
          </cell>
          <cell r="N124">
            <v>418.454748162103</v>
          </cell>
          <cell r="O124">
            <v>186.879281794912</v>
          </cell>
        </row>
        <row r="124">
          <cell r="Q124">
            <v>0.1619349896234</v>
          </cell>
        </row>
        <row r="124">
          <cell r="X124">
            <v>0.749722080497436</v>
          </cell>
          <cell r="Y124">
            <v>0.182239492324528</v>
          </cell>
          <cell r="Z124">
            <v>0.0680384271780366</v>
          </cell>
        </row>
        <row r="124">
          <cell r="AD124">
            <v>1.04116372492528</v>
          </cell>
        </row>
        <row r="124">
          <cell r="AF124">
            <v>0.182691827152153</v>
          </cell>
        </row>
        <row r="124">
          <cell r="AI124">
            <v>2395.9756556451</v>
          </cell>
          <cell r="AJ124">
            <v>422.962713177456</v>
          </cell>
          <cell r="AK124">
            <v>192.996388758904</v>
          </cell>
          <cell r="AL124">
            <v>3011.93475758146</v>
          </cell>
        </row>
        <row r="124">
          <cell r="AP124">
            <v>2473.66900395986</v>
          </cell>
        </row>
        <row r="124">
          <cell r="AS124">
            <v>1.05683099524871</v>
          </cell>
          <cell r="AT124">
            <v>0.180118185609546</v>
          </cell>
        </row>
        <row r="125">
          <cell r="D125">
            <v>0.0495546528536542</v>
          </cell>
          <cell r="E125">
            <v>0.130827808316945</v>
          </cell>
          <cell r="F125">
            <v>0.0798882347172718</v>
          </cell>
        </row>
        <row r="125">
          <cell r="M125">
            <v>2492.80213807218</v>
          </cell>
          <cell r="N125">
            <v>442.287434418183</v>
          </cell>
          <cell r="O125">
            <v>204.088519405577</v>
          </cell>
        </row>
        <row r="125">
          <cell r="Q125">
            <v>0.1730180594053</v>
          </cell>
        </row>
        <row r="125">
          <cell r="X125">
            <v>0.754615640637569</v>
          </cell>
          <cell r="Y125">
            <v>0.176299031686617</v>
          </cell>
          <cell r="Z125">
            <v>0.0690853276758143</v>
          </cell>
        </row>
        <row r="125">
          <cell r="AD125">
            <v>1.06816331324095</v>
          </cell>
        </row>
        <row r="125">
          <cell r="AF125">
            <v>0.195144707392888</v>
          </cell>
        </row>
        <row r="125">
          <cell r="AI125">
            <v>2581.83566023505</v>
          </cell>
          <cell r="AJ125">
            <v>453.196884361898</v>
          </cell>
          <cell r="AK125">
            <v>213.397078817262</v>
          </cell>
          <cell r="AL125">
            <v>3248.42962341421</v>
          </cell>
        </row>
        <row r="125">
          <cell r="AP125">
            <v>2580.16874883222</v>
          </cell>
        </row>
        <row r="125">
          <cell r="AS125">
            <v>1.07851925252945</v>
          </cell>
          <cell r="AT125">
            <v>0.194260930910568</v>
          </cell>
        </row>
        <row r="126">
          <cell r="D126">
            <v>0.049290725184056</v>
          </cell>
          <cell r="E126">
            <v>0.129680952689604</v>
          </cell>
          <cell r="F126">
            <v>0.079267404971915</v>
          </cell>
        </row>
        <row r="126">
          <cell r="M126">
            <v>2702.48284223764</v>
          </cell>
          <cell r="N126">
            <v>479.266287220505</v>
          </cell>
          <cell r="O126">
            <v>227.784783938345</v>
          </cell>
        </row>
        <row r="126">
          <cell r="Q126">
            <v>0.201917483180309</v>
          </cell>
        </row>
        <row r="126">
          <cell r="X126">
            <v>0.755542955445557</v>
          </cell>
          <cell r="Y126">
            <v>0.173731266486889</v>
          </cell>
          <cell r="Z126">
            <v>0.0707257780675535</v>
          </cell>
        </row>
        <row r="126">
          <cell r="AD126">
            <v>1.08623204468584</v>
          </cell>
        </row>
        <row r="126">
          <cell r="AF126">
            <v>0.211972434520996</v>
          </cell>
        </row>
        <row r="126">
          <cell r="AI126">
            <v>2813.67721621683</v>
          </cell>
          <cell r="AJ126">
            <v>495.177099981528</v>
          </cell>
          <cell r="AK126">
            <v>239.969309083183</v>
          </cell>
          <cell r="AL126">
            <v>3548.82362528154</v>
          </cell>
        </row>
        <row r="126">
          <cell r="AP126">
            <v>2763.94595791643</v>
          </cell>
        </row>
        <row r="126">
          <cell r="AS126">
            <v>1.0924736062318</v>
          </cell>
          <cell r="AT126">
            <v>0.212224939741815</v>
          </cell>
        </row>
        <row r="127">
          <cell r="D127">
            <v>0.0501582171264982</v>
          </cell>
          <cell r="E127">
            <v>0.133390475065825</v>
          </cell>
          <cell r="F127">
            <v>0.0812640330919513</v>
          </cell>
        </row>
        <row r="127">
          <cell r="M127">
            <v>2889.74977636065</v>
          </cell>
          <cell r="N127">
            <v>507.967750554909</v>
          </cell>
          <cell r="O127">
            <v>249.0959303439</v>
          </cell>
        </row>
        <row r="127">
          <cell r="Q127">
            <v>0.187139472542148</v>
          </cell>
        </row>
        <row r="127">
          <cell r="X127">
            <v>0.748500198775758</v>
          </cell>
          <cell r="Y127">
            <v>0.178397890703386</v>
          </cell>
          <cell r="Z127">
            <v>0.0731019105208559</v>
          </cell>
        </row>
        <row r="127">
          <cell r="AD127">
            <v>1.06935603682283</v>
          </cell>
        </row>
        <row r="127">
          <cell r="AF127">
            <v>0.226674002495058</v>
          </cell>
        </row>
        <row r="127">
          <cell r="AI127">
            <v>2958.0838953047</v>
          </cell>
          <cell r="AJ127">
            <v>511.276355519408</v>
          </cell>
          <cell r="AK127">
            <v>256.265539357494</v>
          </cell>
          <cell r="AL127">
            <v>3725.6257901816</v>
          </cell>
        </row>
        <row r="127">
          <cell r="AP127">
            <v>2911.60817899726</v>
          </cell>
        </row>
        <row r="127">
          <cell r="AS127">
            <v>1.04981993572195</v>
          </cell>
          <cell r="AT127">
            <v>0.222797972598347</v>
          </cell>
        </row>
        <row r="128">
          <cell r="D128">
            <v>0.0503785284020643</v>
          </cell>
          <cell r="E128">
            <v>0.134258194009994</v>
          </cell>
          <cell r="F128">
            <v>0.081721407647843</v>
          </cell>
        </row>
        <row r="128">
          <cell r="M128">
            <v>3024.36155688208</v>
          </cell>
          <cell r="N128">
            <v>521.856985826989</v>
          </cell>
          <cell r="O128">
            <v>264.525755591936</v>
          </cell>
        </row>
        <row r="128">
          <cell r="Q128">
            <v>0.146224412895641</v>
          </cell>
        </row>
        <row r="128">
          <cell r="X128">
            <v>0.749458016370849</v>
          </cell>
          <cell r="Y128">
            <v>0.176125305371057</v>
          </cell>
          <cell r="Z128">
            <v>0.0744166782580942</v>
          </cell>
        </row>
        <row r="128">
          <cell r="AD128">
            <v>1.0442676284793</v>
          </cell>
        </row>
        <row r="128">
          <cell r="AF128">
            <v>0.236708323023426</v>
          </cell>
        </row>
        <row r="128">
          <cell r="AI128">
            <v>3082.83385247048</v>
          </cell>
          <cell r="AJ128">
            <v>522.178677461559</v>
          </cell>
          <cell r="AK128">
            <v>270.706345660614</v>
          </cell>
          <cell r="AL128">
            <v>3875.71887559265</v>
          </cell>
        </row>
        <row r="128">
          <cell r="AP128">
            <v>2926.05660211701</v>
          </cell>
        </row>
        <row r="128">
          <cell r="AS128">
            <v>1.04028667769227</v>
          </cell>
          <cell r="AT128">
            <v>0.231773762710908</v>
          </cell>
        </row>
        <row r="129">
          <cell r="D129">
            <v>0.0496909921857011</v>
          </cell>
          <cell r="E129">
            <v>0.131082784427763</v>
          </cell>
          <cell r="F129">
            <v>0.0800353140318731</v>
          </cell>
        </row>
        <row r="129">
          <cell r="M129">
            <v>3199.69209748463</v>
          </cell>
          <cell r="N129">
            <v>548.303273673029</v>
          </cell>
          <cell r="O129">
            <v>286.182184292164</v>
          </cell>
        </row>
        <row r="129">
          <cell r="Q129">
            <v>0.17171086987919</v>
          </cell>
        </row>
        <row r="129">
          <cell r="X129">
            <v>0.752506187946844</v>
          </cell>
          <cell r="Y129">
            <v>0.171842850524402</v>
          </cell>
          <cell r="Z129">
            <v>0.0756509615287541</v>
          </cell>
        </row>
        <row r="129">
          <cell r="AD129">
            <v>1.05847223908848</v>
          </cell>
        </row>
        <row r="129">
          <cell r="AF129">
            <v>0.250549188681486</v>
          </cell>
        </row>
        <row r="129">
          <cell r="AI129">
            <v>3305.61608581157</v>
          </cell>
          <cell r="AJ129">
            <v>561.10176570222</v>
          </cell>
          <cell r="AK129">
            <v>298.791228979134</v>
          </cell>
          <cell r="AL129">
            <v>4165.50908049292</v>
          </cell>
        </row>
        <row r="129">
          <cell r="AP129">
            <v>3073.2584278974</v>
          </cell>
        </row>
        <row r="129">
          <cell r="AS129">
            <v>1.07477069782466</v>
          </cell>
          <cell r="AT129">
            <v>0.24910364868625</v>
          </cell>
        </row>
        <row r="130">
          <cell r="D130">
            <v>0.0490360573489164</v>
          </cell>
          <cell r="E130">
            <v>0.128281975434817</v>
          </cell>
          <cell r="F130">
            <v>0.078539584194058</v>
          </cell>
        </row>
        <row r="130">
          <cell r="M130">
            <v>3482.31794865443</v>
          </cell>
          <cell r="N130">
            <v>604.51932108107</v>
          </cell>
          <cell r="O130">
            <v>322.960695107361</v>
          </cell>
        </row>
        <row r="130">
          <cell r="Q130">
            <v>0.218032696453652</v>
          </cell>
        </row>
        <row r="130">
          <cell r="X130">
            <v>0.752996068634577</v>
          </cell>
          <cell r="Y130">
            <v>0.16946244356635</v>
          </cell>
          <cell r="Z130">
            <v>0.0775414877990732</v>
          </cell>
        </row>
        <row r="130">
          <cell r="AD130">
            <v>1.09377251189963</v>
          </cell>
        </row>
        <row r="130">
          <cell r="AF130">
            <v>0.274043815458564</v>
          </cell>
        </row>
        <row r="130">
          <cell r="AI130">
            <v>3644.43860009232</v>
          </cell>
          <cell r="AJ130">
            <v>631.220792462258</v>
          </cell>
          <cell r="AK130">
            <v>343.333310168614</v>
          </cell>
          <cell r="AL130">
            <v>4618.99270272319</v>
          </cell>
        </row>
        <row r="130">
          <cell r="AP130">
            <v>3406.83547211555</v>
          </cell>
        </row>
        <row r="130">
          <cell r="AS130">
            <v>1.10886631464901</v>
          </cell>
          <cell r="AT130">
            <v>0.276222644884345</v>
          </cell>
        </row>
        <row r="131">
          <cell r="D131">
            <v>0.049077226678094</v>
          </cell>
          <cell r="E131">
            <v>0.128655543793245</v>
          </cell>
          <cell r="F131">
            <v>0.0787286415908813</v>
          </cell>
        </row>
        <row r="131">
          <cell r="M131">
            <v>3835.833855847</v>
          </cell>
          <cell r="N131">
            <v>677.713992615741</v>
          </cell>
          <cell r="O131">
            <v>370.038706358623</v>
          </cell>
        </row>
        <row r="131">
          <cell r="Q131">
            <v>0.219714457921864</v>
          </cell>
        </row>
        <row r="131">
          <cell r="X131">
            <v>0.747017303397207</v>
          </cell>
          <cell r="Y131">
            <v>0.172645953604569</v>
          </cell>
          <cell r="Z131">
            <v>0.0803367429982238</v>
          </cell>
        </row>
        <row r="131">
          <cell r="AD131">
            <v>1.10827975646828</v>
          </cell>
        </row>
        <row r="131">
          <cell r="AF131">
            <v>0.303717213058056</v>
          </cell>
        </row>
        <row r="131">
          <cell r="AI131">
            <v>4011.18931817076</v>
          </cell>
          <cell r="AJ131">
            <v>705.736442662824</v>
          </cell>
          <cell r="AK131">
            <v>392.477104883992</v>
          </cell>
          <cell r="AL131">
            <v>5109.40286571758</v>
          </cell>
        </row>
        <row r="131">
          <cell r="AP131">
            <v>3808.53619635081</v>
          </cell>
        </row>
        <row r="131">
          <cell r="AS131">
            <v>1.10617253469685</v>
          </cell>
          <cell r="AT131">
            <v>0.305549903232384</v>
          </cell>
        </row>
        <row r="132">
          <cell r="D132">
            <v>0.049330120233439</v>
          </cell>
          <cell r="E132">
            <v>0.12986900187186</v>
          </cell>
          <cell r="F132">
            <v>0.0793727402489415</v>
          </cell>
        </row>
        <row r="132">
          <cell r="M132">
            <v>4197.86895324897</v>
          </cell>
          <cell r="N132">
            <v>749.636128465754</v>
          </cell>
          <cell r="O132">
            <v>418.997927355646</v>
          </cell>
        </row>
        <row r="132">
          <cell r="Q132">
            <v>0.199721071732156</v>
          </cell>
        </row>
        <row r="132">
          <cell r="X132">
            <v>0.739755951937286</v>
          </cell>
          <cell r="Y132">
            <v>0.177038533214964</v>
          </cell>
          <cell r="Z132">
            <v>0.0832055148477506</v>
          </cell>
        </row>
        <row r="132">
          <cell r="AD132">
            <v>1.09948506019677</v>
          </cell>
        </row>
        <row r="132">
          <cell r="AF132">
            <v>0.33393253828193</v>
          </cell>
        </row>
        <row r="132">
          <cell r="AI132">
            <v>4367.94339832679</v>
          </cell>
          <cell r="AJ132">
            <v>773.860265714807</v>
          </cell>
          <cell r="AK132">
            <v>440.961844626815</v>
          </cell>
          <cell r="AL132">
            <v>5582.76550866842</v>
          </cell>
        </row>
        <row r="132">
          <cell r="AP132">
            <v>4213.14137197107</v>
          </cell>
        </row>
        <row r="132">
          <cell r="AS132">
            <v>1.09264539426455</v>
          </cell>
          <cell r="AT132">
            <v>0.333857694484844</v>
          </cell>
        </row>
        <row r="133">
          <cell r="D133">
            <v>0.0494043968110098</v>
          </cell>
          <cell r="E133">
            <v>0.130240984559038</v>
          </cell>
          <cell r="F133">
            <v>0.0795739250769438</v>
          </cell>
        </row>
        <row r="133">
          <cell r="M133">
            <v>4563.94854932906</v>
          </cell>
          <cell r="N133">
            <v>819.756907352401</v>
          </cell>
          <cell r="O133">
            <v>469.44553744091</v>
          </cell>
        </row>
        <row r="133">
          <cell r="Q133">
            <v>0.187399539648716</v>
          </cell>
        </row>
        <row r="133">
          <cell r="X133">
            <v>0.736791473578204</v>
          </cell>
          <cell r="Y133">
            <v>0.177722809021728</v>
          </cell>
          <cell r="Z133">
            <v>0.0854857174000677</v>
          </cell>
        </row>
        <row r="133">
          <cell r="AD133">
            <v>1.09109112143961</v>
          </cell>
        </row>
        <row r="133">
          <cell r="AF133">
            <v>0.364350827679206</v>
          </cell>
        </row>
        <row r="133">
          <cell r="AI133">
            <v>4741.99985289192</v>
          </cell>
          <cell r="AJ133">
            <v>844.036467184608</v>
          </cell>
          <cell r="AK133">
            <v>492.870787534006</v>
          </cell>
          <cell r="AL133">
            <v>6078.90710761054</v>
          </cell>
        </row>
        <row r="133">
          <cell r="AP133">
            <v>4592.53544532809</v>
          </cell>
        </row>
        <row r="133">
          <cell r="AS133">
            <v>1.08887021999612</v>
          </cell>
          <cell r="AT133">
            <v>0.36352770124111</v>
          </cell>
        </row>
        <row r="134">
          <cell r="D134">
            <v>0.0493136536177217</v>
          </cell>
          <cell r="E134">
            <v>0.129889116149351</v>
          </cell>
          <cell r="F134">
            <v>0.0793928543664526</v>
          </cell>
        </row>
        <row r="134">
          <cell r="M134">
            <v>4965.33698296247</v>
          </cell>
          <cell r="N134">
            <v>897.403997896199</v>
          </cell>
          <cell r="O134">
            <v>526.175438415848</v>
          </cell>
        </row>
        <row r="134">
          <cell r="Q134">
            <v>0.172579977086138</v>
          </cell>
        </row>
        <row r="134">
          <cell r="X134">
            <v>0.731378502077922</v>
          </cell>
          <cell r="Y134">
            <v>0.180534686444683</v>
          </cell>
          <cell r="Z134">
            <v>0.0880868114773951</v>
          </cell>
        </row>
        <row r="134">
          <cell r="AD134">
            <v>1.09197705528989</v>
          </cell>
        </row>
        <row r="134">
          <cell r="AF134">
            <v>0.397862743901574</v>
          </cell>
        </row>
        <row r="134">
          <cell r="AI134">
            <v>5168.38417594917</v>
          </cell>
          <cell r="AJ134">
            <v>926.35512718511</v>
          </cell>
          <cell r="AK134">
            <v>553.647872979775</v>
          </cell>
          <cell r="AL134">
            <v>6648.38717611405</v>
          </cell>
        </row>
        <row r="134">
          <cell r="AP134">
            <v>5030.85350682679</v>
          </cell>
        </row>
        <row r="134">
          <cell r="AS134">
            <v>1.09368132436019</v>
          </cell>
          <cell r="AT134">
            <v>0.397583457734992</v>
          </cell>
        </row>
        <row r="135">
          <cell r="D135">
            <v>0.0491254966091351</v>
          </cell>
          <cell r="E135">
            <v>0.129147893368597</v>
          </cell>
          <cell r="F135">
            <v>0.0790054618500057</v>
          </cell>
        </row>
        <row r="135">
          <cell r="M135">
            <v>5435.3583300989</v>
          </cell>
          <cell r="N135">
            <v>991.83991462024</v>
          </cell>
          <cell r="O135">
            <v>594.500486023649</v>
          </cell>
        </row>
        <row r="135">
          <cell r="Q135">
            <v>0.175472541230043</v>
          </cell>
        </row>
        <row r="135">
          <cell r="X135">
            <v>0.726861690418179</v>
          </cell>
          <cell r="Y135">
            <v>0.182481143778569</v>
          </cell>
          <cell r="Z135">
            <v>0.0906571658032514</v>
          </cell>
        </row>
        <row r="135">
          <cell r="AD135">
            <v>1.09967729115874</v>
          </cell>
        </row>
        <row r="135">
          <cell r="AF135">
            <v>0.437520624466666</v>
          </cell>
        </row>
        <row r="135">
          <cell r="AI135">
            <v>5678.79359447906</v>
          </cell>
          <cell r="AJ135">
            <v>1029.3302780008</v>
          </cell>
          <cell r="AK135">
            <v>628.478644042561</v>
          </cell>
          <cell r="AL135">
            <v>7336.60251652242</v>
          </cell>
        </row>
        <row r="135">
          <cell r="AP135">
            <v>5617.0939911656</v>
          </cell>
        </row>
        <row r="135">
          <cell r="AS135">
            <v>1.10351613439135</v>
          </cell>
          <cell r="AT135">
            <v>0.438739760377667</v>
          </cell>
        </row>
        <row r="136">
          <cell r="D136">
            <v>0.049498091565507</v>
          </cell>
          <cell r="E136">
            <v>0.130808628697763</v>
          </cell>
          <cell r="F136">
            <v>0.0798872259774899</v>
          </cell>
        </row>
        <row r="136">
          <cell r="M136">
            <v>5922.34222302642</v>
          </cell>
          <cell r="N136">
            <v>1086.31179360175</v>
          </cell>
          <cell r="O136">
            <v>666.259039535449</v>
          </cell>
        </row>
        <row r="136">
          <cell r="Q136">
            <v>0.150510670276319</v>
          </cell>
        </row>
        <row r="136">
          <cell r="X136">
            <v>0.71899061740779</v>
          </cell>
          <cell r="Y136">
            <v>0.187397827656293</v>
          </cell>
          <cell r="Z136">
            <v>0.0936115549359169</v>
          </cell>
        </row>
        <row r="136">
          <cell r="AD136">
            <v>1.09347128796679</v>
          </cell>
        </row>
        <row r="136">
          <cell r="AF136">
            <v>0.478416240747599</v>
          </cell>
        </row>
        <row r="136">
          <cell r="AI136">
            <v>6142.34884260593</v>
          </cell>
          <cell r="AJ136">
            <v>1114.08055114036</v>
          </cell>
          <cell r="AK136">
            <v>696.915858855855</v>
          </cell>
          <cell r="AL136">
            <v>7953.34525260214</v>
          </cell>
        </row>
        <row r="136">
          <cell r="AP136">
            <v>6131.29664242379</v>
          </cell>
        </row>
        <row r="136">
          <cell r="AS136">
            <v>1.08406380674035</v>
          </cell>
          <cell r="AT136">
            <v>0.475621894803363</v>
          </cell>
        </row>
        <row r="137">
          <cell r="D137">
            <v>0.0496287652956737</v>
          </cell>
          <cell r="E137">
            <v>0.131362783251706</v>
          </cell>
          <cell r="F137">
            <v>0.0801864417063997</v>
          </cell>
        </row>
        <row r="137">
          <cell r="M137">
            <v>6387.73126035807</v>
          </cell>
          <cell r="N137">
            <v>1171.09915769079</v>
          </cell>
          <cell r="O137">
            <v>735.821295165356</v>
          </cell>
        </row>
        <row r="137">
          <cell r="Q137">
            <v>0.152171018713427</v>
          </cell>
        </row>
        <row r="137">
          <cell r="X137">
            <v>0.715677569514989</v>
          </cell>
          <cell r="Y137">
            <v>0.188438011059724</v>
          </cell>
          <cell r="Z137">
            <v>0.0958844194252873</v>
          </cell>
        </row>
        <row r="137">
          <cell r="AD137">
            <v>1.08090261980527</v>
          </cell>
        </row>
        <row r="137">
          <cell r="AF137">
            <v>0.517121367981467</v>
          </cell>
        </row>
        <row r="137">
          <cell r="AI137">
            <v>6608.1943111866</v>
          </cell>
          <cell r="AJ137">
            <v>1196.39944697677</v>
          </cell>
          <cell r="AK137">
            <v>766.959152696783</v>
          </cell>
          <cell r="AL137">
            <v>8571.55291086015</v>
          </cell>
        </row>
        <row r="137">
          <cell r="AP137">
            <v>6704.46896064491</v>
          </cell>
        </row>
        <row r="137">
          <cell r="AS137">
            <v>1.07772926216874</v>
          </cell>
          <cell r="AT137">
            <v>0.512591633757726</v>
          </cell>
        </row>
        <row r="138">
          <cell r="D138">
            <v>0.04939470782298</v>
          </cell>
          <cell r="E138">
            <v>0.130334614300493</v>
          </cell>
          <cell r="F138">
            <v>0.0796564626123587</v>
          </cell>
        </row>
        <row r="138">
          <cell r="M138">
            <v>6908.8362713884</v>
          </cell>
          <cell r="N138">
            <v>1269.962250808</v>
          </cell>
          <cell r="O138">
            <v>816.140508122492</v>
          </cell>
        </row>
        <row r="138">
          <cell r="Q138">
            <v>0.162058828181153</v>
          </cell>
        </row>
        <row r="138">
          <cell r="X138">
            <v>0.718587241784844</v>
          </cell>
          <cell r="Y138">
            <v>0.184042863410508</v>
          </cell>
          <cell r="Z138">
            <v>0.0973698948046478</v>
          </cell>
        </row>
        <row r="138">
          <cell r="AD138">
            <v>1.0847431630113</v>
          </cell>
        </row>
        <row r="138">
          <cell r="AF138">
            <v>0.560943868364947</v>
          </cell>
        </row>
        <row r="138">
          <cell r="AI138">
            <v>7180.39219150447</v>
          </cell>
          <cell r="AJ138">
            <v>1307.0061767595</v>
          </cell>
          <cell r="AK138">
            <v>856.114366147157</v>
          </cell>
          <cell r="AL138">
            <v>9343.51273441112</v>
          </cell>
        </row>
        <row r="138">
          <cell r="AP138">
            <v>7349.96447627725</v>
          </cell>
        </row>
        <row r="138">
          <cell r="AS138">
            <v>1.09006067297011</v>
          </cell>
          <cell r="AT138">
            <v>0.558755981252795</v>
          </cell>
        </row>
        <row r="139">
          <cell r="D139">
            <v>0.0495064571022142</v>
          </cell>
          <cell r="E139">
            <v>0.130845017588222</v>
          </cell>
          <cell r="F139">
            <v>0.0799285245584553</v>
          </cell>
        </row>
        <row r="139">
          <cell r="M139">
            <v>7488.78440947061</v>
          </cell>
          <cell r="N139">
            <v>1381.88736753604</v>
          </cell>
          <cell r="O139">
            <v>907.568433941776</v>
          </cell>
        </row>
        <row r="139">
          <cell r="Q139">
            <v>0.174362464512479</v>
          </cell>
        </row>
        <row r="139">
          <cell r="X139">
            <v>0.715268945036251</v>
          </cell>
          <cell r="Y139">
            <v>0.185020241180041</v>
          </cell>
          <cell r="Z139">
            <v>0.0997108137837077</v>
          </cell>
        </row>
        <row r="139">
          <cell r="AD139">
            <v>1.08745221259478</v>
          </cell>
        </row>
        <row r="139">
          <cell r="AF139">
            <v>0.609999650794937</v>
          </cell>
        </row>
        <row r="139">
          <cell r="AI139">
            <v>7766.16889559153</v>
          </cell>
          <cell r="AJ139">
            <v>1417.09202564392</v>
          </cell>
          <cell r="AK139">
            <v>948.942861279628</v>
          </cell>
          <cell r="AL139">
            <v>10132.2037825151</v>
          </cell>
        </row>
        <row r="139">
          <cell r="AP139">
            <v>8144.98754385045</v>
          </cell>
        </row>
        <row r="139">
          <cell r="AS139">
            <v>1.08441054992083</v>
          </cell>
          <cell r="AT139">
            <v>0.605920880901898</v>
          </cell>
        </row>
        <row r="140">
          <cell r="D140">
            <v>0.0494361853060475</v>
          </cell>
          <cell r="E140">
            <v>0.13055050479034</v>
          </cell>
          <cell r="F140">
            <v>0.0797814880777026</v>
          </cell>
        </row>
        <row r="140">
          <cell r="M140">
            <v>8113.07267399088</v>
          </cell>
          <cell r="N140">
            <v>1503.03018170074</v>
          </cell>
          <cell r="O140">
            <v>1008.27174349004</v>
          </cell>
        </row>
        <row r="140">
          <cell r="Q140">
            <v>0.184656378679581</v>
          </cell>
        </row>
        <row r="140">
          <cell r="X140">
            <v>0.713538225940991</v>
          </cell>
          <cell r="Y140">
            <v>0.184625872250385</v>
          </cell>
          <cell r="Z140">
            <v>0.101835901808624</v>
          </cell>
        </row>
        <row r="140">
          <cell r="AD140">
            <v>1.08690850624262</v>
          </cell>
        </row>
        <row r="140">
          <cell r="AF140">
            <v>0.663013809254045</v>
          </cell>
        </row>
        <row r="140">
          <cell r="AI140">
            <v>8425.36629533469</v>
          </cell>
          <cell r="AJ140">
            <v>1544.63013243731</v>
          </cell>
          <cell r="AK140">
            <v>1056.11962448641</v>
          </cell>
          <cell r="AL140">
            <v>11026.1160522584</v>
          </cell>
        </row>
        <row r="140">
          <cell r="AP140">
            <v>9133.97120566631</v>
          </cell>
        </row>
        <row r="140">
          <cell r="AS140">
            <v>1.0882248609415</v>
          </cell>
          <cell r="AT140">
            <v>0.659378166361019</v>
          </cell>
        </row>
        <row r="141">
          <cell r="D141">
            <v>0.0497346129015107</v>
          </cell>
          <cell r="E141">
            <v>0.131864129685454</v>
          </cell>
          <cell r="F141">
            <v>0.0804682646067032</v>
          </cell>
        </row>
        <row r="141">
          <cell r="M141">
            <v>8744.11975991722</v>
          </cell>
          <cell r="N141">
            <v>1620.82833029932</v>
          </cell>
          <cell r="O141">
            <v>1111.40989265594</v>
          </cell>
        </row>
        <row r="141">
          <cell r="Q141">
            <v>0.172877954596815</v>
          </cell>
        </row>
        <row r="141">
          <cell r="X141">
            <v>0.708005141921336</v>
          </cell>
          <cell r="Y141">
            <v>0.187554063844453</v>
          </cell>
          <cell r="Z141">
            <v>0.104440794234211</v>
          </cell>
        </row>
        <row r="141">
          <cell r="AD141">
            <v>1.08039451684631</v>
          </cell>
        </row>
        <row r="141">
          <cell r="AF141">
            <v>0.716316484111454</v>
          </cell>
        </row>
        <row r="141">
          <cell r="AI141">
            <v>9027.84191107212</v>
          </cell>
          <cell r="AJ141">
            <v>1650.3238945018</v>
          </cell>
          <cell r="AK141">
            <v>1154.68332470577</v>
          </cell>
          <cell r="AL141">
            <v>11832.8491302797</v>
          </cell>
        </row>
        <row r="141">
          <cell r="AP141">
            <v>10118.1808303416</v>
          </cell>
        </row>
        <row r="141">
          <cell r="AS141">
            <v>1.07316566179766</v>
          </cell>
          <cell r="AT141">
            <v>0.707622006277751</v>
          </cell>
        </row>
        <row r="142">
          <cell r="D142">
            <v>0.0496827749292411</v>
          </cell>
          <cell r="E142">
            <v>0.131607208884697</v>
          </cell>
          <cell r="F142">
            <v>0.0803417598508895</v>
          </cell>
        </row>
        <row r="142">
          <cell r="M142">
            <v>9381.03568015249</v>
          </cell>
          <cell r="N142">
            <v>1737.22601009625</v>
          </cell>
          <cell r="O142">
            <v>1217.62854220547</v>
          </cell>
        </row>
        <row r="142">
          <cell r="Q142">
            <v>0.163054054292343</v>
          </cell>
        </row>
        <row r="142">
          <cell r="X142">
            <v>0.706414948697596</v>
          </cell>
          <cell r="Y142">
            <v>0.187124997249242</v>
          </cell>
          <cell r="Z142">
            <v>0.106460054053162</v>
          </cell>
        </row>
        <row r="142">
          <cell r="AD142">
            <v>1.07502135205658</v>
          </cell>
        </row>
        <row r="142">
          <cell r="AF142">
            <v>0.770055515249912</v>
          </cell>
        </row>
        <row r="142">
          <cell r="AI142">
            <v>9695.48869812198</v>
          </cell>
          <cell r="AJ142">
            <v>1772.19451288134</v>
          </cell>
          <cell r="AK142">
            <v>1266.99301929444</v>
          </cell>
          <cell r="AL142">
            <v>12734.6762302978</v>
          </cell>
        </row>
        <row r="142">
          <cell r="AP142">
            <v>11138.8922329727</v>
          </cell>
        </row>
        <row r="142">
          <cell r="AS142">
            <v>1.07621385940858</v>
          </cell>
          <cell r="AT142">
            <v>0.76155261037862</v>
          </cell>
        </row>
        <row r="143">
          <cell r="D143">
            <v>0.0495809191590952</v>
          </cell>
          <cell r="E143">
            <v>0.131123890231896</v>
          </cell>
          <cell r="F143">
            <v>0.0801115932276095</v>
          </cell>
        </row>
        <row r="143">
          <cell r="M143">
            <v>10098.4577335785</v>
          </cell>
          <cell r="N143">
            <v>1874.28480842608</v>
          </cell>
          <cell r="O143">
            <v>1340.72046609549</v>
          </cell>
        </row>
        <row r="143">
          <cell r="Q143">
            <v>0.166295774692393</v>
          </cell>
        </row>
        <row r="143">
          <cell r="X143">
            <v>0.705024078687539</v>
          </cell>
          <cell r="Y143">
            <v>0.186476216833576</v>
          </cell>
          <cell r="Z143">
            <v>0.108499704478884</v>
          </cell>
        </row>
        <row r="143">
          <cell r="AD143">
            <v>1.07954750014791</v>
          </cell>
        </row>
        <row r="143">
          <cell r="AF143">
            <v>0.831311506463156</v>
          </cell>
        </row>
        <row r="143">
          <cell r="AI143">
            <v>10458.0389003348</v>
          </cell>
          <cell r="AJ143">
            <v>1918.35966242137</v>
          </cell>
          <cell r="AK143">
            <v>1398.95124846564</v>
          </cell>
          <cell r="AL143">
            <v>13775.3498112218</v>
          </cell>
        </row>
        <row r="143">
          <cell r="AP143">
            <v>12346.0388399405</v>
          </cell>
        </row>
        <row r="143">
          <cell r="AS143">
            <v>1.08171967328452</v>
          </cell>
          <cell r="AT143">
            <v>0.823786440887734</v>
          </cell>
        </row>
        <row r="144">
          <cell r="D144">
            <v>0.049285613697844</v>
          </cell>
          <cell r="E144">
            <v>0.129801812454728</v>
          </cell>
          <cell r="F144">
            <v>0.0794632101547251</v>
          </cell>
        </row>
        <row r="144">
          <cell r="M144">
            <v>10965.8517680382</v>
          </cell>
          <cell r="N144">
            <v>2051.20266208084</v>
          </cell>
          <cell r="O144">
            <v>1494.45310050079</v>
          </cell>
        </row>
        <row r="144">
          <cell r="Q144">
            <v>0.189505869557245</v>
          </cell>
        </row>
        <row r="144">
          <cell r="X144">
            <v>0.704520648431849</v>
          </cell>
          <cell r="Y144">
            <v>0.184947839091272</v>
          </cell>
          <cell r="Z144">
            <v>0.110531512476879</v>
          </cell>
        </row>
        <row r="144">
          <cell r="AD144">
            <v>1.09058574694722</v>
          </cell>
        </row>
        <row r="144">
          <cell r="AF144">
            <v>0.90661648022194</v>
          </cell>
        </row>
        <row r="144">
          <cell r="AI144">
            <v>11422.682891891</v>
          </cell>
          <cell r="AJ144">
            <v>2119.75130972471</v>
          </cell>
          <cell r="AK144">
            <v>1571.5438643597</v>
          </cell>
          <cell r="AL144">
            <v>15113.9780659754</v>
          </cell>
        </row>
        <row r="144">
          <cell r="AP144">
            <v>14098.5797007142</v>
          </cell>
        </row>
        <row r="144">
          <cell r="AS144">
            <v>1.0971756269785</v>
          </cell>
          <cell r="AT144">
            <v>0.903838404777383</v>
          </cell>
        </row>
        <row r="145">
          <cell r="D145">
            <v>0.0491067465623974</v>
          </cell>
          <cell r="E145">
            <v>0.129074207221666</v>
          </cell>
          <cell r="F145">
            <v>0.0791099163684219</v>
          </cell>
        </row>
        <row r="145">
          <cell r="M145">
            <v>12026.5054936824</v>
          </cell>
          <cell r="N145">
            <v>2279.75793579497</v>
          </cell>
          <cell r="O145">
            <v>1687.51844258697</v>
          </cell>
        </row>
        <row r="145">
          <cell r="Q145">
            <v>0.231044211153394</v>
          </cell>
        </row>
        <row r="145">
          <cell r="X145">
            <v>0.703816939616685</v>
          </cell>
          <cell r="Y145">
            <v>0.183512844873845</v>
          </cell>
          <cell r="Z145">
            <v>0.11267021550947</v>
          </cell>
        </row>
        <row r="145">
          <cell r="AD145">
            <v>1.10300223061818</v>
          </cell>
        </row>
        <row r="145">
          <cell r="AF145">
            <v>1</v>
          </cell>
        </row>
        <row r="145">
          <cell r="AI145">
            <v>12571.9699464709</v>
          </cell>
          <cell r="AJ145">
            <v>2367.89320029234</v>
          </cell>
          <cell r="AK145">
            <v>1782.12829118415</v>
          </cell>
          <cell r="AL145">
            <v>16721.9914379474</v>
          </cell>
        </row>
        <row r="145">
          <cell r="AP145">
            <v>16721.9914379474</v>
          </cell>
        </row>
        <row r="145">
          <cell r="AS145">
            <v>1.10639246431037</v>
          </cell>
          <cell r="AT145">
            <v>1</v>
          </cell>
        </row>
        <row r="146">
          <cell r="D146">
            <v>0.0491095865926598</v>
          </cell>
          <cell r="E146">
            <v>0.129163707090701</v>
          </cell>
          <cell r="F146">
            <v>0.0791714262200136</v>
          </cell>
        </row>
        <row r="146">
          <cell r="M146">
            <v>13235.6831223878</v>
          </cell>
          <cell r="N146">
            <v>2542.50565344927</v>
          </cell>
          <cell r="O146">
            <v>1911.71972145381</v>
          </cell>
        </row>
        <row r="146">
          <cell r="Q146">
            <v>0.219298429011561</v>
          </cell>
        </row>
        <row r="146">
          <cell r="X146">
            <v>0.69861228264869</v>
          </cell>
          <cell r="Y146">
            <v>0.185888007740395</v>
          </cell>
          <cell r="Z146">
            <v>0.115499709610915</v>
          </cell>
        </row>
        <row r="146">
          <cell r="AD146">
            <v>1.10689353691257</v>
          </cell>
        </row>
        <row r="146">
          <cell r="AF146">
            <v>1.10689353691257</v>
          </cell>
        </row>
        <row r="146">
          <cell r="AI146">
            <v>13835.211423133</v>
          </cell>
          <cell r="AJ146">
            <v>2638.94784638622</v>
          </cell>
          <cell r="AK146">
            <v>2017.37256536842</v>
          </cell>
          <cell r="AL146">
            <v>18491.5318348877</v>
          </cell>
        </row>
        <row r="146">
          <cell r="AP146">
            <v>19683.5898601908</v>
          </cell>
        </row>
        <row r="146">
          <cell r="AS146">
            <v>1.1058211519547</v>
          </cell>
          <cell r="AT146">
            <v>1.1058211519547</v>
          </cell>
        </row>
        <row r="147">
          <cell r="D147">
            <v>0.0489791300365015</v>
          </cell>
          <cell r="E147">
            <v>0.12867084038684</v>
          </cell>
          <cell r="F147">
            <v>0.0789343793489654</v>
          </cell>
        </row>
        <row r="147">
          <cell r="M147">
            <v>14609.3311902307</v>
          </cell>
          <cell r="N147">
            <v>2844.02193748084</v>
          </cell>
          <cell r="O147">
            <v>2171.5045040177</v>
          </cell>
        </row>
        <row r="147">
          <cell r="Q147">
            <v>0.213926476686697</v>
          </cell>
        </row>
        <row r="147">
          <cell r="X147">
            <v>0.695942178394109</v>
          </cell>
          <cell r="Y147">
            <v>0.186089245819187</v>
          </cell>
          <cell r="Z147">
            <v>0.117968575786704</v>
          </cell>
        </row>
        <row r="147">
          <cell r="AD147">
            <v>1.11023249391756</v>
          </cell>
        </row>
        <row r="147">
          <cell r="AF147">
            <v>1.22890917198768</v>
          </cell>
        </row>
        <row r="147">
          <cell r="AI147">
            <v>15310.62589389</v>
          </cell>
          <cell r="AJ147">
            <v>2962.15425325946</v>
          </cell>
          <cell r="AK147">
            <v>2298.05611812595</v>
          </cell>
          <cell r="AL147">
            <v>20570.8362652754</v>
          </cell>
        </row>
        <row r="147">
          <cell r="AP147">
            <v>23039.0117786173</v>
          </cell>
        </row>
        <row r="147">
          <cell r="AS147">
            <v>1.11244630509544</v>
          </cell>
          <cell r="AT147">
            <v>1.23016665458839</v>
          </cell>
        </row>
        <row r="148">
          <cell r="D148">
            <v>0.0490385417564055</v>
          </cell>
          <cell r="E148">
            <v>0.128980366420682</v>
          </cell>
          <cell r="F148">
            <v>0.0791162156907043</v>
          </cell>
        </row>
        <row r="148">
          <cell r="M148">
            <v>16144.9016882656</v>
          </cell>
          <cell r="N148">
            <v>3180.37072242384</v>
          </cell>
          <cell r="O148">
            <v>2466.67423771842</v>
          </cell>
        </row>
        <row r="148">
          <cell r="Q148">
            <v>0.281100065320239</v>
          </cell>
        </row>
        <row r="148">
          <cell r="X148">
            <v>0.691565631944944</v>
          </cell>
          <cell r="Y148">
            <v>0.187742759530009</v>
          </cell>
          <cell r="Z148">
            <v>0.120691608525048</v>
          </cell>
        </row>
        <row r="148">
          <cell r="AD148">
            <v>1.11119757603671</v>
          </cell>
        </row>
        <row r="148">
          <cell r="AF148">
            <v>1.36556089308199</v>
          </cell>
        </row>
        <row r="148">
          <cell r="AI148">
            <v>16899.9035557963</v>
          </cell>
          <cell r="AJ148">
            <v>3304.96229773427</v>
          </cell>
          <cell r="AK148">
            <v>2604.65315416687</v>
          </cell>
          <cell r="AL148">
            <v>22809.5190076975</v>
          </cell>
        </row>
        <row r="148">
          <cell r="AP148">
            <v>28987.7287720934</v>
          </cell>
        </row>
        <row r="148">
          <cell r="AS148">
            <v>1.10882798898171</v>
          </cell>
          <cell r="AT148">
            <v>1.36404321771961</v>
          </cell>
        </row>
        <row r="149">
          <cell r="D149">
            <v>0.04977133588534</v>
          </cell>
          <cell r="E149">
            <v>0.132081541618201</v>
          </cell>
          <cell r="F149">
            <v>0.080751195028944</v>
          </cell>
        </row>
        <row r="149">
          <cell r="M149">
            <v>17529.6765323012</v>
          </cell>
          <cell r="N149">
            <v>3452.05923435302</v>
          </cell>
          <cell r="O149">
            <v>2730.9984958509</v>
          </cell>
        </row>
        <row r="149">
          <cell r="Q149">
            <v>0.228745945765729</v>
          </cell>
        </row>
        <row r="149">
          <cell r="X149">
            <v>0.686001876158592</v>
          </cell>
          <cell r="Y149">
            <v>0.190596737934238</v>
          </cell>
          <cell r="Z149">
            <v>0.12340138590717</v>
          </cell>
        </row>
        <row r="149">
          <cell r="AD149">
            <v>1.08829408112698</v>
          </cell>
        </row>
        <row r="149">
          <cell r="AF149">
            <v>1.4861318373596</v>
          </cell>
        </row>
        <row r="149">
          <cell r="AI149">
            <v>18086.624858146</v>
          </cell>
          <cell r="AJ149">
            <v>3508.56740376318</v>
          </cell>
          <cell r="AK149">
            <v>2827.95486387807</v>
          </cell>
          <cell r="AL149">
            <v>24423.1471257873</v>
          </cell>
        </row>
        <row r="149">
          <cell r="AP149">
            <v>33670.9527097761</v>
          </cell>
        </row>
        <row r="149">
          <cell r="AS149">
            <v>1.07074362758571</v>
          </cell>
          <cell r="AT149">
            <v>1.46054058312478</v>
          </cell>
        </row>
        <row r="150">
          <cell r="D150">
            <v>0.049872244285506</v>
          </cell>
          <cell r="E150">
            <v>0.132379429604116</v>
          </cell>
          <cell r="F150">
            <v>0.0809479105173579</v>
          </cell>
        </row>
        <row r="150">
          <cell r="M150">
            <v>18721.018286609</v>
          </cell>
          <cell r="N150">
            <v>3656.81709020735</v>
          </cell>
          <cell r="O150">
            <v>2958.05531807192</v>
          </cell>
        </row>
        <row r="150">
          <cell r="Q150">
            <v>0.189776276750694</v>
          </cell>
        </row>
        <row r="150">
          <cell r="X150">
            <v>0.682445980483108</v>
          </cell>
          <cell r="Y150">
            <v>0.19187702210491</v>
          </cell>
          <cell r="Z150">
            <v>0.125676997411982</v>
          </cell>
        </row>
        <row r="150">
          <cell r="AD150">
            <v>1.06817823448419</v>
          </cell>
        </row>
        <row r="150">
          <cell r="AF150">
            <v>1.58745368224153</v>
          </cell>
        </row>
        <row r="150">
          <cell r="AI150">
            <v>19278.2552221192</v>
          </cell>
          <cell r="AJ150">
            <v>3709.1081862748</v>
          </cell>
          <cell r="AK150">
            <v>3056.11286780181</v>
          </cell>
          <cell r="AL150">
            <v>26043.4762761958</v>
          </cell>
        </row>
        <row r="150">
          <cell r="AP150">
            <v>37869.3001784348</v>
          </cell>
        </row>
        <row r="150">
          <cell r="AS150">
            <v>1.06634399498407</v>
          </cell>
          <cell r="AT150">
            <v>1.55743868024565</v>
          </cell>
        </row>
        <row r="151">
          <cell r="D151">
            <v>0.0496895823353623</v>
          </cell>
          <cell r="E151">
            <v>0.131035702535609</v>
          </cell>
          <cell r="F151">
            <v>0.0808925279539889</v>
          </cell>
        </row>
        <row r="151">
          <cell r="M151">
            <v>20036.7642552009</v>
          </cell>
          <cell r="N151">
            <v>3910.83557821453</v>
          </cell>
          <cell r="O151">
            <v>3200.29022921406</v>
          </cell>
        </row>
        <row r="151">
          <cell r="Q151">
            <v>0.234369814110801</v>
          </cell>
        </row>
        <row r="151">
          <cell r="X151">
            <v>0.691500020107348</v>
          </cell>
          <cell r="Y151">
            <v>0.205456859460381</v>
          </cell>
          <cell r="Z151">
            <v>0.103043120432271</v>
          </cell>
        </row>
        <row r="151">
          <cell r="AD151">
            <v>1.07144029282019</v>
          </cell>
        </row>
        <row r="151">
          <cell r="AF151">
            <v>1.70086183813935</v>
          </cell>
        </row>
        <row r="151">
          <cell r="AI151">
            <v>20707.476902539</v>
          </cell>
          <cell r="AJ151">
            <v>4004.70280379892</v>
          </cell>
          <cell r="AK151">
            <v>3308.72034915439</v>
          </cell>
          <cell r="AL151">
            <v>28020.9000554924</v>
          </cell>
        </row>
        <row r="151">
          <cell r="AP151">
            <v>44828.8196279395</v>
          </cell>
        </row>
        <row r="151">
          <cell r="AS151">
            <v>1.07592779697785</v>
          </cell>
          <cell r="AT151">
            <v>1.6756915681648</v>
          </cell>
        </row>
        <row r="152">
          <cell r="D152">
            <v>0.049380516072776</v>
          </cell>
          <cell r="E152">
            <v>0.128790212813352</v>
          </cell>
          <cell r="F152">
            <v>0.0803915860927162</v>
          </cell>
        </row>
        <row r="152">
          <cell r="M152">
            <v>21672.6226828727</v>
          </cell>
          <cell r="N152">
            <v>4305.5039838623</v>
          </cell>
          <cell r="O152">
            <v>3490.18410275027</v>
          </cell>
        </row>
        <row r="152">
          <cell r="Q152">
            <v>0.28901418554517</v>
          </cell>
        </row>
        <row r="152">
          <cell r="X152">
            <v>0.672821709204593</v>
          </cell>
          <cell r="Y152">
            <v>0.206550793582793</v>
          </cell>
          <cell r="Z152">
            <v>0.120627497212614</v>
          </cell>
        </row>
        <row r="152">
          <cell r="AD152">
            <v>1.08658540353923</v>
          </cell>
        </row>
        <row r="152">
          <cell r="AF152">
            <v>1.84813164675912</v>
          </cell>
        </row>
        <row r="152">
          <cell r="AI152">
            <v>22534.8294924725</v>
          </cell>
          <cell r="AJ152">
            <v>4480.41461543209</v>
          </cell>
          <cell r="AK152">
            <v>3630.08839338654</v>
          </cell>
          <cell r="AL152">
            <v>30645.3325012912</v>
          </cell>
        </row>
        <row r="152">
          <cell r="AP152">
            <v>57000.5905117542</v>
          </cell>
        </row>
        <row r="152">
          <cell r="AS152">
            <v>1.09356873507974</v>
          </cell>
          <cell r="AT152">
            <v>1.83248390858176</v>
          </cell>
        </row>
        <row r="153">
          <cell r="D153">
            <v>0.049132409281865</v>
          </cell>
          <cell r="E153">
            <v>0.126620318287738</v>
          </cell>
          <cell r="F153">
            <v>0.0793880819379072</v>
          </cell>
        </row>
        <row r="153">
          <cell r="M153">
            <v>23718.8128764725</v>
          </cell>
          <cell r="N153">
            <v>4911.15930618348</v>
          </cell>
          <cell r="O153">
            <v>3885.28060151389</v>
          </cell>
        </row>
        <row r="153">
          <cell r="Q153">
            <v>0.353019194505716</v>
          </cell>
        </row>
        <row r="153">
          <cell r="X153">
            <v>0.632705988983733</v>
          </cell>
          <cell r="Y153">
            <v>0.208150057393826</v>
          </cell>
          <cell r="Z153">
            <v>0.15914395362244</v>
          </cell>
        </row>
        <row r="153">
          <cell r="AD153">
            <v>1.10647970875157</v>
          </cell>
        </row>
        <row r="153">
          <cell r="AF153">
            <v>2.04492016624058</v>
          </cell>
        </row>
        <row r="153">
          <cell r="AI153">
            <v>24783.663647249</v>
          </cell>
          <cell r="AJ153">
            <v>5191.34103675094</v>
          </cell>
          <cell r="AK153">
            <v>4089.882074871</v>
          </cell>
          <cell r="AL153">
            <v>34064.886758871</v>
          </cell>
        </row>
        <row r="153">
          <cell r="AP153">
            <v>81478.2724252986</v>
          </cell>
        </row>
        <row r="153">
          <cell r="AS153">
            <v>1.11111859915048</v>
          </cell>
          <cell r="AT153">
            <v>2.03610695346916</v>
          </cell>
        </row>
        <row r="154">
          <cell r="D154">
            <v>0.0490094813097339</v>
          </cell>
          <cell r="E154">
            <v>0.126551624771912</v>
          </cell>
          <cell r="F154">
            <v>0.0792601724377063</v>
          </cell>
        </row>
        <row r="154">
          <cell r="M154">
            <v>26159.1061450927</v>
          </cell>
          <cell r="N154">
            <v>5686.97357956654</v>
          </cell>
          <cell r="O154">
            <v>4385.15011968761</v>
          </cell>
        </row>
        <row r="154">
          <cell r="Q154">
            <v>0.239888734960421</v>
          </cell>
        </row>
        <row r="154">
          <cell r="X154">
            <v>0.691048850068847</v>
          </cell>
          <cell r="Y154">
            <v>0.176780495558166</v>
          </cell>
          <cell r="Z154">
            <v>0.132170654372986</v>
          </cell>
        </row>
        <row r="154">
          <cell r="AD154">
            <v>1.11703083483352</v>
          </cell>
        </row>
        <row r="154">
          <cell r="AF154">
            <v>2.28423888046363</v>
          </cell>
        </row>
        <row r="154">
          <cell r="AI154">
            <v>27400.0783469397</v>
          </cell>
          <cell r="AJ154">
            <v>6013.72447515696</v>
          </cell>
          <cell r="AK154">
            <v>4623.11413513114</v>
          </cell>
          <cell r="AL154">
            <v>38036.9169572278</v>
          </cell>
        </row>
        <row r="154">
          <cell r="AP154">
            <v>100433.749554952</v>
          </cell>
        </row>
        <row r="154">
          <cell r="AS154">
            <v>1.11552763664403</v>
          </cell>
          <cell r="AT154">
            <v>2.27133357775793</v>
          </cell>
        </row>
        <row r="155">
          <cell r="D155">
            <v>0.0489461350435139</v>
          </cell>
          <cell r="E155">
            <v>0.12702746589089</v>
          </cell>
          <cell r="F155">
            <v>0.0796335115095481</v>
          </cell>
        </row>
        <row r="155">
          <cell r="M155">
            <v>28962.1127018967</v>
          </cell>
          <cell r="N155">
            <v>6551.04579172355</v>
          </cell>
          <cell r="O155">
            <v>4929.3787272385</v>
          </cell>
        </row>
        <row r="155">
          <cell r="Q155">
            <v>0.21020000009599</v>
          </cell>
        </row>
        <row r="155">
          <cell r="X155">
            <v>0.711714392128273</v>
          </cell>
          <cell r="Y155">
            <v>0.173692766663213</v>
          </cell>
          <cell r="Z155">
            <v>0.114592841208514</v>
          </cell>
        </row>
        <row r="155">
          <cell r="AD155">
            <v>1.11696520898554</v>
          </cell>
        </row>
        <row r="155">
          <cell r="AF155">
            <v>2.55141535848996</v>
          </cell>
        </row>
        <row r="155">
          <cell r="AI155">
            <v>30373.997862894</v>
          </cell>
          <cell r="AJ155">
            <v>6902.72582721815</v>
          </cell>
          <cell r="AK155">
            <v>5173.52165964931</v>
          </cell>
          <cell r="AL155">
            <v>42450.2453497615</v>
          </cell>
        </row>
        <row r="155">
          <cell r="AP155">
            <v>118634.98050825</v>
          </cell>
        </row>
        <row r="155">
          <cell r="AS155">
            <v>1.1151168875579</v>
          </cell>
          <cell r="AT155">
            <v>2.53280242983516</v>
          </cell>
        </row>
        <row r="156">
          <cell r="D156">
            <v>0.0490143806876852</v>
          </cell>
          <cell r="E156">
            <v>0.127211872322524</v>
          </cell>
          <cell r="F156">
            <v>0.0796587097691459</v>
          </cell>
        </row>
        <row r="156">
          <cell r="M156">
            <v>32053.8263150328</v>
          </cell>
          <cell r="N156">
            <v>7500.11577260369</v>
          </cell>
          <cell r="O156">
            <v>5514.14400853586</v>
          </cell>
        </row>
        <row r="156">
          <cell r="Q156">
            <v>0.200501078481946</v>
          </cell>
        </row>
        <row r="156">
          <cell r="X156">
            <v>0.657408762759432</v>
          </cell>
          <cell r="Y156">
            <v>0.191950672126695</v>
          </cell>
          <cell r="Z156">
            <v>0.150640565113873</v>
          </cell>
        </row>
        <row r="156">
          <cell r="AD156">
            <v>1.11520157344085</v>
          </cell>
        </row>
        <row r="156">
          <cell r="AF156">
            <v>2.84534242228917</v>
          </cell>
        </row>
        <row r="156">
          <cell r="AI156">
            <v>33570.614623</v>
          </cell>
          <cell r="AJ156">
            <v>7891.61246124963</v>
          </cell>
          <cell r="AK156">
            <v>5785.48665298386</v>
          </cell>
          <cell r="AL156">
            <v>47247.7137372334</v>
          </cell>
        </row>
        <row r="156">
          <cell r="AP156">
            <v>137885.27041768</v>
          </cell>
        </row>
        <row r="156">
          <cell r="AS156">
            <v>1.11226014906963</v>
          </cell>
          <cell r="AT156">
            <v>2.81713520817238</v>
          </cell>
        </row>
        <row r="157">
          <cell r="D157">
            <v>0.0491706034311914</v>
          </cell>
          <cell r="E157">
            <v>0.127581891591046</v>
          </cell>
          <cell r="F157">
            <v>0.0799352971805247</v>
          </cell>
        </row>
        <row r="157">
          <cell r="M157">
            <v>35299.7864851781</v>
          </cell>
          <cell r="N157">
            <v>8538.97324574358</v>
          </cell>
          <cell r="O157">
            <v>6141.88762305817</v>
          </cell>
        </row>
        <row r="157">
          <cell r="Q157">
            <v>0.173409664486423</v>
          </cell>
        </row>
        <row r="157">
          <cell r="X157">
            <v>0.653018363863586</v>
          </cell>
          <cell r="Y157">
            <v>0.199523810523987</v>
          </cell>
          <cell r="Z157">
            <v>0.147457825612428</v>
          </cell>
        </row>
        <row r="157">
          <cell r="AD157">
            <v>1.11033687763249</v>
          </cell>
        </row>
        <row r="157">
          <cell r="AF157">
            <v>3.15928862095983</v>
          </cell>
        </row>
        <row r="157">
          <cell r="AI157">
            <v>36855.7418645122</v>
          </cell>
          <cell r="AJ157">
            <v>8960.02152906115</v>
          </cell>
          <cell r="AK157">
            <v>6422.82356882416</v>
          </cell>
          <cell r="AL157">
            <v>52238.5869623976</v>
          </cell>
        </row>
        <row r="157">
          <cell r="AP157">
            <v>155712.77274767</v>
          </cell>
        </row>
        <row r="157">
          <cell r="AS157">
            <v>1.10470802873749</v>
          </cell>
          <cell r="AT157">
            <v>3.11211188250709</v>
          </cell>
        </row>
        <row r="158">
          <cell r="D158">
            <v>0.0490972033169171</v>
          </cell>
          <cell r="E158">
            <v>0.127200308655068</v>
          </cell>
          <cell r="F158">
            <v>0.079730513924775</v>
          </cell>
        </row>
        <row r="158">
          <cell r="M158">
            <v>38819.1273796386</v>
          </cell>
          <cell r="N158">
            <v>9724.52309214837</v>
          </cell>
          <cell r="O158">
            <v>6838.98268766138</v>
          </cell>
        </row>
        <row r="158">
          <cell r="Q158">
            <v>0.144337751663012</v>
          </cell>
        </row>
        <row r="158">
          <cell r="X158">
            <v>0.656155323343677</v>
          </cell>
          <cell r="Y158">
            <v>0.192733014017529</v>
          </cell>
          <cell r="Z158">
            <v>0.151111662638794</v>
          </cell>
        </row>
        <row r="158">
          <cell r="AD158">
            <v>1.10933112133266</v>
          </cell>
        </row>
        <row r="158">
          <cell r="AF158">
            <v>3.50469718850289</v>
          </cell>
        </row>
        <row r="158">
          <cell r="AI158">
            <v>40589.111451132</v>
          </cell>
          <cell r="AJ158">
            <v>10232.1856781091</v>
          </cell>
          <cell r="AK158">
            <v>7169.40770818212</v>
          </cell>
          <cell r="AL158">
            <v>57990.7048374232</v>
          </cell>
        </row>
        <row r="158">
          <cell r="AP158">
            <v>172788.557686564</v>
          </cell>
        </row>
        <row r="158">
          <cell r="AS158">
            <v>1.10889587113484</v>
          </cell>
          <cell r="AT158">
            <v>3.45100801702178</v>
          </cell>
        </row>
        <row r="159">
          <cell r="D159">
            <v>0.0492642760776157</v>
          </cell>
          <cell r="E159">
            <v>0.127946477147322</v>
          </cell>
          <cell r="F159">
            <v>0.0800217518604128</v>
          </cell>
        </row>
        <row r="159">
          <cell r="M159">
            <v>42588.5058344968</v>
          </cell>
          <cell r="N159">
            <v>11023.4253972668</v>
          </cell>
          <cell r="O159">
            <v>7602.1997737209</v>
          </cell>
        </row>
        <row r="159">
          <cell r="Q159">
            <v>0.138094322700715</v>
          </cell>
        </row>
        <row r="159">
          <cell r="X159">
            <v>0.652520891972876</v>
          </cell>
          <cell r="Y159">
            <v>0.193141040975469</v>
          </cell>
          <cell r="Z159">
            <v>0.154338067051655</v>
          </cell>
        </row>
        <row r="159">
          <cell r="AD159">
            <v>1.10626038097427</v>
          </cell>
        </row>
        <row r="159">
          <cell r="AF159">
            <v>3.87710764695267</v>
          </cell>
        </row>
        <row r="159">
          <cell r="AI159">
            <v>44383.3930009619</v>
          </cell>
          <cell r="AJ159">
            <v>11535.5496773121</v>
          </cell>
          <cell r="AK159">
            <v>7941.81299693435</v>
          </cell>
          <cell r="AL159">
            <v>63860.7556752083</v>
          </cell>
        </row>
        <row r="159">
          <cell r="AP159">
            <v>189807.987703356</v>
          </cell>
        </row>
        <row r="159">
          <cell r="AS159">
            <v>1.10010256363033</v>
          </cell>
          <cell r="AT159">
            <v>3.79646276663449</v>
          </cell>
        </row>
        <row r="160">
          <cell r="D160">
            <v>0.0493078591241548</v>
          </cell>
          <cell r="E160">
            <v>0.127789346368739</v>
          </cell>
          <cell r="F160">
            <v>0.0799930675637144</v>
          </cell>
        </row>
        <row r="160">
          <cell r="M160">
            <v>46524.4398984886</v>
          </cell>
          <cell r="N160">
            <v>12443.6346782745</v>
          </cell>
          <cell r="O160">
            <v>8425.35875057347</v>
          </cell>
        </row>
        <row r="160">
          <cell r="Q160">
            <v>0.157831307623387</v>
          </cell>
        </row>
        <row r="160">
          <cell r="X160">
            <v>0.641141748030621</v>
          </cell>
          <cell r="Y160">
            <v>0.200442418457507</v>
          </cell>
          <cell r="Z160">
            <v>0.158415833511872</v>
          </cell>
        </row>
        <row r="160">
          <cell r="AD160">
            <v>1.10197165357826</v>
          </cell>
        </row>
        <row r="160">
          <cell r="AF160">
            <v>4.27246272481335</v>
          </cell>
        </row>
        <row r="160">
          <cell r="AI160">
            <v>48443.699204472</v>
          </cell>
          <cell r="AJ160">
            <v>13036.2982398975</v>
          </cell>
          <cell r="AK160">
            <v>8804.86548343172</v>
          </cell>
          <cell r="AL160">
            <v>70284.8629278013</v>
          </cell>
        </row>
        <row r="160">
          <cell r="AP160">
            <v>211765.036004823</v>
          </cell>
        </row>
        <row r="160">
          <cell r="AS160">
            <v>1.09918330404409</v>
          </cell>
          <cell r="AT160">
            <v>4.17300848750965</v>
          </cell>
        </row>
        <row r="161">
          <cell r="D161">
            <v>0.049242468662626</v>
          </cell>
          <cell r="E161">
            <v>0.127270797757884</v>
          </cell>
          <cell r="F161">
            <v>0.0798129578942013</v>
          </cell>
        </row>
        <row r="161">
          <cell r="M161">
            <v>50856.8661980266</v>
          </cell>
          <cell r="N161">
            <v>14126.9299770734</v>
          </cell>
          <cell r="O161">
            <v>9365.54001389529</v>
          </cell>
        </row>
        <row r="161">
          <cell r="Q161">
            <v>0.152894275453775</v>
          </cell>
        </row>
        <row r="161">
          <cell r="X161">
            <v>0.64917466066215</v>
          </cell>
          <cell r="Y161">
            <v>0.195908916522231</v>
          </cell>
          <cell r="Z161">
            <v>0.154916422815619</v>
          </cell>
        </row>
        <row r="161">
          <cell r="AD161">
            <v>1.10424332713671</v>
          </cell>
        </row>
        <row r="161">
          <cell r="AF161">
            <v>4.71783845431548</v>
          </cell>
        </row>
        <row r="161">
          <cell r="AI161">
            <v>53023.4757176184</v>
          </cell>
          <cell r="AJ161">
            <v>14855.4506651787</v>
          </cell>
          <cell r="AK161">
            <v>9808.45349337078</v>
          </cell>
          <cell r="AL161">
            <v>77687.3798761679</v>
          </cell>
        </row>
        <row r="161">
          <cell r="AP161">
            <v>235368.862945391</v>
          </cell>
        </row>
        <row r="161">
          <cell r="AS161">
            <v>1.10335693669915</v>
          </cell>
          <cell r="AT161">
            <v>4.6043178615982</v>
          </cell>
        </row>
        <row r="162">
          <cell r="D162">
            <v>0.0491294469011489</v>
          </cell>
          <cell r="E162">
            <v>0.126657673531945</v>
          </cell>
          <cell r="F162">
            <v>0.0795821915848048</v>
          </cell>
        </row>
        <row r="162">
          <cell r="M162">
            <v>55808.707561218</v>
          </cell>
          <cell r="N162">
            <v>16184.3874936583</v>
          </cell>
          <cell r="O162">
            <v>10467.2583111614</v>
          </cell>
        </row>
        <row r="162">
          <cell r="Q162">
            <v>0.150189885376916</v>
          </cell>
        </row>
        <row r="162">
          <cell r="X162">
            <v>0.651702732763631</v>
          </cell>
          <cell r="Y162">
            <v>0.193967960440077</v>
          </cell>
          <cell r="Z162">
            <v>0.154329306796292</v>
          </cell>
        </row>
        <row r="162">
          <cell r="AD162">
            <v>1.10975181238414</v>
          </cell>
        </row>
        <row r="162">
          <cell r="AF162">
            <v>5.2356297752122</v>
          </cell>
        </row>
        <row r="162">
          <cell r="AI162">
            <v>58316.541450334</v>
          </cell>
          <cell r="AJ162">
            <v>17095.0065660803</v>
          </cell>
          <cell r="AK162">
            <v>10992.7125458285</v>
          </cell>
          <cell r="AL162">
            <v>86404.2605622427</v>
          </cell>
        </row>
        <row r="162">
          <cell r="AP162">
            <v>262425.80543576</v>
          </cell>
        </row>
        <row r="162">
          <cell r="AS162">
            <v>1.10964723514076</v>
          </cell>
          <cell r="AT162">
            <v>5.10916858483166</v>
          </cell>
        </row>
        <row r="163">
          <cell r="D163">
            <v>0.0489178754400568</v>
          </cell>
          <cell r="E163">
            <v>0.125725435683368</v>
          </cell>
          <cell r="F163">
            <v>0.0785120549441412</v>
          </cell>
        </row>
        <row r="163">
          <cell r="M163">
            <v>61678.6948823035</v>
          </cell>
          <cell r="N163">
            <v>18780.5972945353</v>
          </cell>
          <cell r="O163">
            <v>11917.2347769378</v>
          </cell>
        </row>
        <row r="163">
          <cell r="Q163">
            <v>0.178560826412506</v>
          </cell>
        </row>
        <row r="163">
          <cell r="X163">
            <v>0.630026166903719</v>
          </cell>
          <cell r="Y163">
            <v>0.202019568110514</v>
          </cell>
          <cell r="Z163">
            <v>0.167954264985766</v>
          </cell>
        </row>
        <row r="163">
          <cell r="AD163">
            <v>1.12126157012454</v>
          </cell>
        </row>
        <row r="163">
          <cell r="AF163">
            <v>5.87051046234523</v>
          </cell>
        </row>
        <row r="163">
          <cell r="AI163">
            <v>64721.1469427532</v>
          </cell>
          <cell r="AJ163">
            <v>19972.8617075303</v>
          </cell>
          <cell r="AK163">
            <v>12677.9611078872</v>
          </cell>
          <cell r="AL163">
            <v>97371.9697581706</v>
          </cell>
        </row>
        <row r="163">
          <cell r="AP163">
            <v>303268.741519647</v>
          </cell>
        </row>
        <row r="163">
          <cell r="AS163">
            <v>1.12407084611799</v>
          </cell>
          <cell r="AT163">
            <v>5.74306745411116</v>
          </cell>
        </row>
        <row r="164">
          <cell r="D164">
            <v>0.0488418871821037</v>
          </cell>
          <cell r="E164">
            <v>0.124385222803369</v>
          </cell>
          <cell r="F164">
            <v>0.078913290754655</v>
          </cell>
        </row>
        <row r="164">
          <cell r="M164">
            <v>68570.6100365988</v>
          </cell>
          <cell r="N164">
            <v>22216.7165155859</v>
          </cell>
          <cell r="O164">
            <v>13657.0403493796</v>
          </cell>
        </row>
        <row r="164">
          <cell r="Q164">
            <v>0.229668570961774</v>
          </cell>
        </row>
        <row r="164">
          <cell r="X164">
            <v>0.630041889247645</v>
          </cell>
          <cell r="Y164">
            <v>0.195863154562203</v>
          </cell>
          <cell r="Z164">
            <v>0.174094956190152</v>
          </cell>
        </row>
        <row r="164">
          <cell r="AD164">
            <v>1.13141419314249</v>
          </cell>
        </row>
        <row r="164">
          <cell r="AF164">
            <v>6.64197885808889</v>
          </cell>
        </row>
        <row r="164">
          <cell r="AI164">
            <v>72061.1490551522</v>
          </cell>
          <cell r="AJ164">
            <v>23861.5887357045</v>
          </cell>
          <cell r="AK164">
            <v>14457.5989976121</v>
          </cell>
          <cell r="AL164">
            <v>110380.336788469</v>
          </cell>
        </row>
        <row r="164">
          <cell r="AP164">
            <v>363555.002978451</v>
          </cell>
        </row>
        <row r="164">
          <cell r="AS164">
            <v>1.12807650568416</v>
          </cell>
          <cell r="AT164">
            <v>6.47861946554212</v>
          </cell>
        </row>
        <row r="165">
          <cell r="D165">
            <v>0.0488004183547709</v>
          </cell>
          <cell r="E165">
            <v>0.124187853786481</v>
          </cell>
          <cell r="F165">
            <v>0.0792024114078858</v>
          </cell>
        </row>
        <row r="165">
          <cell r="M165">
            <v>76417.2121988097</v>
          </cell>
          <cell r="N165">
            <v>26567.6189585339</v>
          </cell>
          <cell r="O165">
            <v>15504.3885580218</v>
          </cell>
        </row>
        <row r="165">
          <cell r="Q165">
            <v>0.187453236552558</v>
          </cell>
        </row>
        <row r="165">
          <cell r="X165">
            <v>0.669563560619773</v>
          </cell>
          <cell r="Y165">
            <v>0.178451869937599</v>
          </cell>
          <cell r="Z165">
            <v>0.151984569442629</v>
          </cell>
        </row>
        <row r="165">
          <cell r="AD165">
            <v>1.1326493923389</v>
          </cell>
        </row>
        <row r="165">
          <cell r="AF165">
            <v>7.52303331754219</v>
          </cell>
        </row>
        <row r="165">
          <cell r="AI165">
            <v>80372.5747191632</v>
          </cell>
          <cell r="AJ165">
            <v>28574.3457737826</v>
          </cell>
          <cell r="AK165">
            <v>16355.5125066693</v>
          </cell>
          <cell r="AL165">
            <v>125302.432999615</v>
          </cell>
        </row>
        <row r="165">
          <cell r="AP165">
            <v>417094.247653361</v>
          </cell>
        </row>
        <row r="165">
          <cell r="AS165">
            <v>1.12832010256598</v>
          </cell>
          <cell r="AT165">
            <v>7.30995657984641</v>
          </cell>
        </row>
        <row r="166">
          <cell r="D166">
            <v>0.0487531566865788</v>
          </cell>
          <cell r="E166">
            <v>0.124876343207412</v>
          </cell>
          <cell r="F166">
            <v>0.0791589830926543</v>
          </cell>
        </row>
        <row r="166">
          <cell r="M166">
            <v>85320.7858080602</v>
          </cell>
          <cell r="N166">
            <v>31568.4504811817</v>
          </cell>
          <cell r="O166">
            <v>17548.6841854026</v>
          </cell>
        </row>
        <row r="166">
          <cell r="Q166">
            <v>0.192025988777285</v>
          </cell>
        </row>
        <row r="166">
          <cell r="X166">
            <v>0.670142543759078</v>
          </cell>
          <cell r="Y166">
            <v>0.176775782081488</v>
          </cell>
          <cell r="Z166">
            <v>0.153081674159434</v>
          </cell>
        </row>
        <row r="166">
          <cell r="AD166">
            <v>1.13127905847442</v>
          </cell>
        </row>
        <row r="166">
          <cell r="AF166">
            <v>8.51065004834079</v>
          </cell>
        </row>
        <row r="166">
          <cell r="AI166">
            <v>89820.4536206879</v>
          </cell>
          <cell r="AJ166">
            <v>33776.9459151195</v>
          </cell>
          <cell r="AK166">
            <v>18521.4191619588</v>
          </cell>
          <cell r="AL166">
            <v>142118.818697766</v>
          </cell>
        </row>
        <row r="166">
          <cell r="AP166">
            <v>477817.116588066</v>
          </cell>
        </row>
        <row r="166">
          <cell r="AS166">
            <v>1.12844713397987</v>
          </cell>
          <cell r="AT166">
            <v>8.24889955204497</v>
          </cell>
        </row>
        <row r="167">
          <cell r="D167">
            <v>0.04867575688259</v>
          </cell>
          <cell r="E167">
            <v>0.124565976953345</v>
          </cell>
          <cell r="F167">
            <v>0.0789351103958125</v>
          </cell>
        </row>
        <row r="167">
          <cell r="M167">
            <v>95518.3088598802</v>
          </cell>
          <cell r="N167">
            <v>37409.4521355186</v>
          </cell>
          <cell r="O167">
            <v>19935.9597198026</v>
          </cell>
        </row>
        <row r="167">
          <cell r="Q167">
            <v>0.228884065410121</v>
          </cell>
        </row>
        <row r="167">
          <cell r="X167">
            <v>0.642602957449329</v>
          </cell>
          <cell r="Y167">
            <v>0.193048277368776</v>
          </cell>
          <cell r="Z167">
            <v>0.164348765181895</v>
          </cell>
        </row>
        <row r="167">
          <cell r="AD167">
            <v>1.13398674818976</v>
          </cell>
        </row>
        <row r="167">
          <cell r="AF167">
            <v>9.65096437329898</v>
          </cell>
        </row>
        <row r="167">
          <cell r="AI167">
            <v>100709.884384151</v>
          </cell>
          <cell r="AJ167">
            <v>40117.4017017866</v>
          </cell>
          <cell r="AK167">
            <v>21097.4946941958</v>
          </cell>
          <cell r="AL167">
            <v>161924.780780134</v>
          </cell>
        </row>
        <row r="167">
          <cell r="AP167">
            <v>564472.33133388</v>
          </cell>
        </row>
        <row r="167">
          <cell r="AS167">
            <v>1.13324859594197</v>
          </cell>
          <cell r="AT167">
            <v>9.34805383542132</v>
          </cell>
        </row>
        <row r="168">
          <cell r="D168">
            <v>0.0488175935785584</v>
          </cell>
          <cell r="E168">
            <v>0.123746122367566</v>
          </cell>
          <cell r="F168">
            <v>0.0790317665678338</v>
          </cell>
        </row>
        <row r="168">
          <cell r="M168">
            <v>106736.945164087</v>
          </cell>
          <cell r="N168">
            <v>44774.9930418585</v>
          </cell>
          <cell r="O168">
            <v>22672.0353733078</v>
          </cell>
        </row>
        <row r="168">
          <cell r="Q168">
            <v>0.244846045486296</v>
          </cell>
        </row>
        <row r="168">
          <cell r="X168">
            <v>0.590373451050244</v>
          </cell>
          <cell r="Y168">
            <v>0.222968595593465</v>
          </cell>
          <cell r="Z168">
            <v>0.186657953356291</v>
          </cell>
        </row>
        <row r="168">
          <cell r="AD168">
            <v>1.13702617539667</v>
          </cell>
        </row>
        <row r="168">
          <cell r="AF168">
            <v>10.9733991102617</v>
          </cell>
        </row>
        <row r="168">
          <cell r="AI168">
            <v>112218.755690512</v>
          </cell>
          <cell r="AJ168">
            <v>48308.7478462767</v>
          </cell>
          <cell r="AK168">
            <v>23964.3638726706</v>
          </cell>
          <cell r="AL168">
            <v>184491.86740946</v>
          </cell>
        </row>
        <row r="168">
          <cell r="AP168">
            <v>701109.330766628</v>
          </cell>
        </row>
        <row r="168">
          <cell r="AS168">
            <v>1.13024179635695</v>
          </cell>
          <cell r="AT168">
            <v>10.5655611593881</v>
          </cell>
        </row>
        <row r="169">
          <cell r="D169">
            <v>0.0482821031660497</v>
          </cell>
          <cell r="E169">
            <v>0.123585069580815</v>
          </cell>
          <cell r="F169">
            <v>0.0787757508407012</v>
          </cell>
        </row>
        <row r="169">
          <cell r="M169">
            <v>120449.125190435</v>
          </cell>
          <cell r="N169">
            <v>53970.3767739837</v>
          </cell>
          <cell r="O169">
            <v>25847.1340323957</v>
          </cell>
        </row>
        <row r="169">
          <cell r="Q169">
            <v>0.121712082377351</v>
          </cell>
        </row>
        <row r="169">
          <cell r="X169">
            <v>0.68880435478389</v>
          </cell>
          <cell r="Y169">
            <v>0.180421456838969</v>
          </cell>
          <cell r="Z169">
            <v>0.130774188377141</v>
          </cell>
        </row>
        <row r="169">
          <cell r="AD169">
            <v>1.14542645297146</v>
          </cell>
        </row>
        <row r="169">
          <cell r="AF169">
            <v>12.5692216199073</v>
          </cell>
        </row>
        <row r="169">
          <cell r="AI169">
            <v>127998.985183941</v>
          </cell>
          <cell r="AJ169">
            <v>58297.0942144919</v>
          </cell>
          <cell r="AK169">
            <v>27404.5765551305</v>
          </cell>
          <cell r="AL169">
            <v>213700.655953564</v>
          </cell>
        </row>
        <row r="169">
          <cell r="AP169">
            <v>785326.114139008</v>
          </cell>
        </row>
        <row r="169">
          <cell r="AS169">
            <v>1.15011127662033</v>
          </cell>
          <cell r="AT169">
            <v>12.151571033234</v>
          </cell>
        </row>
        <row r="170">
          <cell r="D170">
            <v>0.0483629736169136</v>
          </cell>
          <cell r="E170">
            <v>0.124316080962273</v>
          </cell>
          <cell r="F170">
            <v>0.0785186443466493</v>
          </cell>
        </row>
        <row r="170">
          <cell r="M170">
            <v>137104.720184792</v>
          </cell>
          <cell r="N170">
            <v>64612.1302852545</v>
          </cell>
          <cell r="O170">
            <v>29666.3025094414</v>
          </cell>
        </row>
        <row r="170">
          <cell r="Q170">
            <v>0.191699249413591</v>
          </cell>
        </row>
        <row r="170">
          <cell r="X170">
            <v>0.623283648879038</v>
          </cell>
          <cell r="Y170">
            <v>0.205254622264215</v>
          </cell>
          <cell r="Z170">
            <v>0.171461728856746</v>
          </cell>
        </row>
        <row r="170">
          <cell r="AD170">
            <v>1.15084855684248</v>
          </cell>
        </row>
        <row r="170">
          <cell r="AF170">
            <v>14.4652705619036</v>
          </cell>
        </row>
        <row r="170">
          <cell r="AI170">
            <v>145458.029626344</v>
          </cell>
          <cell r="AJ170">
            <v>69408.556428959</v>
          </cell>
          <cell r="AK170">
            <v>31551.3886595776</v>
          </cell>
          <cell r="AL170">
            <v>246417.97471488</v>
          </cell>
        </row>
        <row r="170">
          <cell r="AP170">
            <v>935788.37067119</v>
          </cell>
        </row>
        <row r="170">
          <cell r="AS170">
            <v>1.14652901543394</v>
          </cell>
          <cell r="AT170">
            <v>13.9321287727094</v>
          </cell>
        </row>
        <row r="171">
          <cell r="D171">
            <v>0.0483573889403876</v>
          </cell>
          <cell r="E171">
            <v>0.124697406401424</v>
          </cell>
          <cell r="F171">
            <v>0.079465383209743</v>
          </cell>
        </row>
        <row r="171">
          <cell r="M171">
            <v>155812.801090899</v>
          </cell>
          <cell r="N171">
            <v>76611.9521587495</v>
          </cell>
          <cell r="O171">
            <v>33672.686481149</v>
          </cell>
        </row>
        <row r="171">
          <cell r="Q171">
            <v>0.213304013589306</v>
          </cell>
        </row>
        <row r="171">
          <cell r="X171">
            <v>0.600858287622692</v>
          </cell>
          <cell r="Y171">
            <v>0.217687172355266</v>
          </cell>
          <cell r="Z171">
            <v>0.181454540022042</v>
          </cell>
        </row>
        <row r="171">
          <cell r="AD171">
            <v>1.14644666670105</v>
          </cell>
        </row>
        <row r="171">
          <cell r="AF171">
            <v>16.5836612186232</v>
          </cell>
        </row>
        <row r="171">
          <cell r="AI171">
            <v>165321.033989377</v>
          </cell>
          <cell r="AJ171">
            <v>82063.7769943589</v>
          </cell>
          <cell r="AK171">
            <v>35403.8490549707</v>
          </cell>
          <cell r="AL171">
            <v>282788.660038706</v>
          </cell>
        </row>
        <row r="171">
          <cell r="AP171">
            <v>1144457.96983589</v>
          </cell>
        </row>
        <row r="171">
          <cell r="AS171">
            <v>1.14090970972773</v>
          </cell>
          <cell r="AT171">
            <v>15.8953009939612</v>
          </cell>
        </row>
        <row r="172">
          <cell r="D172">
            <v>0.0484427334348796</v>
          </cell>
          <cell r="E172">
            <v>0.125562820472439</v>
          </cell>
          <cell r="F172">
            <v>0.0799352756729805</v>
          </cell>
        </row>
        <row r="172">
          <cell r="M172">
            <v>176714.118810743</v>
          </cell>
          <cell r="N172">
            <v>89800.0613225662</v>
          </cell>
          <cell r="O172">
            <v>37530.7128323482</v>
          </cell>
        </row>
        <row r="172">
          <cell r="Q172">
            <v>0.147641180286189</v>
          </cell>
        </row>
        <row r="172">
          <cell r="X172">
            <v>0.645317144035994</v>
          </cell>
          <cell r="Y172">
            <v>0.20112160374402</v>
          </cell>
          <cell r="Z172">
            <v>0.153561252219986</v>
          </cell>
        </row>
        <row r="172">
          <cell r="AD172">
            <v>1.1386726891916</v>
          </cell>
        </row>
        <row r="172">
          <cell r="AF172">
            <v>18.8833621164521</v>
          </cell>
        </row>
        <row r="172">
          <cell r="AI172">
            <v>187173.147632715</v>
          </cell>
          <cell r="AJ172">
            <v>95574.2704877308</v>
          </cell>
          <cell r="AK172">
            <v>39238.9125312545</v>
          </cell>
          <cell r="AL172">
            <v>321986.3306517</v>
          </cell>
        </row>
        <row r="172">
          <cell r="AP172">
            <v>1313724.12402027</v>
          </cell>
        </row>
        <row r="172">
          <cell r="AS172">
            <v>1.13321550393205</v>
          </cell>
          <cell r="AT172">
            <v>18.0128015260234</v>
          </cell>
        </row>
        <row r="173">
          <cell r="D173">
            <v>0.0484328114036824</v>
          </cell>
          <cell r="E173">
            <v>0.126370399441841</v>
          </cell>
          <cell r="F173">
            <v>0.0807206092762894</v>
          </cell>
        </row>
        <row r="173">
          <cell r="M173">
            <v>200106.843626238</v>
          </cell>
          <cell r="N173">
            <v>103783.371785307</v>
          </cell>
          <cell r="O173">
            <v>41144.8406429648</v>
          </cell>
        </row>
        <row r="173">
          <cell r="Q173">
            <v>0.131480455913887</v>
          </cell>
        </row>
        <row r="173">
          <cell r="X173">
            <v>0.654669954680041</v>
          </cell>
          <cell r="Y173">
            <v>0.197443136478605</v>
          </cell>
          <cell r="Z173">
            <v>0.147886908841355</v>
          </cell>
        </row>
        <row r="173">
          <cell r="AD173">
            <v>1.13145405610347</v>
          </cell>
        </row>
        <row r="173">
          <cell r="AF173">
            <v>21.3656566595303</v>
          </cell>
        </row>
        <row r="173">
          <cell r="AI173">
            <v>211989.436818512</v>
          </cell>
          <cell r="AJ173">
            <v>109802.011614871</v>
          </cell>
          <cell r="AK173">
            <v>42618.6135322779</v>
          </cell>
          <cell r="AL173">
            <v>364410.061965661</v>
          </cell>
        </row>
        <row r="173">
          <cell r="AP173">
            <v>1486590.03790058</v>
          </cell>
        </row>
        <row r="173">
          <cell r="AS173">
            <v>1.12808685831255</v>
          </cell>
          <cell r="AT173">
            <v>20.3200046828993</v>
          </cell>
        </row>
        <row r="174">
          <cell r="D174">
            <v>0.0485844128395644</v>
          </cell>
          <cell r="E174">
            <v>0.127798969933108</v>
          </cell>
          <cell r="F174">
            <v>0.0812610742111395</v>
          </cell>
        </row>
        <row r="174">
          <cell r="M174">
            <v>225809.683035291</v>
          </cell>
          <cell r="N174">
            <v>117680.527272739</v>
          </cell>
          <cell r="O174">
            <v>44372.0236569303</v>
          </cell>
        </row>
        <row r="174">
          <cell r="Q174">
            <v>0.123934090659133</v>
          </cell>
        </row>
        <row r="174">
          <cell r="X174">
            <v>0.653761392820828</v>
          </cell>
          <cell r="Y174">
            <v>0.198290915491991</v>
          </cell>
          <cell r="Z174">
            <v>0.147947691687182</v>
          </cell>
        </row>
        <row r="174">
          <cell r="AD174">
            <v>1.12197550801577</v>
          </cell>
        </row>
        <row r="174">
          <cell r="AF174">
            <v>23.9717434846671</v>
          </cell>
        </row>
        <row r="174">
          <cell r="AI174">
            <v>238489.567476189</v>
          </cell>
          <cell r="AJ174">
            <v>123214.808121619</v>
          </cell>
          <cell r="AK174">
            <v>45671.4380714799</v>
          </cell>
          <cell r="AL174">
            <v>407375.813669288</v>
          </cell>
        </row>
        <row r="174">
          <cell r="AP174">
            <v>1670131.16700476</v>
          </cell>
        </row>
        <row r="174">
          <cell r="AS174">
            <v>1.11697341195671</v>
          </cell>
          <cell r="AT174">
            <v>22.6969049616344</v>
          </cell>
        </row>
        <row r="175">
          <cell r="D175">
            <v>0.048765392571984</v>
          </cell>
          <cell r="E175">
            <v>0.128889476709467</v>
          </cell>
          <cell r="F175">
            <v>0.081917938961715</v>
          </cell>
        </row>
        <row r="175">
          <cell r="M175">
            <v>252949.95037138</v>
          </cell>
          <cell r="N175">
            <v>130828.465781969</v>
          </cell>
          <cell r="O175">
            <v>47152.3681494176</v>
          </cell>
        </row>
        <row r="175">
          <cell r="Q175">
            <v>0.0900738463931061</v>
          </cell>
        </row>
        <row r="175">
          <cell r="X175">
            <v>0.683033894019368</v>
          </cell>
          <cell r="Y175">
            <v>0.186127601726195</v>
          </cell>
          <cell r="Z175">
            <v>0.130838504254437</v>
          </cell>
        </row>
        <row r="175">
          <cell r="AD175">
            <v>1.1103682474327</v>
          </cell>
        </row>
        <row r="175">
          <cell r="AF175">
            <v>26.617462800976</v>
          </cell>
        </row>
        <row r="175">
          <cell r="AI175">
            <v>266187.66835783</v>
          </cell>
          <cell r="AJ175">
            <v>135909.959552405</v>
          </cell>
          <cell r="AK175">
            <v>48164.2862881494</v>
          </cell>
          <cell r="AL175">
            <v>450261.914198384</v>
          </cell>
        </row>
        <row r="175">
          <cell r="AP175">
            <v>1810420.26427208</v>
          </cell>
        </row>
        <row r="175">
          <cell r="AS175">
            <v>1.10577517140236</v>
          </cell>
          <cell r="AT175">
            <v>25.0976739742542</v>
          </cell>
        </row>
        <row r="176">
          <cell r="D176">
            <v>0.0488522876743926</v>
          </cell>
          <cell r="E176">
            <v>0.129913210130293</v>
          </cell>
          <cell r="F176">
            <v>0.0817421101510414</v>
          </cell>
        </row>
        <row r="176">
          <cell r="M176">
            <v>281753.262597506</v>
          </cell>
          <cell r="N176">
            <v>143115.573208833</v>
          </cell>
          <cell r="O176">
            <v>49870.3174767559</v>
          </cell>
        </row>
        <row r="176">
          <cell r="Q176">
            <v>0.105456650071457</v>
          </cell>
        </row>
        <row r="176">
          <cell r="X176">
            <v>0.66108729728253</v>
          </cell>
          <cell r="Y176">
            <v>0.199455969096405</v>
          </cell>
          <cell r="Z176">
            <v>0.139456733621064</v>
          </cell>
        </row>
        <row r="176">
          <cell r="AD176">
            <v>1.10225163360869</v>
          </cell>
        </row>
        <row r="176">
          <cell r="AF176">
            <v>29.3391418548943</v>
          </cell>
        </row>
        <row r="176">
          <cell r="AI176">
            <v>295984.846312324</v>
          </cell>
          <cell r="AJ176">
            <v>147594.190856278</v>
          </cell>
          <cell r="AK176">
            <v>51049.7611087329</v>
          </cell>
          <cell r="AL176">
            <v>494628.798277335</v>
          </cell>
        </row>
        <row r="176">
          <cell r="AP176">
            <v>1983087.68861767</v>
          </cell>
        </row>
        <row r="176">
          <cell r="AS176">
            <v>1.10117930617901</v>
          </cell>
          <cell r="AT176">
            <v>27.6370392136762</v>
          </cell>
        </row>
        <row r="177">
          <cell r="D177">
            <v>0.0490582225796545</v>
          </cell>
          <cell r="E177">
            <v>0.130109309605003</v>
          </cell>
          <cell r="F177">
            <v>0.0813356786595845</v>
          </cell>
        </row>
        <row r="177">
          <cell r="M177">
            <v>311806.586415394</v>
          </cell>
          <cell r="N177">
            <v>155303.441623149</v>
          </cell>
          <cell r="O177">
            <v>53174.5970987951</v>
          </cell>
        </row>
        <row r="177">
          <cell r="Q177">
            <v>0.160479901836566</v>
          </cell>
        </row>
        <row r="177">
          <cell r="X177">
            <v>0.601325957790795</v>
          </cell>
          <cell r="Y177">
            <v>0.226491490314089</v>
          </cell>
          <cell r="Z177">
            <v>0.172182551895116</v>
          </cell>
        </row>
        <row r="177">
          <cell r="AD177">
            <v>1.09568114342241</v>
          </cell>
        </row>
        <row r="177">
          <cell r="AF177">
            <v>32.146344494603</v>
          </cell>
        </row>
        <row r="177">
          <cell r="AI177">
            <v>326219.206683498</v>
          </cell>
          <cell r="AJ177">
            <v>159951.719192215</v>
          </cell>
          <cell r="AK177">
            <v>54696.2444464193</v>
          </cell>
          <cell r="AL177">
            <v>540867.170322132</v>
          </cell>
        </row>
        <row r="177">
          <cell r="AP177">
            <v>2304416.78519762</v>
          </cell>
        </row>
        <row r="177">
          <cell r="AS177">
            <v>1.09551904790432</v>
          </cell>
          <cell r="AT177">
            <v>30.276902886261</v>
          </cell>
        </row>
        <row r="178">
          <cell r="D178">
            <v>0.0528083746507255</v>
          </cell>
          <cell r="E178">
            <v>0.145400669954176</v>
          </cell>
          <cell r="F178">
            <v>0.0879002404473363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9">
          <cell r="D179">
            <v>0.0528251593105028</v>
          </cell>
          <cell r="E179">
            <v>0.145872166490993</v>
          </cell>
          <cell r="F179">
            <v>0.0880219632948172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.bin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1" Type="http://schemas.openxmlformats.org/officeDocument/2006/relationships/oleObject" Target="../embeddings/oleObject7.bin"/><Relationship Id="rId10" Type="http://schemas.openxmlformats.org/officeDocument/2006/relationships/oleObject" Target="../embeddings/oleObject6.bin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6"/>
  <sheetViews>
    <sheetView workbookViewId="0">
      <selection activeCell="D20" sqref="D20"/>
    </sheetView>
  </sheetViews>
  <sheetFormatPr defaultColWidth="9" defaultRowHeight="13.2" outlineLevelCol="4"/>
  <cols>
    <col min="1" max="16384" width="9" style="30"/>
  </cols>
  <sheetData>
    <row r="2" spans="2:2">
      <c r="B2" s="36" t="s">
        <v>0</v>
      </c>
    </row>
    <row r="4" spans="2:2">
      <c r="B4" s="30" t="s">
        <v>1</v>
      </c>
    </row>
    <row r="6" spans="2:2">
      <c r="B6" s="30" t="s">
        <v>2</v>
      </c>
    </row>
    <row r="8" spans="2:2">
      <c r="B8" s="30" t="s">
        <v>3</v>
      </c>
    </row>
    <row r="9" spans="3:3">
      <c r="C9" s="30" t="s">
        <v>4</v>
      </c>
    </row>
    <row r="10" spans="4:4">
      <c r="D10" s="30" t="s">
        <v>5</v>
      </c>
    </row>
    <row r="11" spans="4:4">
      <c r="D11" s="30" t="s">
        <v>6</v>
      </c>
    </row>
    <row r="12" spans="3:3">
      <c r="C12" s="30" t="s">
        <v>7</v>
      </c>
    </row>
    <row r="13" spans="4:4">
      <c r="D13" s="30" t="s">
        <v>8</v>
      </c>
    </row>
    <row r="14" spans="4:4">
      <c r="D14" s="30" t="s">
        <v>9</v>
      </c>
    </row>
    <row r="15" spans="4:4">
      <c r="D15" s="30" t="s">
        <v>10</v>
      </c>
    </row>
    <row r="16" spans="4:5">
      <c r="D16" s="30" t="s">
        <v>11</v>
      </c>
      <c r="E16" s="35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1"/>
  <sheetViews>
    <sheetView zoomScale="85" zoomScaleNormal="85" workbookViewId="0">
      <selection activeCell="D20" sqref="D20"/>
    </sheetView>
  </sheetViews>
  <sheetFormatPr defaultColWidth="8.90740740740741" defaultRowHeight="13.8"/>
  <cols>
    <col min="1" max="1" width="9" style="30"/>
    <col min="2" max="2" width="9" style="31" customWidth="1"/>
    <col min="3" max="32" width="8.90740740740741" style="31"/>
    <col min="33" max="33" width="9.4537037037037" style="31"/>
    <col min="34" max="16384" width="8.90740740740741" style="31"/>
  </cols>
  <sheetData>
    <row r="1" spans="2:33">
      <c r="B1" s="31" t="s">
        <v>12</v>
      </c>
      <c r="C1" s="31" t="s">
        <v>13</v>
      </c>
      <c r="D1" s="31" t="s">
        <v>14</v>
      </c>
      <c r="E1" s="31" t="s">
        <v>15</v>
      </c>
      <c r="F1" s="31" t="s">
        <v>16</v>
      </c>
      <c r="G1" s="31" t="s">
        <v>17</v>
      </c>
      <c r="H1" s="31" t="s">
        <v>18</v>
      </c>
      <c r="I1" s="31" t="s">
        <v>19</v>
      </c>
      <c r="J1" s="31" t="s">
        <v>20</v>
      </c>
      <c r="K1" s="31" t="s">
        <v>21</v>
      </c>
      <c r="L1" s="31" t="s">
        <v>22</v>
      </c>
      <c r="M1" s="31" t="s">
        <v>23</v>
      </c>
      <c r="N1" s="31" t="s">
        <v>24</v>
      </c>
      <c r="O1" s="31" t="s">
        <v>25</v>
      </c>
      <c r="P1" s="31" t="s">
        <v>26</v>
      </c>
      <c r="Q1" s="31" t="s">
        <v>27</v>
      </c>
      <c r="R1" s="31" t="s">
        <v>28</v>
      </c>
      <c r="S1" s="31" t="s">
        <v>29</v>
      </c>
      <c r="T1" s="31" t="s">
        <v>30</v>
      </c>
      <c r="U1" s="31" t="s">
        <v>31</v>
      </c>
      <c r="V1" s="31" t="s">
        <v>32</v>
      </c>
      <c r="W1" s="31" t="s">
        <v>33</v>
      </c>
      <c r="X1" s="31" t="s">
        <v>34</v>
      </c>
      <c r="Y1" s="31" t="s">
        <v>35</v>
      </c>
      <c r="Z1" s="31" t="s">
        <v>36</v>
      </c>
      <c r="AA1" s="31" t="s">
        <v>37</v>
      </c>
      <c r="AB1" s="31" t="s">
        <v>38</v>
      </c>
      <c r="AC1" s="31" t="s">
        <v>39</v>
      </c>
      <c r="AD1" s="31" t="s">
        <v>40</v>
      </c>
      <c r="AE1" s="31" t="s">
        <v>41</v>
      </c>
      <c r="AF1" s="31" t="s">
        <v>42</v>
      </c>
      <c r="AG1" s="31" t="s">
        <v>43</v>
      </c>
    </row>
    <row r="2" spans="2:33">
      <c r="B2" s="31" t="s">
        <v>44</v>
      </c>
      <c r="C2" s="31" t="s">
        <v>45</v>
      </c>
      <c r="D2" s="31" t="s">
        <v>46</v>
      </c>
      <c r="E2" s="31" t="s">
        <v>47</v>
      </c>
      <c r="F2" s="31" t="s">
        <v>48</v>
      </c>
      <c r="G2" s="31" t="s">
        <v>49</v>
      </c>
      <c r="H2" s="31" t="s">
        <v>50</v>
      </c>
      <c r="I2" s="31" t="s">
        <v>51</v>
      </c>
      <c r="J2" s="31" t="s">
        <v>52</v>
      </c>
      <c r="K2" s="31" t="s">
        <v>53</v>
      </c>
      <c r="L2" s="31" t="s">
        <v>54</v>
      </c>
      <c r="M2" s="31" t="s">
        <v>55</v>
      </c>
      <c r="N2" s="31" t="s">
        <v>56</v>
      </c>
      <c r="O2" s="31" t="s">
        <v>57</v>
      </c>
      <c r="P2" s="31" t="s">
        <v>58</v>
      </c>
      <c r="Q2" s="31" t="s">
        <v>59</v>
      </c>
      <c r="R2" s="31" t="s">
        <v>60</v>
      </c>
      <c r="S2" s="31" t="s">
        <v>61</v>
      </c>
      <c r="T2" s="31" t="s">
        <v>62</v>
      </c>
      <c r="U2" s="31" t="s">
        <v>63</v>
      </c>
      <c r="V2" s="31" t="s">
        <v>64</v>
      </c>
      <c r="W2" s="31" t="s">
        <v>65</v>
      </c>
      <c r="X2" s="31" t="s">
        <v>66</v>
      </c>
      <c r="Y2" s="31" t="s">
        <v>67</v>
      </c>
      <c r="Z2" s="31" t="s">
        <v>68</v>
      </c>
      <c r="AA2" s="31" t="s">
        <v>69</v>
      </c>
      <c r="AB2" s="31" t="s">
        <v>70</v>
      </c>
      <c r="AC2" s="31" t="s">
        <v>71</v>
      </c>
      <c r="AD2" s="31" t="s">
        <v>72</v>
      </c>
      <c r="AE2" s="31" t="s">
        <v>73</v>
      </c>
      <c r="AF2" s="31" t="s">
        <v>74</v>
      </c>
      <c r="AG2" s="31" t="s">
        <v>75</v>
      </c>
    </row>
    <row r="3" spans="1:33">
      <c r="A3" s="32"/>
      <c r="B3" s="31" t="s">
        <v>76</v>
      </c>
      <c r="C3" s="31" t="s">
        <v>76</v>
      </c>
      <c r="D3" s="31" t="s">
        <v>76</v>
      </c>
      <c r="E3" s="31" t="s">
        <v>76</v>
      </c>
      <c r="F3" s="31" t="s">
        <v>76</v>
      </c>
      <c r="G3" s="31" t="s">
        <v>76</v>
      </c>
      <c r="H3" s="31" t="s">
        <v>76</v>
      </c>
      <c r="I3" s="31" t="s">
        <v>76</v>
      </c>
      <c r="J3" s="31" t="s">
        <v>76</v>
      </c>
      <c r="K3" s="31" t="s">
        <v>76</v>
      </c>
      <c r="L3" s="31" t="s">
        <v>76</v>
      </c>
      <c r="M3" s="31" t="s">
        <v>76</v>
      </c>
      <c r="N3" s="31" t="s">
        <v>76</v>
      </c>
      <c r="O3" s="31" t="s">
        <v>76</v>
      </c>
      <c r="P3" s="31" t="s">
        <v>76</v>
      </c>
      <c r="Q3" s="31" t="s">
        <v>76</v>
      </c>
      <c r="R3" s="31" t="s">
        <v>76</v>
      </c>
      <c r="S3" s="31" t="s">
        <v>76</v>
      </c>
      <c r="T3" s="31" t="s">
        <v>76</v>
      </c>
      <c r="U3" s="31" t="s">
        <v>76</v>
      </c>
      <c r="V3" s="31" t="s">
        <v>76</v>
      </c>
      <c r="W3" s="31" t="s">
        <v>76</v>
      </c>
      <c r="X3" s="31" t="s">
        <v>76</v>
      </c>
      <c r="Y3" s="31" t="s">
        <v>76</v>
      </c>
      <c r="Z3" s="31" t="s">
        <v>76</v>
      </c>
      <c r="AA3" s="31" t="s">
        <v>76</v>
      </c>
      <c r="AB3" s="31" t="s">
        <v>76</v>
      </c>
      <c r="AC3" s="31" t="s">
        <v>76</v>
      </c>
      <c r="AD3" s="31" t="s">
        <v>76</v>
      </c>
      <c r="AE3" s="31" t="s">
        <v>76</v>
      </c>
      <c r="AF3" s="31" t="s">
        <v>76</v>
      </c>
      <c r="AG3" s="31" t="s">
        <v>76</v>
      </c>
    </row>
    <row r="4" s="29" customFormat="1" spans="1:33">
      <c r="A4" s="32"/>
      <c r="B4" s="29" t="s">
        <v>77</v>
      </c>
      <c r="C4" s="29" t="s">
        <v>77</v>
      </c>
      <c r="D4" s="29" t="s">
        <v>77</v>
      </c>
      <c r="E4" s="29" t="s">
        <v>77</v>
      </c>
      <c r="F4" s="29" t="s">
        <v>77</v>
      </c>
      <c r="G4" s="29" t="s">
        <v>77</v>
      </c>
      <c r="H4" s="29" t="s">
        <v>77</v>
      </c>
      <c r="I4" s="29" t="s">
        <v>77</v>
      </c>
      <c r="J4" s="29" t="s">
        <v>77</v>
      </c>
      <c r="K4" s="29" t="s">
        <v>77</v>
      </c>
      <c r="L4" s="29" t="s">
        <v>77</v>
      </c>
      <c r="M4" s="29" t="s">
        <v>77</v>
      </c>
      <c r="N4" s="29" t="s">
        <v>77</v>
      </c>
      <c r="O4" s="29" t="s">
        <v>77</v>
      </c>
      <c r="P4" s="29" t="s">
        <v>77</v>
      </c>
      <c r="Q4" s="29" t="s">
        <v>77</v>
      </c>
      <c r="R4" s="29" t="s">
        <v>77</v>
      </c>
      <c r="S4" s="29" t="s">
        <v>77</v>
      </c>
      <c r="T4" s="29" t="s">
        <v>77</v>
      </c>
      <c r="U4" s="29" t="s">
        <v>77</v>
      </c>
      <c r="V4" s="29" t="s">
        <v>77</v>
      </c>
      <c r="W4" s="29" t="s">
        <v>77</v>
      </c>
      <c r="X4" s="29" t="s">
        <v>77</v>
      </c>
      <c r="Y4" s="29" t="s">
        <v>77</v>
      </c>
      <c r="Z4" s="29" t="s">
        <v>77</v>
      </c>
      <c r="AA4" s="29" t="s">
        <v>77</v>
      </c>
      <c r="AB4" s="29" t="s">
        <v>77</v>
      </c>
      <c r="AC4" s="29" t="s">
        <v>77</v>
      </c>
      <c r="AD4" s="29" t="s">
        <v>77</v>
      </c>
      <c r="AE4" s="29" t="s">
        <v>77</v>
      </c>
      <c r="AF4" s="29" t="s">
        <v>77</v>
      </c>
      <c r="AG4" s="29" t="s">
        <v>77</v>
      </c>
    </row>
    <row r="5" spans="1:33">
      <c r="A5" s="32"/>
      <c r="B5" s="31">
        <v>0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</row>
    <row r="6" s="29" customFormat="1" spans="1:33">
      <c r="A6" s="32"/>
      <c r="B6" s="29" t="s">
        <v>78</v>
      </c>
      <c r="C6" s="29" t="s">
        <v>78</v>
      </c>
      <c r="D6" s="29" t="s">
        <v>78</v>
      </c>
      <c r="E6" s="29" t="s">
        <v>78</v>
      </c>
      <c r="F6" s="29" t="s">
        <v>78</v>
      </c>
      <c r="G6" s="29" t="s">
        <v>78</v>
      </c>
      <c r="H6" s="29" t="s">
        <v>78</v>
      </c>
      <c r="I6" s="29" t="s">
        <v>78</v>
      </c>
      <c r="J6" s="29" t="s">
        <v>78</v>
      </c>
      <c r="K6" s="29" t="s">
        <v>78</v>
      </c>
      <c r="L6" s="29" t="s">
        <v>78</v>
      </c>
      <c r="M6" s="29" t="s">
        <v>78</v>
      </c>
      <c r="N6" s="29" t="s">
        <v>78</v>
      </c>
      <c r="O6" s="29" t="s">
        <v>78</v>
      </c>
      <c r="P6" s="29" t="s">
        <v>78</v>
      </c>
      <c r="Q6" s="29" t="s">
        <v>78</v>
      </c>
      <c r="R6" s="29" t="s">
        <v>78</v>
      </c>
      <c r="S6" s="29" t="s">
        <v>78</v>
      </c>
      <c r="T6" s="29" t="s">
        <v>78</v>
      </c>
      <c r="U6" s="29" t="s">
        <v>78</v>
      </c>
      <c r="V6" s="29" t="s">
        <v>78</v>
      </c>
      <c r="W6" s="29" t="s">
        <v>78</v>
      </c>
      <c r="X6" s="29" t="s">
        <v>78</v>
      </c>
      <c r="Y6" s="29" t="s">
        <v>78</v>
      </c>
      <c r="Z6" s="29" t="s">
        <v>78</v>
      </c>
      <c r="AA6" s="29" t="s">
        <v>78</v>
      </c>
      <c r="AB6" s="29" t="s">
        <v>78</v>
      </c>
      <c r="AC6" s="29" t="s">
        <v>78</v>
      </c>
      <c r="AD6" s="29" t="s">
        <v>78</v>
      </c>
      <c r="AE6" s="29" t="s">
        <v>78</v>
      </c>
      <c r="AF6" s="29" t="s">
        <v>78</v>
      </c>
      <c r="AG6" s="29" t="s">
        <v>78</v>
      </c>
    </row>
    <row r="7" spans="1:33">
      <c r="A7" s="33"/>
      <c r="B7" s="31">
        <v>0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</row>
    <row r="8" spans="1:33">
      <c r="A8" s="33"/>
      <c r="B8" s="31" t="s">
        <v>79</v>
      </c>
      <c r="C8" s="31" t="s">
        <v>79</v>
      </c>
      <c r="D8" s="31" t="s">
        <v>79</v>
      </c>
      <c r="E8" s="31" t="s">
        <v>79</v>
      </c>
      <c r="F8" s="31" t="s">
        <v>79</v>
      </c>
      <c r="G8" s="31" t="s">
        <v>79</v>
      </c>
      <c r="H8" s="31" t="s">
        <v>79</v>
      </c>
      <c r="I8" s="31" t="s">
        <v>79</v>
      </c>
      <c r="J8" s="31" t="s">
        <v>79</v>
      </c>
      <c r="K8" s="31" t="s">
        <v>79</v>
      </c>
      <c r="L8" s="31" t="s">
        <v>79</v>
      </c>
      <c r="M8" s="31" t="s">
        <v>79</v>
      </c>
      <c r="N8" s="31" t="s">
        <v>79</v>
      </c>
      <c r="O8" s="31" t="s">
        <v>79</v>
      </c>
      <c r="P8" s="31" t="s">
        <v>79</v>
      </c>
      <c r="Q8" s="31" t="s">
        <v>79</v>
      </c>
      <c r="R8" s="31" t="s">
        <v>79</v>
      </c>
      <c r="S8" s="31" t="s">
        <v>79</v>
      </c>
      <c r="T8" s="31" t="s">
        <v>79</v>
      </c>
      <c r="U8" s="31" t="s">
        <v>79</v>
      </c>
      <c r="V8" s="31" t="s">
        <v>79</v>
      </c>
      <c r="W8" s="31" t="s">
        <v>79</v>
      </c>
      <c r="X8" s="31" t="s">
        <v>79</v>
      </c>
      <c r="Y8" s="31" t="s">
        <v>79</v>
      </c>
      <c r="Z8" s="31" t="s">
        <v>79</v>
      </c>
      <c r="AA8" s="31" t="s">
        <v>79</v>
      </c>
      <c r="AB8" s="31" t="s">
        <v>79</v>
      </c>
      <c r="AC8" s="31" t="s">
        <v>79</v>
      </c>
      <c r="AD8" s="31" t="s">
        <v>79</v>
      </c>
      <c r="AE8" s="31" t="s">
        <v>79</v>
      </c>
      <c r="AF8" s="31" t="s">
        <v>79</v>
      </c>
      <c r="AG8" s="31" t="s">
        <v>79</v>
      </c>
    </row>
    <row r="9" spans="1:33">
      <c r="A9" s="33"/>
      <c r="B9" s="31" t="s">
        <v>80</v>
      </c>
      <c r="C9" s="31" t="s">
        <v>80</v>
      </c>
      <c r="D9" s="31" t="s">
        <v>80</v>
      </c>
      <c r="E9" s="31" t="s">
        <v>80</v>
      </c>
      <c r="F9" s="31" t="s">
        <v>80</v>
      </c>
      <c r="G9" s="31" t="s">
        <v>80</v>
      </c>
      <c r="H9" s="31" t="s">
        <v>80</v>
      </c>
      <c r="I9" s="31" t="s">
        <v>80</v>
      </c>
      <c r="J9" s="31" t="s">
        <v>80</v>
      </c>
      <c r="K9" s="31" t="s">
        <v>80</v>
      </c>
      <c r="L9" s="31" t="s">
        <v>80</v>
      </c>
      <c r="M9" s="31" t="s">
        <v>80</v>
      </c>
      <c r="N9" s="31" t="s">
        <v>80</v>
      </c>
      <c r="O9" s="31" t="s">
        <v>80</v>
      </c>
      <c r="P9" s="31" t="s">
        <v>80</v>
      </c>
      <c r="Q9" s="31" t="s">
        <v>80</v>
      </c>
      <c r="R9" s="31" t="s">
        <v>80</v>
      </c>
      <c r="S9" s="31" t="s">
        <v>80</v>
      </c>
      <c r="T9" s="31" t="s">
        <v>80</v>
      </c>
      <c r="U9" s="31" t="s">
        <v>80</v>
      </c>
      <c r="V9" s="31" t="s">
        <v>80</v>
      </c>
      <c r="W9" s="31" t="s">
        <v>80</v>
      </c>
      <c r="X9" s="31" t="s">
        <v>80</v>
      </c>
      <c r="Y9" s="31" t="s">
        <v>80</v>
      </c>
      <c r="Z9" s="31" t="s">
        <v>80</v>
      </c>
      <c r="AA9" s="31" t="s">
        <v>80</v>
      </c>
      <c r="AB9" s="31" t="s">
        <v>80</v>
      </c>
      <c r="AC9" s="31" t="s">
        <v>80</v>
      </c>
      <c r="AD9" s="31" t="s">
        <v>80</v>
      </c>
      <c r="AE9" s="31" t="s">
        <v>80</v>
      </c>
      <c r="AF9" s="31" t="s">
        <v>80</v>
      </c>
      <c r="AG9" s="31" t="s">
        <v>80</v>
      </c>
    </row>
    <row r="10" spans="1:33">
      <c r="A10" s="33"/>
      <c r="B10" s="37" t="s">
        <v>81</v>
      </c>
      <c r="C10" s="37" t="s">
        <v>81</v>
      </c>
      <c r="D10" s="37" t="s">
        <v>81</v>
      </c>
      <c r="E10" s="37" t="s">
        <v>81</v>
      </c>
      <c r="F10" s="37" t="s">
        <v>81</v>
      </c>
      <c r="G10" s="37" t="s">
        <v>81</v>
      </c>
      <c r="H10" s="37" t="s">
        <v>81</v>
      </c>
      <c r="I10" s="37" t="s">
        <v>81</v>
      </c>
      <c r="J10" s="37" t="s">
        <v>81</v>
      </c>
      <c r="K10" s="37" t="s">
        <v>81</v>
      </c>
      <c r="L10" s="37" t="s">
        <v>81</v>
      </c>
      <c r="M10" s="37" t="s">
        <v>81</v>
      </c>
      <c r="N10" s="37" t="s">
        <v>81</v>
      </c>
      <c r="O10" s="37" t="s">
        <v>81</v>
      </c>
      <c r="P10" s="37" t="s">
        <v>81</v>
      </c>
      <c r="Q10" s="37" t="s">
        <v>81</v>
      </c>
      <c r="R10" s="37" t="s">
        <v>81</v>
      </c>
      <c r="S10" s="37" t="s">
        <v>81</v>
      </c>
      <c r="T10" s="37" t="s">
        <v>81</v>
      </c>
      <c r="U10" s="37" t="s">
        <v>81</v>
      </c>
      <c r="V10" s="37" t="s">
        <v>81</v>
      </c>
      <c r="W10" s="37" t="s">
        <v>81</v>
      </c>
      <c r="X10" s="37" t="s">
        <v>81</v>
      </c>
      <c r="Y10" s="37" t="s">
        <v>81</v>
      </c>
      <c r="Z10" s="37" t="s">
        <v>81</v>
      </c>
      <c r="AA10" s="37" t="s">
        <v>81</v>
      </c>
      <c r="AB10" s="37" t="s">
        <v>81</v>
      </c>
      <c r="AC10" s="37" t="s">
        <v>81</v>
      </c>
      <c r="AD10" s="37" t="s">
        <v>81</v>
      </c>
      <c r="AE10" s="37" t="s">
        <v>81</v>
      </c>
      <c r="AF10" s="37" t="s">
        <v>81</v>
      </c>
      <c r="AG10" s="37" t="s">
        <v>81</v>
      </c>
    </row>
    <row r="11" spans="1:33">
      <c r="A11" s="33"/>
      <c r="B11" s="31">
        <v>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</row>
    <row r="12" spans="1:33">
      <c r="A12" s="33"/>
      <c r="B12" s="31" t="s">
        <v>82</v>
      </c>
      <c r="C12" s="31" t="s">
        <v>82</v>
      </c>
      <c r="D12" s="31" t="s">
        <v>82</v>
      </c>
      <c r="E12" s="31" t="s">
        <v>82</v>
      </c>
      <c r="F12" s="31" t="s">
        <v>82</v>
      </c>
      <c r="G12" s="31" t="s">
        <v>82</v>
      </c>
      <c r="H12" s="31" t="s">
        <v>82</v>
      </c>
      <c r="I12" s="31" t="s">
        <v>82</v>
      </c>
      <c r="J12" s="31" t="s">
        <v>82</v>
      </c>
      <c r="K12" s="31" t="s">
        <v>82</v>
      </c>
      <c r="L12" s="31" t="s">
        <v>82</v>
      </c>
      <c r="M12" s="31" t="s">
        <v>82</v>
      </c>
      <c r="N12" s="31" t="s">
        <v>82</v>
      </c>
      <c r="O12" s="31" t="s">
        <v>82</v>
      </c>
      <c r="P12" s="31" t="s">
        <v>82</v>
      </c>
      <c r="Q12" s="31" t="s">
        <v>82</v>
      </c>
      <c r="R12" s="31" t="s">
        <v>82</v>
      </c>
      <c r="S12" s="31" t="s">
        <v>82</v>
      </c>
      <c r="T12" s="31" t="s">
        <v>82</v>
      </c>
      <c r="U12" s="31" t="s">
        <v>82</v>
      </c>
      <c r="V12" s="31" t="s">
        <v>82</v>
      </c>
      <c r="W12" s="31" t="s">
        <v>82</v>
      </c>
      <c r="X12" s="31" t="s">
        <v>82</v>
      </c>
      <c r="Y12" s="31" t="s">
        <v>82</v>
      </c>
      <c r="Z12" s="31" t="s">
        <v>82</v>
      </c>
      <c r="AA12" s="31" t="s">
        <v>82</v>
      </c>
      <c r="AB12" s="31" t="s">
        <v>82</v>
      </c>
      <c r="AC12" s="31" t="s">
        <v>82</v>
      </c>
      <c r="AD12" s="31" t="s">
        <v>82</v>
      </c>
      <c r="AE12" s="31" t="s">
        <v>82</v>
      </c>
      <c r="AF12" s="31" t="s">
        <v>82</v>
      </c>
      <c r="AG12" s="31" t="s">
        <v>82</v>
      </c>
    </row>
    <row r="13" spans="1:33">
      <c r="A13" s="30">
        <v>1952</v>
      </c>
      <c r="B13" s="34">
        <f>[1]Anhui!B15</f>
        <v>3.03069951253067</v>
      </c>
      <c r="C13" s="34">
        <f>[1]Beijing!B15</f>
        <v>3.68913890092493</v>
      </c>
      <c r="D13" s="34">
        <f>[1]Chongqing!B15</f>
        <v>0.307620060417393</v>
      </c>
      <c r="E13" s="34">
        <f>[1]Fujian!B15</f>
        <v>0.18545594571145</v>
      </c>
      <c r="F13" s="34">
        <f>[1]Gansu!B15</f>
        <v>0.405634786973338</v>
      </c>
      <c r="G13" s="34">
        <f>[1]Guangdong!B15</f>
        <v>4.30649937783631</v>
      </c>
      <c r="H13" s="34">
        <f>[1]Guangxi!B15</f>
        <v>8.91701257327981</v>
      </c>
      <c r="I13" s="34">
        <f>[1]Guizhou!B15</f>
        <v>0.11857385785049</v>
      </c>
      <c r="J13" s="34">
        <f>[1]Hainan!B15</f>
        <v>0.457607585419715</v>
      </c>
      <c r="K13" s="34">
        <f>[1]Hebei!B15</f>
        <v>3.14145258593453</v>
      </c>
      <c r="L13" s="34">
        <f>[1]Heilongjiang!B15</f>
        <v>3.27108829509882</v>
      </c>
      <c r="M13" s="34">
        <f>[1]Henan!B15</f>
        <v>0.51618280193929</v>
      </c>
      <c r="N13" s="34">
        <f>[1]Hubei!B15</f>
        <v>0.984236915739158</v>
      </c>
      <c r="O13" s="34">
        <f>[1]Hunan!B15</f>
        <v>0.51618280193929</v>
      </c>
      <c r="P13" s="34">
        <f>[1]InnerMongolia!B15</f>
        <v>0.414091421559585</v>
      </c>
      <c r="Q13" s="34">
        <f>[1]Jiangsu!B15</f>
        <v>15.9936976866878</v>
      </c>
      <c r="R13" s="34">
        <f>[1]Jiangxi!B15</f>
        <v>0.460872026300426</v>
      </c>
      <c r="S13" s="34">
        <f>[1]Jilin!B15</f>
        <v>3.09305464600039</v>
      </c>
      <c r="T13" s="34">
        <f>[1]Liaoning!B15</f>
        <v>13.808426632351</v>
      </c>
      <c r="U13" s="34">
        <f>[1]Ningxia!B15</f>
        <v>0.189844286820342</v>
      </c>
      <c r="V13" s="34">
        <f>[1]Qinghai!B15</f>
        <v>0.0616677926679177</v>
      </c>
      <c r="W13" s="34">
        <f>[1]Shannxi!B15</f>
        <v>0.328761845222964</v>
      </c>
      <c r="X13" s="34">
        <f>[1]Shandong!B15</f>
        <v>2.20379052228596</v>
      </c>
      <c r="Y13" s="34">
        <f>[1]Shanghai!B15</f>
        <v>1.35482666861981</v>
      </c>
      <c r="Z13" s="34">
        <f>[1]Shanxi!B15</f>
        <v>0.441288091815562</v>
      </c>
      <c r="AA13" s="34">
        <f>[1]Sichuan!B15</f>
        <v>0.527853608728451</v>
      </c>
      <c r="AB13" s="34">
        <f>[1]Tianjin!B15</f>
        <v>0.842795347307162</v>
      </c>
      <c r="AC13" s="34">
        <f>[1]Tibet!B15</f>
        <v>0.1463811176974</v>
      </c>
      <c r="AD13" s="34">
        <f>[1]Xinjiang!B15</f>
        <v>0.514683061446319</v>
      </c>
      <c r="AE13" s="34">
        <f>[1]Yunnan!B15</f>
        <v>17.7920352229583</v>
      </c>
      <c r="AF13" s="34">
        <f>[1]Zhejiang!B15</f>
        <v>0.580372048556727</v>
      </c>
      <c r="AG13" s="34">
        <f>Nation!B15</f>
        <v>53.6397933166388</v>
      </c>
    </row>
    <row r="14" spans="1:33">
      <c r="A14" s="30">
        <v>1953</v>
      </c>
      <c r="B14" s="34">
        <f>[1]Anhui!B16</f>
        <v>3.49836992839908</v>
      </c>
      <c r="C14" s="34">
        <f>[1]Beijing!B16</f>
        <v>4.01290183246941</v>
      </c>
      <c r="D14" s="34">
        <f>[1]Chongqing!B16</f>
        <v>0.415956258043969</v>
      </c>
      <c r="E14" s="34">
        <f>[1]Fujian!B16</f>
        <v>0.308235017869361</v>
      </c>
      <c r="F14" s="34">
        <f>[1]Gansu!B16</f>
        <v>0.537771019480897</v>
      </c>
      <c r="G14" s="34">
        <f>[1]Guangdong!B16</f>
        <v>4.5430685420073</v>
      </c>
      <c r="H14" s="34">
        <f>[1]Guangxi!B16</f>
        <v>9.03159450870836</v>
      </c>
      <c r="I14" s="34">
        <f>[1]Guizhou!B16</f>
        <v>0.182700027130142</v>
      </c>
      <c r="J14" s="34">
        <f>[1]Hainan!B16</f>
        <v>0.482504216175472</v>
      </c>
      <c r="K14" s="34">
        <f>[1]Hebei!B16</f>
        <v>3.84442641598218</v>
      </c>
      <c r="L14" s="34">
        <f>[1]Heilongjiang!B16</f>
        <v>3.74062709353574</v>
      </c>
      <c r="M14" s="34">
        <f>[1]Henan!B16</f>
        <v>0.674597051446761</v>
      </c>
      <c r="N14" s="34">
        <f>[1]Hubei!B16</f>
        <v>1.45420522936472</v>
      </c>
      <c r="O14" s="34">
        <f>[1]Hunan!B16</f>
        <v>0.674597051446761</v>
      </c>
      <c r="P14" s="34">
        <f>[1]InnerMongolia!B16</f>
        <v>0.553179551854992</v>
      </c>
      <c r="Q14" s="34">
        <f>[1]Jiangsu!B16</f>
        <v>16.1551225091615</v>
      </c>
      <c r="R14" s="34">
        <f>[1]Jiangxi!B16</f>
        <v>0.728162410882648</v>
      </c>
      <c r="S14" s="34">
        <f>[1]Jilin!B16</f>
        <v>3.35454676552339</v>
      </c>
      <c r="T14" s="34">
        <f>[1]Liaoning!B16</f>
        <v>14.985417177882</v>
      </c>
      <c r="U14" s="34">
        <f>[1]Ningxia!B16</f>
        <v>0.236410266657108</v>
      </c>
      <c r="V14" s="34">
        <f>[1]Qinghai!B16</f>
        <v>0.132178290009622</v>
      </c>
      <c r="W14" s="34">
        <f>[1]Shannxi!B16</f>
        <v>0.471727737766098</v>
      </c>
      <c r="X14" s="34">
        <f>[1]Shandong!B16</f>
        <v>2.8275384959863</v>
      </c>
      <c r="Y14" s="34">
        <f>[1]Shanghai!B16</f>
        <v>1.60039012919722</v>
      </c>
      <c r="Z14" s="34">
        <f>[1]Shanxi!B16</f>
        <v>0.772962188517137</v>
      </c>
      <c r="AA14" s="34">
        <f>[1]Sichuan!B16</f>
        <v>0.882555637959086</v>
      </c>
      <c r="AB14" s="34">
        <f>[1]Tianjin!B16</f>
        <v>0.97389853107657</v>
      </c>
      <c r="AC14" s="34">
        <f>[1]Tibet!B16</f>
        <v>0.205208738685807</v>
      </c>
      <c r="AD14" s="34">
        <f>[1]Xinjiang!B16</f>
        <v>0.699961851407554</v>
      </c>
      <c r="AE14" s="34">
        <f>[1]Yunnan!B16</f>
        <v>18.4345497926496</v>
      </c>
      <c r="AF14" s="34">
        <f>[1]Zhejiang!B16</f>
        <v>0.631793914399482</v>
      </c>
      <c r="AG14" s="34">
        <f>Nation!B16</f>
        <v>64.7751454250194</v>
      </c>
    </row>
    <row r="15" spans="1:33">
      <c r="A15" s="30">
        <v>1954</v>
      </c>
      <c r="B15" s="34">
        <f>[1]Anhui!B17</f>
        <v>3.978113353106</v>
      </c>
      <c r="C15" s="34">
        <f>[1]Beijing!B17</f>
        <v>4.60528307579374</v>
      </c>
      <c r="D15" s="34">
        <f>[1]Chongqing!B17</f>
        <v>0.629062226964977</v>
      </c>
      <c r="E15" s="34">
        <f>[1]Fujian!B17</f>
        <v>0.529167748536267</v>
      </c>
      <c r="F15" s="34">
        <f>[1]Gansu!B17</f>
        <v>0.672714772513542</v>
      </c>
      <c r="G15" s="34">
        <f>[1]Guangdong!B17</f>
        <v>4.68477960301552</v>
      </c>
      <c r="H15" s="34">
        <f>[1]Guangxi!B17</f>
        <v>9.32312121495858</v>
      </c>
      <c r="I15" s="34">
        <f>[1]Guizhou!B17</f>
        <v>0.313142145802987</v>
      </c>
      <c r="J15" s="34">
        <f>[1]Hainan!B17</f>
        <v>0.497365765799548</v>
      </c>
      <c r="K15" s="34">
        <f>[1]Hebei!B17</f>
        <v>4.50464037416642</v>
      </c>
      <c r="L15" s="34">
        <f>[1]Heilongjiang!B17</f>
        <v>4.32858434492982</v>
      </c>
      <c r="M15" s="34">
        <f>[1]Henan!B17</f>
        <v>0.872932432600153</v>
      </c>
      <c r="N15" s="34">
        <f>[1]Hubei!B17</f>
        <v>1.99339046316358</v>
      </c>
      <c r="O15" s="34">
        <f>[1]Hunan!B17</f>
        <v>0.872932432600153</v>
      </c>
      <c r="P15" s="34">
        <f>[1]InnerMongolia!B17</f>
        <v>0.782967695124897</v>
      </c>
      <c r="Q15" s="34">
        <f>[1]Jiangsu!B17</f>
        <v>15.8815967062983</v>
      </c>
      <c r="R15" s="34">
        <f>[1]Jiangxi!B17</f>
        <v>0.889110476934999</v>
      </c>
      <c r="S15" s="34">
        <f>[1]Jilin!B17</f>
        <v>3.89201092528128</v>
      </c>
      <c r="T15" s="34">
        <f>[1]Liaoning!B17</f>
        <v>16.8046937735847</v>
      </c>
      <c r="U15" s="34">
        <f>[1]Ningxia!B17</f>
        <v>0.29650257849288</v>
      </c>
      <c r="V15" s="34">
        <f>[1]Qinghai!B17</f>
        <v>0.25172486511032</v>
      </c>
      <c r="W15" s="34">
        <f>[1]Shannxi!B17</f>
        <v>0.619012172797168</v>
      </c>
      <c r="X15" s="34">
        <f>[1]Shandong!B17</f>
        <v>3.55308483086647</v>
      </c>
      <c r="Y15" s="34">
        <f>[1]Shanghai!B17</f>
        <v>1.80880370542039</v>
      </c>
      <c r="Z15" s="34">
        <f>[1]Shanxi!B17</f>
        <v>1.28188364740506</v>
      </c>
      <c r="AA15" s="34">
        <f>[1]Sichuan!B17</f>
        <v>1.32635713524361</v>
      </c>
      <c r="AB15" s="34">
        <f>[1]Tianjin!B17</f>
        <v>1.14700692388417</v>
      </c>
      <c r="AC15" s="34">
        <f>[1]Tibet!B17</f>
        <v>0.280867545192814</v>
      </c>
      <c r="AD15" s="34">
        <f>[1]Xinjiang!B17</f>
        <v>0.924175646209819</v>
      </c>
      <c r="AE15" s="34">
        <f>[1]Yunnan!B17</f>
        <v>18.9607692780545</v>
      </c>
      <c r="AF15" s="34">
        <f>[1]Zhejiang!B17</f>
        <v>0.679809471743242</v>
      </c>
      <c r="AG15" s="34">
        <f>Nation!B17</f>
        <v>78.5188542448073</v>
      </c>
    </row>
    <row r="16" spans="1:33">
      <c r="A16" s="30">
        <v>1955</v>
      </c>
      <c r="B16" s="34">
        <f>[1]Anhui!B18</f>
        <v>4.77824961067429</v>
      </c>
      <c r="C16" s="34">
        <f>[1]Beijing!B18</f>
        <v>4.85868822867517</v>
      </c>
      <c r="D16" s="34">
        <f>[1]Chongqing!B18</f>
        <v>0.773584680469713</v>
      </c>
      <c r="E16" s="34">
        <f>[1]Fujian!B18</f>
        <v>0.855193589125384</v>
      </c>
      <c r="F16" s="34">
        <f>[1]Gansu!B18</f>
        <v>0.822837342203155</v>
      </c>
      <c r="G16" s="34">
        <f>[1]Guangdong!B18</f>
        <v>4.79899426394857</v>
      </c>
      <c r="H16" s="34">
        <f>[1]Guangxi!B18</f>
        <v>9.7419391631991</v>
      </c>
      <c r="I16" s="34">
        <f>[1]Guizhou!B18</f>
        <v>0.375354460686403</v>
      </c>
      <c r="J16" s="34">
        <f>[1]Hainan!B18</f>
        <v>0.509303383731431</v>
      </c>
      <c r="K16" s="34">
        <f>[1]Hebei!B18</f>
        <v>5.39261532315835</v>
      </c>
      <c r="L16" s="34">
        <f>[1]Heilongjiang!B18</f>
        <v>4.93352977086128</v>
      </c>
      <c r="M16" s="34">
        <f>[1]Henan!B18</f>
        <v>1.02117042964747</v>
      </c>
      <c r="N16" s="34">
        <f>[1]Hubei!B18</f>
        <v>2.5954128149712</v>
      </c>
      <c r="O16" s="34">
        <f>[1]Hunan!B18</f>
        <v>1.02117042964747</v>
      </c>
      <c r="P16" s="34">
        <f>[1]InnerMongolia!B18</f>
        <v>0.920541438328003</v>
      </c>
      <c r="Q16" s="34">
        <f>[1]Jiangsu!B18</f>
        <v>15.7838382575294</v>
      </c>
      <c r="R16" s="34">
        <f>[1]Jiangxi!B18</f>
        <v>1.04337707628594</v>
      </c>
      <c r="S16" s="34">
        <f>[1]Jilin!B18</f>
        <v>4.45613381994852</v>
      </c>
      <c r="T16" s="34">
        <f>[1]Liaoning!B18</f>
        <v>18.1388863035331</v>
      </c>
      <c r="U16" s="34">
        <f>[1]Ningxia!B18</f>
        <v>0.353182262706165</v>
      </c>
      <c r="V16" s="34">
        <f>[1]Qinghai!B18</f>
        <v>0.443140361918482</v>
      </c>
      <c r="W16" s="34">
        <f>[1]Shannxi!B18</f>
        <v>0.831466767941778</v>
      </c>
      <c r="X16" s="34">
        <f>[1]Shandong!B18</f>
        <v>4.52882689438592</v>
      </c>
      <c r="Y16" s="34">
        <f>[1]Shanghai!B18</f>
        <v>2.04620201927217</v>
      </c>
      <c r="Z16" s="34">
        <f>[1]Shanxi!B18</f>
        <v>1.81598821448876</v>
      </c>
      <c r="AA16" s="34">
        <f>[1]Sichuan!B18</f>
        <v>1.94093152487666</v>
      </c>
      <c r="AB16" s="34">
        <f>[1]Tianjin!B18</f>
        <v>1.24075870491192</v>
      </c>
      <c r="AC16" s="34">
        <f>[1]Tibet!B18</f>
        <v>0.381731660783952</v>
      </c>
      <c r="AD16" s="34">
        <f>[1]Xinjiang!B18</f>
        <v>1.27304025430142</v>
      </c>
      <c r="AE16" s="34">
        <f>[1]Yunnan!B18</f>
        <v>19.3982124990645</v>
      </c>
      <c r="AF16" s="34">
        <f>[1]Zhejiang!B18</f>
        <v>0.773856656317689</v>
      </c>
      <c r="AG16" s="34">
        <f>Nation!B18</f>
        <v>92.7836305436076</v>
      </c>
    </row>
    <row r="17" spans="1:33">
      <c r="A17" s="30">
        <v>1956</v>
      </c>
      <c r="B17" s="34">
        <f>[1]Anhui!B19</f>
        <v>5.4094919470533</v>
      </c>
      <c r="C17" s="34">
        <f>[1]Beijing!B19</f>
        <v>5.34307004946991</v>
      </c>
      <c r="D17" s="34">
        <f>[1]Chongqing!B19</f>
        <v>1.00456101468318</v>
      </c>
      <c r="E17" s="34">
        <f>[1]Fujian!B19</f>
        <v>1.79276202607483</v>
      </c>
      <c r="F17" s="34">
        <f>[1]Gansu!B19</f>
        <v>1.17592673727348</v>
      </c>
      <c r="G17" s="34">
        <f>[1]Guangdong!B19</f>
        <v>5.12413497692373</v>
      </c>
      <c r="H17" s="34">
        <f>[1]Guangxi!B19</f>
        <v>10.0908916726477</v>
      </c>
      <c r="I17" s="34">
        <f>[1]Guizhou!B19</f>
        <v>0.57133777359641</v>
      </c>
      <c r="J17" s="34">
        <f>[1]Hainan!B19</f>
        <v>0.543472165827121</v>
      </c>
      <c r="K17" s="34">
        <f>[1]Hebei!B19</f>
        <v>5.98123573413924</v>
      </c>
      <c r="L17" s="34">
        <f>[1]Heilongjiang!B19</f>
        <v>5.75060696490216</v>
      </c>
      <c r="M17" s="34">
        <f>[1]Henan!B19</f>
        <v>1.31961954080493</v>
      </c>
      <c r="N17" s="34">
        <f>[1]Hubei!B19</f>
        <v>3.58814231876365</v>
      </c>
      <c r="O17" s="34">
        <f>[1]Hunan!B19</f>
        <v>1.31961954080493</v>
      </c>
      <c r="P17" s="34">
        <f>[1]InnerMongolia!B19</f>
        <v>1.22637764854277</v>
      </c>
      <c r="Q17" s="34">
        <f>[1]Jiangsu!B19</f>
        <v>15.909177262743</v>
      </c>
      <c r="R17" s="34">
        <f>[1]Jiangxi!B19</f>
        <v>1.32675990680043</v>
      </c>
      <c r="S17" s="34">
        <f>[1]Jilin!B19</f>
        <v>5.21414276818428</v>
      </c>
      <c r="T17" s="34">
        <f>[1]Liaoning!B19</f>
        <v>19.841788343418</v>
      </c>
      <c r="U17" s="34">
        <f>[1]Ningxia!B19</f>
        <v>0.456441867757873</v>
      </c>
      <c r="V17" s="34">
        <f>[1]Qinghai!B19</f>
        <v>1.05481037802592</v>
      </c>
      <c r="W17" s="34">
        <f>[1]Shannxi!B19</f>
        <v>1.35641294344576</v>
      </c>
      <c r="X17" s="34">
        <f>[1]Shandong!B19</f>
        <v>5.79055986246612</v>
      </c>
      <c r="Y17" s="34">
        <f>[1]Shanghai!B19</f>
        <v>2.39276565957609</v>
      </c>
      <c r="Z17" s="34">
        <f>[1]Shanxi!B19</f>
        <v>2.99260903123026</v>
      </c>
      <c r="AA17" s="34">
        <f>[1]Sichuan!B19</f>
        <v>2.74591447978126</v>
      </c>
      <c r="AB17" s="34">
        <f>[1]Tianjin!B19</f>
        <v>1.41730817055246</v>
      </c>
      <c r="AC17" s="34">
        <f>[1]Tibet!B19</f>
        <v>0.676359139073076</v>
      </c>
      <c r="AD17" s="34">
        <f>[1]Xinjiang!B19</f>
        <v>1.6556313994524</v>
      </c>
      <c r="AE17" s="34">
        <f>[1]Yunnan!B19</f>
        <v>20.1948011567687</v>
      </c>
      <c r="AF17" s="34">
        <f>[1]Zhejiang!B19</f>
        <v>0.874734809654003</v>
      </c>
      <c r="AG17" s="34">
        <f>Nation!B19</f>
        <v>115.996967875916</v>
      </c>
    </row>
    <row r="18" spans="1:33">
      <c r="A18" s="30">
        <v>1957</v>
      </c>
      <c r="B18" s="34">
        <f>[1]Anhui!B20</f>
        <v>6.10457833705771</v>
      </c>
      <c r="C18" s="34">
        <f>[1]Beijing!B20</f>
        <v>5.74463712488707</v>
      </c>
      <c r="D18" s="34">
        <f>[1]Chongqing!B20</f>
        <v>1.23979563683017</v>
      </c>
      <c r="E18" s="34">
        <f>[1]Fujian!B20</f>
        <v>2.14202843710123</v>
      </c>
      <c r="F18" s="34">
        <f>[1]Gansu!B20</f>
        <v>1.45342603047629</v>
      </c>
      <c r="G18" s="34">
        <f>[1]Guangdong!B20</f>
        <v>5.40901298736788</v>
      </c>
      <c r="H18" s="34">
        <f>[1]Guangxi!B20</f>
        <v>10.1571734311843</v>
      </c>
      <c r="I18" s="34">
        <f>[1]Guizhou!B20</f>
        <v>0.752306923334159</v>
      </c>
      <c r="J18" s="34">
        <f>[1]Hainan!B20</f>
        <v>0.573358850429963</v>
      </c>
      <c r="K18" s="34">
        <f>[1]Hebei!B20</f>
        <v>7.26413763455998</v>
      </c>
      <c r="L18" s="34">
        <f>[1]Heilongjiang!B20</f>
        <v>6.42125130249968</v>
      </c>
      <c r="M18" s="34">
        <f>[1]Henan!B20</f>
        <v>1.64930844524006</v>
      </c>
      <c r="N18" s="34">
        <f>[1]Hubei!B20</f>
        <v>4.85454964148223</v>
      </c>
      <c r="O18" s="34">
        <f>[1]Hunan!B20</f>
        <v>1.64930844524006</v>
      </c>
      <c r="P18" s="34">
        <f>[1]InnerMongolia!B20</f>
        <v>1.52387709237873</v>
      </c>
      <c r="Q18" s="34">
        <f>[1]Jiangsu!B20</f>
        <v>16.1138155518462</v>
      </c>
      <c r="R18" s="34">
        <f>[1]Jiangxi!B20</f>
        <v>2.18440440810032</v>
      </c>
      <c r="S18" s="34">
        <f>[1]Jilin!B20</f>
        <v>5.47844169158598</v>
      </c>
      <c r="T18" s="34">
        <f>[1]Liaoning!B20</f>
        <v>21.2707039834444</v>
      </c>
      <c r="U18" s="34">
        <f>[1]Ningxia!B20</f>
        <v>0.540112724135377</v>
      </c>
      <c r="V18" s="34">
        <f>[1]Qinghai!B20</f>
        <v>1.35308718268531</v>
      </c>
      <c r="W18" s="34">
        <f>[1]Shannxi!B20</f>
        <v>1.70327117584523</v>
      </c>
      <c r="X18" s="34">
        <f>[1]Shandong!B20</f>
        <v>7.00141711695477</v>
      </c>
      <c r="Y18" s="34">
        <f>[1]Shanghai!B20</f>
        <v>2.7991172856881</v>
      </c>
      <c r="Z18" s="34">
        <f>[1]Shanxi!B20</f>
        <v>4.15116272468167</v>
      </c>
      <c r="AA18" s="34">
        <f>[1]Sichuan!B20</f>
        <v>3.92852944434916</v>
      </c>
      <c r="AB18" s="34">
        <f>[1]Tianjin!B20</f>
        <v>1.61900890080019</v>
      </c>
      <c r="AC18" s="34">
        <f>[1]Tibet!B20</f>
        <v>0.805041518818303</v>
      </c>
      <c r="AD18" s="34">
        <f>[1]Xinjiang!B20</f>
        <v>2.06519532467051</v>
      </c>
      <c r="AE18" s="34">
        <f>[1]Yunnan!B20</f>
        <v>20.9083226616758</v>
      </c>
      <c r="AF18" s="34">
        <f>[1]Zhejiang!B20</f>
        <v>0.93612673973059</v>
      </c>
      <c r="AG18" s="34">
        <f>Nation!B20</f>
        <v>134.486844530245</v>
      </c>
    </row>
    <row r="19" spans="1:33">
      <c r="A19" s="30">
        <v>1958</v>
      </c>
      <c r="B19" s="34">
        <f>[1]Anhui!B21</f>
        <v>7.96505027626554</v>
      </c>
      <c r="C19" s="34">
        <f>[1]Beijing!B21</f>
        <v>6.5879264374236</v>
      </c>
      <c r="D19" s="34">
        <f>[1]Chongqing!B21</f>
        <v>1.48752550574077</v>
      </c>
      <c r="E19" s="34">
        <f>[1]Fujian!B21</f>
        <v>3.05922410418121</v>
      </c>
      <c r="F19" s="34">
        <f>[1]Gansu!B21</f>
        <v>1.93111803363718</v>
      </c>
      <c r="G19" s="34">
        <f>[1]Guangdong!B21</f>
        <v>6.91601183517667</v>
      </c>
      <c r="H19" s="34">
        <f>[1]Guangxi!B21</f>
        <v>10.8494685789526</v>
      </c>
      <c r="I19" s="34">
        <f>[1]Guizhou!B21</f>
        <v>1.58046395824424</v>
      </c>
      <c r="J19" s="34">
        <f>[1]Hainan!B21</f>
        <v>0.732133748261447</v>
      </c>
      <c r="K19" s="34">
        <f>[1]Hebei!B21</f>
        <v>10.381252046702</v>
      </c>
      <c r="L19" s="34">
        <f>[1]Heilongjiang!B21</f>
        <v>7.88532653679769</v>
      </c>
      <c r="M19" s="34">
        <f>[1]Henan!B21</f>
        <v>3.14993399281234</v>
      </c>
      <c r="N19" s="34">
        <f>[1]Hubei!B21</f>
        <v>6.55202616998858</v>
      </c>
      <c r="O19" s="34">
        <f>[1]Hunan!B21</f>
        <v>3.14993399281234</v>
      </c>
      <c r="P19" s="34">
        <f>[1]InnerMongolia!B21</f>
        <v>2.77300322423545</v>
      </c>
      <c r="Q19" s="34">
        <f>[1]Jiangsu!B21</f>
        <v>16.4965771668238</v>
      </c>
      <c r="R19" s="34">
        <f>[1]Jiangxi!B21</f>
        <v>3.40609584203655</v>
      </c>
      <c r="S19" s="34">
        <f>[1]Jilin!B21</f>
        <v>6.26799512948526</v>
      </c>
      <c r="T19" s="34">
        <f>[1]Liaoning!B21</f>
        <v>26.1693012601956</v>
      </c>
      <c r="U19" s="34">
        <f>[1]Ningxia!B21</f>
        <v>0.739972316421994</v>
      </c>
      <c r="V19" s="34">
        <f>[1]Qinghai!B21</f>
        <v>1.56320807073501</v>
      </c>
      <c r="W19" s="34">
        <f>[1]Shannxi!B21</f>
        <v>2.25167448929065</v>
      </c>
      <c r="X19" s="34">
        <f>[1]Shandong!B21</f>
        <v>8.6875249160182</v>
      </c>
      <c r="Y19" s="34">
        <f>[1]Shanghai!B21</f>
        <v>3.79598470728114</v>
      </c>
      <c r="Z19" s="34">
        <f>[1]Shanxi!B21</f>
        <v>6.50790459355121</v>
      </c>
      <c r="AA19" s="34">
        <f>[1]Sichuan!B21</f>
        <v>5.37461420482787</v>
      </c>
      <c r="AB19" s="34">
        <f>[1]Tianjin!B21</f>
        <v>2.20984216030792</v>
      </c>
      <c r="AC19" s="34">
        <f>[1]Tibet!B21</f>
        <v>0.85301811041748</v>
      </c>
      <c r="AD19" s="34">
        <f>[1]Xinjiang!B21</f>
        <v>2.58834311320768</v>
      </c>
      <c r="AE19" s="34">
        <f>[1]Yunnan!B21</f>
        <v>24.7885487864101</v>
      </c>
      <c r="AF19" s="34">
        <f>[1]Zhejiang!B21</f>
        <v>1.04087368507806</v>
      </c>
      <c r="AG19" s="34">
        <f>Nation!B21</f>
        <v>171.785379279501</v>
      </c>
    </row>
    <row r="20" spans="1:33">
      <c r="A20" s="30">
        <v>1959</v>
      </c>
      <c r="B20" s="34">
        <f>[1]Anhui!B22</f>
        <v>9.62014853896956</v>
      </c>
      <c r="C20" s="34">
        <f>[1]Beijing!B22</f>
        <v>7.9928717658152</v>
      </c>
      <c r="D20" s="34">
        <f>[1]Chongqing!B22</f>
        <v>2.96068578383613</v>
      </c>
      <c r="E20" s="34">
        <f>[1]Fujian!B22</f>
        <v>4.08132549690999</v>
      </c>
      <c r="F20" s="34">
        <f>[1]Gansu!B22</f>
        <v>2.44134133942384</v>
      </c>
      <c r="G20" s="34">
        <f>[1]Guangdong!B22</f>
        <v>8.31003238651866</v>
      </c>
      <c r="H20" s="34">
        <f>[1]Guangxi!B22</f>
        <v>12.0361229893633</v>
      </c>
      <c r="I20" s="34">
        <f>[1]Guizhou!B22</f>
        <v>2.44849477372169</v>
      </c>
      <c r="J20" s="34">
        <f>[1]Hainan!B22</f>
        <v>0.878856836471981</v>
      </c>
      <c r="K20" s="34">
        <f>[1]Hebei!B22</f>
        <v>13.2998282966859</v>
      </c>
      <c r="L20" s="34">
        <f>[1]Heilongjiang!B22</f>
        <v>9.64726247737806</v>
      </c>
      <c r="M20" s="34">
        <f>[1]Henan!B22</f>
        <v>4.76382344523709</v>
      </c>
      <c r="N20" s="34">
        <f>[1]Hubei!B22</f>
        <v>8.3116494024751</v>
      </c>
      <c r="O20" s="34">
        <f>[1]Hunan!B22</f>
        <v>4.76382344523709</v>
      </c>
      <c r="P20" s="34">
        <f>[1]InnerMongolia!B22</f>
        <v>4.02820647452434</v>
      </c>
      <c r="Q20" s="34">
        <f>[1]Jiangsu!B22</f>
        <v>17.1274222295503</v>
      </c>
      <c r="R20" s="34">
        <f>[1]Jiangxi!B22</f>
        <v>4.86820492676689</v>
      </c>
      <c r="S20" s="34">
        <f>[1]Jilin!B22</f>
        <v>7.32269354909882</v>
      </c>
      <c r="T20" s="34">
        <f>[1]Liaoning!B22</f>
        <v>32.6135788844365</v>
      </c>
      <c r="U20" s="34">
        <f>[1]Ningxia!B22</f>
        <v>0.998016055090139</v>
      </c>
      <c r="V20" s="34">
        <f>[1]Qinghai!B22</f>
        <v>2.52000110469255</v>
      </c>
      <c r="W20" s="34">
        <f>[1]Shannxi!B22</f>
        <v>3.08323779463548</v>
      </c>
      <c r="X20" s="34">
        <f>[1]Shandong!B22</f>
        <v>10.8126516931027</v>
      </c>
      <c r="Y20" s="34">
        <f>[1]Shanghai!B22</f>
        <v>5.22698988825699</v>
      </c>
      <c r="Z20" s="34">
        <f>[1]Shanxi!B22</f>
        <v>8.75359800569073</v>
      </c>
      <c r="AA20" s="34">
        <f>[1]Sichuan!B22</f>
        <v>6.23285204988776</v>
      </c>
      <c r="AB20" s="34">
        <f>[1]Tianjin!B22</f>
        <v>2.81315549062221</v>
      </c>
      <c r="AC20" s="34">
        <f>[1]Tibet!B22</f>
        <v>1.0563896942455</v>
      </c>
      <c r="AD20" s="34">
        <f>[1]Xinjiang!B22</f>
        <v>3.36893028875237</v>
      </c>
      <c r="AE20" s="34">
        <f>[1]Yunnan!B22</f>
        <v>28.2098996997112</v>
      </c>
      <c r="AF20" s="34">
        <f>[1]Zhejiang!B22</f>
        <v>1.14989200468562</v>
      </c>
      <c r="AG20" s="34">
        <f>Nation!B22</f>
        <v>216.142646567179</v>
      </c>
    </row>
    <row r="21" spans="1:33">
      <c r="A21" s="30">
        <v>1960</v>
      </c>
      <c r="B21" s="34">
        <f>[1]Anhui!B23</f>
        <v>10.9319476409443</v>
      </c>
      <c r="C21" s="34">
        <f>[1]Beijing!B23</f>
        <v>9.37039586762219</v>
      </c>
      <c r="D21" s="34">
        <f>[1]Chongqing!B23</f>
        <v>4.60136934379083</v>
      </c>
      <c r="E21" s="34">
        <f>[1]Fujian!B23</f>
        <v>5.24218001127086</v>
      </c>
      <c r="F21" s="34">
        <f>[1]Gansu!B23</f>
        <v>2.92717093647569</v>
      </c>
      <c r="G21" s="34">
        <f>[1]Guangdong!B23</f>
        <v>9.69966979960632</v>
      </c>
      <c r="H21" s="34">
        <f>[1]Guangxi!B23</f>
        <v>12.9948859070142</v>
      </c>
      <c r="I21" s="34">
        <f>[1]Guizhou!B23</f>
        <v>2.97697549768597</v>
      </c>
      <c r="J21" s="34">
        <f>[1]Hainan!B23</f>
        <v>1.02499147941549</v>
      </c>
      <c r="K21" s="34">
        <f>[1]Hebei!B23</f>
        <v>16.3253576794581</v>
      </c>
      <c r="L21" s="34">
        <f>[1]Heilongjiang!B23</f>
        <v>11.8313859593561</v>
      </c>
      <c r="M21" s="34">
        <f>[1]Henan!B23</f>
        <v>6.38169798032704</v>
      </c>
      <c r="N21" s="34">
        <f>[1]Hubei!B23</f>
        <v>10.6254228918898</v>
      </c>
      <c r="O21" s="34">
        <f>[1]Hunan!B23</f>
        <v>6.38169798032704</v>
      </c>
      <c r="P21" s="34">
        <f>[1]InnerMongolia!B23</f>
        <v>5.62082195068003</v>
      </c>
      <c r="Q21" s="34">
        <f>[1]Jiangsu!B23</f>
        <v>18.2665208994544</v>
      </c>
      <c r="R21" s="34">
        <f>[1]Jiangxi!B23</f>
        <v>7.09516262407334</v>
      </c>
      <c r="S21" s="34">
        <f>[1]Jilin!B23</f>
        <v>8.31368069030599</v>
      </c>
      <c r="T21" s="34">
        <f>[1]Liaoning!B23</f>
        <v>39.7008906098586</v>
      </c>
      <c r="U21" s="34">
        <f>[1]Ningxia!B23</f>
        <v>1.25400182363185</v>
      </c>
      <c r="V21" s="34">
        <f>[1]Qinghai!B23</f>
        <v>3.28704222196941</v>
      </c>
      <c r="W21" s="34">
        <f>[1]Shannxi!B23</f>
        <v>3.98816701743154</v>
      </c>
      <c r="X21" s="34">
        <f>[1]Shandong!B23</f>
        <v>13.0090132618258</v>
      </c>
      <c r="Y21" s="34">
        <f>[1]Shanghai!B23</f>
        <v>6.72805070303933</v>
      </c>
      <c r="Z21" s="34">
        <f>[1]Shanxi!B23</f>
        <v>11.1612039618346</v>
      </c>
      <c r="AA21" s="34">
        <f>[1]Sichuan!B23</f>
        <v>6.49065091405257</v>
      </c>
      <c r="AB21" s="34">
        <f>[1]Tianjin!B23</f>
        <v>3.50961286009728</v>
      </c>
      <c r="AC21" s="34">
        <f>[1]Tibet!B23</f>
        <v>1.28566794667438</v>
      </c>
      <c r="AD21" s="34">
        <f>[1]Xinjiang!B23</f>
        <v>4.43043139367401</v>
      </c>
      <c r="AE21" s="34">
        <f>[1]Yunnan!B23</f>
        <v>30.9039664532969</v>
      </c>
      <c r="AF21" s="34">
        <f>[1]Zhejiang!B23</f>
        <v>1.29737148039634</v>
      </c>
      <c r="AG21" s="34">
        <f>Nation!B23</f>
        <v>262.547654768971</v>
      </c>
    </row>
    <row r="22" spans="1:33">
      <c r="A22" s="30">
        <v>1961</v>
      </c>
      <c r="B22" s="34">
        <f>[1]Anhui!B24</f>
        <v>10.8186321343038</v>
      </c>
      <c r="C22" s="34">
        <f>[1]Beijing!B24</f>
        <v>9.67384375647556</v>
      </c>
      <c r="D22" s="34">
        <f>[1]Chongqing!B24</f>
        <v>3.94481269915173</v>
      </c>
      <c r="E22" s="34">
        <f>[1]Fujian!B24</f>
        <v>5.33357824584014</v>
      </c>
      <c r="F22" s="34">
        <f>[1]Gansu!B24</f>
        <v>3.16104688788731</v>
      </c>
      <c r="G22" s="34">
        <f>[1]Guangdong!B24</f>
        <v>9.69791107856682</v>
      </c>
      <c r="H22" s="34">
        <f>[1]Guangxi!B24</f>
        <v>12.9149537276593</v>
      </c>
      <c r="I22" s="34">
        <f>[1]Guizhou!B24</f>
        <v>2.90302226484445</v>
      </c>
      <c r="J22" s="34">
        <f>[1]Hainan!B24</f>
        <v>1.02424172723618</v>
      </c>
      <c r="K22" s="34">
        <f>[1]Hebei!B24</f>
        <v>16.7338082329877</v>
      </c>
      <c r="L22" s="34">
        <f>[1]Heilongjiang!B24</f>
        <v>11.8158212920772</v>
      </c>
      <c r="M22" s="34">
        <f>[1]Henan!B24</f>
        <v>6.41395346696852</v>
      </c>
      <c r="N22" s="34">
        <f>[1]Hubei!B24</f>
        <v>10.4758704719655</v>
      </c>
      <c r="O22" s="34">
        <f>[1]Hunan!B24</f>
        <v>6.41395346696852</v>
      </c>
      <c r="P22" s="34">
        <f>[1]InnerMongolia!B24</f>
        <v>5.6648104782208</v>
      </c>
      <c r="Q22" s="34">
        <f>[1]Jiangsu!B24</f>
        <v>18.4067680629813</v>
      </c>
      <c r="R22" s="34">
        <f>[1]Jiangxi!B24</f>
        <v>7.32157202609667</v>
      </c>
      <c r="S22" s="34">
        <f>[1]Jilin!B24</f>
        <v>8.62602833243765</v>
      </c>
      <c r="T22" s="34">
        <f>[1]Liaoning!B24</f>
        <v>38.7271313881439</v>
      </c>
      <c r="U22" s="34">
        <f>[1]Ningxia!B24</f>
        <v>1.3086996892038</v>
      </c>
      <c r="V22" s="34">
        <f>[1]Qinghai!B24</f>
        <v>3.28251785700779</v>
      </c>
      <c r="W22" s="34">
        <f>[1]Shannxi!B24</f>
        <v>3.90565163930152</v>
      </c>
      <c r="X22" s="34">
        <f>[1]Shandong!B24</f>
        <v>13.2170042643951</v>
      </c>
      <c r="Y22" s="34">
        <f>[1]Shanghai!B24</f>
        <v>7.08150807045974</v>
      </c>
      <c r="Z22" s="34">
        <f>[1]Shanxi!B24</f>
        <v>11.4217467102342</v>
      </c>
      <c r="AA22" s="34">
        <f>[1]Sichuan!B24</f>
        <v>6.58502019994691</v>
      </c>
      <c r="AB22" s="34">
        <f>[1]Tianjin!B24</f>
        <v>3.55849693365238</v>
      </c>
      <c r="AC22" s="34">
        <f>[1]Tibet!B24</f>
        <v>1.29114758272564</v>
      </c>
      <c r="AD22" s="34">
        <f>[1]Xinjiang!B24</f>
        <v>4.68715279903473</v>
      </c>
      <c r="AE22" s="34">
        <f>[1]Yunnan!B24</f>
        <v>31.3498377719463</v>
      </c>
      <c r="AF22" s="34">
        <f>[1]Zhejiang!B24</f>
        <v>1.39408403707447</v>
      </c>
      <c r="AG22" s="34">
        <f>Nation!B24</f>
        <v>275.272443964968</v>
      </c>
    </row>
    <row r="23" spans="1:33">
      <c r="A23" s="30">
        <v>1962</v>
      </c>
      <c r="B23" s="34">
        <f>[1]Anhui!B25</f>
        <v>10.1968925834964</v>
      </c>
      <c r="C23" s="34">
        <f>[1]Beijing!B25</f>
        <v>9.14196742838767</v>
      </c>
      <c r="D23" s="34">
        <f>[1]Chongqing!B25</f>
        <v>3.5276117100264</v>
      </c>
      <c r="E23" s="34">
        <f>[1]Fujian!B25</f>
        <v>5.2675579269443</v>
      </c>
      <c r="F23" s="34">
        <f>[1]Gansu!B25</f>
        <v>3.2116568681395</v>
      </c>
      <c r="G23" s="34">
        <f>[1]Guangdong!B25</f>
        <v>9.31917935237809</v>
      </c>
      <c r="H23" s="34">
        <f>[1]Guangxi!B25</f>
        <v>12.7089055350953</v>
      </c>
      <c r="I23" s="34">
        <f>[1]Guizhou!B25</f>
        <v>2.76130287352414</v>
      </c>
      <c r="J23" s="34">
        <f>[1]Hainan!B25</f>
        <v>0.983757940550926</v>
      </c>
      <c r="K23" s="34">
        <f>[1]Hebei!B25</f>
        <v>16.3234323030492</v>
      </c>
      <c r="L23" s="34">
        <f>[1]Heilongjiang!B25</f>
        <v>11.7372896103389</v>
      </c>
      <c r="M23" s="34">
        <f>[1]Henan!B25</f>
        <v>6.25571588544435</v>
      </c>
      <c r="N23" s="34">
        <f>[1]Hubei!B25</f>
        <v>10.3004843932624</v>
      </c>
      <c r="O23" s="34">
        <f>[1]Hunan!B25</f>
        <v>6.25571588544435</v>
      </c>
      <c r="P23" s="34">
        <f>[1]InnerMongolia!B25</f>
        <v>5.61027074313003</v>
      </c>
      <c r="Q23" s="34">
        <f>[1]Jiangsu!B25</f>
        <v>18.2997251388437</v>
      </c>
      <c r="R23" s="34">
        <f>[1]Jiangxi!B25</f>
        <v>7.39508943205957</v>
      </c>
      <c r="S23" s="34">
        <f>[1]Jilin!B25</f>
        <v>8.58803340444942</v>
      </c>
      <c r="T23" s="34">
        <f>[1]Liaoning!B25</f>
        <v>37.3897449374133</v>
      </c>
      <c r="U23" s="34">
        <f>[1]Ningxia!B25</f>
        <v>1.31234238350351</v>
      </c>
      <c r="V23" s="34">
        <f>[1]Qinghai!B25</f>
        <v>3.17822887921563</v>
      </c>
      <c r="W23" s="34">
        <f>[1]Shannxi!B25</f>
        <v>3.71256936767739</v>
      </c>
      <c r="X23" s="34">
        <f>[1]Shandong!B25</f>
        <v>13.2985047615796</v>
      </c>
      <c r="Y23" s="34">
        <f>[1]Shanghai!B25</f>
        <v>7.05219031373648</v>
      </c>
      <c r="Z23" s="34">
        <f>[1]Shanxi!B25</f>
        <v>11.2278316374063</v>
      </c>
      <c r="AA23" s="34">
        <f>[1]Sichuan!B25</f>
        <v>6.55639588402387</v>
      </c>
      <c r="AB23" s="34">
        <f>[1]Tianjin!B25</f>
        <v>3.53811335163804</v>
      </c>
      <c r="AC23" s="34">
        <f>[1]Tibet!B25</f>
        <v>1.25994716228087</v>
      </c>
      <c r="AD23" s="34">
        <f>[1]Xinjiang!B25</f>
        <v>4.71258938588194</v>
      </c>
      <c r="AE23" s="34">
        <f>[1]Yunnan!B25</f>
        <v>30.4853378030906</v>
      </c>
      <c r="AF23" s="34">
        <f>[1]Zhejiang!B25</f>
        <v>1.46617431893942</v>
      </c>
      <c r="AG23" s="34">
        <f>Nation!B25</f>
        <v>278.94630483111</v>
      </c>
    </row>
    <row r="24" spans="1:33">
      <c r="A24" s="30">
        <v>1963</v>
      </c>
      <c r="B24" s="34">
        <f>[1]Anhui!B26</f>
        <v>9.89962749318937</v>
      </c>
      <c r="C24" s="34">
        <f>[1]Beijing!B26</f>
        <v>8.80233849690069</v>
      </c>
      <c r="D24" s="34">
        <f>[1]Chongqing!B26</f>
        <v>3.73404537330414</v>
      </c>
      <c r="E24" s="34">
        <f>[1]Fujian!B26</f>
        <v>5.26016490837668</v>
      </c>
      <c r="F24" s="34">
        <f>[1]Gansu!B26</f>
        <v>3.43672496204813</v>
      </c>
      <c r="G24" s="34">
        <f>[1]Guangdong!B26</f>
        <v>9.23523849413503</v>
      </c>
      <c r="H24" s="34">
        <f>[1]Guangxi!B26</f>
        <v>12.7031661751358</v>
      </c>
      <c r="I24" s="34">
        <f>[1]Guizhou!B26</f>
        <v>2.77612970214959</v>
      </c>
      <c r="J24" s="34">
        <f>[1]Hainan!B26</f>
        <v>0.974428599390346</v>
      </c>
      <c r="K24" s="34">
        <f>[1]Hebei!B26</f>
        <v>16.3087742476426</v>
      </c>
      <c r="L24" s="34">
        <f>[1]Heilongjiang!B26</f>
        <v>12.0791846604207</v>
      </c>
      <c r="M24" s="34">
        <f>[1]Henan!B26</f>
        <v>6.21961577743071</v>
      </c>
      <c r="N24" s="34">
        <f>[1]Hubei!B26</f>
        <v>10.173941717302</v>
      </c>
      <c r="O24" s="34">
        <f>[1]Hunan!B26</f>
        <v>6.21961577743071</v>
      </c>
      <c r="P24" s="34">
        <f>[1]InnerMongolia!B26</f>
        <v>5.7179644000323</v>
      </c>
      <c r="Q24" s="34">
        <f>[1]Jiangsu!B26</f>
        <v>18.3365729081217</v>
      </c>
      <c r="R24" s="34">
        <f>[1]Jiangxi!B26</f>
        <v>7.41013485207954</v>
      </c>
      <c r="S24" s="34">
        <f>[1]Jilin!B26</f>
        <v>8.72189584126605</v>
      </c>
      <c r="T24" s="34">
        <f>[1]Liaoning!B26</f>
        <v>37.9970145106164</v>
      </c>
      <c r="U24" s="34">
        <f>[1]Ningxia!B26</f>
        <v>1.34555064133427</v>
      </c>
      <c r="V24" s="34">
        <f>[1]Qinghai!B26</f>
        <v>3.09143534609014</v>
      </c>
      <c r="W24" s="34">
        <f>[1]Shannxi!B26</f>
        <v>3.61884874632715</v>
      </c>
      <c r="X24" s="34">
        <f>[1]Shandong!B26</f>
        <v>13.3120480732837</v>
      </c>
      <c r="Y24" s="34">
        <f>[1]Shanghai!B26</f>
        <v>7.17100567805697</v>
      </c>
      <c r="Z24" s="34">
        <f>[1]Shanxi!B26</f>
        <v>11.152718677309</v>
      </c>
      <c r="AA24" s="34">
        <f>[1]Sichuan!B26</f>
        <v>6.57058642035273</v>
      </c>
      <c r="AB24" s="34">
        <f>[1]Tianjin!B26</f>
        <v>3.6007019301508</v>
      </c>
      <c r="AC24" s="34">
        <f>[1]Tibet!B26</f>
        <v>1.23423475548283</v>
      </c>
      <c r="AD24" s="34">
        <f>[1]Xinjiang!B26</f>
        <v>4.9124639423798</v>
      </c>
      <c r="AE24" s="34">
        <f>[1]Yunnan!B26</f>
        <v>30.2223865618247</v>
      </c>
      <c r="AF24" s="34">
        <f>[1]Zhejiang!B26</f>
        <v>1.540119960848</v>
      </c>
      <c r="AG24" s="34">
        <f>Nation!B26</f>
        <v>286.172957885395</v>
      </c>
    </row>
    <row r="25" spans="1:33">
      <c r="A25" s="30">
        <v>1964</v>
      </c>
      <c r="B25" s="34">
        <f>[1]Anhui!B27</f>
        <v>10.0859025575551</v>
      </c>
      <c r="C25" s="34">
        <f>[1]Beijing!B27</f>
        <v>8.86550188423096</v>
      </c>
      <c r="D25" s="34">
        <f>[1]Chongqing!B27</f>
        <v>4.17948600356659</v>
      </c>
      <c r="E25" s="34">
        <f>[1]Fujian!B27</f>
        <v>5.5184228150406</v>
      </c>
      <c r="F25" s="34">
        <f>[1]Gansu!B27</f>
        <v>4.08074087565742</v>
      </c>
      <c r="G25" s="34">
        <f>[1]Guangdong!B27</f>
        <v>9.63551543630684</v>
      </c>
      <c r="H25" s="34">
        <f>[1]Guangxi!B27</f>
        <v>12.790421164097</v>
      </c>
      <c r="I25" s="34">
        <f>[1]Guizhou!B27</f>
        <v>3.07097069549852</v>
      </c>
      <c r="J25" s="34">
        <f>[1]Hainan!B27</f>
        <v>1.01618362581127</v>
      </c>
      <c r="K25" s="34">
        <f>[1]Hebei!B27</f>
        <v>16.5668371882011</v>
      </c>
      <c r="L25" s="34">
        <f>[1]Heilongjiang!B27</f>
        <v>12.5932639469816</v>
      </c>
      <c r="M25" s="34">
        <f>[1]Henan!B27</f>
        <v>6.6468143468476</v>
      </c>
      <c r="N25" s="34">
        <f>[1]Hubei!B27</f>
        <v>10.048170471552</v>
      </c>
      <c r="O25" s="34">
        <f>[1]Hunan!B27</f>
        <v>6.6468143468476</v>
      </c>
      <c r="P25" s="34">
        <f>[1]InnerMongolia!B27</f>
        <v>6.00913039862343</v>
      </c>
      <c r="Q25" s="34">
        <f>[1]Jiangsu!B27</f>
        <v>18.512795704269</v>
      </c>
      <c r="R25" s="34">
        <f>[1]Jiangxi!B27</f>
        <v>7.58218487984739</v>
      </c>
      <c r="S25" s="34">
        <f>[1]Jilin!B27</f>
        <v>9.04005174521651</v>
      </c>
      <c r="T25" s="34">
        <f>[1]Liaoning!B27</f>
        <v>39.6083620670263</v>
      </c>
      <c r="U25" s="34">
        <f>[1]Ningxia!B27</f>
        <v>1.48773138591868</v>
      </c>
      <c r="V25" s="34">
        <f>[1]Qinghai!B27</f>
        <v>3.06576733952339</v>
      </c>
      <c r="W25" s="34">
        <f>[1]Shannxi!B27</f>
        <v>3.76289501672181</v>
      </c>
      <c r="X25" s="34">
        <f>[1]Shandong!B27</f>
        <v>13.6295674497963</v>
      </c>
      <c r="Y25" s="34">
        <f>[1]Shanghai!B27</f>
        <v>7.5031899300835</v>
      </c>
      <c r="Z25" s="34">
        <f>[1]Shanxi!B27</f>
        <v>11.3642424442955</v>
      </c>
      <c r="AA25" s="34">
        <f>[1]Sichuan!B27</f>
        <v>6.84192838795504</v>
      </c>
      <c r="AB25" s="34">
        <f>[1]Tianjin!B27</f>
        <v>3.78025359799595</v>
      </c>
      <c r="AC25" s="34">
        <f>[1]Tibet!B27</f>
        <v>1.23873738359909</v>
      </c>
      <c r="AD25" s="34">
        <f>[1]Xinjiang!B27</f>
        <v>5.27624195532746</v>
      </c>
      <c r="AE25" s="34">
        <f>[1]Yunnan!B27</f>
        <v>31.0036473584502</v>
      </c>
      <c r="AF25" s="34">
        <f>[1]Zhejiang!B27</f>
        <v>1.57770796240597</v>
      </c>
      <c r="AG25" s="34">
        <f>Nation!B27</f>
        <v>302.39175193121</v>
      </c>
    </row>
    <row r="26" spans="1:33">
      <c r="A26" s="30">
        <v>1965</v>
      </c>
      <c r="B26" s="34">
        <f>[1]Anhui!B28</f>
        <v>10.5123811175957</v>
      </c>
      <c r="C26" s="34">
        <f>[1]Beijing!B28</f>
        <v>9.12523387691009</v>
      </c>
      <c r="D26" s="34">
        <f>[1]Chongqing!B28</f>
        <v>5.73779520759598</v>
      </c>
      <c r="E26" s="34">
        <f>[1]Fujian!B28</f>
        <v>5.8053056300282</v>
      </c>
      <c r="F26" s="34">
        <f>[1]Gansu!B28</f>
        <v>5.43556946435444</v>
      </c>
      <c r="G26" s="34">
        <f>[1]Guangdong!B28</f>
        <v>10.0477206897544</v>
      </c>
      <c r="H26" s="34">
        <f>[1]Guangxi!B28</f>
        <v>13.109199853897</v>
      </c>
      <c r="I26" s="34">
        <f>[1]Guizhou!B28</f>
        <v>3.99522495634496</v>
      </c>
      <c r="J26" s="34">
        <f>[1]Hainan!B28</f>
        <v>1.0591434288739</v>
      </c>
      <c r="K26" s="34">
        <f>[1]Hebei!B28</f>
        <v>17.1635414341573</v>
      </c>
      <c r="L26" s="34">
        <f>[1]Heilongjiang!B28</f>
        <v>13.0715955192306</v>
      </c>
      <c r="M26" s="34">
        <f>[1]Henan!B28</f>
        <v>7.2185055958783</v>
      </c>
      <c r="N26" s="34">
        <f>[1]Hubei!B28</f>
        <v>10.2048707110619</v>
      </c>
      <c r="O26" s="34">
        <f>[1]Hunan!B28</f>
        <v>7.2185055958783</v>
      </c>
      <c r="P26" s="34">
        <f>[1]InnerMongolia!B28</f>
        <v>6.48215142784598</v>
      </c>
      <c r="Q26" s="34">
        <f>[1]Jiangsu!B28</f>
        <v>18.7036093881183</v>
      </c>
      <c r="R26" s="34">
        <f>[1]Jiangxi!B28</f>
        <v>7.92350584234874</v>
      </c>
      <c r="S26" s="34">
        <f>[1]Jilin!B28</f>
        <v>9.46531516635563</v>
      </c>
      <c r="T26" s="34">
        <f>[1]Liaoning!B28</f>
        <v>42.0878013108496</v>
      </c>
      <c r="U26" s="34">
        <f>[1]Ningxia!B28</f>
        <v>1.69665217267426</v>
      </c>
      <c r="V26" s="34">
        <f>[1]Qinghai!B28</f>
        <v>3.13505408250839</v>
      </c>
      <c r="W26" s="34">
        <f>[1]Shannxi!B28</f>
        <v>4.15295732919218</v>
      </c>
      <c r="X26" s="34">
        <f>[1]Shandong!B28</f>
        <v>14.3434829364176</v>
      </c>
      <c r="Y26" s="34">
        <f>[1]Shanghai!B28</f>
        <v>7.88016462990912</v>
      </c>
      <c r="Z26" s="34">
        <f>[1]Shanxi!B28</f>
        <v>11.815624169505</v>
      </c>
      <c r="AA26" s="34">
        <f>[1]Sichuan!B28</f>
        <v>7.58848213907847</v>
      </c>
      <c r="AB26" s="34">
        <f>[1]Tianjin!B28</f>
        <v>3.87870865525644</v>
      </c>
      <c r="AC26" s="34">
        <f>[1]Tibet!B28</f>
        <v>1.3010698784914</v>
      </c>
      <c r="AD26" s="34">
        <f>[1]Xinjiang!B28</f>
        <v>5.87840143790967</v>
      </c>
      <c r="AE26" s="34">
        <f>[1]Yunnan!B28</f>
        <v>32.7573803058827</v>
      </c>
      <c r="AF26" s="34">
        <f>[1]Zhejiang!B28</f>
        <v>1.62689128593089</v>
      </c>
      <c r="AG26" s="34">
        <f>Nation!B28</f>
        <v>326.073051470853</v>
      </c>
    </row>
    <row r="27" spans="1:33">
      <c r="A27" s="30">
        <v>1966</v>
      </c>
      <c r="B27" s="34">
        <f>[1]Anhui!B29</f>
        <v>10.7970950481138</v>
      </c>
      <c r="C27" s="34">
        <f>[1]Beijing!B29</f>
        <v>9.4383795307318</v>
      </c>
      <c r="D27" s="34">
        <f>[1]Chongqing!B29</f>
        <v>8.64376422479267</v>
      </c>
      <c r="E27" s="34">
        <f>[1]Fujian!B29</f>
        <v>6.09028440585435</v>
      </c>
      <c r="F27" s="34">
        <f>[1]Gansu!B29</f>
        <v>6.60724789840635</v>
      </c>
      <c r="G27" s="34">
        <f>[1]Guangdong!B29</f>
        <v>10.2067837618352</v>
      </c>
      <c r="H27" s="34">
        <f>[1]Guangxi!B29</f>
        <v>13.8673901057782</v>
      </c>
      <c r="I27" s="34">
        <f>[1]Guizhou!B29</f>
        <v>5.01281268939853</v>
      </c>
      <c r="J27" s="34">
        <f>[1]Hainan!B29</f>
        <v>1.07535427351766</v>
      </c>
      <c r="K27" s="34">
        <f>[1]Hebei!B29</f>
        <v>17.8151424985837</v>
      </c>
      <c r="L27" s="34">
        <f>[1]Heilongjiang!B29</f>
        <v>13.3234894871532</v>
      </c>
      <c r="M27" s="34">
        <f>[1]Henan!B29</f>
        <v>7.97821933746628</v>
      </c>
      <c r="N27" s="34">
        <f>[1]Hubei!B29</f>
        <v>10.9727040577053</v>
      </c>
      <c r="O27" s="34">
        <f>[1]Hunan!B29</f>
        <v>7.97821933746628</v>
      </c>
      <c r="P27" s="34">
        <f>[1]InnerMongolia!B29</f>
        <v>6.88209055823427</v>
      </c>
      <c r="Q27" s="34">
        <f>[1]Jiangsu!B29</f>
        <v>18.9585471660707</v>
      </c>
      <c r="R27" s="34">
        <f>[1]Jiangxi!B29</f>
        <v>8.54992237957347</v>
      </c>
      <c r="S27" s="34">
        <f>[1]Jilin!B29</f>
        <v>9.78218030356314</v>
      </c>
      <c r="T27" s="34">
        <f>[1]Liaoning!B29</f>
        <v>43.3031616530857</v>
      </c>
      <c r="U27" s="34">
        <f>[1]Ningxia!B29</f>
        <v>2.00342787069016</v>
      </c>
      <c r="V27" s="34">
        <f>[1]Qinghai!B29</f>
        <v>3.39339271814397</v>
      </c>
      <c r="W27" s="34">
        <f>[1]Shannxi!B29</f>
        <v>4.83128401091323</v>
      </c>
      <c r="X27" s="34">
        <f>[1]Shandong!B29</f>
        <v>15.616369920143</v>
      </c>
      <c r="Y27" s="34">
        <f>[1]Shanghai!B29</f>
        <v>8.20746162738786</v>
      </c>
      <c r="Z27" s="34">
        <f>[1]Shanxi!B29</f>
        <v>12.456985248705</v>
      </c>
      <c r="AA27" s="34">
        <f>[1]Sichuan!B29</f>
        <v>8.25324541004509</v>
      </c>
      <c r="AB27" s="34">
        <f>[1]Tianjin!B29</f>
        <v>4.07101886133699</v>
      </c>
      <c r="AC27" s="34">
        <f>[1]Tibet!B29</f>
        <v>1.46497122141768</v>
      </c>
      <c r="AD27" s="34">
        <f>[1]Xinjiang!B29</f>
        <v>6.26794327458107</v>
      </c>
      <c r="AE27" s="34">
        <f>[1]Yunnan!B29</f>
        <v>34.7548400312319</v>
      </c>
      <c r="AF27" s="34">
        <f>[1]Zhejiang!B29</f>
        <v>1.69915886237012</v>
      </c>
      <c r="AG27" s="34">
        <f>Nation!B29</f>
        <v>356.155416901039</v>
      </c>
    </row>
    <row r="28" spans="1:33">
      <c r="A28" s="30">
        <v>1967</v>
      </c>
      <c r="B28" s="34">
        <f>[1]Anhui!B30</f>
        <v>10.7764696582589</v>
      </c>
      <c r="C28" s="34">
        <f>[1]Beijing!B30</f>
        <v>9.47528542812195</v>
      </c>
      <c r="D28" s="34">
        <f>[1]Chongqing!B30</f>
        <v>9.67740034262339</v>
      </c>
      <c r="E28" s="34">
        <f>[1]Fujian!B30</f>
        <v>5.91219910406185</v>
      </c>
      <c r="F28" s="34">
        <f>[1]Gansu!B30</f>
        <v>7.52806426475475</v>
      </c>
      <c r="G28" s="34">
        <f>[1]Guangdong!B30</f>
        <v>10.0721540513395</v>
      </c>
      <c r="H28" s="34">
        <f>[1]Guangxi!B30</f>
        <v>13.9253391503804</v>
      </c>
      <c r="I28" s="34">
        <f>[1]Guizhou!B30</f>
        <v>5.40784318808723</v>
      </c>
      <c r="J28" s="34">
        <f>[1]Hainan!B30</f>
        <v>1.0605819161777</v>
      </c>
      <c r="K28" s="34">
        <f>[1]Hebei!B30</f>
        <v>18.4451078085077</v>
      </c>
      <c r="L28" s="34">
        <f>[1]Heilongjiang!B30</f>
        <v>13.3451971262776</v>
      </c>
      <c r="M28" s="34">
        <f>[1]Henan!B30</f>
        <v>8.51597703179205</v>
      </c>
      <c r="N28" s="34">
        <f>[1]Hubei!B30</f>
        <v>11.4908343799402</v>
      </c>
      <c r="O28" s="34">
        <f>[1]Hunan!B30</f>
        <v>8.51597703179205</v>
      </c>
      <c r="P28" s="34">
        <f>[1]InnerMongolia!B30</f>
        <v>6.83921834715039</v>
      </c>
      <c r="Q28" s="34">
        <f>[1]Jiangsu!B30</f>
        <v>18.9896666176411</v>
      </c>
      <c r="R28" s="34">
        <f>[1]Jiangxi!B30</f>
        <v>8.97415712957034</v>
      </c>
      <c r="S28" s="34">
        <f>[1]Jilin!B30</f>
        <v>9.86917211880715</v>
      </c>
      <c r="T28" s="34">
        <f>[1]Liaoning!B30</f>
        <v>43.315177888317</v>
      </c>
      <c r="U28" s="34">
        <f>[1]Ningxia!B30</f>
        <v>2.29090020069535</v>
      </c>
      <c r="V28" s="34">
        <f>[1]Qinghai!B30</f>
        <v>3.48375817890526</v>
      </c>
      <c r="W28" s="34">
        <f>[1]Shannxi!B30</f>
        <v>5.08294724412886</v>
      </c>
      <c r="X28" s="34">
        <f>[1]Shandong!B30</f>
        <v>16.6145332204888</v>
      </c>
      <c r="Y28" s="34">
        <f>[1]Shanghai!B30</f>
        <v>8.25303263030704</v>
      </c>
      <c r="Z28" s="34">
        <f>[1]Shanxi!B30</f>
        <v>12.5613389185236</v>
      </c>
      <c r="AA28" s="34">
        <f>[1]Sichuan!B30</f>
        <v>9.10022529064129</v>
      </c>
      <c r="AB28" s="34">
        <f>[1]Tianjin!B30</f>
        <v>4.01603901785234</v>
      </c>
      <c r="AC28" s="34">
        <f>[1]Tibet!B30</f>
        <v>1.52613122239753</v>
      </c>
      <c r="AD28" s="34">
        <f>[1]Xinjiang!B30</f>
        <v>6.4543777467731</v>
      </c>
      <c r="AE28" s="34">
        <f>[1]Yunnan!B30</f>
        <v>35.3278399172218</v>
      </c>
      <c r="AF28" s="34">
        <f>[1]Zhejiang!B30</f>
        <v>1.76267998315258</v>
      </c>
      <c r="AG28" s="34">
        <f>Nation!B30</f>
        <v>373.889052317085</v>
      </c>
    </row>
    <row r="29" spans="1:33">
      <c r="A29" s="30">
        <v>1968</v>
      </c>
      <c r="B29" s="34">
        <f>[1]Anhui!B31</f>
        <v>10.7669668575554</v>
      </c>
      <c r="C29" s="34">
        <f>[1]Beijing!B31</f>
        <v>9.4715186441771</v>
      </c>
      <c r="D29" s="34">
        <f>[1]Chongqing!B31</f>
        <v>9.52619995953207</v>
      </c>
      <c r="E29" s="34">
        <f>[1]Fujian!B31</f>
        <v>5.69295431486629</v>
      </c>
      <c r="F29" s="34">
        <f>[1]Gansu!B31</f>
        <v>8.30950071472504</v>
      </c>
      <c r="G29" s="34">
        <f>[1]Guangdong!B31</f>
        <v>9.97272769580148</v>
      </c>
      <c r="H29" s="34">
        <f>[1]Guangxi!B31</f>
        <v>14.1852840497991</v>
      </c>
      <c r="I29" s="34">
        <f>[1]Guizhou!B31</f>
        <v>5.67142250607377</v>
      </c>
      <c r="J29" s="34">
        <f>[1]Hainan!B31</f>
        <v>1.04955380061961</v>
      </c>
      <c r="K29" s="34">
        <f>[1]Hebei!B31</f>
        <v>19.049641802244</v>
      </c>
      <c r="L29" s="34">
        <f>[1]Heilongjiang!B31</f>
        <v>13.2971136936692</v>
      </c>
      <c r="M29" s="34">
        <f>[1]Henan!B31</f>
        <v>8.7807645689809</v>
      </c>
      <c r="N29" s="34">
        <f>[1]Hubei!B31</f>
        <v>11.4986039917851</v>
      </c>
      <c r="O29" s="34">
        <f>[1]Hunan!B31</f>
        <v>8.7807645689809</v>
      </c>
      <c r="P29" s="34">
        <f>[1]InnerMongolia!B31</f>
        <v>6.87869020039044</v>
      </c>
      <c r="Q29" s="34">
        <f>[1]Jiangsu!B31</f>
        <v>18.9807915417463</v>
      </c>
      <c r="R29" s="34">
        <f>[1]Jiangxi!B31</f>
        <v>9.38785716774</v>
      </c>
      <c r="S29" s="34">
        <f>[1]Jilin!B31</f>
        <v>9.9350809937462</v>
      </c>
      <c r="T29" s="34">
        <f>[1]Liaoning!B31</f>
        <v>43.3405839343725</v>
      </c>
      <c r="U29" s="34">
        <f>[1]Ningxia!B31</f>
        <v>2.41662031596304</v>
      </c>
      <c r="V29" s="34">
        <f>[1]Qinghai!B31</f>
        <v>3.56086076408083</v>
      </c>
      <c r="W29" s="34">
        <f>[1]Shannxi!B31</f>
        <v>5.08604782392405</v>
      </c>
      <c r="X29" s="34">
        <f>[1]Shandong!B31</f>
        <v>17.3584752981816</v>
      </c>
      <c r="Y29" s="34">
        <f>[1]Shanghai!B31</f>
        <v>8.2954808080913</v>
      </c>
      <c r="Z29" s="34">
        <f>[1]Shanxi!B31</f>
        <v>12.4783672917163</v>
      </c>
      <c r="AA29" s="34">
        <f>[1]Sichuan!B31</f>
        <v>9.36018577508756</v>
      </c>
      <c r="AB29" s="34">
        <f>[1]Tianjin!B31</f>
        <v>4.02939286229937</v>
      </c>
      <c r="AC29" s="34">
        <f>[1]Tibet!B31</f>
        <v>1.58118316448542</v>
      </c>
      <c r="AD29" s="34">
        <f>[1]Xinjiang!B31</f>
        <v>6.4830928476871</v>
      </c>
      <c r="AE29" s="34">
        <f>[1]Yunnan!B31</f>
        <v>37.4441100283746</v>
      </c>
      <c r="AF29" s="34">
        <f>[1]Zhejiang!B31</f>
        <v>1.80330705998908</v>
      </c>
      <c r="AG29" s="34">
        <f>Nation!B31</f>
        <v>388.960555013559</v>
      </c>
    </row>
    <row r="30" spans="1:33">
      <c r="A30" s="30">
        <v>1969</v>
      </c>
      <c r="B30" s="34">
        <f>[1]Anhui!B32</f>
        <v>10.9399569709738</v>
      </c>
      <c r="C30" s="34">
        <f>[1]Beijing!B32</f>
        <v>9.74233551289956</v>
      </c>
      <c r="D30" s="34">
        <f>[1]Chongqing!B32</f>
        <v>11.2836179657485</v>
      </c>
      <c r="E30" s="34">
        <f>[1]Fujian!B32</f>
        <v>5.54436961310399</v>
      </c>
      <c r="F30" s="34">
        <f>[1]Gansu!B32</f>
        <v>9.23427435860747</v>
      </c>
      <c r="G30" s="34">
        <f>[1]Guangdong!B32</f>
        <v>10.5617436024073</v>
      </c>
      <c r="H30" s="34">
        <f>[1]Guangxi!B32</f>
        <v>15.125746330797</v>
      </c>
      <c r="I30" s="34">
        <f>[1]Guizhou!B32</f>
        <v>6.0988186128021</v>
      </c>
      <c r="J30" s="34">
        <f>[1]Hainan!B32</f>
        <v>1.11113181708806</v>
      </c>
      <c r="K30" s="34">
        <f>[1]Hebei!B32</f>
        <v>19.9855062582708</v>
      </c>
      <c r="L30" s="34">
        <f>[1]Heilongjiang!B32</f>
        <v>13.6646382988975</v>
      </c>
      <c r="M30" s="34">
        <f>[1]Henan!B32</f>
        <v>9.43885557074064</v>
      </c>
      <c r="N30" s="34">
        <f>[1]Hubei!B32</f>
        <v>12.2770479791585</v>
      </c>
      <c r="O30" s="34">
        <f>[1]Hunan!B32</f>
        <v>9.43885557074064</v>
      </c>
      <c r="P30" s="34">
        <f>[1]InnerMongolia!B32</f>
        <v>6.91858406648495</v>
      </c>
      <c r="Q30" s="34">
        <f>[1]Jiangsu!B32</f>
        <v>19.1419229090089</v>
      </c>
      <c r="R30" s="34">
        <f>[1]Jiangxi!B32</f>
        <v>9.84726297484539</v>
      </c>
      <c r="S30" s="34">
        <f>[1]Jilin!B32</f>
        <v>10.1402350749519</v>
      </c>
      <c r="T30" s="34">
        <f>[1]Liaoning!B32</f>
        <v>44.090891131387</v>
      </c>
      <c r="U30" s="34">
        <f>[1]Ningxia!B32</f>
        <v>2.64222757421628</v>
      </c>
      <c r="V30" s="34">
        <f>[1]Qinghai!B32</f>
        <v>3.81281757682466</v>
      </c>
      <c r="W30" s="34">
        <f>[1]Shannxi!B32</f>
        <v>5.70406270559911</v>
      </c>
      <c r="X30" s="34">
        <f>[1]Shandong!B32</f>
        <v>18.6313287779468</v>
      </c>
      <c r="Y30" s="34">
        <f>[1]Shanghai!B32</f>
        <v>8.6592957623461</v>
      </c>
      <c r="Z30" s="34">
        <f>[1]Shanxi!B32</f>
        <v>12.7678475897038</v>
      </c>
      <c r="AA30" s="34">
        <f>[1]Sichuan!B32</f>
        <v>9.78989788365417</v>
      </c>
      <c r="AB30" s="34">
        <f>[1]Tianjin!B32</f>
        <v>4.26643118774007</v>
      </c>
      <c r="AC30" s="34">
        <f>[1]Tibet!B32</f>
        <v>1.70190424753671</v>
      </c>
      <c r="AD30" s="34">
        <f>[1]Xinjiang!B32</f>
        <v>6.61177551376453</v>
      </c>
      <c r="AE30" s="34">
        <f>[1]Yunnan!B32</f>
        <v>38.9213564324691</v>
      </c>
      <c r="AF30" s="34">
        <f>[1]Zhejiang!B32</f>
        <v>1.85429190872192</v>
      </c>
      <c r="AG30" s="34">
        <f>Nation!B32</f>
        <v>418.011882766158</v>
      </c>
    </row>
    <row r="31" spans="1:33">
      <c r="A31" s="30">
        <v>1970</v>
      </c>
      <c r="B31" s="34">
        <f>[1]Anhui!B33</f>
        <v>11.5086538820223</v>
      </c>
      <c r="C31" s="34">
        <f>[1]Beijing!B33</f>
        <v>9.83924211232473</v>
      </c>
      <c r="D31" s="34">
        <f>[1]Chongqing!B33</f>
        <v>14.1501735203194</v>
      </c>
      <c r="E31" s="34">
        <f>[1]Fujian!B33</f>
        <v>6.23563732497519</v>
      </c>
      <c r="F31" s="34">
        <f>[1]Gansu!B33</f>
        <v>10.4410050704478</v>
      </c>
      <c r="G31" s="34">
        <f>[1]Guangdong!B33</f>
        <v>12.3925944447245</v>
      </c>
      <c r="H31" s="34">
        <f>[1]Guangxi!B33</f>
        <v>16.1760800556101</v>
      </c>
      <c r="I31" s="34">
        <f>[1]Guizhou!B33</f>
        <v>7.20950134986476</v>
      </c>
      <c r="J31" s="34">
        <f>[1]Hainan!B33</f>
        <v>1.30352115746201</v>
      </c>
      <c r="K31" s="34">
        <f>[1]Hebei!B33</f>
        <v>21.4550496424151</v>
      </c>
      <c r="L31" s="34">
        <f>[1]Heilongjiang!B33</f>
        <v>14.1753555788351</v>
      </c>
      <c r="M31" s="34">
        <f>[1]Henan!B33</f>
        <v>10.9853287349221</v>
      </c>
      <c r="N31" s="34">
        <f>[1]Hubei!B33</f>
        <v>16.1100896931921</v>
      </c>
      <c r="O31" s="34">
        <f>[1]Hunan!B33</f>
        <v>10.9853287349221</v>
      </c>
      <c r="P31" s="34">
        <f>[1]InnerMongolia!B33</f>
        <v>7.30027477352258</v>
      </c>
      <c r="Q31" s="34">
        <f>[1]Jiangsu!B33</f>
        <v>19.7412051749694</v>
      </c>
      <c r="R31" s="34">
        <f>[1]Jiangxi!B33</f>
        <v>11.4445817193975</v>
      </c>
      <c r="S31" s="34">
        <f>[1]Jilin!B33</f>
        <v>10.6280021864019</v>
      </c>
      <c r="T31" s="34">
        <f>[1]Liaoning!B33</f>
        <v>45.5297810324703</v>
      </c>
      <c r="U31" s="34">
        <f>[1]Ningxia!B33</f>
        <v>3.05600552249326</v>
      </c>
      <c r="V31" s="34">
        <f>[1]Qinghai!B33</f>
        <v>4.15715347331892</v>
      </c>
      <c r="W31" s="34">
        <f>[1]Shannxi!B33</f>
        <v>7.35446872918111</v>
      </c>
      <c r="X31" s="34">
        <f>[1]Shandong!B33</f>
        <v>20.19263206706</v>
      </c>
      <c r="Y31" s="34">
        <f>[1]Shanghai!B33</f>
        <v>9.40994702700832</v>
      </c>
      <c r="Z31" s="34">
        <f>[1]Shanxi!B33</f>
        <v>13.9539260435057</v>
      </c>
      <c r="AA31" s="34">
        <f>[1]Sichuan!B33</f>
        <v>10.5895219030963</v>
      </c>
      <c r="AB31" s="34">
        <f>[1]Tianjin!B33</f>
        <v>4.75819981563002</v>
      </c>
      <c r="AC31" s="34">
        <f>[1]Tibet!B33</f>
        <v>1.84589832184632</v>
      </c>
      <c r="AD31" s="34">
        <f>[1]Xinjiang!B33</f>
        <v>6.96045886385961</v>
      </c>
      <c r="AE31" s="34">
        <f>[1]Yunnan!B33</f>
        <v>40.5289293445439</v>
      </c>
      <c r="AF31" s="34">
        <f>[1]Zhejiang!B33</f>
        <v>1.93651492892228</v>
      </c>
      <c r="AG31" s="34">
        <f>Nation!B33</f>
        <v>463.446215255657</v>
      </c>
    </row>
    <row r="32" spans="1:33">
      <c r="A32" s="30">
        <v>1971</v>
      </c>
      <c r="B32" s="34">
        <f>[1]Anhui!B34</f>
        <v>12.412821805383</v>
      </c>
      <c r="C32" s="34">
        <f>[1]Beijing!B34</f>
        <v>10.1980434232619</v>
      </c>
      <c r="D32" s="34">
        <f>[1]Chongqing!B34</f>
        <v>15.6956246107741</v>
      </c>
      <c r="E32" s="34">
        <f>[1]Fujian!B34</f>
        <v>7.39499030881806</v>
      </c>
      <c r="F32" s="34">
        <f>[1]Gansu!B34</f>
        <v>11.6882245379596</v>
      </c>
      <c r="G32" s="34">
        <f>[1]Guangdong!B34</f>
        <v>14.5858260099403</v>
      </c>
      <c r="H32" s="34">
        <f>[1]Guangxi!B34</f>
        <v>17.5927730971577</v>
      </c>
      <c r="I32" s="34">
        <f>[1]Guizhou!B34</f>
        <v>9.11287243899489</v>
      </c>
      <c r="J32" s="34">
        <f>[1]Hainan!B34</f>
        <v>1.5337570474452</v>
      </c>
      <c r="K32" s="34">
        <f>[1]Hebei!B34</f>
        <v>23.5523329015743</v>
      </c>
      <c r="L32" s="34">
        <f>[1]Heilongjiang!B34</f>
        <v>14.7531214452707</v>
      </c>
      <c r="M32" s="34">
        <f>[1]Henan!B34</f>
        <v>12.9564336631181</v>
      </c>
      <c r="N32" s="34">
        <f>[1]Hubei!B34</f>
        <v>19.187118664236</v>
      </c>
      <c r="O32" s="34">
        <f>[1]Hunan!B34</f>
        <v>12.9564336631181</v>
      </c>
      <c r="P32" s="34">
        <f>[1]InnerMongolia!B34</f>
        <v>7.7457338669446</v>
      </c>
      <c r="Q32" s="34">
        <f>[1]Jiangsu!B34</f>
        <v>20.6909711523279</v>
      </c>
      <c r="R32" s="34">
        <f>[1]Jiangxi!B34</f>
        <v>13.2339193262241</v>
      </c>
      <c r="S32" s="34">
        <f>[1]Jilin!B34</f>
        <v>11.4461331196584</v>
      </c>
      <c r="T32" s="34">
        <f>[1]Liaoning!B34</f>
        <v>47.7130147902944</v>
      </c>
      <c r="U32" s="34">
        <f>[1]Ningxia!B34</f>
        <v>3.57706928619093</v>
      </c>
      <c r="V32" s="34">
        <f>[1]Qinghai!B34</f>
        <v>4.43703463573355</v>
      </c>
      <c r="W32" s="34">
        <f>[1]Shannxi!B34</f>
        <v>9.49447830523059</v>
      </c>
      <c r="X32" s="34">
        <f>[1]Shandong!B34</f>
        <v>21.9718633712698</v>
      </c>
      <c r="Y32" s="34">
        <f>[1]Shanghai!B34</f>
        <v>10.2634873580887</v>
      </c>
      <c r="Z32" s="34">
        <f>[1]Shanxi!B34</f>
        <v>15.6027761873462</v>
      </c>
      <c r="AA32" s="34">
        <f>[1]Sichuan!B34</f>
        <v>11.8097392710168</v>
      </c>
      <c r="AB32" s="34">
        <f>[1]Tianjin!B34</f>
        <v>5.28005367602243</v>
      </c>
      <c r="AC32" s="34">
        <f>[1]Tibet!B34</f>
        <v>1.95190298116227</v>
      </c>
      <c r="AD32" s="34">
        <f>[1]Xinjiang!B34</f>
        <v>7.31981535191681</v>
      </c>
      <c r="AE32" s="34">
        <f>[1]Yunnan!B34</f>
        <v>41.6851392447712</v>
      </c>
      <c r="AF32" s="34">
        <f>[1]Zhejiang!B34</f>
        <v>2.05137223132018</v>
      </c>
      <c r="AG32" s="34">
        <f>Nation!B34</f>
        <v>512.589310034543</v>
      </c>
    </row>
    <row r="33" spans="1:33">
      <c r="A33" s="30">
        <v>1972</v>
      </c>
      <c r="B33" s="34">
        <f>[1]Anhui!B35</f>
        <v>13.3436815515036</v>
      </c>
      <c r="C33" s="34">
        <f>[1]Beijing!B35</f>
        <v>10.5257174861244</v>
      </c>
      <c r="D33" s="34">
        <f>[1]Chongqing!B35</f>
        <v>17.2593955493509</v>
      </c>
      <c r="E33" s="34">
        <f>[1]Fujian!B35</f>
        <v>8.43330301265871</v>
      </c>
      <c r="F33" s="34">
        <f>[1]Gansu!B35</f>
        <v>12.6535710222222</v>
      </c>
      <c r="G33" s="34">
        <f>[1]Guangdong!B35</f>
        <v>16.2576503346288</v>
      </c>
      <c r="H33" s="34">
        <f>[1]Guangxi!B35</f>
        <v>18.8328091529671</v>
      </c>
      <c r="I33" s="34">
        <f>[1]Guizhou!B35</f>
        <v>10.3870715726653</v>
      </c>
      <c r="J33" s="34">
        <f>[1]Hainan!B35</f>
        <v>1.70861375352362</v>
      </c>
      <c r="K33" s="34">
        <f>[1]Hebei!B35</f>
        <v>25.6004121986288</v>
      </c>
      <c r="L33" s="34">
        <f>[1]Heilongjiang!B35</f>
        <v>15.5436053022999</v>
      </c>
      <c r="M33" s="34">
        <f>[1]Henan!B35</f>
        <v>14.382842727961</v>
      </c>
      <c r="N33" s="34">
        <f>[1]Hubei!B35</f>
        <v>21.34154141529</v>
      </c>
      <c r="O33" s="34">
        <f>[1]Hunan!B35</f>
        <v>14.382842727961</v>
      </c>
      <c r="P33" s="34">
        <f>[1]InnerMongolia!B35</f>
        <v>8.07596048645722</v>
      </c>
      <c r="Q33" s="34">
        <f>[1]Jiangsu!B35</f>
        <v>21.8669175926867</v>
      </c>
      <c r="R33" s="34">
        <f>[1]Jiangxi!B35</f>
        <v>14.4172087902177</v>
      </c>
      <c r="S33" s="34">
        <f>[1]Jilin!B35</f>
        <v>12.206494806428</v>
      </c>
      <c r="T33" s="34">
        <f>[1]Liaoning!B35</f>
        <v>48.1213317583206</v>
      </c>
      <c r="U33" s="34">
        <f>[1]Ningxia!B35</f>
        <v>4.04463253171524</v>
      </c>
      <c r="V33" s="34">
        <f>[1]Qinghai!B35</f>
        <v>5.27273110671361</v>
      </c>
      <c r="W33" s="34">
        <f>[1]Shannxi!B35</f>
        <v>11.3687429283533</v>
      </c>
      <c r="X33" s="34">
        <f>[1]Shandong!B35</f>
        <v>23.7786053248298</v>
      </c>
      <c r="Y33" s="34">
        <f>[1]Shanghai!B35</f>
        <v>11.3158919007685</v>
      </c>
      <c r="Z33" s="34">
        <f>[1]Shanxi!B35</f>
        <v>17.1588638839487</v>
      </c>
      <c r="AA33" s="34">
        <f>[1]Sichuan!B35</f>
        <v>12.9865913297794</v>
      </c>
      <c r="AB33" s="34">
        <f>[1]Tianjin!B35</f>
        <v>5.97967152591278</v>
      </c>
      <c r="AC33" s="34">
        <f>[1]Tibet!B35</f>
        <v>2.27436942554951</v>
      </c>
      <c r="AD33" s="34">
        <f>[1]Xinjiang!B35</f>
        <v>7.57430871706184</v>
      </c>
      <c r="AE33" s="34">
        <f>[1]Yunnan!B35</f>
        <v>42.581666016141</v>
      </c>
      <c r="AF33" s="34">
        <f>[1]Zhejiang!B35</f>
        <v>2.256389700554</v>
      </c>
      <c r="AG33" s="34">
        <f>Nation!B35</f>
        <v>560.044209289603</v>
      </c>
    </row>
    <row r="34" spans="1:33">
      <c r="A34" s="30">
        <v>1973</v>
      </c>
      <c r="B34" s="34">
        <f>[1]Anhui!B36</f>
        <v>14.3191105161278</v>
      </c>
      <c r="C34" s="34">
        <f>[1]Beijing!B36</f>
        <v>11.2919345638838</v>
      </c>
      <c r="D34" s="34">
        <f>[1]Chongqing!B36</f>
        <v>19.0103258888814</v>
      </c>
      <c r="E34" s="34">
        <f>[1]Fujian!B36</f>
        <v>9.25567007202624</v>
      </c>
      <c r="F34" s="34">
        <f>[1]Gansu!B36</f>
        <v>13.6452743889346</v>
      </c>
      <c r="G34" s="34">
        <f>[1]Guangdong!B36</f>
        <v>18.4568040099928</v>
      </c>
      <c r="H34" s="34">
        <f>[1]Guangxi!B36</f>
        <v>20.103589289399</v>
      </c>
      <c r="I34" s="34">
        <f>[1]Guizhou!B36</f>
        <v>11.0065816372597</v>
      </c>
      <c r="J34" s="34">
        <f>[1]Hainan!B36</f>
        <v>1.93878004548301</v>
      </c>
      <c r="K34" s="34">
        <f>[1]Hebei!B36</f>
        <v>27.7044645848314</v>
      </c>
      <c r="L34" s="34">
        <f>[1]Heilongjiang!B36</f>
        <v>16.5476531364672</v>
      </c>
      <c r="M34" s="34">
        <f>[1]Henan!B36</f>
        <v>15.7595968223956</v>
      </c>
      <c r="N34" s="34">
        <f>[1]Hubei!B36</f>
        <v>22.5746281806482</v>
      </c>
      <c r="O34" s="34">
        <f>[1]Hunan!B36</f>
        <v>15.7595968223956</v>
      </c>
      <c r="P34" s="34">
        <f>[1]InnerMongolia!B36</f>
        <v>8.5073008595378</v>
      </c>
      <c r="Q34" s="34">
        <f>[1]Jiangsu!B36</f>
        <v>23.1731421484907</v>
      </c>
      <c r="R34" s="34">
        <f>[1]Jiangxi!B36</f>
        <v>15.3816931723485</v>
      </c>
      <c r="S34" s="34">
        <f>[1]Jilin!B36</f>
        <v>13.1473401737609</v>
      </c>
      <c r="T34" s="34">
        <f>[1]Liaoning!B36</f>
        <v>49.1035686772964</v>
      </c>
      <c r="U34" s="34">
        <f>[1]Ningxia!B36</f>
        <v>4.51718894479555</v>
      </c>
      <c r="V34" s="34">
        <f>[1]Qinghai!B36</f>
        <v>5.45615016585574</v>
      </c>
      <c r="W34" s="34">
        <f>[1]Shannxi!B36</f>
        <v>12.965422151052</v>
      </c>
      <c r="X34" s="34">
        <f>[1]Shandong!B36</f>
        <v>25.6851992819336</v>
      </c>
      <c r="Y34" s="34">
        <f>[1]Shanghai!B36</f>
        <v>12.6733761921454</v>
      </c>
      <c r="Z34" s="34">
        <f>[1]Shanxi!B36</f>
        <v>18.5836015265706</v>
      </c>
      <c r="AA34" s="34">
        <f>[1]Sichuan!B36</f>
        <v>14.2156271934099</v>
      </c>
      <c r="AB34" s="34">
        <f>[1]Tianjin!B36</f>
        <v>7.1507447407612</v>
      </c>
      <c r="AC34" s="34">
        <f>[1]Tibet!B36</f>
        <v>2.34025147768121</v>
      </c>
      <c r="AD34" s="34">
        <f>[1]Xinjiang!B36</f>
        <v>7.99740561835755</v>
      </c>
      <c r="AE34" s="34">
        <f>[1]Yunnan!B36</f>
        <v>43.3825434620029</v>
      </c>
      <c r="AF34" s="34">
        <f>[1]Zhejiang!B36</f>
        <v>2.49093742899718</v>
      </c>
      <c r="AG34" s="34">
        <f>Nation!B36</f>
        <v>609.79390595127</v>
      </c>
    </row>
    <row r="35" spans="1:33">
      <c r="A35" s="30">
        <v>1974</v>
      </c>
      <c r="B35" s="34">
        <f>[1]Anhui!B37</f>
        <v>15.351253773887</v>
      </c>
      <c r="C35" s="34">
        <f>[1]Beijing!B37</f>
        <v>12.4470821459952</v>
      </c>
      <c r="D35" s="34">
        <f>[1]Chongqing!B37</f>
        <v>20.7070896003641</v>
      </c>
      <c r="E35" s="34">
        <f>[1]Fujian!B37</f>
        <v>9.87287306417454</v>
      </c>
      <c r="F35" s="34">
        <f>[1]Gansu!B37</f>
        <v>14.6892336564432</v>
      </c>
      <c r="G35" s="34">
        <f>[1]Guangdong!B37</f>
        <v>21.2271838230131</v>
      </c>
      <c r="H35" s="34">
        <f>[1]Guangxi!B37</f>
        <v>21.1110294295382</v>
      </c>
      <c r="I35" s="34">
        <f>[1]Guizhou!B37</f>
        <v>11.2738888416975</v>
      </c>
      <c r="J35" s="34">
        <f>[1]Hainan!B37</f>
        <v>2.22876934803762</v>
      </c>
      <c r="K35" s="34">
        <f>[1]Hebei!B37</f>
        <v>30.2761306763125</v>
      </c>
      <c r="L35" s="34">
        <f>[1]Heilongjiang!B37</f>
        <v>17.6761769428533</v>
      </c>
      <c r="M35" s="34">
        <f>[1]Henan!B37</f>
        <v>16.9407764171345</v>
      </c>
      <c r="N35" s="34">
        <f>[1]Hubei!B37</f>
        <v>24.0125547344123</v>
      </c>
      <c r="O35" s="34">
        <f>[1]Hunan!B37</f>
        <v>16.9407764171345</v>
      </c>
      <c r="P35" s="34">
        <f>[1]InnerMongolia!B37</f>
        <v>9.06689014523313</v>
      </c>
      <c r="Q35" s="34">
        <f>[1]Jiangsu!B37</f>
        <v>24.2021443526065</v>
      </c>
      <c r="R35" s="34">
        <f>[1]Jiangxi!B37</f>
        <v>16.1584551144936</v>
      </c>
      <c r="S35" s="34">
        <f>[1]Jilin!B37</f>
        <v>14.0660062981004</v>
      </c>
      <c r="T35" s="34">
        <f>[1]Liaoning!B37</f>
        <v>50.3363504646024</v>
      </c>
      <c r="U35" s="34">
        <f>[1]Ningxia!B37</f>
        <v>4.95848357220666</v>
      </c>
      <c r="V35" s="34">
        <f>[1]Qinghai!B37</f>
        <v>5.4630631311605</v>
      </c>
      <c r="W35" s="34">
        <f>[1]Shannxi!B37</f>
        <v>14.1937418786484</v>
      </c>
      <c r="X35" s="34">
        <f>[1]Shandong!B37</f>
        <v>27.2981596283574</v>
      </c>
      <c r="Y35" s="34">
        <f>[1]Shanghai!B37</f>
        <v>14.7203985778051</v>
      </c>
      <c r="Z35" s="34">
        <f>[1]Shanxi!B37</f>
        <v>19.767324343518</v>
      </c>
      <c r="AA35" s="34">
        <f>[1]Sichuan!B37</f>
        <v>15.5211650459857</v>
      </c>
      <c r="AB35" s="34">
        <f>[1]Tianjin!B37</f>
        <v>8.71833626853166</v>
      </c>
      <c r="AC35" s="34">
        <f>[1]Tibet!B37</f>
        <v>2.45972880713895</v>
      </c>
      <c r="AD35" s="34">
        <f>[1]Xinjiang!B37</f>
        <v>8.56992021822564</v>
      </c>
      <c r="AE35" s="34">
        <f>[1]Yunnan!B37</f>
        <v>43.9358935404464</v>
      </c>
      <c r="AF35" s="34">
        <f>[1]Zhejiang!B37</f>
        <v>2.73949581305377</v>
      </c>
      <c r="AG35" s="34">
        <f>Nation!B37</f>
        <v>666.895792982778</v>
      </c>
    </row>
    <row r="36" spans="1:33">
      <c r="A36" s="30">
        <v>1975</v>
      </c>
      <c r="B36" s="34">
        <f>[1]Anhui!B38</f>
        <v>15.7830929014488</v>
      </c>
      <c r="C36" s="34">
        <f>[1]Beijing!B38</f>
        <v>13.3134117713069</v>
      </c>
      <c r="D36" s="34">
        <f>[1]Chongqing!B38</f>
        <v>24.0183207645402</v>
      </c>
      <c r="E36" s="34">
        <f>[1]Fujian!B38</f>
        <v>10.2549395170194</v>
      </c>
      <c r="F36" s="34">
        <f>[1]Gansu!B38</f>
        <v>15.848097067524</v>
      </c>
      <c r="G36" s="34">
        <f>[1]Guangdong!B38</f>
        <v>24.6563679239416</v>
      </c>
      <c r="H36" s="34">
        <f>[1]Guangxi!B38</f>
        <v>22.4178721909773</v>
      </c>
      <c r="I36" s="34">
        <f>[1]Guizhou!B38</f>
        <v>11.7844857189433</v>
      </c>
      <c r="J36" s="34">
        <f>[1]Hainan!B38</f>
        <v>2.58768965192283</v>
      </c>
      <c r="K36" s="34">
        <f>[1]Hebei!B38</f>
        <v>34.0383021792773</v>
      </c>
      <c r="L36" s="34">
        <f>[1]Heilongjiang!B38</f>
        <v>18.9798147605901</v>
      </c>
      <c r="M36" s="34">
        <f>[1]Henan!B38</f>
        <v>18.3923103027663</v>
      </c>
      <c r="N36" s="34">
        <f>[1]Hubei!B38</f>
        <v>26.5154282650057</v>
      </c>
      <c r="O36" s="34">
        <f>[1]Hunan!B38</f>
        <v>18.3923103027663</v>
      </c>
      <c r="P36" s="34">
        <f>[1]InnerMongolia!B38</f>
        <v>9.67919889901778</v>
      </c>
      <c r="Q36" s="34">
        <f>[1]Jiangsu!B38</f>
        <v>25.5452085066238</v>
      </c>
      <c r="R36" s="34">
        <f>[1]Jiangxi!B38</f>
        <v>16.555359455979</v>
      </c>
      <c r="S36" s="34">
        <f>[1]Jilin!B38</f>
        <v>15.1538971989967</v>
      </c>
      <c r="T36" s="34">
        <f>[1]Liaoning!B38</f>
        <v>50.9795939823478</v>
      </c>
      <c r="U36" s="34">
        <f>[1]Ningxia!B38</f>
        <v>5.62939332996155</v>
      </c>
      <c r="V36" s="34">
        <f>[1]Qinghai!B38</f>
        <v>5.57717645226386</v>
      </c>
      <c r="W36" s="34">
        <f>[1]Shannxi!B38</f>
        <v>15.4003193377461</v>
      </c>
      <c r="X36" s="34">
        <f>[1]Shandong!B38</f>
        <v>31.5321565095044</v>
      </c>
      <c r="Y36" s="34">
        <f>[1]Shanghai!B38</f>
        <v>17.8518726905886</v>
      </c>
      <c r="Z36" s="34">
        <f>[1]Shanxi!B38</f>
        <v>21.0589779531222</v>
      </c>
      <c r="AA36" s="34">
        <f>[1]Sichuan!B38</f>
        <v>16.990727402444</v>
      </c>
      <c r="AB36" s="34">
        <f>[1]Tianjin!B38</f>
        <v>10.2692138070476</v>
      </c>
      <c r="AC36" s="34">
        <f>[1]Tibet!B38</f>
        <v>2.56234906053553</v>
      </c>
      <c r="AD36" s="34">
        <f>[1]Xinjiang!B38</f>
        <v>9.01662971739858</v>
      </c>
      <c r="AE36" s="34">
        <f>[1]Yunnan!B38</f>
        <v>44.9104100921745</v>
      </c>
      <c r="AF36" s="34">
        <f>[1]Zhejiang!B38</f>
        <v>3.01878842798976</v>
      </c>
      <c r="AG36" s="34">
        <f>Nation!B38</f>
        <v>735.892164761613</v>
      </c>
    </row>
    <row r="37" spans="1:33">
      <c r="A37" s="30">
        <v>1976</v>
      </c>
      <c r="B37" s="34">
        <f>[1]Anhui!B39</f>
        <v>16.860553341943</v>
      </c>
      <c r="C37" s="34">
        <f>[1]Beijing!B39</f>
        <v>13.5611671903959</v>
      </c>
      <c r="D37" s="34">
        <f>[1]Chongqing!B39</f>
        <v>24.5273254292811</v>
      </c>
      <c r="E37" s="34">
        <f>[1]Fujian!B39</f>
        <v>10.3323208596339</v>
      </c>
      <c r="F37" s="34">
        <f>[1]Gansu!B39</f>
        <v>16.873553609416</v>
      </c>
      <c r="G37" s="34">
        <f>[1]Guangdong!B39</f>
        <v>27.9953727218652</v>
      </c>
      <c r="H37" s="34">
        <f>[1]Guangxi!B39</f>
        <v>23.5032601141975</v>
      </c>
      <c r="I37" s="34">
        <f>[1]Guizhou!B39</f>
        <v>12.0660825281906</v>
      </c>
      <c r="J37" s="34">
        <f>[1]Hainan!B39</f>
        <v>2.93645568593115</v>
      </c>
      <c r="K37" s="34">
        <f>[1]Hebei!B39</f>
        <v>37.5042899993811</v>
      </c>
      <c r="L37" s="34">
        <f>[1]Heilongjiang!B39</f>
        <v>20.4022818371416</v>
      </c>
      <c r="M37" s="34">
        <f>[1]Henan!B39</f>
        <v>19.4491587578119</v>
      </c>
      <c r="N37" s="34">
        <f>[1]Hubei!B39</f>
        <v>30.5776096738759</v>
      </c>
      <c r="O37" s="34">
        <f>[1]Hunan!B39</f>
        <v>19.4491587578119</v>
      </c>
      <c r="P37" s="34">
        <f>[1]InnerMongolia!B39</f>
        <v>10.3744870494023</v>
      </c>
      <c r="Q37" s="34">
        <f>[1]Jiangsu!B39</f>
        <v>27.1226547192513</v>
      </c>
      <c r="R37" s="34">
        <f>[1]Jiangxi!B39</f>
        <v>17.1436369283004</v>
      </c>
      <c r="S37" s="34">
        <f>[1]Jilin!B39</f>
        <v>15.7952805608469</v>
      </c>
      <c r="T37" s="34">
        <f>[1]Liaoning!B39</f>
        <v>51.5227406862161</v>
      </c>
      <c r="U37" s="34">
        <f>[1]Ningxia!B39</f>
        <v>6.12568122018029</v>
      </c>
      <c r="V37" s="34">
        <f>[1]Qinghai!B39</f>
        <v>5.73150852658581</v>
      </c>
      <c r="W37" s="34">
        <f>[1]Shannxi!B39</f>
        <v>16.2126805920531</v>
      </c>
      <c r="X37" s="34">
        <f>[1]Shandong!B39</f>
        <v>35.5953656840414</v>
      </c>
      <c r="Y37" s="34">
        <f>[1]Shanghai!B39</f>
        <v>19.7459694011095</v>
      </c>
      <c r="Z37" s="34">
        <f>[1]Shanxi!B39</f>
        <v>22.0710577382906</v>
      </c>
      <c r="AA37" s="34">
        <f>[1]Sichuan!B39</f>
        <v>18.7666036850377</v>
      </c>
      <c r="AB37" s="34">
        <f>[1]Tianjin!B39</f>
        <v>11.3873440013869</v>
      </c>
      <c r="AC37" s="34">
        <f>[1]Tibet!B39</f>
        <v>2.70047931254633</v>
      </c>
      <c r="AD37" s="34">
        <f>[1]Xinjiang!B39</f>
        <v>9.51581362355319</v>
      </c>
      <c r="AE37" s="34">
        <f>[1]Yunnan!B39</f>
        <v>45.5556983470808</v>
      </c>
      <c r="AF37" s="34">
        <f>[1]Zhejiang!B39</f>
        <v>3.2956231716285</v>
      </c>
      <c r="AG37" s="34">
        <f>Nation!B39</f>
        <v>797.763244592258</v>
      </c>
    </row>
    <row r="38" spans="1:33">
      <c r="A38" s="30">
        <v>1977</v>
      </c>
      <c r="B38" s="34">
        <f>[1]Anhui!B40</f>
        <v>17.8360164542454</v>
      </c>
      <c r="C38" s="34">
        <f>[1]Beijing!B40</f>
        <v>14.1133277319048</v>
      </c>
      <c r="D38" s="34">
        <f>[1]Chongqing!B40</f>
        <v>24.7099605468285</v>
      </c>
      <c r="E38" s="34">
        <f>[1]Fujian!B40</f>
        <v>10.3562188446469</v>
      </c>
      <c r="F38" s="34">
        <f>[1]Gansu!B40</f>
        <v>17.7867363461155</v>
      </c>
      <c r="G38" s="34">
        <f>[1]Guangdong!B40</f>
        <v>30.9182114413731</v>
      </c>
      <c r="H38" s="34">
        <f>[1]Guangxi!B40</f>
        <v>24.7941024002254</v>
      </c>
      <c r="I38" s="34">
        <f>[1]Guizhou!B40</f>
        <v>12.55832210713</v>
      </c>
      <c r="J38" s="34">
        <f>[1]Hainan!B40</f>
        <v>3.240765753664</v>
      </c>
      <c r="K38" s="34">
        <f>[1]Hebei!B40</f>
        <v>41.1246106791842</v>
      </c>
      <c r="L38" s="34">
        <f>[1]Heilongjiang!B40</f>
        <v>21.9351393909683</v>
      </c>
      <c r="M38" s="34">
        <f>[1]Henan!B40</f>
        <v>20.3362894816637</v>
      </c>
      <c r="N38" s="34">
        <f>[1]Hubei!B40</f>
        <v>34.1840524803389</v>
      </c>
      <c r="O38" s="34">
        <f>[1]Hunan!B40</f>
        <v>20.3362894816637</v>
      </c>
      <c r="P38" s="34">
        <f>[1]InnerMongolia!B40</f>
        <v>11.1465901868284</v>
      </c>
      <c r="Q38" s="34">
        <f>[1]Jiangsu!B40</f>
        <v>28.7046666182616</v>
      </c>
      <c r="R38" s="34">
        <f>[1]Jiangxi!B40</f>
        <v>17.6575859470777</v>
      </c>
      <c r="S38" s="34">
        <f>[1]Jilin!B40</f>
        <v>16.3085470405792</v>
      </c>
      <c r="T38" s="34">
        <f>[1]Liaoning!B40</f>
        <v>52.2328295078822</v>
      </c>
      <c r="U38" s="34">
        <f>[1]Ningxia!B40</f>
        <v>6.71127313458564</v>
      </c>
      <c r="V38" s="34">
        <f>[1]Qinghai!B40</f>
        <v>6.12114833369797</v>
      </c>
      <c r="W38" s="34">
        <f>[1]Shannxi!B40</f>
        <v>17.2039401904205</v>
      </c>
      <c r="X38" s="34">
        <f>[1]Shandong!B40</f>
        <v>40.6574838604763</v>
      </c>
      <c r="Y38" s="34">
        <f>[1]Shanghai!B40</f>
        <v>20.743243260793</v>
      </c>
      <c r="Z38" s="34">
        <f>[1]Shanxi!B40</f>
        <v>23.5922884935735</v>
      </c>
      <c r="AA38" s="34">
        <f>[1]Sichuan!B40</f>
        <v>22.2987427181397</v>
      </c>
      <c r="AB38" s="34">
        <f>[1]Tianjin!B40</f>
        <v>12.7236577774487</v>
      </c>
      <c r="AC38" s="34">
        <f>[1]Tibet!B40</f>
        <v>2.97223645791949</v>
      </c>
      <c r="AD38" s="34">
        <f>[1]Xinjiang!B40</f>
        <v>10.3288587559385</v>
      </c>
      <c r="AE38" s="34">
        <f>[1]Yunnan!B40</f>
        <v>46.5636536915705</v>
      </c>
      <c r="AF38" s="34">
        <f>[1]Zhejiang!B40</f>
        <v>3.61835484968984</v>
      </c>
      <c r="AG38" s="34">
        <f>Nation!B40</f>
        <v>859.802505579413</v>
      </c>
    </row>
    <row r="39" spans="1:33">
      <c r="A39" s="30">
        <v>1978</v>
      </c>
      <c r="B39" s="34">
        <f>[1]Anhui!B41</f>
        <v>18.7663384866831</v>
      </c>
      <c r="C39" s="34">
        <f>[1]Beijing!B41</f>
        <v>15.6479962574207</v>
      </c>
      <c r="D39" s="34">
        <f>[1]Chongqing!B41</f>
        <v>26.0203136433061</v>
      </c>
      <c r="E39" s="34">
        <f>[1]Fujian!B41</f>
        <v>11.4771522196902</v>
      </c>
      <c r="F39" s="34">
        <f>[1]Gansu!B41</f>
        <v>19.7026817823444</v>
      </c>
      <c r="G39" s="34">
        <f>[1]Guangdong!B41</f>
        <v>33.7791728437069</v>
      </c>
      <c r="H39" s="34">
        <f>[1]Guangxi!B41</f>
        <v>26.2549627097204</v>
      </c>
      <c r="I39" s="34">
        <f>[1]Guizhou!B41</f>
        <v>13.7584609259273</v>
      </c>
      <c r="J39" s="34">
        <f>[1]Hainan!B41</f>
        <v>3.30667809884939</v>
      </c>
      <c r="K39" s="34">
        <f>[1]Hebei!B41</f>
        <v>45.3305808381236</v>
      </c>
      <c r="L39" s="34">
        <f>[1]Heilongjiang!B41</f>
        <v>23.8933332520764</v>
      </c>
      <c r="M39" s="34">
        <f>[1]Henan!B41</f>
        <v>22.3553020404603</v>
      </c>
      <c r="N39" s="34">
        <f>[1]Hubei!B41</f>
        <v>36.1087454207837</v>
      </c>
      <c r="O39" s="34">
        <f>[1]Hunan!B41</f>
        <v>22.3553020404603</v>
      </c>
      <c r="P39" s="34">
        <f>[1]InnerMongolia!B41</f>
        <v>12.2891533066325</v>
      </c>
      <c r="Q39" s="34">
        <f>[1]Jiangsu!B41</f>
        <v>31.2320990466027</v>
      </c>
      <c r="R39" s="34">
        <f>[1]Jiangxi!B41</f>
        <v>19.6599279754299</v>
      </c>
      <c r="S39" s="34">
        <f>[1]Jilin!B41</f>
        <v>17.6052382287635</v>
      </c>
      <c r="T39" s="34">
        <f>[1]Liaoning!B41</f>
        <v>53.2740861146361</v>
      </c>
      <c r="U39" s="34">
        <f>[1]Ningxia!B41</f>
        <v>7.25727358088375</v>
      </c>
      <c r="V39" s="34">
        <f>[1]Qinghai!B41</f>
        <v>6.85892122549933</v>
      </c>
      <c r="W39" s="34">
        <f>[1]Shannxi!B41</f>
        <v>18.4969690121051</v>
      </c>
      <c r="X39" s="34">
        <f>[1]Shandong!B41</f>
        <v>46.0572745938061</v>
      </c>
      <c r="Y39" s="34">
        <f>[1]Shanghai!B41</f>
        <v>23.0754411890594</v>
      </c>
      <c r="Z39" s="34">
        <f>[1]Shanxi!B41</f>
        <v>25.3181572917919</v>
      </c>
      <c r="AA39" s="34">
        <f>[1]Sichuan!B41</f>
        <v>26.5496718664556</v>
      </c>
      <c r="AB39" s="34">
        <f>[1]Tianjin!B41</f>
        <v>13.8035538243983</v>
      </c>
      <c r="AC39" s="34">
        <f>[1]Tibet!B41</f>
        <v>3.38238932282429</v>
      </c>
      <c r="AD39" s="34">
        <f>[1]Xinjiang!B41</f>
        <v>11.538201671574</v>
      </c>
      <c r="AE39" s="34">
        <f>[1]Yunnan!B41</f>
        <v>47.5860457358401</v>
      </c>
      <c r="AF39" s="34">
        <f>[1]Zhejiang!B41</f>
        <v>4.03636562829819</v>
      </c>
      <c r="AG39" s="34">
        <f>Nation!B41</f>
        <v>937.241072000844</v>
      </c>
    </row>
    <row r="40" spans="1:33">
      <c r="A40" s="30">
        <v>1979</v>
      </c>
      <c r="B40" s="34">
        <f>[1]Anhui!B42</f>
        <v>19.5354845599738</v>
      </c>
      <c r="C40" s="34">
        <f>[1]Beijing!B42</f>
        <v>17.500720577338</v>
      </c>
      <c r="D40" s="34">
        <f>[1]Chongqing!B42</f>
        <v>26.8489265421236</v>
      </c>
      <c r="E40" s="34">
        <f>[1]Fujian!B42</f>
        <v>12.8892672110264</v>
      </c>
      <c r="F40" s="34">
        <f>[1]Gansu!B42</f>
        <v>21.3401541721372</v>
      </c>
      <c r="G40" s="34">
        <f>[1]Guangdong!B42</f>
        <v>36.7641622924872</v>
      </c>
      <c r="H40" s="34">
        <f>[1]Guangxi!B42</f>
        <v>27.392484638571</v>
      </c>
      <c r="I40" s="34">
        <f>[1]Guizhou!B42</f>
        <v>14.8606260250203</v>
      </c>
      <c r="J40" s="34">
        <f>[1]Hainan!B42</f>
        <v>3.33552557268637</v>
      </c>
      <c r="K40" s="34">
        <f>[1]Hebei!B42</f>
        <v>50.2431327598525</v>
      </c>
      <c r="L40" s="34">
        <f>[1]Heilongjiang!B42</f>
        <v>25.8841341461744</v>
      </c>
      <c r="M40" s="34">
        <f>[1]Henan!B42</f>
        <v>24.4496632873842</v>
      </c>
      <c r="N40" s="34">
        <f>[1]Hubei!B42</f>
        <v>37.558468040943</v>
      </c>
      <c r="O40" s="34">
        <f>[1]Hunan!B42</f>
        <v>24.4496632873842</v>
      </c>
      <c r="P40" s="34">
        <f>[1]InnerMongolia!B42</f>
        <v>13.4797858844656</v>
      </c>
      <c r="Q40" s="34">
        <f>[1]Jiangsu!B42</f>
        <v>34.4585601253102</v>
      </c>
      <c r="R40" s="34">
        <f>[1]Jiangxi!B42</f>
        <v>21.8202580893544</v>
      </c>
      <c r="S40" s="34">
        <f>[1]Jilin!B42</f>
        <v>18.9719768358717</v>
      </c>
      <c r="T40" s="34">
        <f>[1]Liaoning!B42</f>
        <v>55.4375984355242</v>
      </c>
      <c r="U40" s="34">
        <f>[1]Ningxia!B42</f>
        <v>7.85663648676968</v>
      </c>
      <c r="V40" s="34">
        <f>[1]Qinghai!B42</f>
        <v>7.83043314699783</v>
      </c>
      <c r="W40" s="34">
        <f>[1]Shannxi!B42</f>
        <v>19.9996380046604</v>
      </c>
      <c r="X40" s="34">
        <f>[1]Shandong!B42</f>
        <v>51.242638558171</v>
      </c>
      <c r="Y40" s="34">
        <f>[1]Shanghai!B42</f>
        <v>25.9755458219078</v>
      </c>
      <c r="Z40" s="34">
        <f>[1]Shanxi!B42</f>
        <v>26.2921399617274</v>
      </c>
      <c r="AA40" s="34">
        <f>[1]Sichuan!B42</f>
        <v>31.4194719338822</v>
      </c>
      <c r="AB40" s="34">
        <f>[1]Tianjin!B42</f>
        <v>15.3235244201616</v>
      </c>
      <c r="AC40" s="34">
        <f>[1]Tibet!B42</f>
        <v>4.02441667548736</v>
      </c>
      <c r="AD40" s="34">
        <f>[1]Xinjiang!B42</f>
        <v>12.9667036534609</v>
      </c>
      <c r="AE40" s="34">
        <f>[1]Yunnan!B42</f>
        <v>49.6591214296042</v>
      </c>
      <c r="AF40" s="34">
        <f>[1]Zhejiang!B42</f>
        <v>4.74599737092425</v>
      </c>
      <c r="AG40" s="34">
        <f>Nation!B42</f>
        <v>1016.37950081864</v>
      </c>
    </row>
    <row r="41" spans="1:33">
      <c r="A41" s="30">
        <v>1980</v>
      </c>
      <c r="B41" s="34">
        <f>[1]Anhui!B43</f>
        <v>20.3681438761625</v>
      </c>
      <c r="C41" s="34">
        <f>[1]Beijing!B43</f>
        <v>19.9355494574858</v>
      </c>
      <c r="D41" s="34">
        <f>[1]Chongqing!B43</f>
        <v>27.2726816360729</v>
      </c>
      <c r="E41" s="34">
        <f>[1]Fujian!B43</f>
        <v>14.5675568370726</v>
      </c>
      <c r="F41" s="34">
        <f>[1]Gansu!B43</f>
        <v>21.9848982177543</v>
      </c>
      <c r="G41" s="34">
        <f>[1]Guangdong!B43</f>
        <v>41.1241120040429</v>
      </c>
      <c r="H41" s="34">
        <f>[1]Guangxi!B43</f>
        <v>29.0525386419686</v>
      </c>
      <c r="I41" s="34">
        <f>[1]Guizhou!B43</f>
        <v>15.738134252419</v>
      </c>
      <c r="J41" s="34">
        <f>[1]Hainan!B43</f>
        <v>3.36834493865047</v>
      </c>
      <c r="K41" s="34">
        <f>[1]Hebei!B43</f>
        <v>53.6180978981361</v>
      </c>
      <c r="L41" s="34">
        <f>[1]Heilongjiang!B43</f>
        <v>28.8616388744224</v>
      </c>
      <c r="M41" s="34">
        <f>[1]Henan!B43</f>
        <v>26.617241336581</v>
      </c>
      <c r="N41" s="34">
        <f>[1]Hubei!B43</f>
        <v>38.9023660500117</v>
      </c>
      <c r="O41" s="34">
        <f>[1]Hunan!B43</f>
        <v>26.617241336581</v>
      </c>
      <c r="P41" s="34">
        <f>[1]InnerMongolia!B43</f>
        <v>14.3844795512245</v>
      </c>
      <c r="Q41" s="34">
        <f>[1]Jiangsu!B43</f>
        <v>38.1812314875907</v>
      </c>
      <c r="R41" s="34">
        <f>[1]Jiangxi!B43</f>
        <v>23.5649993152563</v>
      </c>
      <c r="S41" s="34">
        <f>[1]Jilin!B43</f>
        <v>20.4074468830074</v>
      </c>
      <c r="T41" s="34">
        <f>[1]Liaoning!B43</f>
        <v>57.1752300589523</v>
      </c>
      <c r="U41" s="34">
        <f>[1]Ningxia!B43</f>
        <v>8.21276886892651</v>
      </c>
      <c r="V41" s="34">
        <f>[1]Qinghai!B43</f>
        <v>8.30534106705904</v>
      </c>
      <c r="W41" s="34">
        <f>[1]Shannxi!B43</f>
        <v>21.489549012874</v>
      </c>
      <c r="X41" s="34">
        <f>[1]Shandong!B43</f>
        <v>56.47814725947</v>
      </c>
      <c r="Y41" s="34">
        <f>[1]Shanghai!B43</f>
        <v>29.1881695298886</v>
      </c>
      <c r="Z41" s="34">
        <f>[1]Shanxi!B43</f>
        <v>27.666259762035</v>
      </c>
      <c r="AA41" s="34">
        <f>[1]Sichuan!B43</f>
        <v>36.0779030748762</v>
      </c>
      <c r="AB41" s="34">
        <f>[1]Tianjin!B43</f>
        <v>16.9114756997137</v>
      </c>
      <c r="AC41" s="34">
        <f>[1]Tibet!B43</f>
        <v>4.31522762441896</v>
      </c>
      <c r="AD41" s="34">
        <f>[1]Xinjiang!B43</f>
        <v>14.3581569895484</v>
      </c>
      <c r="AE41" s="34">
        <f>[1]Yunnan!B43</f>
        <v>51.4817976639163</v>
      </c>
      <c r="AF41" s="34">
        <f>[1]Zhejiang!B43</f>
        <v>5.72943919214415</v>
      </c>
      <c r="AG41" s="34">
        <f>Nation!B43</f>
        <v>1106.06896357924</v>
      </c>
    </row>
    <row r="42" spans="1:33">
      <c r="A42" s="30">
        <v>1981</v>
      </c>
      <c r="B42" s="34">
        <f>[1]Anhui!B44</f>
        <v>20.8727369597001</v>
      </c>
      <c r="C42" s="34">
        <f>[1]Beijing!B44</f>
        <v>22.5604509927326</v>
      </c>
      <c r="D42" s="34">
        <f>[1]Chongqing!B44</f>
        <v>28.2423713930103</v>
      </c>
      <c r="E42" s="34">
        <f>[1]Fujian!B44</f>
        <v>16.0461189312495</v>
      </c>
      <c r="F42" s="34">
        <f>[1]Gansu!B44</f>
        <v>22.1941284179831</v>
      </c>
      <c r="G42" s="34">
        <f>[1]Guangdong!B44</f>
        <v>46.2410308531484</v>
      </c>
      <c r="H42" s="34">
        <f>[1]Guangxi!B44</f>
        <v>30.2509735519809</v>
      </c>
      <c r="I42" s="34">
        <f>[1]Guizhou!B44</f>
        <v>16.5513722810968</v>
      </c>
      <c r="J42" s="34">
        <f>[1]Hainan!B44</f>
        <v>3.52733959182953</v>
      </c>
      <c r="K42" s="34">
        <f>[1]Hebei!B44</f>
        <v>55.8320914843519</v>
      </c>
      <c r="L42" s="34">
        <f>[1]Heilongjiang!B44</f>
        <v>32.6008744896706</v>
      </c>
      <c r="M42" s="34">
        <f>[1]Henan!B44</f>
        <v>28.0637526778947</v>
      </c>
      <c r="N42" s="34">
        <f>[1]Hubei!B44</f>
        <v>39.835515407081</v>
      </c>
      <c r="O42" s="34">
        <f>[1]Hunan!B44</f>
        <v>28.0637526778947</v>
      </c>
      <c r="P42" s="34">
        <f>[1]InnerMongolia!B44</f>
        <v>15.1993923729734</v>
      </c>
      <c r="Q42" s="34">
        <f>[1]Jiangsu!B44</f>
        <v>41.8830133269488</v>
      </c>
      <c r="R42" s="34">
        <f>[1]Jiangxi!B44</f>
        <v>24.5786444251928</v>
      </c>
      <c r="S42" s="34">
        <f>[1]Jilin!B44</f>
        <v>21.6005028700852</v>
      </c>
      <c r="T42" s="34">
        <f>[1]Liaoning!B44</f>
        <v>58.6807946187148</v>
      </c>
      <c r="U42" s="34">
        <f>[1]Ningxia!B44</f>
        <v>8.31096923084141</v>
      </c>
      <c r="V42" s="34">
        <f>[1]Qinghai!B44</f>
        <v>8.59795807949733</v>
      </c>
      <c r="W42" s="34">
        <f>[1]Shannxi!B44</f>
        <v>22.9648878337421</v>
      </c>
      <c r="X42" s="34">
        <f>[1]Shandong!B44</f>
        <v>61.8406816898057</v>
      </c>
      <c r="Y42" s="34">
        <f>[1]Shanghai!B44</f>
        <v>33.3314563283874</v>
      </c>
      <c r="Z42" s="34">
        <f>[1]Shanxi!B44</f>
        <v>28.5826989366453</v>
      </c>
      <c r="AA42" s="34">
        <f>[1]Sichuan!B44</f>
        <v>39.3718346048251</v>
      </c>
      <c r="AB42" s="34">
        <f>[1]Tianjin!B44</f>
        <v>18.3725695870323</v>
      </c>
      <c r="AC42" s="34">
        <f>[1]Tibet!B44</f>
        <v>4.60581810566045</v>
      </c>
      <c r="AD42" s="34">
        <f>[1]Xinjiang!B44</f>
        <v>15.8042037774988</v>
      </c>
      <c r="AE42" s="34">
        <f>[1]Yunnan!B44</f>
        <v>52.4917460481541</v>
      </c>
      <c r="AF42" s="34">
        <f>[1]Zhejiang!B44</f>
        <v>6.77437859670493</v>
      </c>
      <c r="AG42" s="34">
        <f>Nation!B44</f>
        <v>1187.07045183621</v>
      </c>
    </row>
    <row r="43" spans="1:33">
      <c r="A43" s="30">
        <v>1982</v>
      </c>
      <c r="B43" s="34">
        <f>[1]Anhui!B45</f>
        <v>23.2051327323836</v>
      </c>
      <c r="C43" s="34">
        <f>[1]Beijing!B45</f>
        <v>26.08618203844</v>
      </c>
      <c r="D43" s="34">
        <f>[1]Chongqing!B45</f>
        <v>29.5967132638601</v>
      </c>
      <c r="E43" s="34">
        <f>[1]Fujian!B45</f>
        <v>17.8194253991747</v>
      </c>
      <c r="F43" s="34">
        <f>[1]Gansu!B45</f>
        <v>22.5482882249072</v>
      </c>
      <c r="G43" s="34">
        <f>[1]Guangdong!B45</f>
        <v>53.2013998534656</v>
      </c>
      <c r="H43" s="34">
        <f>[1]Guangxi!B45</f>
        <v>30.3949916524617</v>
      </c>
      <c r="I43" s="34">
        <f>[1]Guizhou!B45</f>
        <v>17.520036015669</v>
      </c>
      <c r="J43" s="34">
        <f>[1]Hainan!B45</f>
        <v>4.01215396436459</v>
      </c>
      <c r="K43" s="34">
        <f>[1]Hebei!B45</f>
        <v>60.2270793427018</v>
      </c>
      <c r="L43" s="34">
        <f>[1]Heilongjiang!B45</f>
        <v>37.8568179473008</v>
      </c>
      <c r="M43" s="34">
        <f>[1]Henan!B45</f>
        <v>30.1198344744733</v>
      </c>
      <c r="N43" s="34">
        <f>[1]Hubei!B45</f>
        <v>42.3570567375054</v>
      </c>
      <c r="O43" s="34">
        <f>[1]Hunan!B45</f>
        <v>30.1198344744733</v>
      </c>
      <c r="P43" s="34">
        <f>[1]InnerMongolia!B45</f>
        <v>16.5590541433073</v>
      </c>
      <c r="Q43" s="34">
        <f>[1]Jiangsu!B45</f>
        <v>49.7824393227664</v>
      </c>
      <c r="R43" s="34">
        <f>[1]Jiangxi!B45</f>
        <v>26.3143377776807</v>
      </c>
      <c r="S43" s="34">
        <f>[1]Jilin!B45</f>
        <v>23.4341036937359</v>
      </c>
      <c r="T43" s="34">
        <f>[1]Liaoning!B45</f>
        <v>61.8598792814112</v>
      </c>
      <c r="U43" s="34">
        <f>[1]Ningxia!B45</f>
        <v>8.63740626482804</v>
      </c>
      <c r="V43" s="34">
        <f>[1]Qinghai!B45</f>
        <v>9.31214690609312</v>
      </c>
      <c r="W43" s="34">
        <f>[1]Shannxi!B45</f>
        <v>24.440349035404</v>
      </c>
      <c r="X43" s="34">
        <f>[1]Shandong!B45</f>
        <v>68.9448848995753</v>
      </c>
      <c r="Y43" s="34">
        <f>[1]Shanghai!B45</f>
        <v>38.8804691865741</v>
      </c>
      <c r="Z43" s="34">
        <f>[1]Shanxi!B45</f>
        <v>30.3104849249678</v>
      </c>
      <c r="AA43" s="34">
        <f>[1]Sichuan!B45</f>
        <v>43.2504427777604</v>
      </c>
      <c r="AB43" s="34">
        <f>[1]Tianjin!B45</f>
        <v>20.5096059521716</v>
      </c>
      <c r="AC43" s="34">
        <f>[1]Tibet!B45</f>
        <v>5.23577396188701</v>
      </c>
      <c r="AD43" s="34">
        <f>[1]Xinjiang!B45</f>
        <v>17.8095549062123</v>
      </c>
      <c r="AE43" s="34">
        <f>[1]Yunnan!B45</f>
        <v>53.39690289603</v>
      </c>
      <c r="AF43" s="34">
        <f>[1]Zhejiang!B45</f>
        <v>7.76710634113005</v>
      </c>
      <c r="AG43" s="34">
        <f>Nation!B45</f>
        <v>1277.61228423751</v>
      </c>
    </row>
    <row r="44" spans="1:33">
      <c r="A44" s="30">
        <v>1983</v>
      </c>
      <c r="B44" s="34">
        <f>[1]Anhui!B46</f>
        <v>26.2983155455739</v>
      </c>
      <c r="C44" s="34">
        <f>[1]Beijing!B46</f>
        <v>29.870144131023</v>
      </c>
      <c r="D44" s="34">
        <f>[1]Chongqing!B46</f>
        <v>31.659964587563</v>
      </c>
      <c r="E44" s="34">
        <f>[1]Fujian!B46</f>
        <v>20.0350328523105</v>
      </c>
      <c r="F44" s="34">
        <f>[1]Gansu!B46</f>
        <v>23.2244774840783</v>
      </c>
      <c r="G44" s="34">
        <f>[1]Guangdong!B46</f>
        <v>59.8555764398558</v>
      </c>
      <c r="H44" s="34">
        <f>[1]Guangxi!B46</f>
        <v>31.1437040730724</v>
      </c>
      <c r="I44" s="34">
        <f>[1]Guizhou!B46</f>
        <v>18.8462250798491</v>
      </c>
      <c r="J44" s="34">
        <f>[1]Hainan!B46</f>
        <v>4.39802356564284</v>
      </c>
      <c r="K44" s="34">
        <f>[1]Hebei!B46</f>
        <v>65.1151555084355</v>
      </c>
      <c r="L44" s="34">
        <f>[1]Heilongjiang!B46</f>
        <v>42.1747706163575</v>
      </c>
      <c r="M44" s="34">
        <f>[1]Henan!B46</f>
        <v>32.9996760434645</v>
      </c>
      <c r="N44" s="34">
        <f>[1]Hubei!B46</f>
        <v>45.5397265042214</v>
      </c>
      <c r="O44" s="34">
        <f>[1]Hunan!B46</f>
        <v>32.9996760434645</v>
      </c>
      <c r="P44" s="34">
        <f>[1]InnerMongolia!B46</f>
        <v>18.8010226046483</v>
      </c>
      <c r="Q44" s="34">
        <f>[1]Jiangsu!B46</f>
        <v>58.5262867859001</v>
      </c>
      <c r="R44" s="34">
        <f>[1]Jiangxi!B46</f>
        <v>28.6494898782741</v>
      </c>
      <c r="S44" s="34">
        <f>[1]Jilin!B46</f>
        <v>25.2976691824263</v>
      </c>
      <c r="T44" s="34">
        <f>[1]Liaoning!B46</f>
        <v>65.6462998836567</v>
      </c>
      <c r="U44" s="34">
        <f>[1]Ningxia!B46</f>
        <v>9.06548684882134</v>
      </c>
      <c r="V44" s="34">
        <f>[1]Qinghai!B46</f>
        <v>9.73194542228694</v>
      </c>
      <c r="W44" s="34">
        <f>[1]Shannxi!B46</f>
        <v>25.7278511783855</v>
      </c>
      <c r="X44" s="34">
        <f>[1]Shandong!B46</f>
        <v>76.7442719704808</v>
      </c>
      <c r="Y44" s="34">
        <f>[1]Shanghai!B46</f>
        <v>44.5370149169734</v>
      </c>
      <c r="Z44" s="34">
        <f>[1]Shanxi!B46</f>
        <v>32.8777675624071</v>
      </c>
      <c r="AA44" s="34">
        <f>[1]Sichuan!B46</f>
        <v>47.7755899937318</v>
      </c>
      <c r="AB44" s="34">
        <f>[1]Tianjin!B46</f>
        <v>23.1096787462726</v>
      </c>
      <c r="AC44" s="34">
        <f>[1]Tibet!B46</f>
        <v>5.58988212844746</v>
      </c>
      <c r="AD44" s="34">
        <f>[1]Xinjiang!B46</f>
        <v>20.1573873433443</v>
      </c>
      <c r="AE44" s="34">
        <f>[1]Yunnan!B46</f>
        <v>53.9602305567618</v>
      </c>
      <c r="AF44" s="34">
        <f>[1]Zhejiang!B46</f>
        <v>8.91747354446386</v>
      </c>
      <c r="AG44" s="34">
        <f>Nation!B46</f>
        <v>1382.06874927081</v>
      </c>
    </row>
    <row r="45" spans="1:33">
      <c r="A45" s="30">
        <v>1984</v>
      </c>
      <c r="B45" s="34">
        <f>[1]Anhui!B47</f>
        <v>31.1751863987044</v>
      </c>
      <c r="C45" s="34">
        <f>[1]Beijing!B47</f>
        <v>34.9805101963427</v>
      </c>
      <c r="D45" s="34">
        <f>[1]Chongqing!B47</f>
        <v>33.7633660987354</v>
      </c>
      <c r="E45" s="34">
        <f>[1]Fujian!B47</f>
        <v>22.4958598974966</v>
      </c>
      <c r="F45" s="34">
        <f>[1]Gansu!B47</f>
        <v>24.4895631173764</v>
      </c>
      <c r="G45" s="34">
        <f>[1]Guangdong!B47</f>
        <v>68.5619468935646</v>
      </c>
      <c r="H45" s="34">
        <f>[1]Guangxi!B47</f>
        <v>32.7689550936412</v>
      </c>
      <c r="I45" s="34">
        <f>[1]Guizhou!B47</f>
        <v>20.6533181555401</v>
      </c>
      <c r="J45" s="34">
        <f>[1]Hainan!B47</f>
        <v>5.12569030270139</v>
      </c>
      <c r="K45" s="34">
        <f>[1]Hebei!B47</f>
        <v>69.5846121041477</v>
      </c>
      <c r="L45" s="34">
        <f>[1]Heilongjiang!B47</f>
        <v>48.3999252905634</v>
      </c>
      <c r="M45" s="34">
        <f>[1]Henan!B47</f>
        <v>35.4052471303808</v>
      </c>
      <c r="N45" s="34">
        <f>[1]Hubei!B47</f>
        <v>50.3437660930861</v>
      </c>
      <c r="O45" s="34">
        <f>[1]Hunan!B47</f>
        <v>35.4052471303808</v>
      </c>
      <c r="P45" s="34">
        <f>[1]InnerMongolia!B47</f>
        <v>21.7671424121443</v>
      </c>
      <c r="Q45" s="34">
        <f>[1]Jiangsu!B47</f>
        <v>68.8501553293789</v>
      </c>
      <c r="R45" s="34">
        <f>[1]Jiangxi!B47</f>
        <v>31.2367600966141</v>
      </c>
      <c r="S45" s="34">
        <f>[1]Jilin!B47</f>
        <v>27.9409044862384</v>
      </c>
      <c r="T45" s="34">
        <f>[1]Liaoning!B47</f>
        <v>71.2777603716457</v>
      </c>
      <c r="U45" s="34">
        <f>[1]Ningxia!B47</f>
        <v>9.61133906327134</v>
      </c>
      <c r="V45" s="34">
        <f>[1]Qinghai!B47</f>
        <v>10.1669179248197</v>
      </c>
      <c r="W45" s="34">
        <f>[1]Shannxi!B47</f>
        <v>28.4026100842424</v>
      </c>
      <c r="X45" s="34">
        <f>[1]Shandong!B47</f>
        <v>87.3526338088515</v>
      </c>
      <c r="Y45" s="34">
        <f>[1]Shanghai!B47</f>
        <v>51.2416769456098</v>
      </c>
      <c r="Z45" s="34">
        <f>[1]Shanxi!B47</f>
        <v>37.2421699443654</v>
      </c>
      <c r="AA45" s="34">
        <f>[1]Sichuan!B47</f>
        <v>53.6674759059266</v>
      </c>
      <c r="AB45" s="34">
        <f>[1]Tianjin!B47</f>
        <v>26.7235662189575</v>
      </c>
      <c r="AC45" s="34">
        <f>[1]Tibet!B47</f>
        <v>5.88561849574133</v>
      </c>
      <c r="AD45" s="34">
        <f>[1]Xinjiang!B47</f>
        <v>22.867253693825</v>
      </c>
      <c r="AE45" s="34">
        <f>[1]Yunnan!B47</f>
        <v>55.3181473579838</v>
      </c>
      <c r="AF45" s="34">
        <f>[1]Zhejiang!B47</f>
        <v>10.5309210795174</v>
      </c>
      <c r="AG45" s="34">
        <f>Nation!B47</f>
        <v>1516.35077106561</v>
      </c>
    </row>
    <row r="46" spans="1:33">
      <c r="A46" s="30">
        <v>1985</v>
      </c>
      <c r="B46" s="34">
        <f>[1]Anhui!B48</f>
        <v>37.5067389004282</v>
      </c>
      <c r="C46" s="34">
        <f>[1]Beijing!B48</f>
        <v>42.6823653125223</v>
      </c>
      <c r="D46" s="34">
        <f>[1]Chongqing!B48</f>
        <v>36.6031246126157</v>
      </c>
      <c r="E46" s="34">
        <f>[1]Fujian!B48</f>
        <v>25.3967896651361</v>
      </c>
      <c r="F46" s="34">
        <f>[1]Gansu!B48</f>
        <v>26.7711283732667</v>
      </c>
      <c r="G46" s="34">
        <f>[1]Guangdong!B48</f>
        <v>78.3690305551733</v>
      </c>
      <c r="H46" s="34">
        <f>[1]Guangxi!B48</f>
        <v>34.8213239394898</v>
      </c>
      <c r="I46" s="34">
        <f>[1]Guizhou!B48</f>
        <v>23.2084927198425</v>
      </c>
      <c r="J46" s="34">
        <f>[1]Hainan!B48</f>
        <v>6.36511959070174</v>
      </c>
      <c r="K46" s="34">
        <f>[1]Hebei!B48</f>
        <v>76.3261247716029</v>
      </c>
      <c r="L46" s="34">
        <f>[1]Heilongjiang!B48</f>
        <v>55.9126985065975</v>
      </c>
      <c r="M46" s="34">
        <f>[1]Henan!B48</f>
        <v>38.8048972568147</v>
      </c>
      <c r="N46" s="34">
        <f>[1]Hubei!B48</f>
        <v>56.4301054581442</v>
      </c>
      <c r="O46" s="34">
        <f>[1]Hunan!B48</f>
        <v>38.8048972568147</v>
      </c>
      <c r="P46" s="34">
        <f>[1]InnerMongolia!B48</f>
        <v>25.3126476243689</v>
      </c>
      <c r="Q46" s="34">
        <f>[1]Jiangsu!B48</f>
        <v>83.005071412428</v>
      </c>
      <c r="R46" s="34">
        <f>[1]Jiangxi!B48</f>
        <v>34.3105433776685</v>
      </c>
      <c r="S46" s="34">
        <f>[1]Jilin!B48</f>
        <v>32.1935543895821</v>
      </c>
      <c r="T46" s="34">
        <f>[1]Liaoning!B48</f>
        <v>79.4492817700543</v>
      </c>
      <c r="U46" s="34">
        <f>[1]Ningxia!B48</f>
        <v>10.6611076983351</v>
      </c>
      <c r="V46" s="34">
        <f>[1]Qinghai!B48</f>
        <v>11.0609836402405</v>
      </c>
      <c r="W46" s="34">
        <f>[1]Shannxi!B48</f>
        <v>32.8186605857643</v>
      </c>
      <c r="X46" s="34">
        <f>[1]Shandong!B48</f>
        <v>100.493343161988</v>
      </c>
      <c r="Y46" s="34">
        <f>[1]Shanghai!B48</f>
        <v>59.1619011331117</v>
      </c>
      <c r="Z46" s="34">
        <f>[1]Shanxi!B48</f>
        <v>43.4085945151218</v>
      </c>
      <c r="AA46" s="34">
        <f>[1]Sichuan!B48</f>
        <v>60.2090759171944</v>
      </c>
      <c r="AB46" s="34">
        <f>[1]Tianjin!B48</f>
        <v>31.5381539102929</v>
      </c>
      <c r="AC46" s="34">
        <f>[1]Tibet!B48</f>
        <v>6.35906645166419</v>
      </c>
      <c r="AD46" s="34">
        <f>[1]Xinjiang!B48</f>
        <v>25.9601759060831</v>
      </c>
      <c r="AE46" s="34">
        <f>[1]Yunnan!B48</f>
        <v>56.8224778681043</v>
      </c>
      <c r="AF46" s="34">
        <f>[1]Zhejiang!B48</f>
        <v>12.4512416817605</v>
      </c>
      <c r="AG46" s="34">
        <f>Nation!B48</f>
        <v>1677.61081362796</v>
      </c>
    </row>
    <row r="47" spans="1:33">
      <c r="A47" s="30">
        <v>1986</v>
      </c>
      <c r="B47" s="34">
        <f>[1]Anhui!B49</f>
        <v>43.8693113042159</v>
      </c>
      <c r="C47" s="34">
        <f>[1]Beijing!B49</f>
        <v>51.1529960490091</v>
      </c>
      <c r="D47" s="34">
        <f>[1]Chongqing!B49</f>
        <v>39.0689853188307</v>
      </c>
      <c r="E47" s="34">
        <f>[1]Fujian!B49</f>
        <v>28.9838842766753</v>
      </c>
      <c r="F47" s="34">
        <f>[1]Gansu!B49</f>
        <v>29.5498653211807</v>
      </c>
      <c r="G47" s="34">
        <f>[1]Guangdong!B49</f>
        <v>88.7643619767248</v>
      </c>
      <c r="H47" s="34">
        <f>[1]Guangxi!B49</f>
        <v>37.6494005671716</v>
      </c>
      <c r="I47" s="34">
        <f>[1]Guizhou!B49</f>
        <v>25.1104613883874</v>
      </c>
      <c r="J47" s="34">
        <f>[1]Hainan!B49</f>
        <v>7.6140173879115</v>
      </c>
      <c r="K47" s="34">
        <f>[1]Hebei!B49</f>
        <v>83.5478295490416</v>
      </c>
      <c r="L47" s="34">
        <f>[1]Heilongjiang!B49</f>
        <v>62.9033959066977</v>
      </c>
      <c r="M47" s="34">
        <f>[1]Henan!B49</f>
        <v>43.3127942412434</v>
      </c>
      <c r="N47" s="34">
        <f>[1]Hubei!B49</f>
        <v>61.9734665028176</v>
      </c>
      <c r="O47" s="34">
        <f>[1]Hunan!B49</f>
        <v>43.3127942412434</v>
      </c>
      <c r="P47" s="34">
        <f>[1]InnerMongolia!B49</f>
        <v>28.0429809955818</v>
      </c>
      <c r="Q47" s="34">
        <f>[1]Jiangsu!B49</f>
        <v>101.659407666362</v>
      </c>
      <c r="R47" s="34">
        <f>[1]Jiangxi!B49</f>
        <v>38.7554528170085</v>
      </c>
      <c r="S47" s="34">
        <f>[1]Jilin!B49</f>
        <v>35.9389443886505</v>
      </c>
      <c r="T47" s="34">
        <f>[1]Liaoning!B49</f>
        <v>88.5289855850301</v>
      </c>
      <c r="U47" s="34">
        <f>[1]Ningxia!B49</f>
        <v>11.7779640629518</v>
      </c>
      <c r="V47" s="34">
        <f>[1]Qinghai!B49</f>
        <v>11.8246832454242</v>
      </c>
      <c r="W47" s="34">
        <f>[1]Shannxi!B49</f>
        <v>39.0321429426582</v>
      </c>
      <c r="X47" s="34">
        <f>[1]Shandong!B49</f>
        <v>114.518935477052</v>
      </c>
      <c r="Y47" s="34">
        <f>[1]Shanghai!B49</f>
        <v>68.1765669186423</v>
      </c>
      <c r="Z47" s="34">
        <f>[1]Shanxi!B49</f>
        <v>49.1863502151174</v>
      </c>
      <c r="AA47" s="34">
        <f>[1]Sichuan!B49</f>
        <v>66.6914295181184</v>
      </c>
      <c r="AB47" s="34">
        <f>[1]Tianjin!B49</f>
        <v>36.7139595339565</v>
      </c>
      <c r="AC47" s="34">
        <f>[1]Tibet!B49</f>
        <v>6.75906685379356</v>
      </c>
      <c r="AD47" s="34">
        <f>[1]Xinjiang!B49</f>
        <v>29.0150066320583</v>
      </c>
      <c r="AE47" s="34">
        <f>[1]Yunnan!B49</f>
        <v>58.5088989922567</v>
      </c>
      <c r="AF47" s="34">
        <f>[1]Zhejiang!B49</f>
        <v>14.4725615394824</v>
      </c>
      <c r="AG47" s="34">
        <f>Nation!B49</f>
        <v>1855.07210402452</v>
      </c>
    </row>
    <row r="48" spans="1:33">
      <c r="A48" s="30">
        <v>1987</v>
      </c>
      <c r="B48" s="34">
        <f>[1]Anhui!B50</f>
        <v>50.2836231618939</v>
      </c>
      <c r="C48" s="34">
        <f>[1]Beijing!B50</f>
        <v>62.230729215505</v>
      </c>
      <c r="D48" s="34">
        <f>[1]Chongqing!B50</f>
        <v>43.8568012552513</v>
      </c>
      <c r="E48" s="34">
        <f>[1]Fujian!B50</f>
        <v>32.8433492845736</v>
      </c>
      <c r="F48" s="34">
        <f>[1]Gansu!B50</f>
        <v>32.5442248289819</v>
      </c>
      <c r="G48" s="34">
        <f>[1]Guangdong!B50</f>
        <v>98.6102079409134</v>
      </c>
      <c r="H48" s="34">
        <f>[1]Guangxi!B50</f>
        <v>40.5460054536462</v>
      </c>
      <c r="I48" s="34">
        <f>[1]Guizhou!B50</f>
        <v>27.047949631448</v>
      </c>
      <c r="J48" s="34">
        <f>[1]Hainan!B50</f>
        <v>8.9733264486634</v>
      </c>
      <c r="K48" s="34">
        <f>[1]Hebei!B50</f>
        <v>91.6235648668263</v>
      </c>
      <c r="L48" s="34">
        <f>[1]Heilongjiang!B50</f>
        <v>69.9393844907495</v>
      </c>
      <c r="M48" s="34">
        <f>[1]Henan!B50</f>
        <v>48.4809008609175</v>
      </c>
      <c r="N48" s="34">
        <f>[1]Hubei!B50</f>
        <v>68.773105713593</v>
      </c>
      <c r="O48" s="34">
        <f>[1]Hunan!B50</f>
        <v>48.4809008609175</v>
      </c>
      <c r="P48" s="34">
        <f>[1]InnerMongolia!B50</f>
        <v>30.932469716444</v>
      </c>
      <c r="Q48" s="34">
        <f>[1]Jiangsu!B50</f>
        <v>122.513242373942</v>
      </c>
      <c r="R48" s="34">
        <f>[1]Jiangxi!B50</f>
        <v>41.9680587801464</v>
      </c>
      <c r="S48" s="34">
        <f>[1]Jilin!B50</f>
        <v>40.4693400153618</v>
      </c>
      <c r="T48" s="34">
        <f>[1]Liaoning!B50</f>
        <v>99.7128712539931</v>
      </c>
      <c r="U48" s="34">
        <f>[1]Ningxia!B50</f>
        <v>12.9154965759558</v>
      </c>
      <c r="V48" s="34">
        <f>[1]Qinghai!B50</f>
        <v>12.8517698477355</v>
      </c>
      <c r="W48" s="34">
        <f>[1]Shannxi!B50</f>
        <v>44.1361979983147</v>
      </c>
      <c r="X48" s="34">
        <f>[1]Shandong!B50</f>
        <v>131.724532198693</v>
      </c>
      <c r="Y48" s="34">
        <f>[1]Shanghai!B50</f>
        <v>78.9228163035455</v>
      </c>
      <c r="Z48" s="34">
        <f>[1]Shanxi!B50</f>
        <v>54.5817245062782</v>
      </c>
      <c r="AA48" s="34">
        <f>[1]Sichuan!B50</f>
        <v>73.478037621536</v>
      </c>
      <c r="AB48" s="34">
        <f>[1]Tianjin!B50</f>
        <v>41.8486905037889</v>
      </c>
      <c r="AC48" s="34">
        <f>[1]Tibet!B50</f>
        <v>7.22804874118123</v>
      </c>
      <c r="AD48" s="34">
        <f>[1]Xinjiang!B50</f>
        <v>31.6061650481399</v>
      </c>
      <c r="AE48" s="34">
        <f>[1]Yunnan!B50</f>
        <v>60.4833801584209</v>
      </c>
      <c r="AF48" s="34">
        <f>[1]Zhejiang!B50</f>
        <v>16.833540821858</v>
      </c>
      <c r="AG48" s="34">
        <f>Nation!B50</f>
        <v>2063.56392313779</v>
      </c>
    </row>
    <row r="49" spans="1:33">
      <c r="A49" s="30">
        <v>1988</v>
      </c>
      <c r="B49" s="34">
        <f>[1]Anhui!B51</f>
        <v>55.8503985244179</v>
      </c>
      <c r="C49" s="34">
        <f>[1]Beijing!B51</f>
        <v>75.3846046647821</v>
      </c>
      <c r="D49" s="34">
        <f>[1]Chongqing!B51</f>
        <v>47.5401874219244</v>
      </c>
      <c r="E49" s="34">
        <f>[1]Fujian!B51</f>
        <v>35.972922909866</v>
      </c>
      <c r="F49" s="34">
        <f>[1]Gansu!B51</f>
        <v>35.091487095027</v>
      </c>
      <c r="G49" s="34">
        <f>[1]Guangdong!B51</f>
        <v>111.523045446352</v>
      </c>
      <c r="H49" s="34">
        <f>[1]Guangxi!B51</f>
        <v>42.1059375857304</v>
      </c>
      <c r="I49" s="34">
        <f>[1]Guizhou!B51</f>
        <v>29.090211556589</v>
      </c>
      <c r="J49" s="34">
        <f>[1]Hainan!B51</f>
        <v>10.3112975440543</v>
      </c>
      <c r="K49" s="34">
        <f>[1]Hebei!B51</f>
        <v>101.397622321284</v>
      </c>
      <c r="L49" s="34">
        <f>[1]Heilongjiang!B51</f>
        <v>76.6787892405804</v>
      </c>
      <c r="M49" s="34">
        <f>[1]Henan!B51</f>
        <v>54.0811428201342</v>
      </c>
      <c r="N49" s="34">
        <f>[1]Hubei!B51</f>
        <v>75.2656844506332</v>
      </c>
      <c r="O49" s="34">
        <f>[1]Hunan!B51</f>
        <v>54.0811428201342</v>
      </c>
      <c r="P49" s="34">
        <f>[1]InnerMongolia!B51</f>
        <v>34.8667889122164</v>
      </c>
      <c r="Q49" s="34">
        <f>[1]Jiangsu!B51</f>
        <v>146.472823670447</v>
      </c>
      <c r="R49" s="34">
        <f>[1]Jiangxi!B51</f>
        <v>43.8469697454514</v>
      </c>
      <c r="S49" s="34">
        <f>[1]Jilin!B51</f>
        <v>45.3897557548977</v>
      </c>
      <c r="T49" s="34">
        <f>[1]Liaoning!B51</f>
        <v>111.869575748719</v>
      </c>
      <c r="U49" s="34">
        <f>[1]Ningxia!B51</f>
        <v>13.766448714592</v>
      </c>
      <c r="V49" s="34">
        <f>[1]Qinghai!B51</f>
        <v>13.9187323021425</v>
      </c>
      <c r="W49" s="34">
        <f>[1]Shannxi!B51</f>
        <v>49.4382263623242</v>
      </c>
      <c r="X49" s="34">
        <f>[1]Shandong!B51</f>
        <v>148.163982974041</v>
      </c>
      <c r="Y49" s="34">
        <f>[1]Shanghai!B51</f>
        <v>91.0816859119498</v>
      </c>
      <c r="Z49" s="34">
        <f>[1]Shanxi!B51</f>
        <v>58.4656330118805</v>
      </c>
      <c r="AA49" s="34">
        <f>[1]Sichuan!B51</f>
        <v>79.3656882774606</v>
      </c>
      <c r="AB49" s="34">
        <f>[1]Tianjin!B51</f>
        <v>47.3622986112905</v>
      </c>
      <c r="AC49" s="34">
        <f>[1]Tibet!B51</f>
        <v>7.6451152985075</v>
      </c>
      <c r="AD49" s="34">
        <f>[1]Xinjiang!B51</f>
        <v>34.9761494077423</v>
      </c>
      <c r="AE49" s="34">
        <f>[1]Yunnan!B51</f>
        <v>63.1812479806551</v>
      </c>
      <c r="AF49" s="34">
        <f>[1]Zhejiang!B51</f>
        <v>19.4098777331463</v>
      </c>
      <c r="AG49" s="34">
        <f>Nation!B51</f>
        <v>2288.05331943904</v>
      </c>
    </row>
    <row r="50" spans="1:33">
      <c r="A50" s="30">
        <v>1989</v>
      </c>
      <c r="B50" s="34">
        <f>[1]Anhui!B52</f>
        <v>60.7369049805183</v>
      </c>
      <c r="C50" s="34">
        <f>[1]Beijing!B52</f>
        <v>85.1849507973794</v>
      </c>
      <c r="D50" s="34">
        <f>[1]Chongqing!B52</f>
        <v>47.083775208327</v>
      </c>
      <c r="E50" s="34">
        <f>[1]Fujian!B52</f>
        <v>38.5168296908249</v>
      </c>
      <c r="F50" s="34">
        <f>[1]Gansu!B52</f>
        <v>37.6385267637712</v>
      </c>
      <c r="G50" s="34">
        <f>[1]Guangdong!B52</f>
        <v>121.467850259009</v>
      </c>
      <c r="H50" s="34">
        <f>[1]Guangxi!B52</f>
        <v>43.4507650890895</v>
      </c>
      <c r="I50" s="34">
        <f>[1]Guizhou!B52</f>
        <v>30.3627478330812</v>
      </c>
      <c r="J50" s="34">
        <f>[1]Hainan!B52</f>
        <v>11.8379188681092</v>
      </c>
      <c r="K50" s="34">
        <f>[1]Hebei!B52</f>
        <v>109.930754996567</v>
      </c>
      <c r="L50" s="34">
        <f>[1]Heilongjiang!B52</f>
        <v>81.2716759914727</v>
      </c>
      <c r="M50" s="34">
        <f>[1]Henan!B52</f>
        <v>56.6023692656152</v>
      </c>
      <c r="N50" s="34">
        <f>[1]Hubei!B52</f>
        <v>79.9081349422071</v>
      </c>
      <c r="O50" s="34">
        <f>[1]Hunan!B52</f>
        <v>56.6023692656152</v>
      </c>
      <c r="P50" s="34">
        <f>[1]InnerMongolia!B52</f>
        <v>37.7201723591341</v>
      </c>
      <c r="Q50" s="34">
        <f>[1]Jiangsu!B52</f>
        <v>165.69496904413</v>
      </c>
      <c r="R50" s="34">
        <f>[1]Jiangxi!B52</f>
        <v>47.653535286375</v>
      </c>
      <c r="S50" s="34">
        <f>[1]Jilin!B52</f>
        <v>48.0907960797526</v>
      </c>
      <c r="T50" s="34">
        <f>[1]Liaoning!B52</f>
        <v>122.054839339991</v>
      </c>
      <c r="U50" s="34">
        <f>[1]Ningxia!B52</f>
        <v>14.3186069407596</v>
      </c>
      <c r="V50" s="34">
        <f>[1]Qinghai!B52</f>
        <v>14.5774828994128</v>
      </c>
      <c r="W50" s="34">
        <f>[1]Shannxi!B52</f>
        <v>53.7053116354656</v>
      </c>
      <c r="X50" s="34">
        <f>[1]Shandong!B52</f>
        <v>161.644141429702</v>
      </c>
      <c r="Y50" s="34">
        <f>[1]Shanghai!B52</f>
        <v>100.43416099482</v>
      </c>
      <c r="Z50" s="34">
        <f>[1]Shanxi!B52</f>
        <v>61.3035153004853</v>
      </c>
      <c r="AA50" s="34">
        <f>[1]Sichuan!B52</f>
        <v>83.4510530339759</v>
      </c>
      <c r="AB50" s="34">
        <f>[1]Tianjin!B52</f>
        <v>51.6216717138228</v>
      </c>
      <c r="AC50" s="34">
        <f>[1]Tibet!B52</f>
        <v>7.79379171083645</v>
      </c>
      <c r="AD50" s="34">
        <f>[1]Xinjiang!B52</f>
        <v>38.1509885360435</v>
      </c>
      <c r="AE50" s="34">
        <f>[1]Yunnan!B52</f>
        <v>65.4647712036602</v>
      </c>
      <c r="AF50" s="34">
        <f>[1]Zhejiang!B52</f>
        <v>22.1459468939114</v>
      </c>
      <c r="AG50" s="34">
        <f>Nation!B52</f>
        <v>2450.09100741075</v>
      </c>
    </row>
    <row r="51" spans="1:33">
      <c r="A51" s="30">
        <v>1990</v>
      </c>
      <c r="B51" s="34">
        <f>[1]Anhui!B53</f>
        <v>66.2139353496981</v>
      </c>
      <c r="C51" s="34">
        <f>[1]Beijing!B53</f>
        <v>98.5104123513167</v>
      </c>
      <c r="D51" s="34">
        <f>[1]Chongqing!B53</f>
        <v>47.4727890346483</v>
      </c>
      <c r="E51" s="34">
        <f>[1]Fujian!B53</f>
        <v>40.8137185182169</v>
      </c>
      <c r="F51" s="34">
        <f>[1]Gansu!B53</f>
        <v>40.1020458893274</v>
      </c>
      <c r="G51" s="34">
        <f>[1]Guangdong!B53</f>
        <v>134.011394213484</v>
      </c>
      <c r="H51" s="34">
        <f>[1]Guangxi!B53</f>
        <v>44.2767818604645</v>
      </c>
      <c r="I51" s="34">
        <f>[1]Guizhou!B53</f>
        <v>31.9393576225917</v>
      </c>
      <c r="J51" s="34">
        <f>[1]Hainan!B53</f>
        <v>14.187166321776</v>
      </c>
      <c r="K51" s="34">
        <f>[1]Hebei!B53</f>
        <v>118.442212787122</v>
      </c>
      <c r="L51" s="34">
        <f>[1]Heilongjiang!B53</f>
        <v>85.7752767762344</v>
      </c>
      <c r="M51" s="34">
        <f>[1]Henan!B53</f>
        <v>58.4333764748944</v>
      </c>
      <c r="N51" s="34">
        <f>[1]Hubei!B53</f>
        <v>84.9182922637607</v>
      </c>
      <c r="O51" s="34">
        <f>[1]Hunan!B53</f>
        <v>58.4333764748944</v>
      </c>
      <c r="P51" s="34">
        <f>[1]InnerMongolia!B53</f>
        <v>40.6137461459728</v>
      </c>
      <c r="Q51" s="34">
        <f>[1]Jiangsu!B53</f>
        <v>186.478195196875</v>
      </c>
      <c r="R51" s="34">
        <f>[1]Jiangxi!B53</f>
        <v>51.046547590743</v>
      </c>
      <c r="S51" s="34">
        <f>[1]Jilin!B53</f>
        <v>51.3603103631732</v>
      </c>
      <c r="T51" s="34">
        <f>[1]Liaoning!B53</f>
        <v>132.119243108103</v>
      </c>
      <c r="U51" s="34">
        <f>[1]Ningxia!B53</f>
        <v>14.9301880213582</v>
      </c>
      <c r="V51" s="34">
        <f>[1]Qinghai!B53</f>
        <v>15.5871036494664</v>
      </c>
      <c r="W51" s="34">
        <f>[1]Shannxi!B53</f>
        <v>57.407977681396</v>
      </c>
      <c r="X51" s="34">
        <f>[1]Shandong!B53</f>
        <v>175.520656488539</v>
      </c>
      <c r="Y51" s="34">
        <f>[1]Shanghai!B53</f>
        <v>109.581661184555</v>
      </c>
      <c r="Z51" s="34">
        <f>[1]Shanxi!B53</f>
        <v>64.2809512183409</v>
      </c>
      <c r="AA51" s="34">
        <f>[1]Sichuan!B53</f>
        <v>88.1741290310513</v>
      </c>
      <c r="AB51" s="34">
        <f>[1]Tianjin!B53</f>
        <v>55.5300639475859</v>
      </c>
      <c r="AC51" s="34">
        <f>[1]Tibet!B53</f>
        <v>8.10379894150674</v>
      </c>
      <c r="AD51" s="34">
        <f>[1]Xinjiang!B53</f>
        <v>42.6087667190917</v>
      </c>
      <c r="AE51" s="34">
        <f>[1]Yunnan!B53</f>
        <v>68.8392528180879</v>
      </c>
      <c r="AF51" s="34">
        <f>[1]Zhejiang!B53</f>
        <v>25.9384366238188</v>
      </c>
      <c r="AG51" s="34">
        <f>Nation!B53</f>
        <v>2612.84207395395</v>
      </c>
    </row>
    <row r="52" spans="1:33">
      <c r="A52" s="30">
        <v>1991</v>
      </c>
      <c r="B52" s="34">
        <f>[1]Anhui!B54</f>
        <v>70.8550481420482</v>
      </c>
      <c r="C52" s="34">
        <f>[1]Beijing!B54</f>
        <v>111.184988605597</v>
      </c>
      <c r="D52" s="34">
        <f>[1]Chongqing!B54</f>
        <v>49.927966815932</v>
      </c>
      <c r="E52" s="34">
        <f>[1]Fujian!B54</f>
        <v>44.0588774418921</v>
      </c>
      <c r="F52" s="34">
        <f>[1]Gansu!B54</f>
        <v>42.4002984973997</v>
      </c>
      <c r="G52" s="34">
        <f>[1]Guangdong!B54</f>
        <v>149.207696649138</v>
      </c>
      <c r="H52" s="34">
        <f>[1]Guangxi!B54</f>
        <v>46.4129358059978</v>
      </c>
      <c r="I52" s="34">
        <f>[1]Guizhou!B54</f>
        <v>33.5527469290285</v>
      </c>
      <c r="J52" s="34">
        <f>[1]Hainan!B54</f>
        <v>16.9079565950959</v>
      </c>
      <c r="K52" s="34">
        <f>[1]Hebei!B54</f>
        <v>129.162396268515</v>
      </c>
      <c r="L52" s="34">
        <f>[1]Heilongjiang!B54</f>
        <v>90.8664459194781</v>
      </c>
      <c r="M52" s="34">
        <f>[1]Henan!B54</f>
        <v>61.334717503165</v>
      </c>
      <c r="N52" s="34">
        <f>[1]Hubei!B54</f>
        <v>90.6773121489676</v>
      </c>
      <c r="O52" s="34">
        <f>[1]Hunan!B54</f>
        <v>61.334717503165</v>
      </c>
      <c r="P52" s="34">
        <f>[1]InnerMongolia!B54</f>
        <v>45.0624133445273</v>
      </c>
      <c r="Q52" s="34">
        <f>[1]Jiangsu!B54</f>
        <v>211.664278489664</v>
      </c>
      <c r="R52" s="34">
        <f>[1]Jiangxi!B54</f>
        <v>54.2277091263626</v>
      </c>
      <c r="S52" s="34">
        <f>[1]Jilin!B54</f>
        <v>55.1607467372973</v>
      </c>
      <c r="T52" s="34">
        <f>[1]Liaoning!B54</f>
        <v>144.023387172981</v>
      </c>
      <c r="U52" s="34">
        <f>[1]Ningxia!B54</f>
        <v>15.6983892503118</v>
      </c>
      <c r="V52" s="34">
        <f>[1]Qinghai!B54</f>
        <v>16.5037756048249</v>
      </c>
      <c r="W52" s="34">
        <f>[1]Shannxi!B54</f>
        <v>61.1892087217633</v>
      </c>
      <c r="X52" s="34">
        <f>[1]Shandong!B54</f>
        <v>193.29339809978</v>
      </c>
      <c r="Y52" s="34">
        <f>[1]Shanghai!B54</f>
        <v>119.101706755374</v>
      </c>
      <c r="Z52" s="34">
        <f>[1]Shanxi!B54</f>
        <v>68.0534425767785</v>
      </c>
      <c r="AA52" s="34">
        <f>[1]Sichuan!B54</f>
        <v>93.7677001770773</v>
      </c>
      <c r="AB52" s="34">
        <f>[1]Tianjin!B54</f>
        <v>61.8864955533651</v>
      </c>
      <c r="AC52" s="34">
        <f>[1]Tibet!B54</f>
        <v>8.46988481124959</v>
      </c>
      <c r="AD52" s="34">
        <f>[1]Xinjiang!B54</f>
        <v>48.0609861760127</v>
      </c>
      <c r="AE52" s="34">
        <f>[1]Yunnan!B54</f>
        <v>75.7241209798066</v>
      </c>
      <c r="AF52" s="34">
        <f>[1]Zhejiang!B54</f>
        <v>30.2097661565183</v>
      </c>
      <c r="AG52" s="34">
        <f>Nation!B54</f>
        <v>2811.34858480807</v>
      </c>
    </row>
    <row r="53" spans="1:33">
      <c r="A53" s="30">
        <v>1992</v>
      </c>
      <c r="B53" s="34">
        <f>[1]Anhui!B55</f>
        <v>76.023646148453</v>
      </c>
      <c r="C53" s="34">
        <f>[1]Beijing!B55</f>
        <v>127.515007550352</v>
      </c>
      <c r="D53" s="34">
        <f>[1]Chongqing!B55</f>
        <v>53.9368706152692</v>
      </c>
      <c r="E53" s="34">
        <f>[1]Fujian!B55</f>
        <v>48.3174518873167</v>
      </c>
      <c r="F53" s="34">
        <f>[1]Gansu!B55</f>
        <v>44.3341435822638</v>
      </c>
      <c r="G53" s="34">
        <f>[1]Guangdong!B55</f>
        <v>174.382585461175</v>
      </c>
      <c r="H53" s="34">
        <f>[1]Guangxi!B55</f>
        <v>49.7592367965431</v>
      </c>
      <c r="I53" s="34">
        <f>[1]Guizhou!B55</f>
        <v>35.1774614664783</v>
      </c>
      <c r="J53" s="34">
        <f>[1]Hainan!B55</f>
        <v>21.4910579260343</v>
      </c>
      <c r="K53" s="34">
        <f>[1]Hebei!B55</f>
        <v>142.386539888884</v>
      </c>
      <c r="L53" s="34">
        <f>[1]Heilongjiang!B55</f>
        <v>96.6840835673155</v>
      </c>
      <c r="M53" s="34">
        <f>[1]Henan!B55</f>
        <v>65.5415586622288</v>
      </c>
      <c r="N53" s="34">
        <f>[1]Hubei!B55</f>
        <v>97.7215139456982</v>
      </c>
      <c r="O53" s="34">
        <f>[1]Hunan!B55</f>
        <v>65.5415586622288</v>
      </c>
      <c r="P53" s="34">
        <f>[1]InnerMongolia!B55</f>
        <v>51.7077711313829</v>
      </c>
      <c r="Q53" s="34">
        <f>[1]Jiangsu!B55</f>
        <v>253.016707457504</v>
      </c>
      <c r="R53" s="34">
        <f>[1]Jiangxi!B55</f>
        <v>60.081966132913</v>
      </c>
      <c r="S53" s="34">
        <f>[1]Jilin!B55</f>
        <v>59.5268489655178</v>
      </c>
      <c r="T53" s="34">
        <f>[1]Liaoning!B55</f>
        <v>155.960008663026</v>
      </c>
      <c r="U53" s="34">
        <f>[1]Ningxia!B55</f>
        <v>16.4655644988374</v>
      </c>
      <c r="V53" s="34">
        <f>[1]Qinghai!B55</f>
        <v>17.4755148672794</v>
      </c>
      <c r="W53" s="34">
        <f>[1]Shannxi!B55</f>
        <v>64.6628353785186</v>
      </c>
      <c r="X53" s="34">
        <f>[1]Shandong!B55</f>
        <v>214.073933360164</v>
      </c>
      <c r="Y53" s="34">
        <f>[1]Shanghai!B55</f>
        <v>131.395987093554</v>
      </c>
      <c r="Z53" s="34">
        <f>[1]Shanxi!B55</f>
        <v>72.0150274343818</v>
      </c>
      <c r="AA53" s="34">
        <f>[1]Sichuan!B55</f>
        <v>100.461000433067</v>
      </c>
      <c r="AB53" s="34">
        <f>[1]Tianjin!B55</f>
        <v>68.3759019656969</v>
      </c>
      <c r="AC53" s="34">
        <f>[1]Tibet!B55</f>
        <v>9.02710632932397</v>
      </c>
      <c r="AD53" s="34">
        <f>[1]Xinjiang!B55</f>
        <v>55.2467405752709</v>
      </c>
      <c r="AE53" s="34">
        <f>[1]Yunnan!B55</f>
        <v>84.1394576217558</v>
      </c>
      <c r="AF53" s="34">
        <f>[1]Zhejiang!B55</f>
        <v>34.5541403942687</v>
      </c>
      <c r="AG53" s="34">
        <f>Nation!B55</f>
        <v>3074.62163263631</v>
      </c>
    </row>
    <row r="54" spans="1:33">
      <c r="A54" s="30">
        <v>1993</v>
      </c>
      <c r="B54" s="34">
        <f>[1]Anhui!B56</f>
        <v>83.9616398104148</v>
      </c>
      <c r="C54" s="34">
        <f>[1]Beijing!B56</f>
        <v>140.355114194169</v>
      </c>
      <c r="D54" s="34">
        <f>[1]Chongqing!B56</f>
        <v>59.9134846825403</v>
      </c>
      <c r="E54" s="34">
        <f>[1]Fujian!B56</f>
        <v>54.6938032528876</v>
      </c>
      <c r="F54" s="34">
        <f>[1]Gansu!B56</f>
        <v>45.7343171948132</v>
      </c>
      <c r="G54" s="34">
        <f>[1]Guangdong!B56</f>
        <v>218.369708727189</v>
      </c>
      <c r="H54" s="34">
        <f>[1]Guangxi!B56</f>
        <v>55.5074474318411</v>
      </c>
      <c r="I54" s="34">
        <f>[1]Guizhou!B56</f>
        <v>36.8701743652118</v>
      </c>
      <c r="J54" s="34">
        <f>[1]Hainan!B56</f>
        <v>24.948988657975</v>
      </c>
      <c r="K54" s="34">
        <f>[1]Hebei!B56</f>
        <v>156.979331081043</v>
      </c>
      <c r="L54" s="34">
        <f>[1]Heilongjiang!B56</f>
        <v>102.991329172498</v>
      </c>
      <c r="M54" s="34">
        <f>[1]Henan!B56</f>
        <v>70.456812698547</v>
      </c>
      <c r="N54" s="34">
        <f>[1]Hubei!B56</f>
        <v>107.594312814694</v>
      </c>
      <c r="O54" s="34">
        <f>[1]Hunan!B56</f>
        <v>70.456812698547</v>
      </c>
      <c r="P54" s="34">
        <f>[1]InnerMongolia!B56</f>
        <v>59.675074004758</v>
      </c>
      <c r="Q54" s="34">
        <f>[1]Jiangsu!B56</f>
        <v>303.320578205858</v>
      </c>
      <c r="R54" s="34">
        <f>[1]Jiangxi!B56</f>
        <v>67.8445545145655</v>
      </c>
      <c r="S54" s="34">
        <f>[1]Jilin!B56</f>
        <v>65.6532158606532</v>
      </c>
      <c r="T54" s="34">
        <f>[1]Liaoning!B56</f>
        <v>174.097324422106</v>
      </c>
      <c r="U54" s="34">
        <f>[1]Ningxia!B56</f>
        <v>17.3749703824391</v>
      </c>
      <c r="V54" s="34">
        <f>[1]Qinghai!B56</f>
        <v>18.6192955051571</v>
      </c>
      <c r="W54" s="34">
        <f>[1]Shannxi!B56</f>
        <v>69.029635232433</v>
      </c>
      <c r="X54" s="34">
        <f>[1]Shandong!B56</f>
        <v>237.165673168071</v>
      </c>
      <c r="Y54" s="34">
        <f>[1]Shanghai!B56</f>
        <v>147.81388836376</v>
      </c>
      <c r="Z54" s="34">
        <f>[1]Shanxi!B56</f>
        <v>76.6281862069329</v>
      </c>
      <c r="AA54" s="34">
        <f>[1]Sichuan!B56</f>
        <v>106.29311622334</v>
      </c>
      <c r="AB54" s="34">
        <f>[1]Tianjin!B56</f>
        <v>75.2682859696282</v>
      </c>
      <c r="AC54" s="34">
        <f>[1]Tibet!B56</f>
        <v>9.6118521801748</v>
      </c>
      <c r="AD54" s="34">
        <f>[1]Xinjiang!B56</f>
        <v>63.9416994248782</v>
      </c>
      <c r="AE54" s="34">
        <f>[1]Yunnan!B56</f>
        <v>92.1599304033435</v>
      </c>
      <c r="AF54" s="34">
        <f>[1]Zhejiang!B56</f>
        <v>61.406533537087</v>
      </c>
      <c r="AG54" s="34">
        <f>Nation!B56</f>
        <v>3417.50708659658</v>
      </c>
    </row>
    <row r="55" spans="1:33">
      <c r="A55" s="30">
        <v>1994</v>
      </c>
      <c r="B55" s="34">
        <f>[1]Anhui!B57</f>
        <v>94.1194264838939</v>
      </c>
      <c r="C55" s="34">
        <f>[1]Beijing!B57</f>
        <v>159.62885763815</v>
      </c>
      <c r="D55" s="34">
        <f>[1]Chongqing!B57</f>
        <v>68.5483686796058</v>
      </c>
      <c r="E55" s="34">
        <f>[1]Fujian!B57</f>
        <v>65.1006902618896</v>
      </c>
      <c r="F55" s="34">
        <f>[1]Gansu!B57</f>
        <v>47.1899044739654</v>
      </c>
      <c r="G55" s="34">
        <f>[1]Guangdong!B57</f>
        <v>272.161031694172</v>
      </c>
      <c r="H55" s="34">
        <f>[1]Guangxi!B57</f>
        <v>62.9067598175739</v>
      </c>
      <c r="I55" s="34">
        <f>[1]Guizhou!B57</f>
        <v>39.0780404933142</v>
      </c>
      <c r="J55" s="34">
        <f>[1]Hainan!B57</f>
        <v>30.0497385580161</v>
      </c>
      <c r="K55" s="34">
        <f>[1]Hebei!B57</f>
        <v>175.380035126904</v>
      </c>
      <c r="L55" s="34">
        <f>[1]Heilongjiang!B57</f>
        <v>111.225560806242</v>
      </c>
      <c r="M55" s="34">
        <f>[1]Henan!B57</f>
        <v>75.8920754150815</v>
      </c>
      <c r="N55" s="34">
        <f>[1]Hubei!B57</f>
        <v>123.31386270493</v>
      </c>
      <c r="O55" s="34">
        <f>[1]Hunan!B57</f>
        <v>75.8920754150815</v>
      </c>
      <c r="P55" s="34">
        <f>[1]InnerMongolia!B57</f>
        <v>67.8454749078073</v>
      </c>
      <c r="Q55" s="34">
        <f>[1]Jiangsu!B57</f>
        <v>352.906930672499</v>
      </c>
      <c r="R55" s="34">
        <f>[1]Jiangxi!B57</f>
        <v>76.3658280976227</v>
      </c>
      <c r="S55" s="34">
        <f>[1]Jilin!B57</f>
        <v>73.1367648713419</v>
      </c>
      <c r="T55" s="34">
        <f>[1]Liaoning!B57</f>
        <v>191.864121013816</v>
      </c>
      <c r="U55" s="34">
        <f>[1]Ningxia!B57</f>
        <v>18.3091473726703</v>
      </c>
      <c r="V55" s="34">
        <f>[1]Qinghai!B57</f>
        <v>19.8574882997793</v>
      </c>
      <c r="W55" s="34">
        <f>[1]Shannxi!B57</f>
        <v>73.8351939460111</v>
      </c>
      <c r="X55" s="34">
        <f>[1]Shandong!B57</f>
        <v>260.458010168558</v>
      </c>
      <c r="Y55" s="34">
        <f>[1]Shanghai!B57</f>
        <v>175.020986598595</v>
      </c>
      <c r="Z55" s="34">
        <f>[1]Shanxi!B57</f>
        <v>81.9130954468852</v>
      </c>
      <c r="AA55" s="34">
        <f>[1]Sichuan!B57</f>
        <v>115.528228031127</v>
      </c>
      <c r="AB55" s="34">
        <f>[1]Tianjin!B57</f>
        <v>84.5244435107712</v>
      </c>
      <c r="AC55" s="34">
        <f>[1]Tibet!B57</f>
        <v>10.6330351688704</v>
      </c>
      <c r="AD55" s="34">
        <f>[1]Xinjiang!B57</f>
        <v>75.2594452626134</v>
      </c>
      <c r="AE55" s="34">
        <f>[1]Yunnan!B57</f>
        <v>100.05822832789</v>
      </c>
      <c r="AF55" s="34">
        <f>[1]Zhejiang!B57</f>
        <v>95.2982373907361</v>
      </c>
      <c r="AG55" s="34">
        <f>Nation!B57</f>
        <v>3815.76966837205</v>
      </c>
    </row>
    <row r="56" spans="1:33">
      <c r="A56" s="30">
        <v>1995</v>
      </c>
      <c r="B56" s="34">
        <f>[1]Anhui!B58</f>
        <v>107.140094745803</v>
      </c>
      <c r="C56" s="34">
        <f>[1]Beijing!B58</f>
        <v>192.293719239417</v>
      </c>
      <c r="D56" s="34">
        <f>[1]Chongqing!B58</f>
        <v>77.7631241271187</v>
      </c>
      <c r="E56" s="34">
        <f>[1]Fujian!B58</f>
        <v>77.9420578486501</v>
      </c>
      <c r="F56" s="34">
        <f>[1]Gansu!B58</f>
        <v>49.1312140341327</v>
      </c>
      <c r="G56" s="34">
        <f>[1]Guangdong!B58</f>
        <v>332.122995288409</v>
      </c>
      <c r="H56" s="34">
        <f>[1]Guangxi!B58</f>
        <v>70.5988435664962</v>
      </c>
      <c r="I56" s="34">
        <f>[1]Guizhou!B58</f>
        <v>41.6775046348601</v>
      </c>
      <c r="J56" s="34">
        <f>[1]Hainan!B58</f>
        <v>34.6320772566914</v>
      </c>
      <c r="K56" s="34">
        <f>[1]Hebei!B58</f>
        <v>200.101246903261</v>
      </c>
      <c r="L56" s="34">
        <f>[1]Heilongjiang!B58</f>
        <v>121.962701716275</v>
      </c>
      <c r="M56" s="34">
        <f>[1]Henan!B58</f>
        <v>82.4669617230181</v>
      </c>
      <c r="N56" s="34">
        <f>[1]Hubei!B58</f>
        <v>144.702686519557</v>
      </c>
      <c r="O56" s="34">
        <f>[1]Hunan!B58</f>
        <v>82.4669617230181</v>
      </c>
      <c r="P56" s="34">
        <f>[1]InnerMongolia!B58</f>
        <v>76.1202237854734</v>
      </c>
      <c r="Q56" s="34">
        <f>[1]Jiangsu!B58</f>
        <v>408.181849618525</v>
      </c>
      <c r="R56" s="34">
        <f>[1]Jiangxi!B58</f>
        <v>85.162268260927</v>
      </c>
      <c r="S56" s="34">
        <f>[1]Jilin!B58</f>
        <v>80.2928350441568</v>
      </c>
      <c r="T56" s="34">
        <f>[1]Liaoning!B58</f>
        <v>206.783382136282</v>
      </c>
      <c r="U56" s="34">
        <f>[1]Ningxia!B58</f>
        <v>19.2503242369681</v>
      </c>
      <c r="V56" s="34">
        <f>[1]Qinghai!B58</f>
        <v>21.363482740363</v>
      </c>
      <c r="W56" s="34">
        <f>[1]Shannxi!B58</f>
        <v>79.3188143691318</v>
      </c>
      <c r="X56" s="34">
        <f>[1]Shandong!B58</f>
        <v>287.01652170769</v>
      </c>
      <c r="Y56" s="34">
        <f>[1]Shanghai!B58</f>
        <v>212.77422303261</v>
      </c>
      <c r="Z56" s="34">
        <f>[1]Shanxi!B58</f>
        <v>86.9377220393748</v>
      </c>
      <c r="AA56" s="34">
        <f>[1]Sichuan!B58</f>
        <v>128.816176464702</v>
      </c>
      <c r="AB56" s="34">
        <f>[1]Tianjin!B58</f>
        <v>94.8734552985701</v>
      </c>
      <c r="AC56" s="34">
        <f>[1]Tibet!B58</f>
        <v>12.2392776863241</v>
      </c>
      <c r="AD56" s="34">
        <f>[1]Xinjiang!B58</f>
        <v>86.2306990979053</v>
      </c>
      <c r="AE56" s="34">
        <f>[1]Yunnan!B58</f>
        <v>109.309756750732</v>
      </c>
      <c r="AF56" s="34">
        <f>[1]Zhejiang!B58</f>
        <v>136.129300686514</v>
      </c>
      <c r="AG56" s="34">
        <f>Nation!B58</f>
        <v>4258.3061882462</v>
      </c>
    </row>
    <row r="57" spans="1:33">
      <c r="A57" s="30">
        <v>1996</v>
      </c>
      <c r="B57" s="34">
        <f>[1]Anhui!B59</f>
        <v>121.363038326121</v>
      </c>
      <c r="C57" s="34">
        <f>[1]Beijing!B59</f>
        <v>221.756972050559</v>
      </c>
      <c r="D57" s="34">
        <f>[1]Chongqing!B59</f>
        <v>86.7725911033237</v>
      </c>
      <c r="E57" s="34">
        <f>[1]Fujian!B59</f>
        <v>92.3433854117947</v>
      </c>
      <c r="F57" s="34">
        <f>[1]Gansu!B59</f>
        <v>51.945627188415</v>
      </c>
      <c r="G57" s="34">
        <f>[1]Guangdong!B59</f>
        <v>393.319154368173</v>
      </c>
      <c r="H57" s="34">
        <f>[1]Guangxi!B59</f>
        <v>79.0088514508824</v>
      </c>
      <c r="I57" s="34">
        <f>[1]Guizhou!B59</f>
        <v>45.0893136185223</v>
      </c>
      <c r="J57" s="34">
        <f>[1]Hainan!B59</f>
        <v>37.7261611539513</v>
      </c>
      <c r="K57" s="34">
        <f>[1]Hebei!B59</f>
        <v>232.217338719324</v>
      </c>
      <c r="L57" s="34">
        <f>[1]Heilongjiang!B59</f>
        <v>134.324984192127</v>
      </c>
      <c r="M57" s="34">
        <f>[1]Henan!B59</f>
        <v>91.0034427106037</v>
      </c>
      <c r="N57" s="34">
        <f>[1]Hubei!B59</f>
        <v>170.976675786275</v>
      </c>
      <c r="O57" s="34">
        <f>[1]Hunan!B59</f>
        <v>91.0034427106037</v>
      </c>
      <c r="P57" s="34">
        <f>[1]InnerMongolia!B59</f>
        <v>83.28899510012</v>
      </c>
      <c r="Q57" s="34">
        <f>[1]Jiangsu!B59</f>
        <v>470.058913322425</v>
      </c>
      <c r="R57" s="34">
        <f>[1]Jiangxi!B59</f>
        <v>95.3296325747272</v>
      </c>
      <c r="S57" s="34">
        <f>[1]Jilin!B59</f>
        <v>88.4019615463735</v>
      </c>
      <c r="T57" s="34">
        <f>[1]Liaoning!B59</f>
        <v>221.162861144413</v>
      </c>
      <c r="U57" s="34">
        <f>[1]Ningxia!B59</f>
        <v>20.1801172361475</v>
      </c>
      <c r="V57" s="34">
        <f>[1]Qinghai!B59</f>
        <v>23.6808682262396</v>
      </c>
      <c r="W57" s="34">
        <f>[1]Shannxi!B59</f>
        <v>84.9114651055868</v>
      </c>
      <c r="X57" s="34">
        <f>[1]Shandong!B59</f>
        <v>318.825587718189</v>
      </c>
      <c r="Y57" s="34">
        <f>[1]Shanghai!B59</f>
        <v>255.672344037419</v>
      </c>
      <c r="Z57" s="34">
        <f>[1]Shanxi!B59</f>
        <v>92.3031564137509</v>
      </c>
      <c r="AA57" s="34">
        <f>[1]Sichuan!B59</f>
        <v>144.519314398974</v>
      </c>
      <c r="AB57" s="34">
        <f>[1]Tianjin!B59</f>
        <v>106.853355846598</v>
      </c>
      <c r="AC57" s="34">
        <f>[1]Tibet!B59</f>
        <v>13.2797784223185</v>
      </c>
      <c r="AD57" s="34">
        <f>[1]Xinjiang!B59</f>
        <v>95.6365222842114</v>
      </c>
      <c r="AE57" s="34">
        <f>[1]Yunnan!B59</f>
        <v>119.957998828256</v>
      </c>
      <c r="AF57" s="34">
        <f>[1]Zhejiang!B59</f>
        <v>182.492394275059</v>
      </c>
      <c r="AG57" s="34">
        <f>Nation!B59</f>
        <v>4739.41213712604</v>
      </c>
    </row>
    <row r="58" spans="1:33">
      <c r="A58" s="30">
        <v>1997</v>
      </c>
      <c r="B58" s="34">
        <f>[1]Anhui!B60</f>
        <v>136.372635480184</v>
      </c>
      <c r="C58" s="34">
        <f>[1]Beijing!B60</f>
        <v>251.920642166999</v>
      </c>
      <c r="D58" s="34">
        <f>[1]Chongqing!B60</f>
        <v>98.3041200007228</v>
      </c>
      <c r="E58" s="34">
        <f>[1]Fujian!B60</f>
        <v>108.249673029922</v>
      </c>
      <c r="F58" s="34">
        <f>[1]Gansu!B60</f>
        <v>55.535257096676</v>
      </c>
      <c r="G58" s="34">
        <f>[1]Guangdong!B60</f>
        <v>452.654904906885</v>
      </c>
      <c r="H58" s="34">
        <f>[1]Guangxi!B60</f>
        <v>86.8782961451136</v>
      </c>
      <c r="I58" s="34">
        <f>[1]Guizhou!B60</f>
        <v>49.4772743000796</v>
      </c>
      <c r="J58" s="34">
        <f>[1]Hainan!B60</f>
        <v>40.6204941685842</v>
      </c>
      <c r="K58" s="34">
        <f>[1]Hebei!B60</f>
        <v>270.183233094763</v>
      </c>
      <c r="L58" s="34">
        <f>[1]Heilongjiang!B60</f>
        <v>147.517596911019</v>
      </c>
      <c r="M58" s="34">
        <f>[1]Henan!B60</f>
        <v>99.6057212223983</v>
      </c>
      <c r="N58" s="34">
        <f>[1]Hubei!B60</f>
        <v>198.790376272132</v>
      </c>
      <c r="O58" s="34">
        <f>[1]Hunan!B60</f>
        <v>99.6057212223983</v>
      </c>
      <c r="P58" s="34">
        <f>[1]InnerMongolia!B60</f>
        <v>91.9837115284472</v>
      </c>
      <c r="Q58" s="34">
        <f>[1]Jiangsu!B60</f>
        <v>538.326572919476</v>
      </c>
      <c r="R58" s="34">
        <f>[1]Jiangxi!B60</f>
        <v>107.696738898573</v>
      </c>
      <c r="S58" s="34">
        <f>[1]Jilin!B60</f>
        <v>94.5753002170721</v>
      </c>
      <c r="T58" s="34">
        <f>[1]Liaoning!B60</f>
        <v>235.545125104506</v>
      </c>
      <c r="U58" s="34">
        <f>[1]Ningxia!B60</f>
        <v>21.2934387550477</v>
      </c>
      <c r="V58" s="34">
        <f>[1]Qinghai!B60</f>
        <v>26.7361838745239</v>
      </c>
      <c r="W58" s="34">
        <f>[1]Shannxi!B60</f>
        <v>90.977042760381</v>
      </c>
      <c r="X58" s="34">
        <f>[1]Shandong!B60</f>
        <v>355.80574782309</v>
      </c>
      <c r="Y58" s="34">
        <f>[1]Shanghai!B60</f>
        <v>298.104859805069</v>
      </c>
      <c r="Z58" s="34">
        <f>[1]Shanxi!B60</f>
        <v>99.7621240372391</v>
      </c>
      <c r="AA58" s="34">
        <f>[1]Sichuan!B60</f>
        <v>162.097481058711</v>
      </c>
      <c r="AB58" s="34">
        <f>[1]Tianjin!B60</f>
        <v>120.236173171142</v>
      </c>
      <c r="AC58" s="34">
        <f>[1]Tibet!B60</f>
        <v>13.7022262079171</v>
      </c>
      <c r="AD58" s="34">
        <f>[1]Xinjiang!B60</f>
        <v>105.273949196278</v>
      </c>
      <c r="AE58" s="34">
        <f>[1]Yunnan!B60</f>
        <v>131.930019214434</v>
      </c>
      <c r="AF58" s="34">
        <f>[1]Zhejiang!B60</f>
        <v>228.624180611835</v>
      </c>
      <c r="AG58" s="34">
        <f>Nation!B60</f>
        <v>5240.02551656163</v>
      </c>
    </row>
    <row r="59" spans="1:33">
      <c r="A59" s="30">
        <v>1998</v>
      </c>
      <c r="B59" s="34">
        <f>[1]Anhui!B61</f>
        <v>151.639850197424</v>
      </c>
      <c r="C59" s="34">
        <f>[1]Beijing!B61</f>
        <v>287.362372429229</v>
      </c>
      <c r="D59" s="34">
        <f>[1]Chongqing!B61</f>
        <v>114.646532309472</v>
      </c>
      <c r="E59" s="34">
        <f>[1]Fujian!B61</f>
        <v>127.320959033041</v>
      </c>
      <c r="F59" s="34">
        <f>[1]Gansu!B61</f>
        <v>59.5941098649267</v>
      </c>
      <c r="G59" s="34">
        <f>[1]Guangdong!B61</f>
        <v>524.066288312428</v>
      </c>
      <c r="H59" s="34">
        <f>[1]Guangxi!B61</f>
        <v>96.5080685952108</v>
      </c>
      <c r="I59" s="34">
        <f>[1]Guizhou!B61</f>
        <v>55.1715707801168</v>
      </c>
      <c r="J59" s="34">
        <f>[1]Hainan!B61</f>
        <v>43.4943932937545</v>
      </c>
      <c r="K59" s="34">
        <f>[1]Hebei!B61</f>
        <v>313.212084162151</v>
      </c>
      <c r="L59" s="34">
        <f>[1]Heilongjiang!B61</f>
        <v>163.870007950655</v>
      </c>
      <c r="M59" s="34">
        <f>[1]Henan!B61</f>
        <v>109.587993679191</v>
      </c>
      <c r="N59" s="34">
        <f>[1]Hubei!B61</f>
        <v>229.314456355259</v>
      </c>
      <c r="O59" s="34">
        <f>[1]Hunan!B61</f>
        <v>109.587993679191</v>
      </c>
      <c r="P59" s="34">
        <f>[1]InnerMongolia!B61</f>
        <v>101.333519297942</v>
      </c>
      <c r="Q59" s="34">
        <f>[1]Jiangsu!B61</f>
        <v>618.498302646103</v>
      </c>
      <c r="R59" s="34">
        <f>[1]Jiangxi!B61</f>
        <v>120.484992307254</v>
      </c>
      <c r="S59" s="34">
        <f>[1]Jilin!B61</f>
        <v>101.967979687004</v>
      </c>
      <c r="T59" s="34">
        <f>[1]Liaoning!B61</f>
        <v>251.810664803955</v>
      </c>
      <c r="U59" s="34">
        <f>[1]Ningxia!B61</f>
        <v>22.8372194969384</v>
      </c>
      <c r="V59" s="34">
        <f>[1]Qinghai!B61</f>
        <v>30.3353034365391</v>
      </c>
      <c r="W59" s="34">
        <f>[1]Shannxi!B61</f>
        <v>99.034646872761</v>
      </c>
      <c r="X59" s="34">
        <f>[1]Shandong!B61</f>
        <v>399.442392293303</v>
      </c>
      <c r="Y59" s="34">
        <f>[1]Shanghai!B61</f>
        <v>338.790203214489</v>
      </c>
      <c r="Z59" s="34">
        <f>[1]Shanxi!B61</f>
        <v>110.890425464016</v>
      </c>
      <c r="AA59" s="34">
        <f>[1]Sichuan!B61</f>
        <v>184.999070107575</v>
      </c>
      <c r="AB59" s="34">
        <f>[1]Tianjin!B61</f>
        <v>135.995083687376</v>
      </c>
      <c r="AC59" s="34">
        <f>[1]Tibet!B61</f>
        <v>14.219731422053</v>
      </c>
      <c r="AD59" s="34">
        <f>[1]Xinjiang!B61</f>
        <v>116.827521242191</v>
      </c>
      <c r="AE59" s="34">
        <f>[1]Yunnan!B61</f>
        <v>147.552172483954</v>
      </c>
      <c r="AF59" s="34">
        <f>[1]Zhejiang!B61</f>
        <v>278.298442545929</v>
      </c>
      <c r="AG59" s="34">
        <f>Nation!B61</f>
        <v>5816.95086188219</v>
      </c>
    </row>
    <row r="60" spans="1:33">
      <c r="A60" s="30">
        <v>1999</v>
      </c>
      <c r="B60" s="34">
        <f>[1]Anhui!B62</f>
        <v>166.460354247606</v>
      </c>
      <c r="C60" s="34">
        <f>[1]Beijing!B62</f>
        <v>323.329361183276</v>
      </c>
      <c r="D60" s="34">
        <f>[1]Chongqing!B62</f>
        <v>131.530325128435</v>
      </c>
      <c r="E60" s="34">
        <f>[1]Fujian!B62</f>
        <v>146.368163720575</v>
      </c>
      <c r="F60" s="34">
        <f>[1]Gansu!B62</f>
        <v>64.6853179965993</v>
      </c>
      <c r="G60" s="34">
        <f>[1]Guangdong!B62</f>
        <v>606.668369526246</v>
      </c>
      <c r="H60" s="34">
        <f>[1]Guangxi!B62</f>
        <v>107.670378982607</v>
      </c>
      <c r="I60" s="34">
        <f>[1]Guizhou!B62</f>
        <v>62.0635027406805</v>
      </c>
      <c r="J60" s="34">
        <f>[1]Hainan!B62</f>
        <v>46.7796923971343</v>
      </c>
      <c r="K60" s="34">
        <f>[1]Hebei!B62</f>
        <v>359.270859388917</v>
      </c>
      <c r="L60" s="34">
        <f>[1]Heilongjiang!B62</f>
        <v>178.990716634226</v>
      </c>
      <c r="M60" s="34">
        <f>[1]Henan!B62</f>
        <v>120.91178123108</v>
      </c>
      <c r="N60" s="34">
        <f>[1]Hubei!B62</f>
        <v>260.837109816925</v>
      </c>
      <c r="O60" s="34">
        <f>[1]Hunan!B62</f>
        <v>120.91178123108</v>
      </c>
      <c r="P60" s="34">
        <f>[1]InnerMongolia!B62</f>
        <v>111.2584186502</v>
      </c>
      <c r="Q60" s="34">
        <f>[1]Jiangsu!B62</f>
        <v>703.804064037245</v>
      </c>
      <c r="R60" s="34">
        <f>[1]Jiangxi!B62</f>
        <v>133.900253133788</v>
      </c>
      <c r="S60" s="34">
        <f>[1]Jilin!B62</f>
        <v>110.902816934923</v>
      </c>
      <c r="T60" s="34">
        <f>[1]Liaoning!B62</f>
        <v>268.407868422977</v>
      </c>
      <c r="U60" s="34">
        <f>[1]Ningxia!B62</f>
        <v>24.8705105012426</v>
      </c>
      <c r="V60" s="34">
        <f>[1]Qinghai!B62</f>
        <v>34.36594220591</v>
      </c>
      <c r="W60" s="34">
        <f>[1]Shannxi!B62</f>
        <v>108.258286810991</v>
      </c>
      <c r="X60" s="34">
        <f>[1]Shandong!B62</f>
        <v>449.683047327462</v>
      </c>
      <c r="Y60" s="34">
        <f>[1]Shanghai!B62</f>
        <v>377.686560594045</v>
      </c>
      <c r="Z60" s="34">
        <f>[1]Shanxi!B62</f>
        <v>122.645007174706</v>
      </c>
      <c r="AA60" s="34">
        <f>[1]Sichuan!B62</f>
        <v>207.350043637884</v>
      </c>
      <c r="AB60" s="34">
        <f>[1]Tianjin!B62</f>
        <v>150.517557134726</v>
      </c>
      <c r="AC60" s="34">
        <f>[1]Tibet!B62</f>
        <v>15.002893164755</v>
      </c>
      <c r="AD60" s="34">
        <f>[1]Xinjiang!B62</f>
        <v>128.062566233565</v>
      </c>
      <c r="AE60" s="34">
        <f>[1]Yunnan!B62</f>
        <v>163.019044458027</v>
      </c>
      <c r="AF60" s="34">
        <f>[1]Zhejiang!B62</f>
        <v>330.184064046098</v>
      </c>
      <c r="AG60" s="34">
        <f>Nation!B62</f>
        <v>6405.88023755592</v>
      </c>
    </row>
    <row r="61" spans="1:33">
      <c r="A61" s="30">
        <v>2000</v>
      </c>
      <c r="B61" s="34">
        <f>[1]Anhui!B63</f>
        <v>182.448888782456</v>
      </c>
      <c r="C61" s="34">
        <f>[1]Beijing!B63</f>
        <v>363.775353710854</v>
      </c>
      <c r="D61" s="34">
        <f>[1]Chongqing!B63</f>
        <v>149.445645266595</v>
      </c>
      <c r="E61" s="34">
        <f>[1]Fujian!B63</f>
        <v>164.891815247221</v>
      </c>
      <c r="F61" s="34">
        <f>[1]Gansu!B63</f>
        <v>71.8238430241687</v>
      </c>
      <c r="G61" s="34">
        <f>[1]Guangdong!B63</f>
        <v>685.109922719066</v>
      </c>
      <c r="H61" s="34">
        <f>[1]Guangxi!B63</f>
        <v>118.971333765064</v>
      </c>
      <c r="I61" s="34">
        <f>[1]Guizhou!B63</f>
        <v>69.7682619737476</v>
      </c>
      <c r="J61" s="34">
        <f>[1]Hainan!B63</f>
        <v>50.0780267543316</v>
      </c>
      <c r="K61" s="34">
        <f>[1]Hebei!B63</f>
        <v>402.225283950124</v>
      </c>
      <c r="L61" s="34">
        <f>[1]Heilongjiang!B63</f>
        <v>194.64809304204</v>
      </c>
      <c r="M61" s="34">
        <f>[1]Henan!B63</f>
        <v>133.472157114324</v>
      </c>
      <c r="N61" s="34">
        <f>[1]Hubei!B63</f>
        <v>293.984395841201</v>
      </c>
      <c r="O61" s="34">
        <f>[1]Hunan!B63</f>
        <v>133.472157114324</v>
      </c>
      <c r="P61" s="34">
        <f>[1]InnerMongolia!B63</f>
        <v>122.576702627366</v>
      </c>
      <c r="Q61" s="34">
        <f>[1]Jiangsu!B63</f>
        <v>798.863584773418</v>
      </c>
      <c r="R61" s="34">
        <f>[1]Jiangxi!B63</f>
        <v>148.099584563744</v>
      </c>
      <c r="S61" s="34">
        <f>[1]Jilin!B63</f>
        <v>121.99626818057</v>
      </c>
      <c r="T61" s="34">
        <f>[1]Liaoning!B63</f>
        <v>289.034039754614</v>
      </c>
      <c r="U61" s="34">
        <f>[1]Ningxia!B63</f>
        <v>27.3970845012491</v>
      </c>
      <c r="V61" s="34">
        <f>[1]Qinghai!B63</f>
        <v>39.1913229320694</v>
      </c>
      <c r="W61" s="34">
        <f>[1]Shannxi!B63</f>
        <v>119.722122678569</v>
      </c>
      <c r="X61" s="34">
        <f>[1]Shandong!B63</f>
        <v>509.205207053732</v>
      </c>
      <c r="Y61" s="34">
        <f>[1]Shanghai!B63</f>
        <v>418.375265025572</v>
      </c>
      <c r="Z61" s="34">
        <f>[1]Shanxi!B63</f>
        <v>134.939059788741</v>
      </c>
      <c r="AA61" s="34">
        <f>[1]Sichuan!B63</f>
        <v>232.726400480791</v>
      </c>
      <c r="AB61" s="34">
        <f>[1]Tianjin!B63</f>
        <v>166.400697978915</v>
      </c>
      <c r="AC61" s="34">
        <f>[1]Tibet!B63</f>
        <v>15.7937918665473</v>
      </c>
      <c r="AD61" s="34">
        <f>[1]Xinjiang!B63</f>
        <v>141.150353906094</v>
      </c>
      <c r="AE61" s="34">
        <f>[1]Yunnan!B63</f>
        <v>177.077772545571</v>
      </c>
      <c r="AF61" s="34">
        <f>[1]Zhejiang!B63</f>
        <v>388.791486756927</v>
      </c>
      <c r="AG61" s="34">
        <f>Nation!B63</f>
        <v>7050.44659491556</v>
      </c>
    </row>
    <row r="62" spans="1:33">
      <c r="A62" s="30">
        <v>2001</v>
      </c>
      <c r="B62" s="34">
        <f>[1]Anhui!B64</f>
        <v>199.927377717424</v>
      </c>
      <c r="C62" s="34">
        <f>[1]Beijing!B64</f>
        <v>410.253931460497</v>
      </c>
      <c r="D62" s="34">
        <f>[1]Chongqing!B64</f>
        <v>171.047473748794</v>
      </c>
      <c r="E62" s="34">
        <f>[1]Fujian!B64</f>
        <v>183.475272472584</v>
      </c>
      <c r="F62" s="34">
        <f>[1]Gansu!B64</f>
        <v>80.8659946517613</v>
      </c>
      <c r="G62" s="34">
        <f>[1]Guangdong!B64</f>
        <v>771.843451330791</v>
      </c>
      <c r="H62" s="34">
        <f>[1]Guangxi!B64</f>
        <v>130.955202132054</v>
      </c>
      <c r="I62" s="34">
        <f>[1]Guizhou!B64</f>
        <v>80.0410531616415</v>
      </c>
      <c r="J62" s="34">
        <f>[1]Hainan!B64</f>
        <v>53.4727329727424</v>
      </c>
      <c r="K62" s="34">
        <f>[1]Hebei!B64</f>
        <v>445.973050682402</v>
      </c>
      <c r="L62" s="34">
        <f>[1]Heilongjiang!B64</f>
        <v>212.934187165507</v>
      </c>
      <c r="M62" s="34">
        <f>[1]Henan!B64</f>
        <v>147.772347401643</v>
      </c>
      <c r="N62" s="34">
        <f>[1]Hubei!B64</f>
        <v>330.328785950929</v>
      </c>
      <c r="O62" s="34">
        <f>[1]Hunan!B64</f>
        <v>147.772347401643</v>
      </c>
      <c r="P62" s="34">
        <f>[1]InnerMongolia!B64</f>
        <v>135.939422367465</v>
      </c>
      <c r="Q62" s="34">
        <f>[1]Jiangsu!B64</f>
        <v>899.738324993655</v>
      </c>
      <c r="R62" s="34">
        <f>[1]Jiangxi!B64</f>
        <v>164.988350780531</v>
      </c>
      <c r="S62" s="34">
        <f>[1]Jilin!B64</f>
        <v>134.219076205915</v>
      </c>
      <c r="T62" s="34">
        <f>[1]Liaoning!B64</f>
        <v>312.54381441739</v>
      </c>
      <c r="U62" s="34">
        <f>[1]Ningxia!B64</f>
        <v>30.5663806572461</v>
      </c>
      <c r="V62" s="34">
        <f>[1]Qinghai!B64</f>
        <v>45.68917766275</v>
      </c>
      <c r="W62" s="34">
        <f>[1]Shannxi!B64</f>
        <v>132.031437393941</v>
      </c>
      <c r="X62" s="34">
        <f>[1]Shandong!B64</f>
        <v>573.752574059276</v>
      </c>
      <c r="Y62" s="34">
        <f>[1]Shanghai!B64</f>
        <v>461.422282399729</v>
      </c>
      <c r="Z62" s="34">
        <f>[1]Shanxi!B64</f>
        <v>148.801334632943</v>
      </c>
      <c r="AA62" s="34">
        <f>[1]Sichuan!B64</f>
        <v>260.592938055726</v>
      </c>
      <c r="AB62" s="34">
        <f>[1]Tianjin!B64</f>
        <v>185.361179443348</v>
      </c>
      <c r="AC62" s="34">
        <f>[1]Tibet!B64</f>
        <v>16.6968845027898</v>
      </c>
      <c r="AD62" s="34">
        <f>[1]Xinjiang!B64</f>
        <v>155.223580486715</v>
      </c>
      <c r="AE62" s="34">
        <f>[1]Yunnan!B64</f>
        <v>191.566270961832</v>
      </c>
      <c r="AF62" s="34">
        <f>[1]Zhejiang!B64</f>
        <v>456.49627615128</v>
      </c>
      <c r="AG62" s="34">
        <f>Nation!B64</f>
        <v>7793.11393900687</v>
      </c>
    </row>
    <row r="63" spans="1:33">
      <c r="A63" s="30">
        <v>2002</v>
      </c>
      <c r="B63" s="34">
        <f>[1]Anhui!B65</f>
        <v>219.528597762449</v>
      </c>
      <c r="C63" s="34">
        <f>[1]Beijing!B65</f>
        <v>469.277188905234</v>
      </c>
      <c r="D63" s="34">
        <f>[1]Chongqing!B65</f>
        <v>197.927052931148</v>
      </c>
      <c r="E63" s="34">
        <f>[1]Fujian!B65</f>
        <v>203.502543875999</v>
      </c>
      <c r="F63" s="34">
        <f>[1]Gansu!B65</f>
        <v>91.3546568825132</v>
      </c>
      <c r="G63" s="34">
        <f>[1]Guangdong!B65</f>
        <v>875.411927432652</v>
      </c>
      <c r="H63" s="34">
        <f>[1]Guangxi!B65</f>
        <v>144.965836908781</v>
      </c>
      <c r="I63" s="34">
        <f>[1]Guizhou!B65</f>
        <v>91.8985940119557</v>
      </c>
      <c r="J63" s="34">
        <f>[1]Hainan!B65</f>
        <v>57.4037734099416</v>
      </c>
      <c r="K63" s="34">
        <f>[1]Hebei!B65</f>
        <v>491.064590015156</v>
      </c>
      <c r="L63" s="34">
        <f>[1]Heilongjiang!B65</f>
        <v>233.105472261436</v>
      </c>
      <c r="M63" s="34">
        <f>[1]Henan!B65</f>
        <v>163.801459504343</v>
      </c>
      <c r="N63" s="34">
        <f>[1]Hubei!B65</f>
        <v>367.326709447129</v>
      </c>
      <c r="O63" s="34">
        <f>[1]Hunan!B65</f>
        <v>163.801459504343</v>
      </c>
      <c r="P63" s="34">
        <f>[1]InnerMongolia!B65</f>
        <v>157.314312093383</v>
      </c>
      <c r="Q63" s="34">
        <f>[1]Jiangsu!B65</f>
        <v>1010.41409605656</v>
      </c>
      <c r="R63" s="34">
        <f>[1]Jiangxi!B65</f>
        <v>189.676585544452</v>
      </c>
      <c r="S63" s="34">
        <f>[1]Jilin!B65</f>
        <v>148.965287848787</v>
      </c>
      <c r="T63" s="34">
        <f>[1]Liaoning!B65</f>
        <v>339.561679585015</v>
      </c>
      <c r="U63" s="34">
        <f>[1]Ningxia!B65</f>
        <v>34.3721211681059</v>
      </c>
      <c r="V63" s="34">
        <f>[1]Qinghai!B65</f>
        <v>53.3122772538662</v>
      </c>
      <c r="W63" s="34">
        <f>[1]Shannxi!B65</f>
        <v>145.994376202157</v>
      </c>
      <c r="X63" s="34">
        <f>[1]Shandong!B65</f>
        <v>651.938075596379</v>
      </c>
      <c r="Y63" s="34">
        <f>[1]Shanghai!B65</f>
        <v>510.346523092063</v>
      </c>
      <c r="Z63" s="34">
        <f>[1]Shanxi!B65</f>
        <v>165.811288982362</v>
      </c>
      <c r="AA63" s="34">
        <f>[1]Sichuan!B65</f>
        <v>292.743051624086</v>
      </c>
      <c r="AB63" s="34">
        <f>[1]Tianjin!B65</f>
        <v>207.853045791339</v>
      </c>
      <c r="AC63" s="34">
        <f>[1]Tibet!B65</f>
        <v>18.6443542257228</v>
      </c>
      <c r="AD63" s="34">
        <f>[1]Xinjiang!B65</f>
        <v>172.684196440928</v>
      </c>
      <c r="AE63" s="34">
        <f>[1]Yunnan!B65</f>
        <v>208.103694191162</v>
      </c>
      <c r="AF63" s="34">
        <f>[1]Zhejiang!B65</f>
        <v>540.758860057386</v>
      </c>
      <c r="AG63" s="34">
        <f>Nation!B65</f>
        <v>8667.51772213029</v>
      </c>
    </row>
    <row r="64" spans="1:33">
      <c r="A64" s="30">
        <v>2003</v>
      </c>
      <c r="B64" s="34">
        <f>[1]Anhui!B66</f>
        <v>243.255548946624</v>
      </c>
      <c r="C64" s="34">
        <f>[1]Beijing!B66</f>
        <v>543.714927846103</v>
      </c>
      <c r="D64" s="34">
        <f>[1]Chongqing!B66</f>
        <v>234.007858084984</v>
      </c>
      <c r="E64" s="34">
        <f>[1]Fujian!B66</f>
        <v>228.354128158726</v>
      </c>
      <c r="F64" s="34">
        <f>[1]Gansu!B66</f>
        <v>103.255862552108</v>
      </c>
      <c r="G64" s="34">
        <f>[1]Guangdong!B66</f>
        <v>1005.04923317478</v>
      </c>
      <c r="H64" s="34">
        <f>[1]Guangxi!B66</f>
        <v>161.740665301372</v>
      </c>
      <c r="I64" s="34">
        <f>[1]Guizhou!B66</f>
        <v>105.232375190666</v>
      </c>
      <c r="J64" s="34">
        <f>[1]Hainan!B66</f>
        <v>62.0936084528456</v>
      </c>
      <c r="K64" s="34">
        <f>[1]Hebei!B66</f>
        <v>547.984812223163</v>
      </c>
      <c r="L64" s="34">
        <f>[1]Heilongjiang!B66</f>
        <v>254.150023785306</v>
      </c>
      <c r="M64" s="34">
        <f>[1]Henan!B66</f>
        <v>182.184531595426</v>
      </c>
      <c r="N64" s="34">
        <f>[1]Hubei!B66</f>
        <v>405.922763161948</v>
      </c>
      <c r="O64" s="34">
        <f>[1]Hunan!B66</f>
        <v>182.184531595426</v>
      </c>
      <c r="P64" s="34">
        <f>[1]InnerMongolia!B66</f>
        <v>196.577769789374</v>
      </c>
      <c r="Q64" s="34">
        <f>[1]Jiangsu!B66</f>
        <v>1172.37117352382</v>
      </c>
      <c r="R64" s="34">
        <f>[1]Jiangxi!B66</f>
        <v>223.067832001224</v>
      </c>
      <c r="S64" s="34">
        <f>[1]Jilin!B66</f>
        <v>166.655876336046</v>
      </c>
      <c r="T64" s="34">
        <f>[1]Liaoning!B66</f>
        <v>377.510860557724</v>
      </c>
      <c r="U64" s="34">
        <f>[1]Ningxia!B66</f>
        <v>39.7233469540558</v>
      </c>
      <c r="V64" s="34">
        <f>[1]Qinghai!B66</f>
        <v>61.6960294098861</v>
      </c>
      <c r="W64" s="34">
        <f>[1]Shannxi!B66</f>
        <v>163.183501395894</v>
      </c>
      <c r="X64" s="34">
        <f>[1]Shandong!B66</f>
        <v>748.756796222927</v>
      </c>
      <c r="Y64" s="34">
        <f>[1]Shanghai!B66</f>
        <v>563.785993956206</v>
      </c>
      <c r="Z64" s="34">
        <f>[1]Shanxi!B66</f>
        <v>188.052699129201</v>
      </c>
      <c r="AA64" s="34">
        <f>[1]Sichuan!B66</f>
        <v>330.45176083545</v>
      </c>
      <c r="AB64" s="34">
        <f>[1]Tianjin!B66</f>
        <v>236.620858515798</v>
      </c>
      <c r="AC64" s="34">
        <f>[1]Tibet!B66</f>
        <v>21.5461433604152</v>
      </c>
      <c r="AD64" s="34">
        <f>[1]Xinjiang!B66</f>
        <v>195.155362125934</v>
      </c>
      <c r="AE64" s="34">
        <f>[1]Yunnan!B66</f>
        <v>229.814064678527</v>
      </c>
      <c r="AF64" s="34">
        <f>[1]Zhejiang!B66</f>
        <v>656.821822774654</v>
      </c>
      <c r="AG64" s="34">
        <f>Nation!B66</f>
        <v>9767.37131578101</v>
      </c>
    </row>
    <row r="65" spans="1:33">
      <c r="A65" s="30">
        <v>2004</v>
      </c>
      <c r="B65" s="34">
        <f>[1]Anhui!B67</f>
        <v>276.532401433001</v>
      </c>
      <c r="C65" s="34">
        <f>[1]Beijing!B67</f>
        <v>627.425993449197</v>
      </c>
      <c r="D65" s="34">
        <f>[1]Chongqing!B67</f>
        <v>277.507493721318</v>
      </c>
      <c r="E65" s="34">
        <f>[1]Fujian!B67</f>
        <v>260.563392606497</v>
      </c>
      <c r="F65" s="34">
        <f>[1]Gansu!B67</f>
        <v>117.020416753785</v>
      </c>
      <c r="G65" s="34">
        <f>[1]Guangdong!B67</f>
        <v>1150.64363123396</v>
      </c>
      <c r="H65" s="34">
        <f>[1]Guangxi!B67</f>
        <v>184.012931325046</v>
      </c>
      <c r="I65" s="34">
        <f>[1]Guizhou!B67</f>
        <v>119.577252547887</v>
      </c>
      <c r="J65" s="34">
        <f>[1]Hainan!B67</f>
        <v>67.3406005772884</v>
      </c>
      <c r="K65" s="34">
        <f>[1]Hebei!B67</f>
        <v>620.795905979486</v>
      </c>
      <c r="L65" s="34">
        <f>[1]Heilongjiang!B67</f>
        <v>279.707270433225</v>
      </c>
      <c r="M65" s="34">
        <f>[1]Henan!B67</f>
        <v>204.691265877995</v>
      </c>
      <c r="N65" s="34">
        <f>[1]Hubei!B67</f>
        <v>452.49078854179</v>
      </c>
      <c r="O65" s="34">
        <f>[1]Hunan!B67</f>
        <v>204.691265877995</v>
      </c>
      <c r="P65" s="34">
        <f>[1]InnerMongolia!B67</f>
        <v>253.750857758923</v>
      </c>
      <c r="Q65" s="34">
        <f>[1]Jiangsu!B67</f>
        <v>1359.97484736235</v>
      </c>
      <c r="R65" s="34">
        <f>[1]Jiangxi!B67</f>
        <v>263.993957155992</v>
      </c>
      <c r="S65" s="34">
        <f>[1]Jilin!B67</f>
        <v>191.30304601535</v>
      </c>
      <c r="T65" s="34">
        <f>[1]Liaoning!B67</f>
        <v>433.490003768759</v>
      </c>
      <c r="U65" s="34">
        <f>[1]Ningxia!B67</f>
        <v>46.2217725513337</v>
      </c>
      <c r="V65" s="34">
        <f>[1]Qinghai!B67</f>
        <v>70.8524862870763</v>
      </c>
      <c r="W65" s="34">
        <f>[1]Shannxi!B67</f>
        <v>183.54001637858</v>
      </c>
      <c r="X65" s="34">
        <f>[1]Shandong!B67</f>
        <v>874.546716209288</v>
      </c>
      <c r="Y65" s="34">
        <f>[1]Shanghai!B67</f>
        <v>626.963204854457</v>
      </c>
      <c r="Z65" s="34">
        <f>[1]Shanxi!B67</f>
        <v>217.909789471854</v>
      </c>
      <c r="AA65" s="34">
        <f>[1]Sichuan!B67</f>
        <v>374.78415970548</v>
      </c>
      <c r="AB65" s="34">
        <f>[1]Tianjin!B67</f>
        <v>271.306245935145</v>
      </c>
      <c r="AC65" s="34">
        <f>[1]Tibet!B67</f>
        <v>26.9171320768159</v>
      </c>
      <c r="AD65" s="34">
        <f>[1]Xinjiang!B67</f>
        <v>219.791613042465</v>
      </c>
      <c r="AE65" s="34">
        <f>[1]Yunnan!B67</f>
        <v>256.030081660667</v>
      </c>
      <c r="AF65" s="34">
        <f>[1]Zhejiang!B67</f>
        <v>791.569223475818</v>
      </c>
      <c r="AG65" s="34">
        <f>Nation!B67</f>
        <v>11071.752185218</v>
      </c>
    </row>
    <row r="66" spans="1:33">
      <c r="A66" s="30">
        <v>2005</v>
      </c>
      <c r="B66" s="34">
        <f>[1]Anhui!B68</f>
        <v>315.696699466661</v>
      </c>
      <c r="C66" s="34">
        <f>[1]Beijing!B68</f>
        <v>721.239048819678</v>
      </c>
      <c r="D66" s="34">
        <f>[1]Chongqing!B68</f>
        <v>329.586301609248</v>
      </c>
      <c r="E66" s="34">
        <f>[1]Fujian!B68</f>
        <v>303.066931831937</v>
      </c>
      <c r="F66" s="34">
        <f>[1]Gansu!B68</f>
        <v>132.758019337922</v>
      </c>
      <c r="G66" s="34">
        <f>[1]Guangdong!B68</f>
        <v>1335.9500419714</v>
      </c>
      <c r="H66" s="34">
        <f>[1]Guangxi!B68</f>
        <v>215.276302262484</v>
      </c>
      <c r="I66" s="34">
        <f>[1]Guizhou!B68</f>
        <v>135.892877302793</v>
      </c>
      <c r="J66" s="34">
        <f>[1]Hainan!B68</f>
        <v>74.1296204914395</v>
      </c>
      <c r="K66" s="34">
        <f>[1]Hebei!B68</f>
        <v>723.05323671136</v>
      </c>
      <c r="L66" s="34">
        <f>[1]Heilongjiang!B68</f>
        <v>309.941848538682</v>
      </c>
      <c r="M66" s="34">
        <f>[1]Henan!B68</f>
        <v>233.872041291534</v>
      </c>
      <c r="N66" s="34">
        <f>[1]Hubei!B68</f>
        <v>509.246826013439</v>
      </c>
      <c r="O66" s="34">
        <f>[1]Hunan!B68</f>
        <v>233.872041291534</v>
      </c>
      <c r="P66" s="34">
        <f>[1]InnerMongolia!B68</f>
        <v>336.89189486372</v>
      </c>
      <c r="Q66" s="34">
        <f>[1]Jiangsu!B68</f>
        <v>1605.84574493691</v>
      </c>
      <c r="R66" s="34">
        <f>[1]Jiangxi!B68</f>
        <v>311.865958432301</v>
      </c>
      <c r="S66" s="34">
        <f>[1]Jilin!B68</f>
        <v>228.560445510315</v>
      </c>
      <c r="T66" s="34">
        <f>[1]Liaoning!B68</f>
        <v>521.661457627434</v>
      </c>
      <c r="U66" s="34">
        <f>[1]Ningxia!B68</f>
        <v>54.4017513367019</v>
      </c>
      <c r="V66" s="34">
        <f>[1]Qinghai!B68</f>
        <v>81.1308353035591</v>
      </c>
      <c r="W66" s="34">
        <f>[1]Shannxi!B68</f>
        <v>210.737148501309</v>
      </c>
      <c r="X66" s="34">
        <f>[1]Shandong!B68</f>
        <v>1041.01388678019</v>
      </c>
      <c r="Y66" s="34">
        <f>[1]Shanghai!B68</f>
        <v>699.265212837802</v>
      </c>
      <c r="Z66" s="34">
        <f>[1]Shanxi!B68</f>
        <v>256.365646181235</v>
      </c>
      <c r="AA66" s="34">
        <f>[1]Sichuan!B68</f>
        <v>428.222107104168</v>
      </c>
      <c r="AB66" s="34">
        <f>[1]Tianjin!B68</f>
        <v>312.571785184082</v>
      </c>
      <c r="AC66" s="34">
        <f>[1]Tibet!B68</f>
        <v>33.1774055828958</v>
      </c>
      <c r="AD66" s="34">
        <f>[1]Xinjiang!B68</f>
        <v>245.500766042052</v>
      </c>
      <c r="AE66" s="34">
        <f>[1]Yunnan!B68</f>
        <v>284.372948777689</v>
      </c>
      <c r="AF66" s="34">
        <f>[1]Zhejiang!B68</f>
        <v>941.039066535145</v>
      </c>
      <c r="AG66" s="34">
        <f>Nation!B68</f>
        <v>12568.0648724465</v>
      </c>
    </row>
    <row r="67" spans="1:33">
      <c r="A67" s="30">
        <v>2006</v>
      </c>
      <c r="B67" s="34">
        <f>[1]Anhui!B69</f>
        <v>362.678200090163</v>
      </c>
      <c r="C67" s="34">
        <f>[1]Beijing!B69</f>
        <v>822.242537922281</v>
      </c>
      <c r="D67" s="34">
        <f>[1]Chongqing!B69</f>
        <v>386.871908349067</v>
      </c>
      <c r="E67" s="34">
        <f>[1]Fujian!B69</f>
        <v>354.203492305148</v>
      </c>
      <c r="F67" s="34">
        <f>[1]Gansu!B69</f>
        <v>150.121534380485</v>
      </c>
      <c r="G67" s="34">
        <f>[1]Guangdong!B69</f>
        <v>1542.4291048485</v>
      </c>
      <c r="H67" s="34">
        <f>[1]Guangxi!B69</f>
        <v>254.470004194495</v>
      </c>
      <c r="I67" s="34">
        <f>[1]Guizhou!B69</f>
        <v>155.446680393268</v>
      </c>
      <c r="J67" s="34">
        <f>[1]Hainan!B69</f>
        <v>82.3086089684677</v>
      </c>
      <c r="K67" s="34">
        <f>[1]Hebei!B69</f>
        <v>840.010475090584</v>
      </c>
      <c r="L67" s="34">
        <f>[1]Heilongjiang!B69</f>
        <v>349.072130680116</v>
      </c>
      <c r="M67" s="34">
        <f>[1]Henan!B69</f>
        <v>269.98773360416</v>
      </c>
      <c r="N67" s="34">
        <f>[1]Hubei!B69</f>
        <v>583.327286259214</v>
      </c>
      <c r="O67" s="34">
        <f>[1]Hunan!B69</f>
        <v>269.98773360416</v>
      </c>
      <c r="P67" s="34">
        <f>[1]InnerMongolia!B69</f>
        <v>434.580777266552</v>
      </c>
      <c r="Q67" s="34">
        <f>[1]Jiangsu!B69</f>
        <v>1876.42029791418</v>
      </c>
      <c r="R67" s="34">
        <f>[1]Jiangxi!B69</f>
        <v>371.257363195141</v>
      </c>
      <c r="S67" s="34">
        <f>[1]Jilin!B69</f>
        <v>289.097536241504</v>
      </c>
      <c r="T67" s="34">
        <f>[1]Liaoning!B69</f>
        <v>626.436153764231</v>
      </c>
      <c r="U67" s="34">
        <f>[1]Ningxia!B69</f>
        <v>64.1525350976779</v>
      </c>
      <c r="V67" s="34">
        <f>[1]Qinghai!B69</f>
        <v>91.9036522898322</v>
      </c>
      <c r="W67" s="34">
        <f>[1]Shannxi!B69</f>
        <v>244.998613290514</v>
      </c>
      <c r="X67" s="34">
        <f>[1]Shandong!B69</f>
        <v>1240.10284755573</v>
      </c>
      <c r="Y67" s="34">
        <f>[1]Shanghai!B69</f>
        <v>788.45643963075</v>
      </c>
      <c r="Z67" s="34">
        <f>[1]Shanxi!B69</f>
        <v>302.837827268296</v>
      </c>
      <c r="AA67" s="34">
        <f>[1]Sichuan!B69</f>
        <v>495.127905457886</v>
      </c>
      <c r="AB67" s="34">
        <f>[1]Tianjin!B69</f>
        <v>362.707745319379</v>
      </c>
      <c r="AC67" s="34">
        <f>[1]Tibet!B69</f>
        <v>39.9991902368647</v>
      </c>
      <c r="AD67" s="34">
        <f>[1]Xinjiang!B69</f>
        <v>274.956084706365</v>
      </c>
      <c r="AE67" s="34">
        <f>[1]Yunnan!B69</f>
        <v>316.700100522408</v>
      </c>
      <c r="AF67" s="34">
        <f>[1]Zhejiang!B69</f>
        <v>1103.11374086451</v>
      </c>
      <c r="AG67" s="34">
        <f>Nation!B69</f>
        <v>14254.4475814244</v>
      </c>
    </row>
    <row r="68" spans="1:33">
      <c r="A68" s="30">
        <v>2007</v>
      </c>
      <c r="B68" s="34">
        <f>[1]Anhui!B70</f>
        <v>420.314323464211</v>
      </c>
      <c r="C68" s="34">
        <f>[1]Beijing!B70</f>
        <v>934.272467032544</v>
      </c>
      <c r="D68" s="34">
        <f>[1]Chongqing!B70</f>
        <v>451.008953700049</v>
      </c>
      <c r="E68" s="34">
        <f>[1]Fujian!B70</f>
        <v>419.069416700535</v>
      </c>
      <c r="F68" s="34">
        <f>[1]Gansu!B70</f>
        <v>170.227418358454</v>
      </c>
      <c r="G68" s="34">
        <f>[1]Guangdong!B70</f>
        <v>1776.61486432002</v>
      </c>
      <c r="H68" s="34">
        <f>[1]Guangxi!B70</f>
        <v>305.588100564455</v>
      </c>
      <c r="I68" s="34">
        <f>[1]Guizhou!B70</f>
        <v>177.886723967918</v>
      </c>
      <c r="J68" s="34">
        <f>[1]Hainan!B70</f>
        <v>91.9027624104628</v>
      </c>
      <c r="K68" s="34">
        <f>[1]Hebei!B70</f>
        <v>976.441092463475</v>
      </c>
      <c r="L68" s="34">
        <f>[1]Heilongjiang!B70</f>
        <v>399.154336630623</v>
      </c>
      <c r="M68" s="34">
        <f>[1]Henan!B70</f>
        <v>317.661099939696</v>
      </c>
      <c r="N68" s="34">
        <f>[1]Hubei!B70</f>
        <v>671.981806917555</v>
      </c>
      <c r="O68" s="34">
        <f>[1]Hunan!B70</f>
        <v>317.661099939696</v>
      </c>
      <c r="P68" s="34">
        <f>[1]InnerMongolia!B70</f>
        <v>556.400248782905</v>
      </c>
      <c r="Q68" s="34">
        <f>[1]Jiangsu!B70</f>
        <v>2174.32459538534</v>
      </c>
      <c r="R68" s="34">
        <f>[1]Jiangxi!B70</f>
        <v>441.335829638942</v>
      </c>
      <c r="S68" s="34">
        <f>[1]Jilin!B70</f>
        <v>374.353490828886</v>
      </c>
      <c r="T68" s="34">
        <f>[1]Liaoning!B70</f>
        <v>741.873818376098</v>
      </c>
      <c r="U68" s="34">
        <f>[1]Ningxia!B70</f>
        <v>75.0102049595184</v>
      </c>
      <c r="V68" s="34">
        <f>[1]Qinghai!B70</f>
        <v>104.094239258982</v>
      </c>
      <c r="W68" s="34">
        <f>[1]Shannxi!B70</f>
        <v>291.80740323639</v>
      </c>
      <c r="X68" s="34">
        <f>[1]Shandong!B70</f>
        <v>1455.10687771316</v>
      </c>
      <c r="Y68" s="34">
        <f>[1]Shanghai!B70</f>
        <v>891.728655868764</v>
      </c>
      <c r="Z68" s="34">
        <f>[1]Shanxi!B70</f>
        <v>358.57337438938</v>
      </c>
      <c r="AA68" s="34">
        <f>[1]Sichuan!B70</f>
        <v>577.006102142656</v>
      </c>
      <c r="AB68" s="34">
        <f>[1]Tianjin!B70</f>
        <v>425.089072650835</v>
      </c>
      <c r="AC68" s="34">
        <f>[1]Tibet!B70</f>
        <v>47.157730256578</v>
      </c>
      <c r="AD68" s="34">
        <f>[1]Xinjiang!B70</f>
        <v>309.683754007921</v>
      </c>
      <c r="AE68" s="34">
        <f>[1]Yunnan!B70</f>
        <v>351.643868292535</v>
      </c>
      <c r="AF68" s="34">
        <f>[1]Zhejiang!B70</f>
        <v>1273.5650174293</v>
      </c>
      <c r="AG68" s="34">
        <f>Nation!B70</f>
        <v>16240.5329370939</v>
      </c>
    </row>
    <row r="69" spans="1:33">
      <c r="A69" s="30">
        <v>2008</v>
      </c>
      <c r="B69" s="34">
        <f>[1]Anhui!B71</f>
        <v>486.697583456745</v>
      </c>
      <c r="C69" s="34">
        <f>[1]Beijing!B71</f>
        <v>1036.35746489558</v>
      </c>
      <c r="D69" s="34">
        <f>[1]Chongqing!B71</f>
        <v>519.657749883102</v>
      </c>
      <c r="E69" s="34">
        <f>[1]Fujian!B71</f>
        <v>502.880971901631</v>
      </c>
      <c r="F69" s="34">
        <f>[1]Gansu!B71</f>
        <v>192.993558607255</v>
      </c>
      <c r="G69" s="34">
        <f>[1]Guangdong!B71</f>
        <v>2015.95528848074</v>
      </c>
      <c r="H69" s="34">
        <f>[1]Guangxi!B71</f>
        <v>371.007641557683</v>
      </c>
      <c r="I69" s="34">
        <f>[1]Guizhou!B71</f>
        <v>204.184038566289</v>
      </c>
      <c r="J69" s="34">
        <f>[1]Hainan!B71</f>
        <v>104.252316320838</v>
      </c>
      <c r="K69" s="34">
        <f>[1]Hebei!B71</f>
        <v>1154.69261158663</v>
      </c>
      <c r="L69" s="34">
        <f>[1]Heilongjiang!B71</f>
        <v>459.978209201411</v>
      </c>
      <c r="M69" s="34">
        <f>[1]Henan!B71</f>
        <v>377.340055352657</v>
      </c>
      <c r="N69" s="34">
        <f>[1]Hubei!B71</f>
        <v>771.770209332638</v>
      </c>
      <c r="O69" s="34">
        <f>[1]Hunan!B71</f>
        <v>377.340055352657</v>
      </c>
      <c r="P69" s="34">
        <f>[1]InnerMongolia!B71</f>
        <v>699.765257586466</v>
      </c>
      <c r="Q69" s="34">
        <f>[1]Jiangsu!B71</f>
        <v>2500.77633375121</v>
      </c>
      <c r="R69" s="34">
        <f>[1]Jiangxi!B71</f>
        <v>523.107547931018</v>
      </c>
      <c r="S69" s="34">
        <f>[1]Jilin!B71</f>
        <v>492.720354482325</v>
      </c>
      <c r="T69" s="34">
        <f>[1]Liaoning!B71</f>
        <v>883.705002090303</v>
      </c>
      <c r="U69" s="34">
        <f>[1]Ningxia!B71</f>
        <v>90.138935743525</v>
      </c>
      <c r="V69" s="34">
        <f>[1]Qinghai!B71</f>
        <v>117.450212782981</v>
      </c>
      <c r="W69" s="34">
        <f>[1]Shannxi!B71</f>
        <v>349.224151377766</v>
      </c>
      <c r="X69" s="34">
        <f>[1]Shandong!B71</f>
        <v>1689.36785198271</v>
      </c>
      <c r="Y69" s="34">
        <f>[1]Shanghai!B71</f>
        <v>987.461908842795</v>
      </c>
      <c r="Z69" s="34">
        <f>[1]Shanxi!B71</f>
        <v>418.042630195826</v>
      </c>
      <c r="AA69" s="34">
        <f>[1]Sichuan!B71</f>
        <v>668.541209630325</v>
      </c>
      <c r="AB69" s="34">
        <f>[1]Tianjin!B71</f>
        <v>508.201555659274</v>
      </c>
      <c r="AC69" s="34">
        <f>[1]Tibet!B71</f>
        <v>55.4963459600783</v>
      </c>
      <c r="AD69" s="34">
        <f>[1]Xinjiang!B71</f>
        <v>347.453703949293</v>
      </c>
      <c r="AE69" s="34">
        <f>[1]Yunnan!B71</f>
        <v>386.9894124123</v>
      </c>
      <c r="AF69" s="34">
        <f>[1]Zhejiang!B71</f>
        <v>1434.76305480992</v>
      </c>
      <c r="AG69" s="34">
        <f>Nation!B71</f>
        <v>18503.6372072725</v>
      </c>
    </row>
    <row r="70" spans="1:33">
      <c r="A70" s="30">
        <v>2009</v>
      </c>
      <c r="B70" s="34">
        <f>[1]Anhui!B72</f>
        <v>566.260756536006</v>
      </c>
      <c r="C70" s="34">
        <f>[1]Beijing!B72</f>
        <v>1149.13082425002</v>
      </c>
      <c r="D70" s="34">
        <f>[1]Chongqing!B72</f>
        <v>603.020752115064</v>
      </c>
      <c r="E70" s="34">
        <f>[1]Fujian!B72</f>
        <v>600.223414932312</v>
      </c>
      <c r="F70" s="34">
        <f>[1]Gansu!B72</f>
        <v>220.980784874256</v>
      </c>
      <c r="G70" s="34">
        <f>[1]Guangdong!B72</f>
        <v>2326.30112347619</v>
      </c>
      <c r="H70" s="34">
        <f>[1]Guangxi!B72</f>
        <v>475.504727468691</v>
      </c>
      <c r="I70" s="34">
        <f>[1]Guizhou!B72</f>
        <v>233.848409628584</v>
      </c>
      <c r="J70" s="34">
        <f>[1]Hainan!B72</f>
        <v>118.442827053634</v>
      </c>
      <c r="K70" s="34">
        <f>[1]Hebei!B72</f>
        <v>1353.00581325422</v>
      </c>
      <c r="L70" s="34">
        <f>[1]Heilongjiang!B72</f>
        <v>537.321389029696</v>
      </c>
      <c r="M70" s="34">
        <f>[1]Henan!B72</f>
        <v>447.489918521801</v>
      </c>
      <c r="N70" s="34">
        <f>[1]Hubei!B72</f>
        <v>899.466579587973</v>
      </c>
      <c r="O70" s="34">
        <f>[1]Hunan!B72</f>
        <v>447.489918521801</v>
      </c>
      <c r="P70" s="34">
        <f>[1]InnerMongolia!B72</f>
        <v>898.827511391493</v>
      </c>
      <c r="Q70" s="34">
        <f>[1]Jiangsu!B72</f>
        <v>2925.76231438167</v>
      </c>
      <c r="R70" s="34">
        <f>[1]Jiangxi!B72</f>
        <v>614.986789496778</v>
      </c>
      <c r="S70" s="34">
        <f>[1]Jilin!B72</f>
        <v>620.125575122444</v>
      </c>
      <c r="T70" s="34">
        <f>[1]Liaoning!B72</f>
        <v>1035.94579914696</v>
      </c>
      <c r="U70" s="34">
        <f>[1]Ningxia!B72</f>
        <v>109.664054423366</v>
      </c>
      <c r="V70" s="34">
        <f>[1]Qinghai!B72</f>
        <v>137.125190940167</v>
      </c>
      <c r="W70" s="34">
        <f>[1]Shannxi!B72</f>
        <v>419.582020439308</v>
      </c>
      <c r="X70" s="34">
        <f>[1]Shandong!B72</f>
        <v>1980.32364330618</v>
      </c>
      <c r="Y70" s="34">
        <f>[1]Shanghai!B72</f>
        <v>1100.94603774189</v>
      </c>
      <c r="Z70" s="34">
        <f>[1]Shanxi!B72</f>
        <v>503.852595093623</v>
      </c>
      <c r="AA70" s="34">
        <f>[1]Sichuan!B72</f>
        <v>777.638832500013</v>
      </c>
      <c r="AB70" s="34">
        <f>[1]Tianjin!B72</f>
        <v>635.339620839712</v>
      </c>
      <c r="AC70" s="34">
        <f>[1]Tibet!B72</f>
        <v>65.5884992831768</v>
      </c>
      <c r="AD70" s="34">
        <f>[1]Xinjiang!B72</f>
        <v>387.284568547425</v>
      </c>
      <c r="AE70" s="34">
        <f>[1]Yunnan!B72</f>
        <v>451.440284241782</v>
      </c>
      <c r="AF70" s="34">
        <f>[1]Zhejiang!B72</f>
        <v>1631.39342035579</v>
      </c>
      <c r="AG70" s="34">
        <f>Nation!B72</f>
        <v>21432.0220956075</v>
      </c>
    </row>
    <row r="71" spans="1:33">
      <c r="A71" s="30">
        <v>2010</v>
      </c>
      <c r="B71" s="34">
        <f>[1]Anhui!B73</f>
        <v>663.663715897337</v>
      </c>
      <c r="C71" s="34">
        <f>[1]Beijing!B73</f>
        <v>1295.7811166923</v>
      </c>
      <c r="D71" s="34">
        <f>[1]Chongqing!B73</f>
        <v>700.381455802685</v>
      </c>
      <c r="E71" s="34">
        <f>[1]Fujian!B73</f>
        <v>701.151087039491</v>
      </c>
      <c r="F71" s="34">
        <f>[1]Gansu!B73</f>
        <v>253.71177811358</v>
      </c>
      <c r="G71" s="34">
        <f>[1]Guangdong!B73</f>
        <v>2683.48191878069</v>
      </c>
      <c r="H71" s="34">
        <f>[1]Guangxi!B73</f>
        <v>618.804821072247</v>
      </c>
      <c r="I71" s="34">
        <f>[1]Guizhou!B73</f>
        <v>274.200726374234</v>
      </c>
      <c r="J71" s="34">
        <f>[1]Hainan!B73</f>
        <v>138.157100866408</v>
      </c>
      <c r="K71" s="34">
        <f>[1]Hebei!B73</f>
        <v>1561.51236049338</v>
      </c>
      <c r="L71" s="34">
        <f>[1]Heilongjiang!B73</f>
        <v>624.861215317448</v>
      </c>
      <c r="M71" s="34">
        <f>[1]Henan!B73</f>
        <v>537.228468012905</v>
      </c>
      <c r="N71" s="34">
        <f>[1]Hubei!B73</f>
        <v>1053.14338551539</v>
      </c>
      <c r="O71" s="34">
        <f>[1]Hunan!B73</f>
        <v>537.228468012905</v>
      </c>
      <c r="P71" s="34">
        <f>[1]InnerMongolia!B73</f>
        <v>1123.0251904899</v>
      </c>
      <c r="Q71" s="34">
        <f>[1]Jiangsu!B73</f>
        <v>3414.04244515904</v>
      </c>
      <c r="R71" s="34">
        <f>[1]Jiangxi!B73</f>
        <v>714.551065354444</v>
      </c>
      <c r="S71" s="34">
        <f>[1]Jilin!B73</f>
        <v>775.942675499197</v>
      </c>
      <c r="T71" s="34">
        <f>[1]Liaoning!B73</f>
        <v>1220.42994552445</v>
      </c>
      <c r="U71" s="34">
        <f>[1]Ningxia!B73</f>
        <v>132.852847811589</v>
      </c>
      <c r="V71" s="34">
        <f>[1]Qinghai!B73</f>
        <v>162.627210601855</v>
      </c>
      <c r="W71" s="34">
        <f>[1]Shannxi!B73</f>
        <v>506.748664758706</v>
      </c>
      <c r="X71" s="34">
        <f>[1]Shandong!B73</f>
        <v>2301.74787934787</v>
      </c>
      <c r="Y71" s="34">
        <f>[1]Shanghai!B73</f>
        <v>1203.17924607895</v>
      </c>
      <c r="Z71" s="34">
        <f>[1]Shanxi!B73</f>
        <v>601.083474282582</v>
      </c>
      <c r="AA71" s="34">
        <f>[1]Sichuan!B73</f>
        <v>901.326325622699</v>
      </c>
      <c r="AB71" s="34">
        <f>[1]Tianjin!B73</f>
        <v>787.844441987996</v>
      </c>
      <c r="AC71" s="34">
        <f>[1]Tibet!B73</f>
        <v>80.6420940594014</v>
      </c>
      <c r="AD71" s="34">
        <f>[1]Xinjiang!B73</f>
        <v>440.982629980163</v>
      </c>
      <c r="AE71" s="34">
        <f>[1]Yunnan!B73</f>
        <v>550.124246311953</v>
      </c>
      <c r="AF71" s="34">
        <f>[1]Zhejiang!B73</f>
        <v>1848.16590419297</v>
      </c>
      <c r="AG71" s="34">
        <f>Nation!B73</f>
        <v>24712.5634479936</v>
      </c>
    </row>
    <row r="72" spans="1:33">
      <c r="A72" s="30">
        <v>2011</v>
      </c>
      <c r="B72" s="34">
        <f>[1]Anhui!B74</f>
        <v>778.191342044491</v>
      </c>
      <c r="C72" s="34">
        <f>[1]Beijing!B74</f>
        <v>1432.36935117892</v>
      </c>
      <c r="D72" s="34">
        <f>[1]Chongqing!B74</f>
        <v>816.897534350931</v>
      </c>
      <c r="E72" s="34">
        <f>[1]Fujian!B74</f>
        <v>815.289859027589</v>
      </c>
      <c r="F72" s="34">
        <f>[1]Gansu!B74</f>
        <v>292.032946536206</v>
      </c>
      <c r="G72" s="34">
        <f>[1]Guangdong!B74</f>
        <v>3080.97603312588</v>
      </c>
      <c r="H72" s="34">
        <f>[1]Guangxi!B74</f>
        <v>782.853740318518</v>
      </c>
      <c r="I72" s="34">
        <f>[1]Guizhou!B74</f>
        <v>316.053438680396</v>
      </c>
      <c r="J72" s="34">
        <f>[1]Hainan!B74</f>
        <v>160.196899491842</v>
      </c>
      <c r="K72" s="34">
        <f>[1]Hebei!B74</f>
        <v>1824.61079585297</v>
      </c>
      <c r="L72" s="34">
        <f>[1]Heilongjiang!B74</f>
        <v>719.974519623032</v>
      </c>
      <c r="M72" s="34">
        <f>[1]Henan!B74</f>
        <v>633.279560397239</v>
      </c>
      <c r="N72" s="34">
        <f>[1]Hubei!B74</f>
        <v>1242.75675724853</v>
      </c>
      <c r="O72" s="34">
        <f>[1]Hunan!B74</f>
        <v>633.279560397239</v>
      </c>
      <c r="P72" s="34">
        <f>[1]InnerMongolia!B74</f>
        <v>1371.0269964206</v>
      </c>
      <c r="Q72" s="34">
        <f>[1]Jiangsu!B74</f>
        <v>3982.56178602467</v>
      </c>
      <c r="R72" s="34">
        <f>[1]Jiangxi!B74</f>
        <v>821.927640539586</v>
      </c>
      <c r="S72" s="34">
        <f>[1]Jilin!B74</f>
        <v>917.096401920219</v>
      </c>
      <c r="T72" s="34">
        <f>[1]Liaoning!B74</f>
        <v>1427.09742938528</v>
      </c>
      <c r="U72" s="34">
        <f>[1]Ningxia!B74</f>
        <v>154.846614704882</v>
      </c>
      <c r="V72" s="34">
        <f>[1]Qinghai!B74</f>
        <v>194.739701972633</v>
      </c>
      <c r="W72" s="34">
        <f>[1]Shannxi!B74</f>
        <v>600.431642079422</v>
      </c>
      <c r="X72" s="34">
        <f>[1]Shandong!B74</f>
        <v>2646.93053553356</v>
      </c>
      <c r="Y72" s="34">
        <f>[1]Shanghai!B74</f>
        <v>1292.01303078742</v>
      </c>
      <c r="Z72" s="34">
        <f>[1]Shanxi!B74</f>
        <v>715.707202966667</v>
      </c>
      <c r="AA72" s="34">
        <f>[1]Sichuan!B74</f>
        <v>1036.40962133995</v>
      </c>
      <c r="AB72" s="34">
        <f>[1]Tianjin!B74</f>
        <v>964.505211605004</v>
      </c>
      <c r="AC72" s="34">
        <f>[1]Tibet!B74</f>
        <v>93.0823907157665</v>
      </c>
      <c r="AD72" s="34">
        <f>[1]Xinjiang!B74</f>
        <v>503.128394621919</v>
      </c>
      <c r="AE72" s="34">
        <f>[1]Yunnan!B74</f>
        <v>671.01605958998</v>
      </c>
      <c r="AF72" s="34">
        <f>[1]Zhejiang!B74</f>
        <v>2083.31457111526</v>
      </c>
      <c r="AG72" s="34">
        <f>Nation!B74</f>
        <v>28359.9195880735</v>
      </c>
    </row>
    <row r="73" spans="1:33">
      <c r="A73" s="30">
        <v>2012</v>
      </c>
      <c r="B73" s="34">
        <f>[1]Anhui!B75</f>
        <v>907.656732212377</v>
      </c>
      <c r="C73" s="34">
        <f>[1]Beijing!B75</f>
        <v>1600.07177718312</v>
      </c>
      <c r="D73" s="34">
        <f>[1]Chongqing!B75</f>
        <v>940.677980560504</v>
      </c>
      <c r="E73" s="34">
        <f>[1]Fujian!B75</f>
        <v>941.027626484203</v>
      </c>
      <c r="F73" s="34">
        <f>[1]Gansu!B75</f>
        <v>335.838390189413</v>
      </c>
      <c r="G73" s="34">
        <f>[1]Guangdong!B75</f>
        <v>3516.11668190912</v>
      </c>
      <c r="H73" s="34">
        <f>[1]Guangxi!B75</f>
        <v>951.475661796705</v>
      </c>
      <c r="I73" s="34">
        <f>[1]Guizhou!B75</f>
        <v>370.599379327673</v>
      </c>
      <c r="J73" s="34">
        <f>[1]Hainan!B75</f>
        <v>191.215017499995</v>
      </c>
      <c r="K73" s="34">
        <f>[1]Hebei!B75</f>
        <v>2105.06588558904</v>
      </c>
      <c r="L73" s="34">
        <f>[1]Heilongjiang!B75</f>
        <v>835.90506297206</v>
      </c>
      <c r="M73" s="34">
        <f>[1]Henan!B75</f>
        <v>741.591201095778</v>
      </c>
      <c r="N73" s="34">
        <f>[1]Hubei!B75</f>
        <v>1444.72512054979</v>
      </c>
      <c r="O73" s="34">
        <f>[1]Hunan!B75</f>
        <v>741.591201095778</v>
      </c>
      <c r="P73" s="34">
        <f>[1]InnerMongolia!B75</f>
        <v>1659.34917193631</v>
      </c>
      <c r="Q73" s="34">
        <f>[1]Jiangsu!B75</f>
        <v>4562.30363379882</v>
      </c>
      <c r="R73" s="34">
        <f>[1]Jiangxi!B75</f>
        <v>929.766713664968</v>
      </c>
      <c r="S73" s="34">
        <f>[1]Jilin!B75</f>
        <v>1071.27911914572</v>
      </c>
      <c r="T73" s="34">
        <f>[1]Liaoning!B75</f>
        <v>1655.01193848405</v>
      </c>
      <c r="U73" s="34">
        <f>[1]Ningxia!B75</f>
        <v>181.087620000855</v>
      </c>
      <c r="V73" s="34">
        <f>[1]Qinghai!B75</f>
        <v>239.315029762308</v>
      </c>
      <c r="W73" s="34">
        <f>[1]Shannxi!B75</f>
        <v>706.90877443292</v>
      </c>
      <c r="X73" s="34">
        <f>[1]Shandong!B75</f>
        <v>3012.10220199956</v>
      </c>
      <c r="Y73" s="34">
        <f>[1]Shanghai!B75</f>
        <v>1382.83544159453</v>
      </c>
      <c r="Z73" s="34">
        <f>[1]Shanxi!B75</f>
        <v>826.206943337206</v>
      </c>
      <c r="AA73" s="34">
        <f>[1]Sichuan!B75</f>
        <v>1182.84599021526</v>
      </c>
      <c r="AB73" s="34">
        <f>[1]Tianjin!B75</f>
        <v>1152.51475107544</v>
      </c>
      <c r="AC73" s="34">
        <f>[1]Tibet!B75</f>
        <v>109.41906728538</v>
      </c>
      <c r="AD73" s="34">
        <f>[1]Xinjiang!B75</f>
        <v>596.778089889555</v>
      </c>
      <c r="AE73" s="34">
        <f>[1]Yunnan!B75</f>
        <v>811.413813367848</v>
      </c>
      <c r="AF73" s="34">
        <f>[1]Zhejiang!B75</f>
        <v>2322.54674409458</v>
      </c>
      <c r="AG73" s="34">
        <f>Nation!B75</f>
        <v>32291.6156960807</v>
      </c>
    </row>
    <row r="74" spans="1:33">
      <c r="A74" s="30">
        <v>2013</v>
      </c>
      <c r="B74" s="34">
        <f>[1]Anhui!B76</f>
        <v>1049.08704974608</v>
      </c>
      <c r="C74" s="34">
        <f>[1]Beijing!B76</f>
        <v>1767.3883231207</v>
      </c>
      <c r="D74" s="34">
        <f>[1]Chongqing!B76</f>
        <v>1071.47590264315</v>
      </c>
      <c r="E74" s="34">
        <f>[1]Fujian!B76</f>
        <v>1083.07189586362</v>
      </c>
      <c r="F74" s="34">
        <f>[1]Gansu!B76</f>
        <v>384.983464491263</v>
      </c>
      <c r="G74" s="34">
        <f>[1]Guangdong!B76</f>
        <v>3998.03350749341</v>
      </c>
      <c r="H74" s="34">
        <f>[1]Guangxi!B76</f>
        <v>1087.61766657873</v>
      </c>
      <c r="I74" s="34">
        <f>[1]Guizhou!B76</f>
        <v>432.958629764956</v>
      </c>
      <c r="J74" s="34">
        <f>[1]Hainan!B76</f>
        <v>226.947974412033</v>
      </c>
      <c r="K74" s="34">
        <f>[1]Hebei!B76</f>
        <v>2393.34894143816</v>
      </c>
      <c r="L74" s="34">
        <f>[1]Heilongjiang!B76</f>
        <v>973.012785957995</v>
      </c>
      <c r="M74" s="34">
        <f>[1]Henan!B76</f>
        <v>858.510463458407</v>
      </c>
      <c r="N74" s="34">
        <f>[1]Hubei!B76</f>
        <v>1670.68327892639</v>
      </c>
      <c r="O74" s="34">
        <f>[1]Hunan!B76</f>
        <v>858.510463458407</v>
      </c>
      <c r="P74" s="34">
        <f>[1]InnerMongolia!B76</f>
        <v>2006.69650779474</v>
      </c>
      <c r="Q74" s="34">
        <f>[1]Jiangsu!B76</f>
        <v>5132.64283465717</v>
      </c>
      <c r="R74" s="34">
        <f>[1]Jiangxi!B76</f>
        <v>1039.58553159108</v>
      </c>
      <c r="S74" s="34">
        <f>[1]Jilin!B76</f>
        <v>1222.42508086674</v>
      </c>
      <c r="T74" s="34">
        <f>[1]Liaoning!B76</f>
        <v>1886.79767445591</v>
      </c>
      <c r="U74" s="34">
        <f>[1]Ningxia!B76</f>
        <v>210.780251436187</v>
      </c>
      <c r="V74" s="34">
        <f>[1]Qinghai!B76</f>
        <v>298.467876185547</v>
      </c>
      <c r="W74" s="34">
        <f>[1]Shannxi!B76</f>
        <v>818.66722587522</v>
      </c>
      <c r="X74" s="34">
        <f>[1]Shandong!B76</f>
        <v>3396.9239627974</v>
      </c>
      <c r="Y74" s="34">
        <f>[1]Shanghai!B76</f>
        <v>1479.14473374178</v>
      </c>
      <c r="Z74" s="34">
        <f>[1]Shanxi!B76</f>
        <v>948.112909551502</v>
      </c>
      <c r="AA74" s="34">
        <f>[1]Sichuan!B76</f>
        <v>1337.22249325975</v>
      </c>
      <c r="AB74" s="34">
        <f>[1]Tianjin!B76</f>
        <v>1362.08827121078</v>
      </c>
      <c r="AC74" s="34">
        <f>[1]Tibet!B76</f>
        <v>130.074612049391</v>
      </c>
      <c r="AD74" s="34">
        <f>[1]Xinjiang!B76</f>
        <v>716.377901865484</v>
      </c>
      <c r="AE74" s="34">
        <f>[1]Yunnan!B76</f>
        <v>969.163575796308</v>
      </c>
      <c r="AF74" s="34">
        <f>[1]Zhejiang!B76</f>
        <v>2583.21474550511</v>
      </c>
      <c r="AG74" s="34">
        <f>Nation!B76</f>
        <v>36547.6966481347</v>
      </c>
    </row>
    <row r="75" spans="1:33">
      <c r="A75" s="30">
        <v>2014</v>
      </c>
      <c r="B75" s="34">
        <f>[1]Anhui!B77</f>
        <v>1202.15082758583</v>
      </c>
      <c r="C75" s="34">
        <f>[1]Beijing!B77</f>
        <v>1936.86092001577</v>
      </c>
      <c r="D75" s="34">
        <f>[1]Chongqing!B77</f>
        <v>1215.80066674454</v>
      </c>
      <c r="E75" s="34">
        <f>[1]Fujian!B77</f>
        <v>1234.72985417192</v>
      </c>
      <c r="F75" s="34">
        <f>[1]Gansu!B77</f>
        <v>439.235429051329</v>
      </c>
      <c r="G75" s="34">
        <f>[1]Guangdong!B77</f>
        <v>4519.57845730866</v>
      </c>
      <c r="H75" s="34">
        <f>[1]Guangxi!B77</f>
        <v>1223.61026437384</v>
      </c>
      <c r="I75" s="34">
        <f>[1]Guizhou!B77</f>
        <v>498.31068776677</v>
      </c>
      <c r="J75" s="34">
        <f>[1]Hainan!B77</f>
        <v>265.649847166777</v>
      </c>
      <c r="K75" s="34">
        <f>[1]Hebei!B77</f>
        <v>2679.00693975361</v>
      </c>
      <c r="L75" s="34">
        <f>[1]Heilongjiang!B77</f>
        <v>1096.54052309214</v>
      </c>
      <c r="M75" s="34">
        <f>[1]Henan!B77</f>
        <v>982.483785700432</v>
      </c>
      <c r="N75" s="34">
        <f>[1]Hubei!B77</f>
        <v>1916.57374699567</v>
      </c>
      <c r="O75" s="34">
        <f>[1]Hunan!B77</f>
        <v>982.483785700432</v>
      </c>
      <c r="P75" s="34">
        <f>[1]InnerMongolia!B77</f>
        <v>2273.96758293533</v>
      </c>
      <c r="Q75" s="34">
        <f>[1]Jiangsu!B77</f>
        <v>5670.70762122981</v>
      </c>
      <c r="R75" s="34">
        <f>[1]Jiangxi!B77</f>
        <v>1136.42797271612</v>
      </c>
      <c r="S75" s="34">
        <f>[1]Jilin!B77</f>
        <v>1377.56293313017</v>
      </c>
      <c r="T75" s="34">
        <f>[1]Liaoning!B77</f>
        <v>2103.1175294199</v>
      </c>
      <c r="U75" s="34">
        <f>[1]Ningxia!B77</f>
        <v>252.277534578415</v>
      </c>
      <c r="V75" s="34">
        <f>[1]Qinghai!B77</f>
        <v>366.649997173393</v>
      </c>
      <c r="W75" s="34">
        <f>[1]Shannxi!B77</f>
        <v>938.864745028654</v>
      </c>
      <c r="X75" s="34">
        <f>[1]Shandong!B77</f>
        <v>3792.479009195</v>
      </c>
      <c r="Y75" s="34">
        <f>[1]Shanghai!B77</f>
        <v>1571.58806256904</v>
      </c>
      <c r="Z75" s="34">
        <f>[1]Shanxi!B77</f>
        <v>1064.8037980253</v>
      </c>
      <c r="AA75" s="34">
        <f>[1]Sichuan!B77</f>
        <v>1490.95834853491</v>
      </c>
      <c r="AB75" s="34">
        <f>[1]Tianjin!B77</f>
        <v>1596.93769093631</v>
      </c>
      <c r="AC75" s="34">
        <f>[1]Tibet!B77</f>
        <v>153.6539149198</v>
      </c>
      <c r="AD75" s="34">
        <f>[1]Xinjiang!B77</f>
        <v>855.28899615053</v>
      </c>
      <c r="AE75" s="34">
        <f>[1]Yunnan!B77</f>
        <v>1150.99036810711</v>
      </c>
      <c r="AF75" s="34">
        <f>[1]Zhejiang!B77</f>
        <v>2847.61886200897</v>
      </c>
      <c r="AG75" s="34">
        <f>Nation!B77</f>
        <v>40859.8280932803</v>
      </c>
    </row>
    <row r="76" spans="1:33">
      <c r="A76" s="30">
        <v>2015</v>
      </c>
      <c r="B76" s="34">
        <f>[1]Anhui!B78</f>
        <v>1358.70175635593</v>
      </c>
      <c r="C76" s="34">
        <f>[1]Beijing!B78</f>
        <v>2118.86095230101</v>
      </c>
      <c r="D76" s="34">
        <f>[1]Chongqing!B78</f>
        <v>1374.41469845069</v>
      </c>
      <c r="E76" s="34">
        <f>[1]Fujian!B78</f>
        <v>1401.19841580173</v>
      </c>
      <c r="F76" s="34">
        <f>[1]Gansu!B78</f>
        <v>496.51214256824</v>
      </c>
      <c r="G76" s="34">
        <f>[1]Guangdong!B78</f>
        <v>5057.00259240779</v>
      </c>
      <c r="H76" s="34">
        <f>[1]Guangxi!B78</f>
        <v>1368.40837783662</v>
      </c>
      <c r="I76" s="34">
        <f>[1]Guizhou!B78</f>
        <v>571.35314444173</v>
      </c>
      <c r="J76" s="34">
        <f>[1]Hainan!B78</f>
        <v>297.017561887686</v>
      </c>
      <c r="K76" s="34">
        <f>[1]Hebei!B78</f>
        <v>2954.5369620584</v>
      </c>
      <c r="L76" s="34">
        <f>[1]Heilongjiang!B78</f>
        <v>1226.31655932768</v>
      </c>
      <c r="M76" s="34">
        <f>[1]Henan!B78</f>
        <v>1096.1749199229</v>
      </c>
      <c r="N76" s="34">
        <f>[1]Hubei!B78</f>
        <v>2177.63476699849</v>
      </c>
      <c r="O76" s="34">
        <f>[1]Hunan!B78</f>
        <v>1096.1749199229</v>
      </c>
      <c r="P76" s="34">
        <f>[1]InnerMongolia!B78</f>
        <v>2531.08461555507</v>
      </c>
      <c r="Q76" s="34">
        <f>[1]Jiangsu!B78</f>
        <v>6234.19009707176</v>
      </c>
      <c r="R76" s="34">
        <f>[1]Jiangxi!B78</f>
        <v>1249.46364666755</v>
      </c>
      <c r="S76" s="34">
        <f>[1]Jilin!B78</f>
        <v>1542.56687869598</v>
      </c>
      <c r="T76" s="34">
        <f>[1]Liaoning!B78</f>
        <v>2199.42740109111</v>
      </c>
      <c r="U76" s="34">
        <f>[1]Ningxia!B78</f>
        <v>302.063115639378</v>
      </c>
      <c r="V76" s="34">
        <f>[1]Qinghai!B78</f>
        <v>441.794165558028</v>
      </c>
      <c r="W76" s="34">
        <f>[1]Shannxi!B78</f>
        <v>1048.7847660005</v>
      </c>
      <c r="X76" s="34">
        <f>[1]Shandong!B78</f>
        <v>4234.351197955</v>
      </c>
      <c r="Y76" s="34">
        <f>[1]Shanghai!B78</f>
        <v>1692.74067411745</v>
      </c>
      <c r="Z76" s="34">
        <f>[1]Shanxi!B78</f>
        <v>1172.6263534168</v>
      </c>
      <c r="AA76" s="34">
        <f>[1]Sichuan!B78</f>
        <v>1649.69104621338</v>
      </c>
      <c r="AB76" s="34">
        <f>[1]Tianjin!B78</f>
        <v>1794.16328917031</v>
      </c>
      <c r="AC76" s="34">
        <f>[1]Tibet!B78</f>
        <v>175.882193658253</v>
      </c>
      <c r="AD76" s="34">
        <f>[1]Xinjiang!B78</f>
        <v>999.864775718975</v>
      </c>
      <c r="AE76" s="34">
        <f>[1]Yunnan!B78</f>
        <v>1348.35992246948</v>
      </c>
      <c r="AF76" s="34">
        <f>[1]Zhejiang!B78</f>
        <v>3135.15830640141</v>
      </c>
      <c r="AG76" s="34">
        <f>Nation!B78</f>
        <v>45165.8472048087</v>
      </c>
    </row>
    <row r="77" spans="1:33">
      <c r="A77" s="30">
        <v>2016</v>
      </c>
      <c r="B77" s="34">
        <f>[1]Anhui!B79</f>
        <v>1529.73935338003</v>
      </c>
      <c r="C77" s="34">
        <f>[1]Beijing!B79</f>
        <v>2351.19811857126</v>
      </c>
      <c r="D77" s="34">
        <f>[1]Chongqing!B79</f>
        <v>1554.63220805479</v>
      </c>
      <c r="E77" s="34">
        <f>[1]Fujian!B79</f>
        <v>1577.56661594472</v>
      </c>
      <c r="F77" s="34">
        <f>[1]Gansu!B79</f>
        <v>560.221413621264</v>
      </c>
      <c r="G77" s="34">
        <f>[1]Guangdong!B79</f>
        <v>5674.12040844903</v>
      </c>
      <c r="H77" s="34">
        <f>[1]Guangxi!B79</f>
        <v>1520.7590975103</v>
      </c>
      <c r="I77" s="34">
        <f>[1]Guizhou!B79</f>
        <v>661.811341085487</v>
      </c>
      <c r="J77" s="34">
        <f>[1]Hainan!B79</f>
        <v>330.881162991944</v>
      </c>
      <c r="K77" s="34">
        <f>[1]Hebei!B79</f>
        <v>3242.54163746171</v>
      </c>
      <c r="L77" s="34">
        <f>[1]Heilongjiang!B79</f>
        <v>1341.45224527314</v>
      </c>
      <c r="M77" s="34">
        <f>[1]Henan!B79</f>
        <v>1210.16757606002</v>
      </c>
      <c r="N77" s="34">
        <f>[1]Hubei!B79</f>
        <v>2459.17407444737</v>
      </c>
      <c r="O77" s="34">
        <f>[1]Hunan!B79</f>
        <v>1210.16757606002</v>
      </c>
      <c r="P77" s="34">
        <f>[1]InnerMongolia!B79</f>
        <v>2717.11621035546</v>
      </c>
      <c r="Q77" s="34">
        <f>[1]Jiangsu!B79</f>
        <v>6848.01716815108</v>
      </c>
      <c r="R77" s="34">
        <f>[1]Jiangxi!B79</f>
        <v>1391.02605229659</v>
      </c>
      <c r="S77" s="34">
        <f>[1]Jilin!B79</f>
        <v>1667.18302364834</v>
      </c>
      <c r="T77" s="34">
        <f>[1]Liaoning!B79</f>
        <v>2224.45077315439</v>
      </c>
      <c r="U77" s="34">
        <f>[1]Ningxia!B79</f>
        <v>355.778593189204</v>
      </c>
      <c r="V77" s="34">
        <f>[1]Qinghai!B79</f>
        <v>519.364493436975</v>
      </c>
      <c r="W77" s="34">
        <f>[1]Shannxi!B79</f>
        <v>1168.79890358375</v>
      </c>
      <c r="X77" s="34">
        <f>[1]Shandong!B79</f>
        <v>4650.75316388003</v>
      </c>
      <c r="Y77" s="34">
        <f>[1]Shanghai!B79</f>
        <v>1851.58833560334</v>
      </c>
      <c r="Z77" s="34">
        <f>[1]Shanxi!B79</f>
        <v>1261.73765271541</v>
      </c>
      <c r="AA77" s="34">
        <f>[1]Sichuan!B79</f>
        <v>1826.14945884259</v>
      </c>
      <c r="AB77" s="34">
        <f>[1]Tianjin!B79</f>
        <v>1975.62815940631</v>
      </c>
      <c r="AC77" s="34">
        <f>[1]Tibet!B79</f>
        <v>200.876022245417</v>
      </c>
      <c r="AD77" s="34">
        <f>[1]Xinjiang!B79</f>
        <v>1119.52268465828</v>
      </c>
      <c r="AE77" s="34">
        <f>[1]Yunnan!B79</f>
        <v>1558.2716399018</v>
      </c>
      <c r="AF77" s="34">
        <f>[1]Zhejiang!B79</f>
        <v>3469.55349316133</v>
      </c>
      <c r="AG77" s="34">
        <f>Nation!B79</f>
        <v>49621.8032223829</v>
      </c>
    </row>
    <row r="78" spans="1:33">
      <c r="A78" s="30">
        <v>2017</v>
      </c>
      <c r="B78" s="34">
        <f>[1]Anhui!B80</f>
        <v>1701.27925063968</v>
      </c>
      <c r="C78" s="34">
        <f>[1]Beijing!B80</f>
        <v>2603.72839942711</v>
      </c>
      <c r="D78" s="34">
        <f>[1]Chongqing!B80</f>
        <v>1738.38371584885</v>
      </c>
      <c r="E78" s="34">
        <f>[1]Fujian!B80</f>
        <v>1766.08785062058</v>
      </c>
      <c r="F78" s="34">
        <f>[1]Gansu!B80</f>
        <v>589.253263317946</v>
      </c>
      <c r="G78" s="34">
        <f>[1]Guangdong!B80</f>
        <v>6348.23072513996</v>
      </c>
      <c r="H78" s="34">
        <f>[1]Guangxi!B80</f>
        <v>1586.95108692625</v>
      </c>
      <c r="I78" s="34">
        <f>[1]Guizhou!B80</f>
        <v>754.644285520889</v>
      </c>
      <c r="J78" s="34">
        <f>[1]Hainan!B80</f>
        <v>366.328087048516</v>
      </c>
      <c r="K78" s="34">
        <f>[1]Hebei!B80</f>
        <v>3491.49843647808</v>
      </c>
      <c r="L78" s="34">
        <f>[1]Heilongjiang!B80</f>
        <v>1456.66882485426</v>
      </c>
      <c r="M78" s="34">
        <f>[1]Henan!B80</f>
        <v>1315.97667621848</v>
      </c>
      <c r="N78" s="34">
        <f>[1]Hubei!B80</f>
        <v>2750.0461131668</v>
      </c>
      <c r="O78" s="34">
        <f>[1]Hunan!B80</f>
        <v>1315.97667621848</v>
      </c>
      <c r="P78" s="34">
        <f>[1]InnerMongolia!B80</f>
        <v>2818.14575500713</v>
      </c>
      <c r="Q78" s="34">
        <f>[1]Jiangsu!B80</f>
        <v>7513.89783639839</v>
      </c>
      <c r="R78" s="34">
        <f>[1]Jiangxi!B80</f>
        <v>1523.08300975303</v>
      </c>
      <c r="S78" s="34">
        <f>[1]Jilin!B80</f>
        <v>1759.29065063879</v>
      </c>
      <c r="T78" s="34">
        <f>[1]Liaoning!B80</f>
        <v>2260.70362628682</v>
      </c>
      <c r="U78" s="34">
        <f>[1]Ningxia!B80</f>
        <v>477.806053314384</v>
      </c>
      <c r="V78" s="34">
        <f>[1]Qinghai!B80</f>
        <v>596.87686056497</v>
      </c>
      <c r="W78" s="34">
        <f>[1]Shannxi!B80</f>
        <v>1288.97592892362</v>
      </c>
      <c r="X78" s="34">
        <f>[1]Shandong!B80</f>
        <v>4982.02159430879</v>
      </c>
      <c r="Y78" s="34">
        <f>[1]Shanghai!B80</f>
        <v>2010.67387607096</v>
      </c>
      <c r="Z78" s="34">
        <f>[1]Shanxi!B80</f>
        <v>1304.26357225738</v>
      </c>
      <c r="AA78" s="34">
        <f>[1]Sichuan!B80</f>
        <v>1999.06202888675</v>
      </c>
      <c r="AB78" s="34">
        <f>[1]Tianjin!B80</f>
        <v>2141.46613198903</v>
      </c>
      <c r="AC78" s="34">
        <f>[1]Tibet!B80</f>
        <v>228.569092926486</v>
      </c>
      <c r="AD78" s="34">
        <f>[1]Xinjiang!B80</f>
        <v>1258.39025622072</v>
      </c>
      <c r="AE78" s="34">
        <f>[1]Yunnan!B80</f>
        <v>1768.03643841644</v>
      </c>
      <c r="AF78" s="34">
        <f>[1]Zhejiang!B80</f>
        <v>3784.43985728621</v>
      </c>
      <c r="AG78" s="34">
        <f>Nation!B80</f>
        <v>54266.8441506283</v>
      </c>
    </row>
    <row r="79" spans="1:33">
      <c r="A79" s="30">
        <v>2018</v>
      </c>
      <c r="B79" s="34" t="e">
        <f>[1]Anhui!B81</f>
        <v>#DIV/0!</v>
      </c>
      <c r="C79" s="34" t="e">
        <f>[1]Beijing!B81</f>
        <v>#DIV/0!</v>
      </c>
      <c r="D79" s="34" t="e">
        <f>[1]Chongqing!B81</f>
        <v>#DIV/0!</v>
      </c>
      <c r="E79" s="34" t="e">
        <f>[1]Fujian!B81</f>
        <v>#DIV/0!</v>
      </c>
      <c r="F79" s="34" t="e">
        <f>[1]Gansu!B81</f>
        <v>#DIV/0!</v>
      </c>
      <c r="G79" s="34" t="e">
        <f>[1]Guangdong!B81</f>
        <v>#DIV/0!</v>
      </c>
      <c r="H79" s="34" t="e">
        <f>[1]Guangxi!B81</f>
        <v>#DIV/0!</v>
      </c>
      <c r="I79" s="34" t="e">
        <f>[1]Guizhou!B81</f>
        <v>#DIV/0!</v>
      </c>
      <c r="J79" s="34" t="e">
        <f>[1]Hainan!B81</f>
        <v>#DIV/0!</v>
      </c>
      <c r="K79" s="34" t="e">
        <f>[1]Hebei!B81</f>
        <v>#DIV/0!</v>
      </c>
      <c r="L79" s="34" t="e">
        <f>[1]Heilongjiang!B81</f>
        <v>#DIV/0!</v>
      </c>
      <c r="M79" s="34" t="e">
        <f>[1]Henan!B81</f>
        <v>#DIV/0!</v>
      </c>
      <c r="N79" s="34" t="e">
        <f>[1]Hubei!B81</f>
        <v>#DIV/0!</v>
      </c>
      <c r="O79" s="34" t="e">
        <f>[1]Hunan!B81</f>
        <v>#DIV/0!</v>
      </c>
      <c r="P79" s="34" t="e">
        <f>[1]InnerMongolia!B81</f>
        <v>#DIV/0!</v>
      </c>
      <c r="Q79" s="34" t="e">
        <f>[1]Jiangsu!B81</f>
        <v>#DIV/0!</v>
      </c>
      <c r="R79" s="34" t="e">
        <f>[1]Jiangxi!B81</f>
        <v>#DIV/0!</v>
      </c>
      <c r="S79" s="34" t="e">
        <f>[1]Jilin!B81</f>
        <v>#DIV/0!</v>
      </c>
      <c r="T79" s="34" t="e">
        <f>[1]Liaoning!B81</f>
        <v>#DIV/0!</v>
      </c>
      <c r="U79" s="34" t="e">
        <f>[1]Ningxia!B81</f>
        <v>#DIV/0!</v>
      </c>
      <c r="V79" s="34" t="e">
        <f>[1]Qinghai!B81</f>
        <v>#DIV/0!</v>
      </c>
      <c r="W79" s="34" t="e">
        <f>[1]Shannxi!B81</f>
        <v>#DIV/0!</v>
      </c>
      <c r="X79" s="34" t="e">
        <f>[1]Shandong!B81</f>
        <v>#DIV/0!</v>
      </c>
      <c r="Y79" s="34" t="e">
        <f>[1]Shanghai!B81</f>
        <v>#DIV/0!</v>
      </c>
      <c r="Z79" s="34" t="e">
        <f>[1]Shanxi!B81</f>
        <v>#DIV/0!</v>
      </c>
      <c r="AA79" s="34" t="e">
        <f>[1]Sichuan!B81</f>
        <v>#DIV/0!</v>
      </c>
      <c r="AB79" s="34" t="e">
        <f>[1]Tianjin!B81</f>
        <v>#DIV/0!</v>
      </c>
      <c r="AC79" s="34" t="e">
        <f>[1]Tibet!B81</f>
        <v>#DIV/0!</v>
      </c>
      <c r="AD79" s="34" t="e">
        <f>[1]Xinjiang!B81</f>
        <v>#DIV/0!</v>
      </c>
      <c r="AE79" s="34" t="e">
        <f>[1]Yunnan!B81</f>
        <v>#DIV/0!</v>
      </c>
      <c r="AF79" s="34" t="e">
        <f>[1]Zhejiang!B81</f>
        <v>#DIV/0!</v>
      </c>
      <c r="AG79" s="34">
        <f>Nation!B81</f>
        <v>0</v>
      </c>
    </row>
    <row r="80" spans="1:33">
      <c r="A80" s="30">
        <v>2019</v>
      </c>
      <c r="B80" s="34" t="e">
        <f>[1]Anhui!B82</f>
        <v>#DIV/0!</v>
      </c>
      <c r="C80" s="34" t="e">
        <f>[1]Beijing!B82</f>
        <v>#DIV/0!</v>
      </c>
      <c r="D80" s="34" t="e">
        <f>[1]Chongqing!B82</f>
        <v>#DIV/0!</v>
      </c>
      <c r="E80" s="34" t="e">
        <f>[1]Fujian!B82</f>
        <v>#DIV/0!</v>
      </c>
      <c r="F80" s="34" t="e">
        <f>[1]Gansu!B82</f>
        <v>#DIV/0!</v>
      </c>
      <c r="G80" s="34" t="e">
        <f>[1]Guangdong!B82</f>
        <v>#DIV/0!</v>
      </c>
      <c r="H80" s="34" t="e">
        <f>[1]Guangxi!B82</f>
        <v>#DIV/0!</v>
      </c>
      <c r="I80" s="34" t="e">
        <f>[1]Guizhou!B82</f>
        <v>#DIV/0!</v>
      </c>
      <c r="J80" s="34" t="e">
        <f>[1]Hainan!B82</f>
        <v>#DIV/0!</v>
      </c>
      <c r="K80" s="34" t="e">
        <f>[1]Hebei!B82</f>
        <v>#DIV/0!</v>
      </c>
      <c r="L80" s="34" t="e">
        <f>[1]Heilongjiang!B82</f>
        <v>#DIV/0!</v>
      </c>
      <c r="M80" s="34" t="e">
        <f>[1]Henan!B82</f>
        <v>#DIV/0!</v>
      </c>
      <c r="N80" s="34" t="e">
        <f>[1]Hubei!B82</f>
        <v>#DIV/0!</v>
      </c>
      <c r="O80" s="34" t="e">
        <f>[1]Hunan!B82</f>
        <v>#DIV/0!</v>
      </c>
      <c r="P80" s="34" t="e">
        <f>[1]InnerMongolia!B82</f>
        <v>#DIV/0!</v>
      </c>
      <c r="Q80" s="34" t="e">
        <f>[1]Jiangsu!B82</f>
        <v>#DIV/0!</v>
      </c>
      <c r="R80" s="34" t="e">
        <f>[1]Jiangxi!B82</f>
        <v>#DIV/0!</v>
      </c>
      <c r="S80" s="34" t="e">
        <f>[1]Jilin!B82</f>
        <v>#DIV/0!</v>
      </c>
      <c r="T80" s="34" t="e">
        <f>[1]Liaoning!B82</f>
        <v>#DIV/0!</v>
      </c>
      <c r="U80" s="34" t="e">
        <f>[1]Ningxia!B82</f>
        <v>#DIV/0!</v>
      </c>
      <c r="V80" s="34" t="e">
        <f>[1]Qinghai!B82</f>
        <v>#DIV/0!</v>
      </c>
      <c r="W80" s="34" t="e">
        <f>[1]Shannxi!B82</f>
        <v>#DIV/0!</v>
      </c>
      <c r="X80" s="34" t="e">
        <f>[1]Shandong!B82</f>
        <v>#DIV/0!</v>
      </c>
      <c r="Y80" s="34" t="e">
        <f>[1]Shanghai!B82</f>
        <v>#DIV/0!</v>
      </c>
      <c r="Z80" s="34" t="e">
        <f>[1]Shanxi!B82</f>
        <v>#DIV/0!</v>
      </c>
      <c r="AA80" s="34" t="e">
        <f>[1]Sichuan!B82</f>
        <v>#DIV/0!</v>
      </c>
      <c r="AB80" s="34" t="e">
        <f>[1]Tianjin!B82</f>
        <v>#DIV/0!</v>
      </c>
      <c r="AC80" s="34" t="e">
        <f>[1]Tibet!B82</f>
        <v>#DIV/0!</v>
      </c>
      <c r="AD80" s="34" t="e">
        <f>[1]Xinjiang!B82</f>
        <v>#DIV/0!</v>
      </c>
      <c r="AE80" s="34" t="e">
        <f>[1]Yunnan!B82</f>
        <v>#DIV/0!</v>
      </c>
      <c r="AF80" s="34" t="e">
        <f>[1]Zhejiang!B82</f>
        <v>#DIV/0!</v>
      </c>
      <c r="AG80" s="34">
        <f>Nation!B82</f>
        <v>0</v>
      </c>
    </row>
    <row r="81" spans="1:33">
      <c r="A81" s="30">
        <v>2020</v>
      </c>
      <c r="B81" s="34" t="e">
        <f>[1]Anhui!B83</f>
        <v>#DIV/0!</v>
      </c>
      <c r="C81" s="34" t="e">
        <f>[1]Beijing!B83</f>
        <v>#DIV/0!</v>
      </c>
      <c r="D81" s="34" t="e">
        <f>[1]Chongqing!B83</f>
        <v>#DIV/0!</v>
      </c>
      <c r="E81" s="34" t="e">
        <f>[1]Fujian!B83</f>
        <v>#DIV/0!</v>
      </c>
      <c r="F81" s="34" t="e">
        <f>[1]Gansu!B83</f>
        <v>#DIV/0!</v>
      </c>
      <c r="G81" s="34" t="e">
        <f>[1]Guangdong!B83</f>
        <v>#DIV/0!</v>
      </c>
      <c r="H81" s="34" t="e">
        <f>[1]Guangxi!B83</f>
        <v>#DIV/0!</v>
      </c>
      <c r="I81" s="34" t="e">
        <f>[1]Guizhou!B83</f>
        <v>#DIV/0!</v>
      </c>
      <c r="J81" s="34" t="e">
        <f>[1]Hainan!B83</f>
        <v>#DIV/0!</v>
      </c>
      <c r="K81" s="34" t="e">
        <f>[1]Hebei!B83</f>
        <v>#DIV/0!</v>
      </c>
      <c r="L81" s="34" t="e">
        <f>[1]Heilongjiang!B83</f>
        <v>#DIV/0!</v>
      </c>
      <c r="M81" s="34" t="e">
        <f>[1]Henan!B83</f>
        <v>#DIV/0!</v>
      </c>
      <c r="N81" s="34" t="e">
        <f>[1]Hubei!B83</f>
        <v>#DIV/0!</v>
      </c>
      <c r="O81" s="34" t="e">
        <f>[1]Hunan!B83</f>
        <v>#DIV/0!</v>
      </c>
      <c r="P81" s="34" t="e">
        <f>[1]InnerMongolia!B83</f>
        <v>#DIV/0!</v>
      </c>
      <c r="Q81" s="34" t="e">
        <f>[1]Jiangsu!B83</f>
        <v>#DIV/0!</v>
      </c>
      <c r="R81" s="34" t="e">
        <f>[1]Jiangxi!B83</f>
        <v>#DIV/0!</v>
      </c>
      <c r="S81" s="34" t="e">
        <f>[1]Jilin!B83</f>
        <v>#DIV/0!</v>
      </c>
      <c r="T81" s="34" t="e">
        <f>[1]Liaoning!B83</f>
        <v>#DIV/0!</v>
      </c>
      <c r="U81" s="34" t="e">
        <f>[1]Ningxia!B83</f>
        <v>#DIV/0!</v>
      </c>
      <c r="V81" s="34" t="e">
        <f>[1]Qinghai!B83</f>
        <v>#DIV/0!</v>
      </c>
      <c r="W81" s="34" t="e">
        <f>[1]Shannxi!B83</f>
        <v>#DIV/0!</v>
      </c>
      <c r="X81" s="34" t="e">
        <f>[1]Shandong!B83</f>
        <v>#DIV/0!</v>
      </c>
      <c r="Y81" s="34" t="e">
        <f>[1]Shanghai!B83</f>
        <v>#DIV/0!</v>
      </c>
      <c r="Z81" s="34" t="e">
        <f>[1]Shanxi!B83</f>
        <v>#DIV/0!</v>
      </c>
      <c r="AA81" s="34" t="e">
        <f>[1]Sichuan!B83</f>
        <v>#DIV/0!</v>
      </c>
      <c r="AB81" s="34" t="e">
        <f>[1]Tianjin!B83</f>
        <v>#DIV/0!</v>
      </c>
      <c r="AC81" s="34" t="e">
        <f>[1]Tibet!B83</f>
        <v>#DIV/0!</v>
      </c>
      <c r="AD81" s="34" t="e">
        <f>[1]Xinjiang!B83</f>
        <v>#DIV/0!</v>
      </c>
      <c r="AE81" s="34" t="e">
        <f>[1]Yunnan!B83</f>
        <v>#DIV/0!</v>
      </c>
      <c r="AF81" s="34" t="e">
        <f>[1]Zhejiang!B83</f>
        <v>#DIV/0!</v>
      </c>
      <c r="AG81" s="34" t="e">
        <f>Nation!B83</f>
        <v>#DIV/0!</v>
      </c>
    </row>
    <row r="82" spans="1:33">
      <c r="A82" s="30">
        <v>2021</v>
      </c>
      <c r="B82" s="34" t="e">
        <f>[1]Anhui!B84</f>
        <v>#DIV/0!</v>
      </c>
      <c r="C82" s="34" t="e">
        <f>[1]Beijing!B84</f>
        <v>#DIV/0!</v>
      </c>
      <c r="D82" s="34" t="e">
        <f>[1]Chongqing!B84</f>
        <v>#DIV/0!</v>
      </c>
      <c r="E82" s="34" t="e">
        <f>[1]Fujian!B84</f>
        <v>#DIV/0!</v>
      </c>
      <c r="F82" s="34" t="e">
        <f>[1]Gansu!B84</f>
        <v>#DIV/0!</v>
      </c>
      <c r="G82" s="34" t="e">
        <f>[1]Guangdong!B84</f>
        <v>#DIV/0!</v>
      </c>
      <c r="H82" s="34" t="e">
        <f>[1]Guangxi!B84</f>
        <v>#DIV/0!</v>
      </c>
      <c r="I82" s="34" t="e">
        <f>[1]Guizhou!B84</f>
        <v>#DIV/0!</v>
      </c>
      <c r="J82" s="34" t="e">
        <f>[1]Hainan!B84</f>
        <v>#DIV/0!</v>
      </c>
      <c r="K82" s="34" t="e">
        <f>[1]Hebei!B84</f>
        <v>#DIV/0!</v>
      </c>
      <c r="L82" s="34" t="e">
        <f>[1]Heilongjiang!B84</f>
        <v>#DIV/0!</v>
      </c>
      <c r="M82" s="34" t="e">
        <f>[1]Henan!B84</f>
        <v>#DIV/0!</v>
      </c>
      <c r="N82" s="34" t="e">
        <f>[1]Hubei!B84</f>
        <v>#DIV/0!</v>
      </c>
      <c r="O82" s="34" t="e">
        <f>[1]Hunan!B84</f>
        <v>#DIV/0!</v>
      </c>
      <c r="P82" s="34" t="e">
        <f>[1]InnerMongolia!B84</f>
        <v>#DIV/0!</v>
      </c>
      <c r="Q82" s="34" t="e">
        <f>[1]Jiangsu!B84</f>
        <v>#DIV/0!</v>
      </c>
      <c r="R82" s="34" t="e">
        <f>[1]Jiangxi!B84</f>
        <v>#DIV/0!</v>
      </c>
      <c r="S82" s="34" t="e">
        <f>[1]Jilin!B84</f>
        <v>#DIV/0!</v>
      </c>
      <c r="T82" s="34" t="e">
        <f>[1]Liaoning!B84</f>
        <v>#DIV/0!</v>
      </c>
      <c r="U82" s="34" t="e">
        <f>[1]Ningxia!B84</f>
        <v>#DIV/0!</v>
      </c>
      <c r="V82" s="34" t="e">
        <f>[1]Qinghai!B84</f>
        <v>#DIV/0!</v>
      </c>
      <c r="W82" s="34" t="e">
        <f>[1]Shannxi!B84</f>
        <v>#DIV/0!</v>
      </c>
      <c r="X82" s="34" t="e">
        <f>[1]Shandong!B84</f>
        <v>#DIV/0!</v>
      </c>
      <c r="Y82" s="34" t="e">
        <f>[1]Shanghai!B84</f>
        <v>#DIV/0!</v>
      </c>
      <c r="Z82" s="34" t="e">
        <f>[1]Shanxi!B84</f>
        <v>#DIV/0!</v>
      </c>
      <c r="AA82" s="34" t="e">
        <f>[1]Sichuan!B84</f>
        <v>#DIV/0!</v>
      </c>
      <c r="AB82" s="34" t="e">
        <f>[1]Tianjin!B84</f>
        <v>#DIV/0!</v>
      </c>
      <c r="AC82" s="34" t="e">
        <f>[1]Tibet!B84</f>
        <v>#DIV/0!</v>
      </c>
      <c r="AD82" s="34" t="e">
        <f>[1]Xinjiang!B84</f>
        <v>#DIV/0!</v>
      </c>
      <c r="AE82" s="34" t="e">
        <f>[1]Yunnan!B84</f>
        <v>#DIV/0!</v>
      </c>
      <c r="AF82" s="34" t="e">
        <f>[1]Zhejiang!B84</f>
        <v>#DIV/0!</v>
      </c>
      <c r="AG82" s="34" t="e">
        <f>Nation!B84</f>
        <v>#DIV/0!</v>
      </c>
    </row>
    <row r="83" spans="1:33">
      <c r="A83" s="30">
        <v>2022</v>
      </c>
      <c r="B83" s="34" t="e">
        <f>[1]Anhui!B85</f>
        <v>#DIV/0!</v>
      </c>
      <c r="C83" s="34" t="e">
        <f>[1]Beijing!B85</f>
        <v>#DIV/0!</v>
      </c>
      <c r="D83" s="34" t="e">
        <f>[1]Chongqing!B85</f>
        <v>#DIV/0!</v>
      </c>
      <c r="E83" s="34" t="e">
        <f>[1]Fujian!B85</f>
        <v>#DIV/0!</v>
      </c>
      <c r="F83" s="34" t="e">
        <f>[1]Gansu!B85</f>
        <v>#DIV/0!</v>
      </c>
      <c r="G83" s="34" t="e">
        <f>[1]Guangdong!B85</f>
        <v>#DIV/0!</v>
      </c>
      <c r="H83" s="34" t="e">
        <f>[1]Guangxi!B85</f>
        <v>#DIV/0!</v>
      </c>
      <c r="I83" s="34" t="e">
        <f>[1]Guizhou!B85</f>
        <v>#DIV/0!</v>
      </c>
      <c r="J83" s="34" t="e">
        <f>[1]Hainan!B85</f>
        <v>#DIV/0!</v>
      </c>
      <c r="K83" s="34" t="e">
        <f>[1]Hebei!B85</f>
        <v>#DIV/0!</v>
      </c>
      <c r="L83" s="34" t="e">
        <f>[1]Heilongjiang!B85</f>
        <v>#DIV/0!</v>
      </c>
      <c r="M83" s="34" t="e">
        <f>[1]Henan!B85</f>
        <v>#DIV/0!</v>
      </c>
      <c r="N83" s="34" t="e">
        <f>[1]Hubei!B85</f>
        <v>#DIV/0!</v>
      </c>
      <c r="O83" s="34" t="e">
        <f>[1]Hunan!B85</f>
        <v>#DIV/0!</v>
      </c>
      <c r="P83" s="34" t="e">
        <f>[1]InnerMongolia!B85</f>
        <v>#DIV/0!</v>
      </c>
      <c r="Q83" s="34" t="e">
        <f>[1]Jiangsu!B85</f>
        <v>#DIV/0!</v>
      </c>
      <c r="R83" s="34" t="e">
        <f>[1]Jiangxi!B85</f>
        <v>#DIV/0!</v>
      </c>
      <c r="S83" s="34" t="e">
        <f>[1]Jilin!B85</f>
        <v>#DIV/0!</v>
      </c>
      <c r="T83" s="34" t="e">
        <f>[1]Liaoning!B85</f>
        <v>#DIV/0!</v>
      </c>
      <c r="U83" s="34" t="e">
        <f>[1]Ningxia!B85</f>
        <v>#DIV/0!</v>
      </c>
      <c r="V83" s="34" t="e">
        <f>[1]Qinghai!B85</f>
        <v>#DIV/0!</v>
      </c>
      <c r="W83" s="34" t="e">
        <f>[1]Shannxi!B85</f>
        <v>#DIV/0!</v>
      </c>
      <c r="X83" s="34" t="e">
        <f>[1]Shandong!B85</f>
        <v>#DIV/0!</v>
      </c>
      <c r="Y83" s="34" t="e">
        <f>[1]Shanghai!B85</f>
        <v>#DIV/0!</v>
      </c>
      <c r="Z83" s="34" t="e">
        <f>[1]Shanxi!B85</f>
        <v>#DIV/0!</v>
      </c>
      <c r="AA83" s="34" t="e">
        <f>[1]Sichuan!B85</f>
        <v>#DIV/0!</v>
      </c>
      <c r="AB83" s="34" t="e">
        <f>[1]Tianjin!B85</f>
        <v>#DIV/0!</v>
      </c>
      <c r="AC83" s="34" t="e">
        <f>[1]Tibet!B85</f>
        <v>#DIV/0!</v>
      </c>
      <c r="AD83" s="34" t="e">
        <f>[1]Xinjiang!B85</f>
        <v>#DIV/0!</v>
      </c>
      <c r="AE83" s="34" t="e">
        <f>[1]Yunnan!B85</f>
        <v>#DIV/0!</v>
      </c>
      <c r="AF83" s="34" t="e">
        <f>[1]Zhejiang!B85</f>
        <v>#DIV/0!</v>
      </c>
      <c r="AG83" s="34" t="e">
        <f>Nation!B85</f>
        <v>#DIV/0!</v>
      </c>
    </row>
    <row r="84" spans="1:33">
      <c r="A84" s="30">
        <v>2023</v>
      </c>
      <c r="B84" s="34" t="e">
        <f>[1]Anhui!B86</f>
        <v>#DIV/0!</v>
      </c>
      <c r="C84" s="34" t="e">
        <f>[1]Beijing!B86</f>
        <v>#DIV/0!</v>
      </c>
      <c r="D84" s="34" t="e">
        <f>[1]Chongqing!B86</f>
        <v>#DIV/0!</v>
      </c>
      <c r="E84" s="34" t="e">
        <f>[1]Fujian!B86</f>
        <v>#DIV/0!</v>
      </c>
      <c r="F84" s="34" t="e">
        <f>[1]Gansu!B86</f>
        <v>#DIV/0!</v>
      </c>
      <c r="G84" s="34" t="e">
        <f>[1]Guangdong!B86</f>
        <v>#DIV/0!</v>
      </c>
      <c r="H84" s="34" t="e">
        <f>[1]Guangxi!B86</f>
        <v>#DIV/0!</v>
      </c>
      <c r="I84" s="34" t="e">
        <f>[1]Guizhou!B86</f>
        <v>#DIV/0!</v>
      </c>
      <c r="J84" s="34" t="e">
        <f>[1]Hainan!B86</f>
        <v>#DIV/0!</v>
      </c>
      <c r="K84" s="34" t="e">
        <f>[1]Hebei!B86</f>
        <v>#DIV/0!</v>
      </c>
      <c r="L84" s="34" t="e">
        <f>[1]Heilongjiang!B86</f>
        <v>#DIV/0!</v>
      </c>
      <c r="M84" s="34" t="e">
        <f>[1]Henan!B86</f>
        <v>#DIV/0!</v>
      </c>
      <c r="N84" s="34" t="e">
        <f>[1]Hubei!B86</f>
        <v>#DIV/0!</v>
      </c>
      <c r="O84" s="34" t="e">
        <f>[1]Hunan!B86</f>
        <v>#DIV/0!</v>
      </c>
      <c r="P84" s="34" t="e">
        <f>[1]InnerMongolia!B86</f>
        <v>#DIV/0!</v>
      </c>
      <c r="Q84" s="34" t="e">
        <f>[1]Jiangsu!B86</f>
        <v>#DIV/0!</v>
      </c>
      <c r="R84" s="34" t="e">
        <f>[1]Jiangxi!B86</f>
        <v>#DIV/0!</v>
      </c>
      <c r="S84" s="34" t="e">
        <f>[1]Jilin!B86</f>
        <v>#DIV/0!</v>
      </c>
      <c r="T84" s="34" t="e">
        <f>[1]Liaoning!B86</f>
        <v>#DIV/0!</v>
      </c>
      <c r="U84" s="34" t="e">
        <f>[1]Ningxia!B86</f>
        <v>#DIV/0!</v>
      </c>
      <c r="V84" s="34" t="e">
        <f>[1]Qinghai!B86</f>
        <v>#DIV/0!</v>
      </c>
      <c r="W84" s="34" t="e">
        <f>[1]Shannxi!B86</f>
        <v>#DIV/0!</v>
      </c>
      <c r="X84" s="34" t="e">
        <f>[1]Shandong!B86</f>
        <v>#DIV/0!</v>
      </c>
      <c r="Y84" s="34" t="e">
        <f>[1]Shanghai!B86</f>
        <v>#DIV/0!</v>
      </c>
      <c r="Z84" s="34" t="e">
        <f>[1]Shanxi!B86</f>
        <v>#DIV/0!</v>
      </c>
      <c r="AA84" s="34" t="e">
        <f>[1]Sichuan!B86</f>
        <v>#DIV/0!</v>
      </c>
      <c r="AB84" s="34" t="e">
        <f>[1]Tianjin!B86</f>
        <v>#DIV/0!</v>
      </c>
      <c r="AC84" s="34" t="e">
        <f>[1]Tibet!B86</f>
        <v>#DIV/0!</v>
      </c>
      <c r="AD84" s="34" t="e">
        <f>[1]Xinjiang!B86</f>
        <v>#DIV/0!</v>
      </c>
      <c r="AE84" s="34" t="e">
        <f>[1]Yunnan!B86</f>
        <v>#DIV/0!</v>
      </c>
      <c r="AF84" s="34" t="e">
        <f>[1]Zhejiang!B86</f>
        <v>#DIV/0!</v>
      </c>
      <c r="AG84" s="34" t="e">
        <f>Nation!B86</f>
        <v>#DIV/0!</v>
      </c>
    </row>
    <row r="85" spans="1:33">
      <c r="A85" s="30">
        <v>2024</v>
      </c>
      <c r="B85" s="34" t="e">
        <f>[1]Anhui!B87</f>
        <v>#DIV/0!</v>
      </c>
      <c r="C85" s="34" t="e">
        <f>[1]Beijing!B87</f>
        <v>#DIV/0!</v>
      </c>
      <c r="D85" s="34" t="e">
        <f>[1]Chongqing!B87</f>
        <v>#DIV/0!</v>
      </c>
      <c r="E85" s="34" t="e">
        <f>[1]Fujian!B87</f>
        <v>#DIV/0!</v>
      </c>
      <c r="F85" s="34" t="e">
        <f>[1]Gansu!B87</f>
        <v>#DIV/0!</v>
      </c>
      <c r="G85" s="34" t="e">
        <f>[1]Guangdong!B87</f>
        <v>#DIV/0!</v>
      </c>
      <c r="H85" s="34" t="e">
        <f>[1]Guangxi!B87</f>
        <v>#DIV/0!</v>
      </c>
      <c r="I85" s="34" t="e">
        <f>[1]Guizhou!B87</f>
        <v>#DIV/0!</v>
      </c>
      <c r="J85" s="34" t="e">
        <f>[1]Hainan!B87</f>
        <v>#DIV/0!</v>
      </c>
      <c r="K85" s="34" t="e">
        <f>[1]Hebei!B87</f>
        <v>#DIV/0!</v>
      </c>
      <c r="L85" s="34" t="e">
        <f>[1]Heilongjiang!B87</f>
        <v>#DIV/0!</v>
      </c>
      <c r="M85" s="34" t="e">
        <f>[1]Henan!B87</f>
        <v>#DIV/0!</v>
      </c>
      <c r="N85" s="34" t="e">
        <f>[1]Hubei!B87</f>
        <v>#DIV/0!</v>
      </c>
      <c r="O85" s="34" t="e">
        <f>[1]Hunan!B87</f>
        <v>#DIV/0!</v>
      </c>
      <c r="P85" s="34" t="e">
        <f>[1]InnerMongolia!B87</f>
        <v>#DIV/0!</v>
      </c>
      <c r="Q85" s="34" t="e">
        <f>[1]Jiangsu!B87</f>
        <v>#DIV/0!</v>
      </c>
      <c r="R85" s="34" t="e">
        <f>[1]Jiangxi!B87</f>
        <v>#DIV/0!</v>
      </c>
      <c r="S85" s="34" t="e">
        <f>[1]Jilin!B87</f>
        <v>#DIV/0!</v>
      </c>
      <c r="T85" s="34" t="e">
        <f>[1]Liaoning!B87</f>
        <v>#DIV/0!</v>
      </c>
      <c r="U85" s="34" t="e">
        <f>[1]Ningxia!B87</f>
        <v>#DIV/0!</v>
      </c>
      <c r="V85" s="34" t="e">
        <f>[1]Qinghai!B87</f>
        <v>#DIV/0!</v>
      </c>
      <c r="W85" s="34" t="e">
        <f>[1]Shannxi!B87</f>
        <v>#DIV/0!</v>
      </c>
      <c r="X85" s="34" t="e">
        <f>[1]Shandong!B87</f>
        <v>#DIV/0!</v>
      </c>
      <c r="Y85" s="34" t="e">
        <f>[1]Shanghai!B87</f>
        <v>#DIV/0!</v>
      </c>
      <c r="Z85" s="34" t="e">
        <f>[1]Shanxi!B87</f>
        <v>#DIV/0!</v>
      </c>
      <c r="AA85" s="34" t="e">
        <f>[1]Sichuan!B87</f>
        <v>#DIV/0!</v>
      </c>
      <c r="AB85" s="34" t="e">
        <f>[1]Tianjin!B87</f>
        <v>#DIV/0!</v>
      </c>
      <c r="AC85" s="34" t="e">
        <f>[1]Tibet!B87</f>
        <v>#DIV/0!</v>
      </c>
      <c r="AD85" s="34" t="e">
        <f>[1]Xinjiang!B87</f>
        <v>#DIV/0!</v>
      </c>
      <c r="AE85" s="34" t="e">
        <f>[1]Yunnan!B87</f>
        <v>#DIV/0!</v>
      </c>
      <c r="AF85" s="34" t="e">
        <f>[1]Zhejiang!B87</f>
        <v>#DIV/0!</v>
      </c>
      <c r="AG85" s="34" t="e">
        <f>Nation!B87</f>
        <v>#DIV/0!</v>
      </c>
    </row>
    <row r="86" spans="1:33">
      <c r="A86" s="30">
        <v>2025</v>
      </c>
      <c r="B86" s="34" t="e">
        <f>[1]Anhui!B88</f>
        <v>#DIV/0!</v>
      </c>
      <c r="C86" s="34" t="e">
        <f>[1]Beijing!B88</f>
        <v>#DIV/0!</v>
      </c>
      <c r="D86" s="34" t="e">
        <f>[1]Chongqing!B88</f>
        <v>#DIV/0!</v>
      </c>
      <c r="E86" s="34" t="e">
        <f>[1]Fujian!B88</f>
        <v>#DIV/0!</v>
      </c>
      <c r="F86" s="34" t="e">
        <f>[1]Gansu!B88</f>
        <v>#DIV/0!</v>
      </c>
      <c r="G86" s="34" t="e">
        <f>[1]Guangdong!B88</f>
        <v>#DIV/0!</v>
      </c>
      <c r="H86" s="34" t="e">
        <f>[1]Guangxi!B88</f>
        <v>#DIV/0!</v>
      </c>
      <c r="I86" s="34" t="e">
        <f>[1]Guizhou!B88</f>
        <v>#DIV/0!</v>
      </c>
      <c r="J86" s="34" t="e">
        <f>[1]Hainan!B88</f>
        <v>#DIV/0!</v>
      </c>
      <c r="K86" s="34" t="e">
        <f>[1]Hebei!B88</f>
        <v>#DIV/0!</v>
      </c>
      <c r="L86" s="34" t="e">
        <f>[1]Heilongjiang!B88</f>
        <v>#DIV/0!</v>
      </c>
      <c r="M86" s="34" t="e">
        <f>[1]Henan!B88</f>
        <v>#DIV/0!</v>
      </c>
      <c r="N86" s="34" t="e">
        <f>[1]Hubei!B88</f>
        <v>#DIV/0!</v>
      </c>
      <c r="O86" s="34" t="e">
        <f>[1]Hunan!B88</f>
        <v>#DIV/0!</v>
      </c>
      <c r="P86" s="34" t="e">
        <f>[1]InnerMongolia!B88</f>
        <v>#DIV/0!</v>
      </c>
      <c r="Q86" s="34" t="e">
        <f>[1]Jiangsu!B88</f>
        <v>#DIV/0!</v>
      </c>
      <c r="R86" s="34" t="e">
        <f>[1]Jiangxi!B88</f>
        <v>#DIV/0!</v>
      </c>
      <c r="S86" s="34" t="e">
        <f>[1]Jilin!B88</f>
        <v>#DIV/0!</v>
      </c>
      <c r="T86" s="34" t="e">
        <f>[1]Liaoning!B88</f>
        <v>#DIV/0!</v>
      </c>
      <c r="U86" s="34" t="e">
        <f>[1]Ningxia!B88</f>
        <v>#DIV/0!</v>
      </c>
      <c r="V86" s="34" t="e">
        <f>[1]Qinghai!B88</f>
        <v>#DIV/0!</v>
      </c>
      <c r="W86" s="34" t="e">
        <f>[1]Shannxi!B88</f>
        <v>#DIV/0!</v>
      </c>
      <c r="X86" s="34" t="e">
        <f>[1]Shandong!B88</f>
        <v>#DIV/0!</v>
      </c>
      <c r="Y86" s="34" t="e">
        <f>[1]Shanghai!B88</f>
        <v>#DIV/0!</v>
      </c>
      <c r="Z86" s="34" t="e">
        <f>[1]Shanxi!B88</f>
        <v>#DIV/0!</v>
      </c>
      <c r="AA86" s="34" t="e">
        <f>[1]Sichuan!B88</f>
        <v>#DIV/0!</v>
      </c>
      <c r="AB86" s="34" t="e">
        <f>[1]Tianjin!B88</f>
        <v>#DIV/0!</v>
      </c>
      <c r="AC86" s="34" t="e">
        <f>[1]Tibet!B88</f>
        <v>#DIV/0!</v>
      </c>
      <c r="AD86" s="34" t="e">
        <f>[1]Xinjiang!B88</f>
        <v>#DIV/0!</v>
      </c>
      <c r="AE86" s="34" t="e">
        <f>[1]Yunnan!B88</f>
        <v>#DIV/0!</v>
      </c>
      <c r="AF86" s="34" t="e">
        <f>[1]Zhejiang!B88</f>
        <v>#DIV/0!</v>
      </c>
      <c r="AG86" s="34" t="e">
        <f>Nation!B88</f>
        <v>#DIV/0!</v>
      </c>
    </row>
    <row r="87" spans="1:33">
      <c r="A87" s="30">
        <v>2026</v>
      </c>
      <c r="B87" s="34" t="e">
        <f>[1]Anhui!B89</f>
        <v>#DIV/0!</v>
      </c>
      <c r="C87" s="34" t="e">
        <f>[1]Beijing!B89</f>
        <v>#DIV/0!</v>
      </c>
      <c r="D87" s="34" t="e">
        <f>[1]Chongqing!B89</f>
        <v>#DIV/0!</v>
      </c>
      <c r="E87" s="34" t="e">
        <f>[1]Fujian!B89</f>
        <v>#DIV/0!</v>
      </c>
      <c r="F87" s="34" t="e">
        <f>[1]Gansu!B89</f>
        <v>#DIV/0!</v>
      </c>
      <c r="G87" s="34" t="e">
        <f>[1]Guangdong!B89</f>
        <v>#DIV/0!</v>
      </c>
      <c r="H87" s="34" t="e">
        <f>[1]Guangxi!B89</f>
        <v>#DIV/0!</v>
      </c>
      <c r="I87" s="34" t="e">
        <f>[1]Guizhou!B89</f>
        <v>#DIV/0!</v>
      </c>
      <c r="J87" s="34" t="e">
        <f>[1]Hainan!B89</f>
        <v>#DIV/0!</v>
      </c>
      <c r="K87" s="34" t="e">
        <f>[1]Hebei!B89</f>
        <v>#DIV/0!</v>
      </c>
      <c r="L87" s="34" t="e">
        <f>[1]Heilongjiang!B89</f>
        <v>#DIV/0!</v>
      </c>
      <c r="M87" s="34" t="e">
        <f>[1]Henan!B89</f>
        <v>#DIV/0!</v>
      </c>
      <c r="N87" s="34" t="e">
        <f>[1]Hubei!B89</f>
        <v>#DIV/0!</v>
      </c>
      <c r="O87" s="34" t="e">
        <f>[1]Hunan!B89</f>
        <v>#DIV/0!</v>
      </c>
      <c r="P87" s="34" t="e">
        <f>[1]InnerMongolia!B89</f>
        <v>#DIV/0!</v>
      </c>
      <c r="Q87" s="34" t="e">
        <f>[1]Jiangsu!B89</f>
        <v>#DIV/0!</v>
      </c>
      <c r="R87" s="34" t="e">
        <f>[1]Jiangxi!B89</f>
        <v>#DIV/0!</v>
      </c>
      <c r="S87" s="34" t="e">
        <f>[1]Jilin!B89</f>
        <v>#DIV/0!</v>
      </c>
      <c r="T87" s="34" t="e">
        <f>[1]Liaoning!B89</f>
        <v>#DIV/0!</v>
      </c>
      <c r="U87" s="34" t="e">
        <f>[1]Ningxia!B89</f>
        <v>#DIV/0!</v>
      </c>
      <c r="V87" s="34" t="e">
        <f>[1]Qinghai!B89</f>
        <v>#DIV/0!</v>
      </c>
      <c r="W87" s="34" t="e">
        <f>[1]Shannxi!B89</f>
        <v>#DIV/0!</v>
      </c>
      <c r="X87" s="34" t="e">
        <f>[1]Shandong!B89</f>
        <v>#DIV/0!</v>
      </c>
      <c r="Y87" s="34" t="e">
        <f>[1]Shanghai!B89</f>
        <v>#DIV/0!</v>
      </c>
      <c r="Z87" s="34" t="e">
        <f>[1]Shanxi!B89</f>
        <v>#DIV/0!</v>
      </c>
      <c r="AA87" s="34" t="e">
        <f>[1]Sichuan!B89</f>
        <v>#DIV/0!</v>
      </c>
      <c r="AB87" s="34" t="e">
        <f>[1]Tianjin!B89</f>
        <v>#DIV/0!</v>
      </c>
      <c r="AC87" s="34" t="e">
        <f>[1]Tibet!B89</f>
        <v>#DIV/0!</v>
      </c>
      <c r="AD87" s="34" t="e">
        <f>[1]Xinjiang!B89</f>
        <v>#DIV/0!</v>
      </c>
      <c r="AE87" s="34" t="e">
        <f>[1]Yunnan!B89</f>
        <v>#DIV/0!</v>
      </c>
      <c r="AF87" s="34" t="e">
        <f>[1]Zhejiang!B89</f>
        <v>#DIV/0!</v>
      </c>
      <c r="AG87" s="34" t="e">
        <f>Nation!B89</f>
        <v>#DIV/0!</v>
      </c>
    </row>
    <row r="88" spans="1:33">
      <c r="A88" s="30">
        <v>2027</v>
      </c>
      <c r="B88" s="34" t="e">
        <f>[1]Anhui!B90</f>
        <v>#DIV/0!</v>
      </c>
      <c r="C88" s="34" t="e">
        <f>[1]Beijing!B90</f>
        <v>#DIV/0!</v>
      </c>
      <c r="D88" s="34" t="e">
        <f>[1]Chongqing!B90</f>
        <v>#DIV/0!</v>
      </c>
      <c r="E88" s="34" t="e">
        <f>[1]Fujian!B90</f>
        <v>#DIV/0!</v>
      </c>
      <c r="F88" s="34" t="e">
        <f>[1]Gansu!B90</f>
        <v>#DIV/0!</v>
      </c>
      <c r="G88" s="34" t="e">
        <f>[1]Guangdong!B90</f>
        <v>#DIV/0!</v>
      </c>
      <c r="H88" s="34" t="e">
        <f>[1]Guangxi!B90</f>
        <v>#DIV/0!</v>
      </c>
      <c r="I88" s="34" t="e">
        <f>[1]Guizhou!B90</f>
        <v>#DIV/0!</v>
      </c>
      <c r="J88" s="34" t="e">
        <f>[1]Hainan!B90</f>
        <v>#DIV/0!</v>
      </c>
      <c r="K88" s="34" t="e">
        <f>[1]Hebei!B90</f>
        <v>#DIV/0!</v>
      </c>
      <c r="L88" s="34" t="e">
        <f>[1]Heilongjiang!B90</f>
        <v>#DIV/0!</v>
      </c>
      <c r="M88" s="34" t="e">
        <f>[1]Henan!B90</f>
        <v>#DIV/0!</v>
      </c>
      <c r="N88" s="34" t="e">
        <f>[1]Hubei!B90</f>
        <v>#DIV/0!</v>
      </c>
      <c r="O88" s="34" t="e">
        <f>[1]Hunan!B90</f>
        <v>#DIV/0!</v>
      </c>
      <c r="P88" s="34" t="e">
        <f>[1]InnerMongolia!B90</f>
        <v>#DIV/0!</v>
      </c>
      <c r="Q88" s="34" t="e">
        <f>[1]Jiangsu!B90</f>
        <v>#DIV/0!</v>
      </c>
      <c r="R88" s="34" t="e">
        <f>[1]Jiangxi!B90</f>
        <v>#DIV/0!</v>
      </c>
      <c r="S88" s="34" t="e">
        <f>[1]Jilin!B90</f>
        <v>#DIV/0!</v>
      </c>
      <c r="T88" s="34" t="e">
        <f>[1]Liaoning!B90</f>
        <v>#DIV/0!</v>
      </c>
      <c r="U88" s="34" t="e">
        <f>[1]Ningxia!B90</f>
        <v>#DIV/0!</v>
      </c>
      <c r="V88" s="34" t="e">
        <f>[1]Qinghai!B90</f>
        <v>#DIV/0!</v>
      </c>
      <c r="W88" s="34" t="e">
        <f>[1]Shannxi!B90</f>
        <v>#DIV/0!</v>
      </c>
      <c r="X88" s="34" t="e">
        <f>[1]Shandong!B90</f>
        <v>#DIV/0!</v>
      </c>
      <c r="Y88" s="34" t="e">
        <f>[1]Shanghai!B90</f>
        <v>#DIV/0!</v>
      </c>
      <c r="Z88" s="34" t="e">
        <f>[1]Shanxi!B90</f>
        <v>#DIV/0!</v>
      </c>
      <c r="AA88" s="34" t="e">
        <f>[1]Sichuan!B90</f>
        <v>#DIV/0!</v>
      </c>
      <c r="AB88" s="34" t="e">
        <f>[1]Tianjin!B90</f>
        <v>#DIV/0!</v>
      </c>
      <c r="AC88" s="34" t="e">
        <f>[1]Tibet!B90</f>
        <v>#DIV/0!</v>
      </c>
      <c r="AD88" s="34" t="e">
        <f>[1]Xinjiang!B90</f>
        <v>#DIV/0!</v>
      </c>
      <c r="AE88" s="34" t="e">
        <f>[1]Yunnan!B90</f>
        <v>#DIV/0!</v>
      </c>
      <c r="AF88" s="34" t="e">
        <f>[1]Zhejiang!B90</f>
        <v>#DIV/0!</v>
      </c>
      <c r="AG88" s="34" t="e">
        <f>Nation!B90</f>
        <v>#DIV/0!</v>
      </c>
    </row>
    <row r="89" spans="1:33">
      <c r="A89" s="30">
        <v>2028</v>
      </c>
      <c r="B89" s="34" t="e">
        <f>[1]Anhui!B91</f>
        <v>#DIV/0!</v>
      </c>
      <c r="C89" s="34" t="e">
        <f>[1]Beijing!B91</f>
        <v>#DIV/0!</v>
      </c>
      <c r="D89" s="34" t="e">
        <f>[1]Chongqing!B91</f>
        <v>#DIV/0!</v>
      </c>
      <c r="E89" s="34" t="e">
        <f>[1]Fujian!B91</f>
        <v>#DIV/0!</v>
      </c>
      <c r="F89" s="34" t="e">
        <f>[1]Gansu!B91</f>
        <v>#DIV/0!</v>
      </c>
      <c r="G89" s="34" t="e">
        <f>[1]Guangdong!B91</f>
        <v>#DIV/0!</v>
      </c>
      <c r="H89" s="34" t="e">
        <f>[1]Guangxi!B91</f>
        <v>#DIV/0!</v>
      </c>
      <c r="I89" s="34" t="e">
        <f>[1]Guizhou!B91</f>
        <v>#DIV/0!</v>
      </c>
      <c r="J89" s="34" t="e">
        <f>[1]Hainan!B91</f>
        <v>#DIV/0!</v>
      </c>
      <c r="K89" s="34" t="e">
        <f>[1]Hebei!B91</f>
        <v>#DIV/0!</v>
      </c>
      <c r="L89" s="34" t="e">
        <f>[1]Heilongjiang!B91</f>
        <v>#DIV/0!</v>
      </c>
      <c r="M89" s="34" t="e">
        <f>[1]Henan!B91</f>
        <v>#DIV/0!</v>
      </c>
      <c r="N89" s="34" t="e">
        <f>[1]Hubei!B91</f>
        <v>#DIV/0!</v>
      </c>
      <c r="O89" s="34" t="e">
        <f>[1]Hunan!B91</f>
        <v>#DIV/0!</v>
      </c>
      <c r="P89" s="34" t="e">
        <f>[1]InnerMongolia!B91</f>
        <v>#DIV/0!</v>
      </c>
      <c r="Q89" s="34" t="e">
        <f>[1]Jiangsu!B91</f>
        <v>#DIV/0!</v>
      </c>
      <c r="R89" s="34" t="e">
        <f>[1]Jiangxi!B91</f>
        <v>#DIV/0!</v>
      </c>
      <c r="S89" s="34" t="e">
        <f>[1]Jilin!B91</f>
        <v>#DIV/0!</v>
      </c>
      <c r="T89" s="34" t="e">
        <f>[1]Liaoning!B91</f>
        <v>#DIV/0!</v>
      </c>
      <c r="U89" s="34" t="e">
        <f>[1]Ningxia!B91</f>
        <v>#DIV/0!</v>
      </c>
      <c r="V89" s="34" t="e">
        <f>[1]Qinghai!B91</f>
        <v>#DIV/0!</v>
      </c>
      <c r="W89" s="34" t="e">
        <f>[1]Shannxi!B91</f>
        <v>#DIV/0!</v>
      </c>
      <c r="X89" s="34" t="e">
        <f>[1]Shandong!B91</f>
        <v>#DIV/0!</v>
      </c>
      <c r="Y89" s="34" t="e">
        <f>[1]Shanghai!B91</f>
        <v>#DIV/0!</v>
      </c>
      <c r="Z89" s="34" t="e">
        <f>[1]Shanxi!B91</f>
        <v>#DIV/0!</v>
      </c>
      <c r="AA89" s="34" t="e">
        <f>[1]Sichuan!B91</f>
        <v>#DIV/0!</v>
      </c>
      <c r="AB89" s="34" t="e">
        <f>[1]Tianjin!B91</f>
        <v>#DIV/0!</v>
      </c>
      <c r="AC89" s="34" t="e">
        <f>[1]Tibet!B91</f>
        <v>#DIV/0!</v>
      </c>
      <c r="AD89" s="34" t="e">
        <f>[1]Xinjiang!B91</f>
        <v>#DIV/0!</v>
      </c>
      <c r="AE89" s="34" t="e">
        <f>[1]Yunnan!B91</f>
        <v>#DIV/0!</v>
      </c>
      <c r="AF89" s="34" t="e">
        <f>[1]Zhejiang!B91</f>
        <v>#DIV/0!</v>
      </c>
      <c r="AG89" s="34" t="e">
        <f>Nation!B91</f>
        <v>#DIV/0!</v>
      </c>
    </row>
    <row r="90" spans="1:33">
      <c r="A90" s="30">
        <v>2029</v>
      </c>
      <c r="B90" s="34" t="e">
        <f>[1]Anhui!B92</f>
        <v>#DIV/0!</v>
      </c>
      <c r="C90" s="34" t="e">
        <f>[1]Beijing!B92</f>
        <v>#DIV/0!</v>
      </c>
      <c r="D90" s="34" t="e">
        <f>[1]Chongqing!B92</f>
        <v>#DIV/0!</v>
      </c>
      <c r="E90" s="34" t="e">
        <f>[1]Fujian!B92</f>
        <v>#DIV/0!</v>
      </c>
      <c r="F90" s="34" t="e">
        <f>[1]Gansu!B92</f>
        <v>#DIV/0!</v>
      </c>
      <c r="G90" s="34" t="e">
        <f>[1]Guangdong!B92</f>
        <v>#DIV/0!</v>
      </c>
      <c r="H90" s="34" t="e">
        <f>[1]Guangxi!B92</f>
        <v>#DIV/0!</v>
      </c>
      <c r="I90" s="34" t="e">
        <f>[1]Guizhou!B92</f>
        <v>#DIV/0!</v>
      </c>
      <c r="J90" s="34" t="e">
        <f>[1]Hainan!B92</f>
        <v>#DIV/0!</v>
      </c>
      <c r="K90" s="34" t="e">
        <f>[1]Hebei!B92</f>
        <v>#DIV/0!</v>
      </c>
      <c r="L90" s="34" t="e">
        <f>[1]Heilongjiang!B92</f>
        <v>#DIV/0!</v>
      </c>
      <c r="M90" s="34" t="e">
        <f>[1]Henan!B92</f>
        <v>#DIV/0!</v>
      </c>
      <c r="N90" s="34" t="e">
        <f>[1]Hubei!B92</f>
        <v>#DIV/0!</v>
      </c>
      <c r="O90" s="34" t="e">
        <f>[1]Hunan!B92</f>
        <v>#DIV/0!</v>
      </c>
      <c r="P90" s="34" t="e">
        <f>[1]InnerMongolia!B92</f>
        <v>#DIV/0!</v>
      </c>
      <c r="Q90" s="34" t="e">
        <f>[1]Jiangsu!B92</f>
        <v>#DIV/0!</v>
      </c>
      <c r="R90" s="34" t="e">
        <f>[1]Jiangxi!B92</f>
        <v>#DIV/0!</v>
      </c>
      <c r="S90" s="34" t="e">
        <f>[1]Jilin!B92</f>
        <v>#DIV/0!</v>
      </c>
      <c r="T90" s="34" t="e">
        <f>[1]Liaoning!B92</f>
        <v>#DIV/0!</v>
      </c>
      <c r="U90" s="34" t="e">
        <f>[1]Ningxia!B92</f>
        <v>#DIV/0!</v>
      </c>
      <c r="V90" s="34" t="e">
        <f>[1]Qinghai!B92</f>
        <v>#DIV/0!</v>
      </c>
      <c r="W90" s="34" t="e">
        <f>[1]Shannxi!B92</f>
        <v>#DIV/0!</v>
      </c>
      <c r="X90" s="34" t="e">
        <f>[1]Shandong!B92</f>
        <v>#DIV/0!</v>
      </c>
      <c r="Y90" s="34" t="e">
        <f>[1]Shanghai!B92</f>
        <v>#DIV/0!</v>
      </c>
      <c r="Z90" s="34" t="e">
        <f>[1]Shanxi!B92</f>
        <v>#DIV/0!</v>
      </c>
      <c r="AA90" s="34" t="e">
        <f>[1]Sichuan!B92</f>
        <v>#DIV/0!</v>
      </c>
      <c r="AB90" s="34" t="e">
        <f>[1]Tianjin!B92</f>
        <v>#DIV/0!</v>
      </c>
      <c r="AC90" s="34" t="e">
        <f>[1]Tibet!B92</f>
        <v>#DIV/0!</v>
      </c>
      <c r="AD90" s="34" t="e">
        <f>[1]Xinjiang!B92</f>
        <v>#DIV/0!</v>
      </c>
      <c r="AE90" s="34" t="e">
        <f>[1]Yunnan!B92</f>
        <v>#DIV/0!</v>
      </c>
      <c r="AF90" s="34" t="e">
        <f>[1]Zhejiang!B92</f>
        <v>#DIV/0!</v>
      </c>
      <c r="AG90" s="34" t="e">
        <f>Nation!B92</f>
        <v>#DIV/0!</v>
      </c>
    </row>
    <row r="91" spans="1:33">
      <c r="A91" s="30">
        <v>2030</v>
      </c>
      <c r="B91" s="34" t="e">
        <f>[1]Anhui!B93</f>
        <v>#DIV/0!</v>
      </c>
      <c r="C91" s="34" t="e">
        <f>[1]Beijing!B93</f>
        <v>#DIV/0!</v>
      </c>
      <c r="D91" s="34" t="e">
        <f>[1]Chongqing!B93</f>
        <v>#DIV/0!</v>
      </c>
      <c r="E91" s="34" t="e">
        <f>[1]Fujian!B93</f>
        <v>#DIV/0!</v>
      </c>
      <c r="F91" s="34" t="e">
        <f>[1]Gansu!B93</f>
        <v>#DIV/0!</v>
      </c>
      <c r="G91" s="34" t="e">
        <f>[1]Guangdong!B93</f>
        <v>#DIV/0!</v>
      </c>
      <c r="H91" s="34" t="e">
        <f>[1]Guangxi!B93</f>
        <v>#DIV/0!</v>
      </c>
      <c r="I91" s="34" t="e">
        <f>[1]Guizhou!B93</f>
        <v>#DIV/0!</v>
      </c>
      <c r="J91" s="34" t="e">
        <f>[1]Hainan!B93</f>
        <v>#DIV/0!</v>
      </c>
      <c r="K91" s="34" t="e">
        <f>[1]Hebei!B93</f>
        <v>#DIV/0!</v>
      </c>
      <c r="L91" s="34" t="e">
        <f>[1]Heilongjiang!B93</f>
        <v>#DIV/0!</v>
      </c>
      <c r="M91" s="34" t="e">
        <f>[1]Henan!B93</f>
        <v>#DIV/0!</v>
      </c>
      <c r="N91" s="34" t="e">
        <f>[1]Hubei!B93</f>
        <v>#DIV/0!</v>
      </c>
      <c r="O91" s="34" t="e">
        <f>[1]Hunan!B93</f>
        <v>#DIV/0!</v>
      </c>
      <c r="P91" s="34" t="e">
        <f>[1]InnerMongolia!B93</f>
        <v>#DIV/0!</v>
      </c>
      <c r="Q91" s="34" t="e">
        <f>[1]Jiangsu!B93</f>
        <v>#DIV/0!</v>
      </c>
      <c r="R91" s="34" t="e">
        <f>[1]Jiangxi!B93</f>
        <v>#DIV/0!</v>
      </c>
      <c r="S91" s="34" t="e">
        <f>[1]Jilin!B93</f>
        <v>#DIV/0!</v>
      </c>
      <c r="T91" s="34" t="e">
        <f>[1]Liaoning!B93</f>
        <v>#DIV/0!</v>
      </c>
      <c r="U91" s="34" t="e">
        <f>[1]Ningxia!B93</f>
        <v>#DIV/0!</v>
      </c>
      <c r="V91" s="34" t="e">
        <f>[1]Qinghai!B93</f>
        <v>#DIV/0!</v>
      </c>
      <c r="W91" s="34" t="e">
        <f>[1]Shannxi!B93</f>
        <v>#DIV/0!</v>
      </c>
      <c r="X91" s="34" t="e">
        <f>[1]Shandong!B93</f>
        <v>#DIV/0!</v>
      </c>
      <c r="Y91" s="34" t="e">
        <f>[1]Shanghai!B93</f>
        <v>#DIV/0!</v>
      </c>
      <c r="Z91" s="34" t="e">
        <f>[1]Shanxi!B93</f>
        <v>#DIV/0!</v>
      </c>
      <c r="AA91" s="34" t="e">
        <f>[1]Sichuan!B93</f>
        <v>#DIV/0!</v>
      </c>
      <c r="AB91" s="34" t="e">
        <f>[1]Tianjin!B93</f>
        <v>#DIV/0!</v>
      </c>
      <c r="AC91" s="34" t="e">
        <f>[1]Tibet!B93</f>
        <v>#DIV/0!</v>
      </c>
      <c r="AD91" s="34" t="e">
        <f>[1]Xinjiang!B93</f>
        <v>#DIV/0!</v>
      </c>
      <c r="AE91" s="34" t="e">
        <f>[1]Yunnan!B93</f>
        <v>#DIV/0!</v>
      </c>
      <c r="AF91" s="34" t="e">
        <f>[1]Zhejiang!B93</f>
        <v>#DIV/0!</v>
      </c>
      <c r="AG91" s="34" t="e">
        <f>Nation!B93</f>
        <v>#DIV/0!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tabSelected="1" zoomScale="90" zoomScaleNormal="90" workbookViewId="0">
      <pane xSplit="1" ySplit="12" topLeftCell="B73" activePane="bottomRight" state="frozen"/>
      <selection/>
      <selection pane="topRight"/>
      <selection pane="bottomLeft"/>
      <selection pane="bottomRight" activeCell="J94" sqref="J94"/>
    </sheetView>
  </sheetViews>
  <sheetFormatPr defaultColWidth="9.09259259259259" defaultRowHeight="13.2"/>
  <cols>
    <col min="1" max="16384" width="9.09259259259259" style="2"/>
  </cols>
  <sheetData>
    <row r="1" spans="1:78">
      <c r="A1" s="3" t="s">
        <v>83</v>
      </c>
      <c r="BZ1" s="2" t="s">
        <v>84</v>
      </c>
    </row>
    <row r="2" spans="4:76">
      <c r="D2" s="4" t="s">
        <v>85</v>
      </c>
      <c r="E2" s="4" t="s">
        <v>85</v>
      </c>
      <c r="F2" s="4" t="s">
        <v>85</v>
      </c>
      <c r="G2" s="4" t="s">
        <v>85</v>
      </c>
      <c r="H2" s="4" t="s">
        <v>86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4" t="s">
        <v>87</v>
      </c>
      <c r="AC2" s="19"/>
      <c r="AD2" s="5"/>
      <c r="AE2" s="5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5"/>
      <c r="AV2" s="5"/>
      <c r="AW2" s="4" t="s">
        <v>87</v>
      </c>
      <c r="AX2" s="19"/>
      <c r="AY2" s="5"/>
      <c r="AZ2" s="5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4" t="s">
        <v>86</v>
      </c>
      <c r="BQ2" s="4"/>
      <c r="BR2" s="4"/>
      <c r="BS2" s="4"/>
      <c r="BT2" s="4"/>
      <c r="BU2" s="4"/>
      <c r="BV2" s="4"/>
      <c r="BW2" s="4"/>
      <c r="BX2" s="5"/>
    </row>
    <row r="3" spans="1:76">
      <c r="A3" s="3"/>
      <c r="B3" s="5" t="s">
        <v>76</v>
      </c>
      <c r="C3" s="5" t="s">
        <v>76</v>
      </c>
      <c r="D3" s="5"/>
      <c r="E3" s="5" t="s">
        <v>76</v>
      </c>
      <c r="F3" s="5"/>
      <c r="G3" s="5" t="s">
        <v>76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76</v>
      </c>
      <c r="AA3" s="5" t="s">
        <v>76</v>
      </c>
      <c r="AB3" s="5"/>
      <c r="AC3" s="5" t="s">
        <v>76</v>
      </c>
      <c r="AD3" s="5"/>
      <c r="AE3" s="5" t="s">
        <v>76</v>
      </c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 t="s">
        <v>76</v>
      </c>
      <c r="AV3" s="5" t="s">
        <v>76</v>
      </c>
      <c r="AW3" s="5"/>
      <c r="AX3" s="5" t="s">
        <v>76</v>
      </c>
      <c r="AY3" s="5"/>
      <c r="AZ3" s="5" t="s">
        <v>76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3"/>
      <c r="BQ3" s="3"/>
      <c r="BR3" s="3"/>
      <c r="BS3" s="3"/>
      <c r="BT3" s="3"/>
      <c r="BU3" s="3"/>
      <c r="BV3" s="3"/>
      <c r="BW3" s="3"/>
      <c r="BX3" s="5"/>
    </row>
    <row r="4" s="1" customFormat="1" ht="15.6" spans="1:78">
      <c r="A4" s="6"/>
      <c r="B4" s="7" t="s">
        <v>88</v>
      </c>
      <c r="Z4" s="7" t="s">
        <v>89</v>
      </c>
      <c r="AU4" s="7" t="s">
        <v>90</v>
      </c>
      <c r="BP4" s="7" t="s">
        <v>91</v>
      </c>
      <c r="BQ4" s="7"/>
      <c r="BR4" s="21"/>
      <c r="BS4" s="7"/>
      <c r="BT4" s="7"/>
      <c r="BU4" s="7"/>
      <c r="BV4" s="7"/>
      <c r="BW4" s="6"/>
      <c r="BZ4" s="26" t="s">
        <v>84</v>
      </c>
    </row>
    <row r="5" spans="1:75">
      <c r="A5" s="3"/>
      <c r="BP5" s="22" t="s">
        <v>92</v>
      </c>
      <c r="BQ5" s="22"/>
      <c r="BR5" s="22" t="s">
        <v>93</v>
      </c>
      <c r="BS5" s="22" t="s">
        <v>94</v>
      </c>
      <c r="BT5" s="22"/>
      <c r="BU5" s="22"/>
      <c r="BV5" s="22"/>
      <c r="BW5" s="22" t="s">
        <v>95</v>
      </c>
    </row>
    <row r="6" spans="1:75">
      <c r="A6" s="3"/>
      <c r="B6" s="8" t="s">
        <v>78</v>
      </c>
      <c r="F6" s="8" t="s">
        <v>96</v>
      </c>
      <c r="J6" s="8" t="s">
        <v>97</v>
      </c>
      <c r="W6" s="17" t="s">
        <v>98</v>
      </c>
      <c r="X6" s="17"/>
      <c r="Z6" s="8" t="s">
        <v>78</v>
      </c>
      <c r="AD6" s="8" t="s">
        <v>96</v>
      </c>
      <c r="AH6" s="8" t="s">
        <v>97</v>
      </c>
      <c r="AU6" s="8" t="s">
        <v>78</v>
      </c>
      <c r="AY6" s="8" t="s">
        <v>96</v>
      </c>
      <c r="BC6" s="8" t="s">
        <v>97</v>
      </c>
      <c r="BP6" s="22" t="s">
        <v>99</v>
      </c>
      <c r="BQ6" s="22"/>
      <c r="BR6" s="22" t="s">
        <v>100</v>
      </c>
      <c r="BS6" s="22" t="s">
        <v>101</v>
      </c>
      <c r="BT6" s="22"/>
      <c r="BU6" s="22"/>
      <c r="BV6" s="22"/>
      <c r="BW6" s="23"/>
    </row>
    <row r="7" spans="1:75">
      <c r="A7" s="9"/>
      <c r="W7" s="11" t="s">
        <v>102</v>
      </c>
      <c r="BP7" s="22"/>
      <c r="BQ7" s="22"/>
      <c r="BR7" s="38" t="s">
        <v>103</v>
      </c>
      <c r="BS7" s="22" t="s">
        <v>104</v>
      </c>
      <c r="BT7" s="22"/>
      <c r="BU7" s="22"/>
      <c r="BV7" s="22"/>
      <c r="BW7" s="23" t="s">
        <v>105</v>
      </c>
    </row>
    <row r="8" ht="13" customHeight="1" spans="1:75">
      <c r="A8" s="9"/>
      <c r="B8" s="2" t="s">
        <v>79</v>
      </c>
      <c r="C8" s="2" t="s">
        <v>106</v>
      </c>
      <c r="D8" s="2" t="s">
        <v>107</v>
      </c>
      <c r="F8" s="2" t="s">
        <v>108</v>
      </c>
      <c r="H8" s="10" t="s">
        <v>109</v>
      </c>
      <c r="I8" s="10"/>
      <c r="J8" s="2" t="s">
        <v>110</v>
      </c>
      <c r="M8" s="2" t="s">
        <v>111</v>
      </c>
      <c r="P8" s="2" t="s">
        <v>112</v>
      </c>
      <c r="S8" s="2" t="s">
        <v>113</v>
      </c>
      <c r="T8" s="2" t="s">
        <v>114</v>
      </c>
      <c r="W8" s="2" t="s">
        <v>115</v>
      </c>
      <c r="Z8" s="2" t="s">
        <v>79</v>
      </c>
      <c r="AA8" s="2" t="s">
        <v>106</v>
      </c>
      <c r="AB8" s="2" t="s">
        <v>107</v>
      </c>
      <c r="AD8" s="2" t="s">
        <v>108</v>
      </c>
      <c r="AF8" s="10" t="s">
        <v>109</v>
      </c>
      <c r="AG8" s="10"/>
      <c r="AH8" s="2" t="s">
        <v>110</v>
      </c>
      <c r="AK8" s="2" t="s">
        <v>111</v>
      </c>
      <c r="AN8" s="2" t="s">
        <v>112</v>
      </c>
      <c r="AQ8" s="2" t="s">
        <v>113</v>
      </c>
      <c r="AR8" s="2" t="s">
        <v>114</v>
      </c>
      <c r="AU8" s="2" t="s">
        <v>79</v>
      </c>
      <c r="AV8" s="2" t="s">
        <v>106</v>
      </c>
      <c r="AW8" s="2" t="s">
        <v>107</v>
      </c>
      <c r="AY8" s="2" t="s">
        <v>108</v>
      </c>
      <c r="BA8" s="10" t="s">
        <v>109</v>
      </c>
      <c r="BB8" s="10"/>
      <c r="BC8" s="2" t="s">
        <v>110</v>
      </c>
      <c r="BF8" s="2" t="s">
        <v>111</v>
      </c>
      <c r="BI8" s="2" t="s">
        <v>112</v>
      </c>
      <c r="BL8" s="2" t="s">
        <v>113</v>
      </c>
      <c r="BM8" s="2" t="s">
        <v>114</v>
      </c>
      <c r="BP8" s="22" t="s">
        <v>116</v>
      </c>
      <c r="BQ8" s="22" t="s">
        <v>117</v>
      </c>
      <c r="BR8" s="22" t="s">
        <v>118</v>
      </c>
      <c r="BS8" s="22" t="s">
        <v>119</v>
      </c>
      <c r="BT8" s="22"/>
      <c r="BU8" s="22"/>
      <c r="BV8" s="22"/>
      <c r="BW8" s="23" t="s">
        <v>120</v>
      </c>
    </row>
    <row r="9" spans="1:75">
      <c r="A9" s="9"/>
      <c r="B9" s="2" t="s">
        <v>80</v>
      </c>
      <c r="C9" s="2" t="s">
        <v>121</v>
      </c>
      <c r="H9" s="10" t="s">
        <v>122</v>
      </c>
      <c r="I9" s="10"/>
      <c r="J9" s="2" t="s">
        <v>123</v>
      </c>
      <c r="M9" s="2" t="s">
        <v>123</v>
      </c>
      <c r="P9" s="2" t="s">
        <v>124</v>
      </c>
      <c r="S9" s="2" t="s">
        <v>125</v>
      </c>
      <c r="W9" s="2" t="s">
        <v>126</v>
      </c>
      <c r="Z9" s="2" t="s">
        <v>80</v>
      </c>
      <c r="AA9" s="2" t="s">
        <v>121</v>
      </c>
      <c r="AF9" s="10" t="s">
        <v>122</v>
      </c>
      <c r="AG9" s="10"/>
      <c r="AH9" s="2" t="s">
        <v>123</v>
      </c>
      <c r="AK9" s="2" t="s">
        <v>123</v>
      </c>
      <c r="AN9" s="2" t="s">
        <v>124</v>
      </c>
      <c r="AQ9" s="2" t="s">
        <v>125</v>
      </c>
      <c r="AU9" s="2" t="s">
        <v>80</v>
      </c>
      <c r="AV9" s="2" t="s">
        <v>121</v>
      </c>
      <c r="BA9" s="10" t="s">
        <v>122</v>
      </c>
      <c r="BB9" s="10"/>
      <c r="BC9" s="2" t="s">
        <v>123</v>
      </c>
      <c r="BF9" s="2" t="s">
        <v>123</v>
      </c>
      <c r="BI9" s="2" t="s">
        <v>124</v>
      </c>
      <c r="BL9" s="2" t="s">
        <v>125</v>
      </c>
      <c r="BP9" s="22"/>
      <c r="BQ9" s="22"/>
      <c r="BR9" s="38" t="s">
        <v>127</v>
      </c>
      <c r="BS9" s="39" t="s">
        <v>128</v>
      </c>
      <c r="BT9" s="23"/>
      <c r="BU9" s="23"/>
      <c r="BV9" s="23"/>
      <c r="BW9" s="23"/>
    </row>
    <row r="10" spans="1:75">
      <c r="A10" s="9"/>
      <c r="B10" s="40" t="s">
        <v>81</v>
      </c>
      <c r="D10" s="2" t="s">
        <v>129</v>
      </c>
      <c r="E10" s="2" t="s">
        <v>130</v>
      </c>
      <c r="F10" s="2" t="s">
        <v>129</v>
      </c>
      <c r="G10" s="2" t="s">
        <v>130</v>
      </c>
      <c r="H10" s="10" t="s">
        <v>131</v>
      </c>
      <c r="I10" s="10"/>
      <c r="J10" s="2" t="s">
        <v>132</v>
      </c>
      <c r="K10" s="2" t="s">
        <v>133</v>
      </c>
      <c r="L10" s="2" t="s">
        <v>134</v>
      </c>
      <c r="M10" s="2" t="s">
        <v>132</v>
      </c>
      <c r="N10" s="2" t="s">
        <v>133</v>
      </c>
      <c r="O10" s="2" t="s">
        <v>134</v>
      </c>
      <c r="P10" s="2" t="s">
        <v>132</v>
      </c>
      <c r="Q10" s="2" t="s">
        <v>133</v>
      </c>
      <c r="R10" s="2" t="s">
        <v>134</v>
      </c>
      <c r="T10" s="2" t="s">
        <v>132</v>
      </c>
      <c r="U10" s="2" t="s">
        <v>133</v>
      </c>
      <c r="V10" s="2" t="s">
        <v>134</v>
      </c>
      <c r="W10" s="2" t="s">
        <v>135</v>
      </c>
      <c r="Z10" s="40" t="s">
        <v>81</v>
      </c>
      <c r="AB10" s="2" t="s">
        <v>129</v>
      </c>
      <c r="AC10" s="2" t="s">
        <v>130</v>
      </c>
      <c r="AD10" s="2" t="s">
        <v>129</v>
      </c>
      <c r="AE10" s="2" t="s">
        <v>130</v>
      </c>
      <c r="AF10" s="10" t="s">
        <v>131</v>
      </c>
      <c r="AG10" s="10"/>
      <c r="AH10" s="2" t="s">
        <v>132</v>
      </c>
      <c r="AI10" s="2" t="s">
        <v>133</v>
      </c>
      <c r="AJ10" s="2" t="s">
        <v>134</v>
      </c>
      <c r="AK10" s="2" t="s">
        <v>132</v>
      </c>
      <c r="AL10" s="2" t="s">
        <v>133</v>
      </c>
      <c r="AM10" s="2" t="s">
        <v>134</v>
      </c>
      <c r="AN10" s="2" t="s">
        <v>132</v>
      </c>
      <c r="AO10" s="2" t="s">
        <v>133</v>
      </c>
      <c r="AP10" s="2" t="s">
        <v>134</v>
      </c>
      <c r="AR10" s="2" t="s">
        <v>132</v>
      </c>
      <c r="AS10" s="2" t="s">
        <v>133</v>
      </c>
      <c r="AT10" s="2" t="s">
        <v>134</v>
      </c>
      <c r="AU10" s="40" t="s">
        <v>81</v>
      </c>
      <c r="AW10" s="2" t="s">
        <v>129</v>
      </c>
      <c r="AX10" s="2" t="s">
        <v>130</v>
      </c>
      <c r="AY10" s="2" t="s">
        <v>129</v>
      </c>
      <c r="AZ10" s="2" t="s">
        <v>130</v>
      </c>
      <c r="BA10" s="10" t="s">
        <v>131</v>
      </c>
      <c r="BB10" s="10"/>
      <c r="BC10" s="2" t="s">
        <v>132</v>
      </c>
      <c r="BD10" s="2" t="s">
        <v>133</v>
      </c>
      <c r="BE10" s="2" t="s">
        <v>134</v>
      </c>
      <c r="BF10" s="2" t="s">
        <v>132</v>
      </c>
      <c r="BG10" s="2" t="s">
        <v>133</v>
      </c>
      <c r="BH10" s="2" t="s">
        <v>134</v>
      </c>
      <c r="BI10" s="2" t="s">
        <v>132</v>
      </c>
      <c r="BJ10" s="2" t="s">
        <v>133</v>
      </c>
      <c r="BK10" s="2" t="s">
        <v>134</v>
      </c>
      <c r="BM10" s="2" t="s">
        <v>132</v>
      </c>
      <c r="BN10" s="2" t="s">
        <v>133</v>
      </c>
      <c r="BO10" s="2" t="s">
        <v>134</v>
      </c>
      <c r="BP10" s="22"/>
      <c r="BQ10" s="22"/>
      <c r="BR10" s="22" t="s">
        <v>136</v>
      </c>
      <c r="BS10" s="23" t="s">
        <v>116</v>
      </c>
      <c r="BT10" s="23" t="s">
        <v>132</v>
      </c>
      <c r="BU10" s="23" t="s">
        <v>133</v>
      </c>
      <c r="BV10" s="23" t="s">
        <v>134</v>
      </c>
      <c r="BW10" s="23"/>
    </row>
    <row r="11" spans="1:75">
      <c r="A11" s="9"/>
      <c r="D11" s="2" t="s">
        <v>137</v>
      </c>
      <c r="E11" s="2" t="s">
        <v>138</v>
      </c>
      <c r="F11" s="2" t="s">
        <v>137</v>
      </c>
      <c r="G11" s="2" t="s">
        <v>138</v>
      </c>
      <c r="H11" s="11" t="s">
        <v>81</v>
      </c>
      <c r="I11" s="11" t="s">
        <v>139</v>
      </c>
      <c r="W11" s="2" t="s">
        <v>132</v>
      </c>
      <c r="X11" s="2" t="s">
        <v>133</v>
      </c>
      <c r="Y11" s="2" t="s">
        <v>134</v>
      </c>
      <c r="AB11" s="2" t="s">
        <v>137</v>
      </c>
      <c r="AC11" s="2" t="s">
        <v>138</v>
      </c>
      <c r="AD11" s="2" t="s">
        <v>137</v>
      </c>
      <c r="AE11" s="2" t="s">
        <v>138</v>
      </c>
      <c r="AF11" s="11" t="s">
        <v>81</v>
      </c>
      <c r="AG11" s="11" t="s">
        <v>139</v>
      </c>
      <c r="AQ11" s="20" t="s">
        <v>140</v>
      </c>
      <c r="AW11" s="2" t="s">
        <v>137</v>
      </c>
      <c r="AX11" s="2" t="s">
        <v>138</v>
      </c>
      <c r="AY11" s="2" t="s">
        <v>137</v>
      </c>
      <c r="AZ11" s="2" t="s">
        <v>138</v>
      </c>
      <c r="BA11" s="11" t="s">
        <v>81</v>
      </c>
      <c r="BB11" s="11" t="s">
        <v>139</v>
      </c>
      <c r="BL11" s="20" t="s">
        <v>140</v>
      </c>
      <c r="BP11" s="23" t="s">
        <v>141</v>
      </c>
      <c r="BQ11" s="23" t="s">
        <v>141</v>
      </c>
      <c r="BR11" s="23" t="s">
        <v>141</v>
      </c>
      <c r="BS11" s="23"/>
      <c r="BT11" s="23"/>
      <c r="BU11" s="23"/>
      <c r="BV11" s="23"/>
      <c r="BW11" s="23"/>
    </row>
    <row r="12" spans="1:75">
      <c r="A12" s="9"/>
      <c r="B12" s="2" t="s">
        <v>82</v>
      </c>
      <c r="D12" s="2" t="s">
        <v>142</v>
      </c>
      <c r="E12" s="40" t="s">
        <v>143</v>
      </c>
      <c r="F12" s="2" t="s">
        <v>142</v>
      </c>
      <c r="G12" s="40" t="s">
        <v>143</v>
      </c>
      <c r="H12" s="41" t="s">
        <v>82</v>
      </c>
      <c r="I12" s="41" t="s">
        <v>82</v>
      </c>
      <c r="J12" s="40" t="s">
        <v>82</v>
      </c>
      <c r="M12" s="40" t="s">
        <v>82</v>
      </c>
      <c r="Z12" s="2" t="s">
        <v>82</v>
      </c>
      <c r="AB12" s="2" t="s">
        <v>142</v>
      </c>
      <c r="AC12" s="40" t="s">
        <v>143</v>
      </c>
      <c r="AD12" s="2" t="s">
        <v>142</v>
      </c>
      <c r="AE12" s="40" t="s">
        <v>143</v>
      </c>
      <c r="AF12" s="41" t="s">
        <v>82</v>
      </c>
      <c r="AG12" s="41" t="s">
        <v>82</v>
      </c>
      <c r="AH12" s="40" t="s">
        <v>82</v>
      </c>
      <c r="AK12" s="40" t="s">
        <v>82</v>
      </c>
      <c r="AU12" s="2" t="s">
        <v>82</v>
      </c>
      <c r="AW12" s="2" t="s">
        <v>142</v>
      </c>
      <c r="AX12" s="40" t="s">
        <v>143</v>
      </c>
      <c r="AY12" s="2" t="s">
        <v>142</v>
      </c>
      <c r="AZ12" s="40" t="s">
        <v>143</v>
      </c>
      <c r="BA12" s="41" t="s">
        <v>82</v>
      </c>
      <c r="BB12" s="41" t="s">
        <v>82</v>
      </c>
      <c r="BC12" s="40" t="s">
        <v>82</v>
      </c>
      <c r="BF12" s="40" t="s">
        <v>82</v>
      </c>
      <c r="BP12" s="39" t="s">
        <v>82</v>
      </c>
      <c r="BQ12" s="39" t="s">
        <v>82</v>
      </c>
      <c r="BR12" s="39" t="s">
        <v>82</v>
      </c>
      <c r="BS12" s="23"/>
      <c r="BT12" s="23"/>
      <c r="BU12" s="23"/>
      <c r="BV12" s="23"/>
      <c r="BW12" s="23"/>
    </row>
    <row r="13" spans="1:76">
      <c r="A13" s="2">
        <v>1950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2">
        <f>[2]OECD!DR$7</f>
        <v>0.05</v>
      </c>
      <c r="U13" s="12">
        <f>[2]OECD!DS$7</f>
        <v>0.125</v>
      </c>
      <c r="V13" s="12">
        <f>[2]OECD!DT$7</f>
        <v>0.08</v>
      </c>
      <c r="W13" s="18"/>
      <c r="X13" s="18"/>
      <c r="Y13" s="18"/>
      <c r="Z13" s="18"/>
      <c r="AA13" s="18"/>
      <c r="AB13" s="18"/>
      <c r="AC13" s="18"/>
      <c r="AD13" s="18"/>
      <c r="AE13" s="18"/>
      <c r="AF13" s="1"/>
      <c r="AG13" s="1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"/>
      <c r="BB13" s="1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3">
        <f>[2]Data!$BB14/10</f>
        <v>0</v>
      </c>
      <c r="BQ13" s="13">
        <f>[2]Data!$BD14/10</f>
        <v>0</v>
      </c>
      <c r="BR13" s="24" t="e">
        <f>[2]Data!$CR14/10</f>
        <v>#DIV/0!</v>
      </c>
      <c r="BS13" s="21"/>
      <c r="BT13" s="21"/>
      <c r="BU13" s="21"/>
      <c r="BV13" s="21"/>
      <c r="BW13" s="21"/>
      <c r="BX13" s="27"/>
    </row>
    <row r="14" spans="1:76">
      <c r="A14" s="2">
        <v>1951</v>
      </c>
      <c r="B14" s="1"/>
      <c r="C14" s="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>
        <f>[2]OECD!DR$7</f>
        <v>0.05</v>
      </c>
      <c r="U14" s="12">
        <f>[2]OECD!DS$7</f>
        <v>0.125</v>
      </c>
      <c r="V14" s="12">
        <f>[2]OECD!DT$7</f>
        <v>0.08</v>
      </c>
      <c r="W14" s="18"/>
      <c r="X14" s="18"/>
      <c r="Y14" s="18"/>
      <c r="Z14" s="18"/>
      <c r="AA14" s="18"/>
      <c r="AB14" s="18"/>
      <c r="AC14" s="18"/>
      <c r="AD14" s="18"/>
      <c r="AE14" s="18"/>
      <c r="AF14" s="12"/>
      <c r="AG14" s="12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2"/>
      <c r="BB14" s="12"/>
      <c r="BC14" s="13"/>
      <c r="BD14" s="13"/>
      <c r="BE14" s="13"/>
      <c r="BF14" s="13"/>
      <c r="BG14" s="13"/>
      <c r="BH14" s="13"/>
      <c r="BI14" s="18"/>
      <c r="BJ14" s="18"/>
      <c r="BK14" s="18"/>
      <c r="BL14" s="18"/>
      <c r="BM14" s="18"/>
      <c r="BN14" s="18"/>
      <c r="BO14" s="18"/>
      <c r="BP14" s="13">
        <f>[2]Data!$BB15/10</f>
        <v>0</v>
      </c>
      <c r="BQ14" s="13">
        <f>[2]Data!$BD15/10</f>
        <v>0</v>
      </c>
      <c r="BR14" s="24" t="e">
        <f>[2]Data!$CR15/10</f>
        <v>#DIV/0!</v>
      </c>
      <c r="BS14" s="21"/>
      <c r="BT14" s="21"/>
      <c r="BU14" s="21"/>
      <c r="BV14" s="21"/>
      <c r="BW14" s="21"/>
      <c r="BX14" s="27"/>
    </row>
    <row r="15" spans="1:76">
      <c r="A15" s="2">
        <v>1952</v>
      </c>
      <c r="B15" s="13">
        <f>[2]OECD!AB8</f>
        <v>53.6397933166388</v>
      </c>
      <c r="C15" s="13">
        <f>[2]OECD!EA8</f>
        <v>41.8569963533593</v>
      </c>
      <c r="D15" s="12"/>
      <c r="E15" s="12">
        <f>[2]OECD!EI8</f>
        <v>0.0320215887067377</v>
      </c>
      <c r="F15" s="12"/>
      <c r="G15" s="12"/>
      <c r="H15" s="12"/>
      <c r="I15" s="12"/>
      <c r="J15" s="13">
        <f>[2]OECD!Y8</f>
        <v>43.8276554217148</v>
      </c>
      <c r="K15" s="13">
        <f>[2]OECD!Z8</f>
        <v>7.62828058958533</v>
      </c>
      <c r="L15" s="13">
        <f>[2]OECD!AA8</f>
        <v>2.18385730533869</v>
      </c>
      <c r="M15" s="12"/>
      <c r="N15" s="12"/>
      <c r="O15" s="12"/>
      <c r="P15" s="12"/>
      <c r="Q15" s="12"/>
      <c r="R15" s="12"/>
      <c r="S15" s="12"/>
      <c r="T15" s="12">
        <f>[2]OECD!DR$7</f>
        <v>0.05</v>
      </c>
      <c r="U15" s="12">
        <f>[2]OECD!DS$7</f>
        <v>0.125</v>
      </c>
      <c r="V15" s="12">
        <f>[2]OECD!DT$7</f>
        <v>0.08</v>
      </c>
      <c r="W15" s="18"/>
      <c r="X15" s="18"/>
      <c r="Y15" s="18"/>
      <c r="Z15" s="13">
        <f>[2]Final!AL12/10</f>
        <v>53.0439378654399</v>
      </c>
      <c r="AA15" s="13">
        <f>[2]Final!AP12/10</f>
        <v>41.3920296205322</v>
      </c>
      <c r="AB15" s="12"/>
      <c r="AC15" s="12"/>
      <c r="AD15" s="18"/>
      <c r="AE15" s="12">
        <f>[2]Final!AF12</f>
        <v>0.0221866317213357</v>
      </c>
      <c r="AF15" s="12"/>
      <c r="AG15" s="12"/>
      <c r="AH15" s="13">
        <f>[2]Final!AI12/10</f>
        <v>43.5004537137422</v>
      </c>
      <c r="AI15" s="13">
        <f>[2]Final!AJ12/10</f>
        <v>7.39729359777535</v>
      </c>
      <c r="AJ15" s="13">
        <f>[2]Final!AK12/10</f>
        <v>2.14619055392235</v>
      </c>
      <c r="AK15" s="13">
        <f>[2]Final!M12/10</f>
        <v>43.8262673454409</v>
      </c>
      <c r="AL15" s="13">
        <f>[2]Final!N12/10</f>
        <v>7.62803899246601</v>
      </c>
      <c r="AM15" s="13">
        <f>[2]Final!O12/10</f>
        <v>2.18378813986585</v>
      </c>
      <c r="AN15" s="16">
        <f>[2]Final!X12</f>
        <v>0.808984222972789</v>
      </c>
      <c r="AO15" s="16">
        <f>[2]Final!Y12</f>
        <v>0.149672876693495</v>
      </c>
      <c r="AP15" s="16">
        <f>[2]Final!Z12</f>
        <v>0.0413429003337152</v>
      </c>
      <c r="AQ15" s="16">
        <f>[2]Final!Q12</f>
        <v>0.662739192772302</v>
      </c>
      <c r="AR15" s="12">
        <f>[2]Final!D12</f>
        <v>0.0138612870217981</v>
      </c>
      <c r="AS15" s="12">
        <f>[2]Final!E12</f>
        <v>0.0564728231188651</v>
      </c>
      <c r="AT15" s="12">
        <f>[2]Final!F12</f>
        <v>0.031193215554046</v>
      </c>
      <c r="AU15" s="13">
        <f>[2]Final!AL112/10</f>
        <v>51.97546431188</v>
      </c>
      <c r="AV15" s="13">
        <f>[2]Final!AP112/10</f>
        <v>40.5582625444547</v>
      </c>
      <c r="AW15" s="1"/>
      <c r="AX15" s="1"/>
      <c r="AY15" s="18"/>
      <c r="AZ15" s="12">
        <f>[2]Final!AF112</f>
        <v>0.0334407481072464</v>
      </c>
      <c r="BA15" s="12"/>
      <c r="BB15" s="12"/>
      <c r="BC15" s="13">
        <f>[2]Final!AI112/10</f>
        <v>42.7304845761053</v>
      </c>
      <c r="BD15" s="13">
        <f>[2]Final!AJ112/10</f>
        <v>7.14878041527948</v>
      </c>
      <c r="BE15" s="13">
        <f>[2]Final!AK112/10</f>
        <v>2.09619932049522</v>
      </c>
      <c r="BF15" s="13">
        <f>[2]Final!M112/10</f>
        <v>43.8276554217148</v>
      </c>
      <c r="BG15" s="13">
        <f>[2]Final!N112/10</f>
        <v>7.62828058958533</v>
      </c>
      <c r="BH15" s="13">
        <f>[2]Final!O112/10</f>
        <v>2.18385730533869</v>
      </c>
      <c r="BI15" s="16">
        <f>[2]Final!X112</f>
        <v>0.80335419967425</v>
      </c>
      <c r="BJ15" s="16">
        <f>[2]Final!Y112</f>
        <v>0.155023148364839</v>
      </c>
      <c r="BK15" s="16">
        <f>[2]Final!Z112</f>
        <v>0.0416226519609111</v>
      </c>
      <c r="BL15" s="16">
        <f>[2]Final!Q112</f>
        <v>0.624851680795151</v>
      </c>
      <c r="BM15" s="12">
        <f>[2]Final!D112</f>
        <v>0.0470188039573693</v>
      </c>
      <c r="BN15" s="12">
        <f>[2]Final!E112</f>
        <v>0.120046007674906</v>
      </c>
      <c r="BO15" s="12">
        <f>[2]Final!F112</f>
        <v>0.0737541768690279</v>
      </c>
      <c r="BP15" s="13">
        <f>[2]Data!$BB16/10</f>
        <v>69.22</v>
      </c>
      <c r="BQ15" s="13">
        <f>[2]Data!$BD16/10</f>
        <v>8.07</v>
      </c>
      <c r="BR15" s="24">
        <f>[2]Data!$CR16/10</f>
        <v>28.6027439010009</v>
      </c>
      <c r="BS15" s="25">
        <f>[2]Data!BP16</f>
        <v>0.780334780678126</v>
      </c>
      <c r="BT15" s="25">
        <f>[2]Data!BQ16</f>
        <v>0.780334780678126</v>
      </c>
      <c r="BU15" s="25">
        <f>[2]Data!BR16</f>
        <v>0.780334780678126</v>
      </c>
      <c r="BV15" s="25">
        <f>[2]Data!BS16</f>
        <v>0.780334780678126</v>
      </c>
      <c r="BW15" s="21"/>
      <c r="BX15" s="28"/>
    </row>
    <row r="16" spans="1:76">
      <c r="A16" s="2">
        <v>1953</v>
      </c>
      <c r="B16" s="13">
        <f>[2]OECD!AB9</f>
        <v>64.7751454250194</v>
      </c>
      <c r="C16" s="13">
        <f>[2]OECD!EA9</f>
        <v>49.9432546735052</v>
      </c>
      <c r="D16" s="12">
        <f>[2]OECD!EH9</f>
        <v>1.20759498536186</v>
      </c>
      <c r="E16" s="12">
        <f>[2]OECD!EI9</f>
        <v>0.0386691099455763</v>
      </c>
      <c r="F16" s="12"/>
      <c r="G16" s="12">
        <f>[2]OECD!CH9</f>
        <v>0.0369170473510006</v>
      </c>
      <c r="H16" s="14">
        <f>+G16*H$48</f>
        <v>13.4344999573061</v>
      </c>
      <c r="I16" s="14">
        <f>+H16*$BS16</f>
        <v>10.3583349504882</v>
      </c>
      <c r="J16" s="13">
        <f>[2]OECD!Y9</f>
        <v>52.4604631698668</v>
      </c>
      <c r="K16" s="13">
        <f>[2]OECD!Z9</f>
        <v>9.48735685955923</v>
      </c>
      <c r="L16" s="13">
        <f>[2]OECD!AA9</f>
        <v>2.82732539559339</v>
      </c>
      <c r="M16" s="13">
        <f>[2]OECD!AV9</f>
        <v>49.3785223546572</v>
      </c>
      <c r="N16" s="13">
        <f>[2]OECD!AW9</f>
        <v>9.1283399728771</v>
      </c>
      <c r="O16" s="13">
        <f>[2]OECD!AX9</f>
        <v>2.6099909900688</v>
      </c>
      <c r="P16" s="16">
        <f>[2]OECD!BX9</f>
        <v>0.794315027185306</v>
      </c>
      <c r="Q16" s="16">
        <f>[2]OECD!BY9</f>
        <v>0.161969731517526</v>
      </c>
      <c r="R16" s="16">
        <f>[2]OECD!BZ9</f>
        <v>0.0437152412971682</v>
      </c>
      <c r="S16" s="16">
        <f>[2]OECD!BR9</f>
        <v>0.57747270510524</v>
      </c>
      <c r="T16" s="12">
        <f>[2]OECD!DR$7</f>
        <v>0.05</v>
      </c>
      <c r="U16" s="12">
        <f>[2]OECD!DS$7</f>
        <v>0.125</v>
      </c>
      <c r="V16" s="12">
        <f>[2]OECD!DT$7</f>
        <v>0.08</v>
      </c>
      <c r="W16" s="18">
        <f>[2]OECD!BM9</f>
        <v>-0.0598768142483784</v>
      </c>
      <c r="X16" s="18">
        <f>[2]OECD!BN9</f>
        <v>-0.0598768142483784</v>
      </c>
      <c r="Y16" s="18">
        <f>[2]OECD!BO9</f>
        <v>-0.0598768142483784</v>
      </c>
      <c r="Z16" s="13">
        <f>[2]Final!AL13/10</f>
        <v>66.6050620904895</v>
      </c>
      <c r="AA16" s="13">
        <f>[2]Final!AP13/10</f>
        <v>51.3541661188628</v>
      </c>
      <c r="AB16" s="12">
        <f>[2]Final!AS13</f>
        <v>1.25565832347234</v>
      </c>
      <c r="AC16" s="12">
        <f>[2]Final!AT13</f>
        <v>0.0319964181488218</v>
      </c>
      <c r="AD16" s="12">
        <f>[2]Final!AD13</f>
        <v>1.13725882638779</v>
      </c>
      <c r="AE16" s="12">
        <f>[2]Final!AF13</f>
        <v>0.0252319427529044</v>
      </c>
      <c r="AF16" s="14">
        <f>+AE16*AF$48</f>
        <v>9.18216808114956</v>
      </c>
      <c r="AG16" s="14">
        <f>+AF16*$BS16</f>
        <v>7.07968088566658</v>
      </c>
      <c r="AH16" s="13">
        <f>[2]Final!AI13/10</f>
        <v>53.8556785613348</v>
      </c>
      <c r="AI16" s="13">
        <f>[2]Final!AJ13/10</f>
        <v>9.84162785528564</v>
      </c>
      <c r="AJ16" s="13">
        <f>[2]Final!AK13/10</f>
        <v>2.90775567386905</v>
      </c>
      <c r="AK16" s="13">
        <f>[2]Final!M13/10</f>
        <v>49.3074730694766</v>
      </c>
      <c r="AL16" s="13">
        <f>[2]Final!N13/10</f>
        <v>9.06729787315383</v>
      </c>
      <c r="AM16" s="13">
        <f>[2]Final!O13/10</f>
        <v>2.59884683496335</v>
      </c>
      <c r="AN16" s="16">
        <f>[2]Final!X13</f>
        <v>0.800866442902307</v>
      </c>
      <c r="AO16" s="16">
        <f>[2]Final!Y13</f>
        <v>0.155914934296585</v>
      </c>
      <c r="AP16" s="16">
        <f>[2]Final!Z13</f>
        <v>0.0432186228011088</v>
      </c>
      <c r="AQ16" s="16">
        <f>[2]Final!Q13</f>
        <v>0.700299254096153</v>
      </c>
      <c r="AR16" s="12">
        <f>[2]Final!D13</f>
        <v>0.0138612870217981</v>
      </c>
      <c r="AS16" s="12">
        <f>[2]Final!E13</f>
        <v>0.0564728231188651</v>
      </c>
      <c r="AT16" s="12">
        <f>[2]Final!F13</f>
        <v>0.031193215554046</v>
      </c>
      <c r="AU16" s="13">
        <f>[2]Final!AL113/10</f>
        <v>63.2218449229525</v>
      </c>
      <c r="AV16" s="13">
        <f>[2]Final!AP113/10</f>
        <v>48.74562119773</v>
      </c>
      <c r="AW16" s="12">
        <f>[2]Final!AS113</f>
        <v>1.21637864634721</v>
      </c>
      <c r="AX16" s="12">
        <f>[2]Final!AT113</f>
        <v>0.0378076051273908</v>
      </c>
      <c r="AY16" s="12">
        <f>[2]Final!AD113</f>
        <v>1.10889414103045</v>
      </c>
      <c r="AZ16" s="12">
        <f>[2]Final!AF113</f>
        <v>0.0370822496478005</v>
      </c>
      <c r="BA16" s="14">
        <f>+AZ16*BA$48</f>
        <v>13.4946188023536</v>
      </c>
      <c r="BB16" s="14">
        <f>+BA16*$BS16</f>
        <v>10.4046880812945</v>
      </c>
      <c r="BC16" s="13">
        <f>[2]Final!AI113/10</f>
        <v>51.4147580143958</v>
      </c>
      <c r="BD16" s="13">
        <f>[2]Final!AJ113/10</f>
        <v>9.06114491040509</v>
      </c>
      <c r="BE16" s="13">
        <f>[2]Final!AK113/10</f>
        <v>2.74594199815165</v>
      </c>
      <c r="BF16" s="13">
        <f>[2]Final!M113/10</f>
        <v>48.2828309691143</v>
      </c>
      <c r="BG16" s="13">
        <f>[2]Final!N113/10</f>
        <v>8.65157243602802</v>
      </c>
      <c r="BH16" s="13">
        <f>[2]Final!O113/10</f>
        <v>2.52263669785525</v>
      </c>
      <c r="BI16" s="16">
        <f>[2]Final!X113</f>
        <v>0.799362927481082</v>
      </c>
      <c r="BJ16" s="16">
        <f>[2]Final!Y113</f>
        <v>0.157364316578553</v>
      </c>
      <c r="BK16" s="16">
        <f>[2]Final!Z113</f>
        <v>0.043272755940365</v>
      </c>
      <c r="BL16" s="16">
        <f>[2]Final!Q113</f>
        <v>0.681161317088629</v>
      </c>
      <c r="BM16" s="12">
        <f>[2]Final!D113</f>
        <v>0.0470188039573693</v>
      </c>
      <c r="BN16" s="12">
        <f>[2]Final!E113</f>
        <v>0.120046007674906</v>
      </c>
      <c r="BO16" s="12">
        <f>[2]Final!F113</f>
        <v>0.0737541768690279</v>
      </c>
      <c r="BP16" s="13">
        <f>[2]Data!$BB17/10</f>
        <v>83.43</v>
      </c>
      <c r="BQ16" s="13">
        <f>[2]Data!$BD17/10</f>
        <v>11.53</v>
      </c>
      <c r="BR16" s="24">
        <f>[2]Data!$CR17/10</f>
        <v>34.4745293796664</v>
      </c>
      <c r="BS16" s="25">
        <f>[2]Data!BP17</f>
        <v>0.771024971782072</v>
      </c>
      <c r="BT16" s="25">
        <f>[2]Data!BQ17</f>
        <v>0.771024971782072</v>
      </c>
      <c r="BU16" s="25">
        <f>[2]Data!BR17</f>
        <v>0.771024971782072</v>
      </c>
      <c r="BV16" s="25">
        <f>[2]Data!BS17</f>
        <v>0.771024971782072</v>
      </c>
      <c r="BW16" s="24">
        <f>[2]Data!$AZ17</f>
        <v>105.1</v>
      </c>
      <c r="BX16" s="28"/>
    </row>
    <row r="17" spans="1:76">
      <c r="A17" s="2">
        <v>1954</v>
      </c>
      <c r="B17" s="13">
        <f>[2]OECD!AB10</f>
        <v>78.5188542448073</v>
      </c>
      <c r="C17" s="13">
        <f>[2]OECD!EA10</f>
        <v>60.1476926972089</v>
      </c>
      <c r="D17" s="12">
        <f>[2]OECD!EH10</f>
        <v>1.21198651120971</v>
      </c>
      <c r="E17" s="12">
        <f>[2]OECD!EI10</f>
        <v>0.0468664396545236</v>
      </c>
      <c r="F17" s="12">
        <f>[2]OECD!CG10</f>
        <v>1.21099973011554</v>
      </c>
      <c r="G17" s="12">
        <f>[2]OECD!CH10</f>
        <v>0.0447065343787245</v>
      </c>
      <c r="H17" s="14">
        <f>+G17*H$48</f>
        <v>16.269175822535</v>
      </c>
      <c r="I17" s="14">
        <f>+H17*$BS17</f>
        <v>12.462654953672</v>
      </c>
      <c r="J17" s="13">
        <f>[2]OECD!Y10</f>
        <v>63.1056803413798</v>
      </c>
      <c r="K17" s="13">
        <f>[2]OECD!Z10</f>
        <v>11.7645218758535</v>
      </c>
      <c r="L17" s="13">
        <f>[2]OECD!AA10</f>
        <v>3.64865202757403</v>
      </c>
      <c r="M17" s="13">
        <f>[2]OECD!AV10</f>
        <v>59.2646889801265</v>
      </c>
      <c r="N17" s="13">
        <f>[2]OECD!AW10</f>
        <v>11.3343353255535</v>
      </c>
      <c r="O17" s="13">
        <f>[2]OECD!AX10</f>
        <v>3.3729049078997</v>
      </c>
      <c r="P17" s="16">
        <f>[2]OECD!BX10</f>
        <v>0.785196059748196</v>
      </c>
      <c r="Q17" s="16">
        <f>[2]OECD!BY10</f>
        <v>0.167994510942743</v>
      </c>
      <c r="R17" s="16">
        <f>[2]OECD!BZ10</f>
        <v>0.0468094293090617</v>
      </c>
      <c r="S17" s="16">
        <f>[2]OECD!BR10</f>
        <v>0.549851685130024</v>
      </c>
      <c r="T17" s="12">
        <f>[2]OECD!DR$7</f>
        <v>0.05</v>
      </c>
      <c r="U17" s="12">
        <f>[2]OECD!DS$7</f>
        <v>0.125</v>
      </c>
      <c r="V17" s="12">
        <f>[2]OECD!DT$7</f>
        <v>0.08</v>
      </c>
      <c r="W17" s="18">
        <f>[2]OECD!BM10</f>
        <v>-0.020197328224841</v>
      </c>
      <c r="X17" s="18">
        <f>[2]OECD!BN10</f>
        <v>-0.020197328224841</v>
      </c>
      <c r="Y17" s="18">
        <f>[2]OECD!BO10</f>
        <v>-0.020197328224841</v>
      </c>
      <c r="Z17" s="13">
        <f>[2]Final!AL14/10</f>
        <v>83.1553009190896</v>
      </c>
      <c r="AA17" s="13">
        <f>[2]Final!AP14/10</f>
        <v>63.6993437299947</v>
      </c>
      <c r="AB17" s="12">
        <f>[2]Final!AS14</f>
        <v>1.24848319796046</v>
      </c>
      <c r="AC17" s="12">
        <f>[2]Final!AT14</f>
        <v>0.0399469904537213</v>
      </c>
      <c r="AD17" s="12">
        <f>[2]Final!AD14</f>
        <v>1.26895327354378</v>
      </c>
      <c r="AE17" s="12">
        <f>[2]Final!AF14</f>
        <v>0.0320181563541672</v>
      </c>
      <c r="AF17" s="14">
        <f>+AE17*AF$48</f>
        <v>11.6517422448039</v>
      </c>
      <c r="AG17" s="14">
        <f>+AF17*$BS17</f>
        <v>8.92556849775861</v>
      </c>
      <c r="AH17" s="13">
        <f>[2]Final!AI14/10</f>
        <v>66.5120751976507</v>
      </c>
      <c r="AI17" s="13">
        <f>[2]Final!AJ14/10</f>
        <v>12.7701391685494</v>
      </c>
      <c r="AJ17" s="13">
        <f>[2]Final!AK14/10</f>
        <v>3.8730865528895</v>
      </c>
      <c r="AK17" s="13">
        <f>[2]Final!M14/10</f>
        <v>61.5041137522981</v>
      </c>
      <c r="AL17" s="13">
        <f>[2]Final!N14/10</f>
        <v>12.2665615908615</v>
      </c>
      <c r="AM17" s="13">
        <f>[2]Final!O14/10</f>
        <v>3.54383800824962</v>
      </c>
      <c r="AN17" s="16">
        <f>[2]Final!X14</f>
        <v>0.785026624031365</v>
      </c>
      <c r="AO17" s="16">
        <f>[2]Final!Y14</f>
        <v>0.168381117121218</v>
      </c>
      <c r="AP17" s="16">
        <f>[2]Final!Z14</f>
        <v>0.0465922588474169</v>
      </c>
      <c r="AQ17" s="16">
        <f>[2]Final!Q14</f>
        <v>0.583883425661166</v>
      </c>
      <c r="AR17" s="12">
        <f>[2]Final!D14</f>
        <v>0.0143140171371023</v>
      </c>
      <c r="AS17" s="12">
        <f>[2]Final!E14</f>
        <v>0.0599402722728241</v>
      </c>
      <c r="AT17" s="12">
        <f>[2]Final!F14</f>
        <v>0.0324878217602168</v>
      </c>
      <c r="AU17" s="13">
        <f>[2]Final!AL114/10</f>
        <v>77.0629123929902</v>
      </c>
      <c r="AV17" s="13">
        <f>[2]Final!AP114/10</f>
        <v>59.0323995115102</v>
      </c>
      <c r="AW17" s="12">
        <f>[2]Final!AS114</f>
        <v>1.2189285600081</v>
      </c>
      <c r="AX17" s="12">
        <f>[2]Final!AT114</f>
        <v>0.0460847696752855</v>
      </c>
      <c r="AY17" s="12">
        <f>[2]Final!AD114</f>
        <v>1.21905976295022</v>
      </c>
      <c r="AZ17" s="12">
        <f>[2]Final!AF114</f>
        <v>0.0452054784653083</v>
      </c>
      <c r="BA17" s="14">
        <f>+AZ17*BA$48</f>
        <v>16.4507467983007</v>
      </c>
      <c r="BB17" s="14">
        <f>+BA17*$BS17</f>
        <v>12.6017435249218</v>
      </c>
      <c r="BC17" s="13">
        <f>[2]Final!AI114/10</f>
        <v>62.1078977526922</v>
      </c>
      <c r="BD17" s="13">
        <f>[2]Final!AJ114/10</f>
        <v>11.3822731695208</v>
      </c>
      <c r="BE17" s="13">
        <f>[2]Final!AK114/10</f>
        <v>3.57274147077719</v>
      </c>
      <c r="BF17" s="13">
        <f>[2]Final!M114/10</f>
        <v>58.2237821638607</v>
      </c>
      <c r="BG17" s="13">
        <f>[2]Final!N114/10</f>
        <v>10.9171637308105</v>
      </c>
      <c r="BH17" s="13">
        <f>[2]Final!O114/10</f>
        <v>3.29253895906324</v>
      </c>
      <c r="BI17" s="16">
        <f>[2]Final!X114</f>
        <v>0.788667078084659</v>
      </c>
      <c r="BJ17" s="16">
        <f>[2]Final!Y114</f>
        <v>0.164853881723737</v>
      </c>
      <c r="BK17" s="16">
        <f>[2]Final!Z114</f>
        <v>0.0464790401916039</v>
      </c>
      <c r="BL17" s="16">
        <f>[2]Final!Q114</f>
        <v>0.588290223921674</v>
      </c>
      <c r="BM17" s="12">
        <f>[2]Final!D114</f>
        <v>0.046939471270327</v>
      </c>
      <c r="BN17" s="12">
        <f>[2]Final!E114</f>
        <v>0.120611116288166</v>
      </c>
      <c r="BO17" s="12">
        <f>[2]Final!F114</f>
        <v>0.073993473681028</v>
      </c>
      <c r="BP17" s="13">
        <f>[2]Data!$BB18/10</f>
        <v>87.83</v>
      </c>
      <c r="BQ17" s="13">
        <f>[2]Data!$BD18/10</f>
        <v>14.09</v>
      </c>
      <c r="BR17" s="24">
        <f>[2]Data!$CR18/10</f>
        <v>36.2926754814347</v>
      </c>
      <c r="BS17" s="25">
        <f>[2]Data!BP18</f>
        <v>0.766028659940445</v>
      </c>
      <c r="BT17" s="25">
        <f>[2]Data!BQ18</f>
        <v>0.766028659940445</v>
      </c>
      <c r="BU17" s="25">
        <f>[2]Data!BR18</f>
        <v>0.766028659940445</v>
      </c>
      <c r="BV17" s="25">
        <f>[2]Data!BS18</f>
        <v>0.766028659940445</v>
      </c>
      <c r="BW17" s="24">
        <f>[2]Data!$AZ18</f>
        <v>101.4</v>
      </c>
      <c r="BX17" s="28"/>
    </row>
    <row r="18" spans="1:76">
      <c r="A18" s="2">
        <v>1955</v>
      </c>
      <c r="B18" s="13">
        <f>[2]OECD!AB11</f>
        <v>92.7836305436076</v>
      </c>
      <c r="C18" s="13">
        <f>[2]OECD!EA11</f>
        <v>68.0216145558085</v>
      </c>
      <c r="D18" s="12">
        <f>[2]OECD!EH11</f>
        <v>1.18156326052049</v>
      </c>
      <c r="E18" s="12">
        <f>[2]OECD!EI11</f>
        <v>0.0553756632471858</v>
      </c>
      <c r="F18" s="12">
        <f>[2]OECD!CG11</f>
        <v>1.19609782260466</v>
      </c>
      <c r="G18" s="12">
        <f>[2]OECD!CH11</f>
        <v>0.0534733884265926</v>
      </c>
      <c r="H18" s="14">
        <f>+G18*H$48</f>
        <v>19.4595257769064</v>
      </c>
      <c r="I18" s="14">
        <f>+H18*$BS18</f>
        <v>14.2661841758114</v>
      </c>
      <c r="J18" s="13">
        <f>[2]OECD!Y11</f>
        <v>74.2177180250477</v>
      </c>
      <c r="K18" s="13">
        <f>[2]OECD!Z11</f>
        <v>14.0344798624198</v>
      </c>
      <c r="L18" s="13">
        <f>[2]OECD!AA11</f>
        <v>4.53143265614012</v>
      </c>
      <c r="M18" s="13">
        <f>[2]OECD!AV11</f>
        <v>70.4222555725269</v>
      </c>
      <c r="N18" s="13">
        <f>[2]OECD!AW11</f>
        <v>13.7594675937458</v>
      </c>
      <c r="O18" s="13">
        <f>[2]OECD!AX11</f>
        <v>4.26046077276778</v>
      </c>
      <c r="P18" s="16">
        <f>[2]OECD!BX11</f>
        <v>0.779479736529401</v>
      </c>
      <c r="Q18" s="16">
        <f>[2]OECD!BY11</f>
        <v>0.171041326828504</v>
      </c>
      <c r="R18" s="16">
        <f>[2]OECD!BZ11</f>
        <v>0.0494789366420958</v>
      </c>
      <c r="S18" s="16">
        <f>[2]OECD!BR11</f>
        <v>0.487982869003821</v>
      </c>
      <c r="T18" s="12">
        <f>[2]OECD!DR$7</f>
        <v>0.05</v>
      </c>
      <c r="U18" s="12">
        <f>[2]OECD!DS$7</f>
        <v>0.125</v>
      </c>
      <c r="V18" s="12">
        <f>[2]OECD!DT$7</f>
        <v>0.08</v>
      </c>
      <c r="W18" s="18">
        <f>[2]OECD!BM11</f>
        <v>-0.045821508998815</v>
      </c>
      <c r="X18" s="18">
        <f>[2]OECD!BN11</f>
        <v>-0.045821508998815</v>
      </c>
      <c r="Y18" s="18">
        <f>[2]OECD!BO11</f>
        <v>-0.045821508998815</v>
      </c>
      <c r="Z18" s="13">
        <f>[2]Final!AL15/10</f>
        <v>100.636901124006</v>
      </c>
      <c r="AA18" s="13">
        <f>[2]Final!AP15/10</f>
        <v>73.7790109983986</v>
      </c>
      <c r="AB18" s="12">
        <f>[2]Final!AS15</f>
        <v>1.21022833194875</v>
      </c>
      <c r="AC18" s="12">
        <f>[2]Final!AT15</f>
        <v>0.0483449796231799</v>
      </c>
      <c r="AD18" s="12">
        <f>[2]Final!AD15</f>
        <v>1.23899340221498</v>
      </c>
      <c r="AE18" s="12">
        <f>[2]Final!AF15</f>
        <v>0.0396702844739008</v>
      </c>
      <c r="AF18" s="14">
        <f>+AE18*AF$48</f>
        <v>14.4364317656216</v>
      </c>
      <c r="AG18" s="14">
        <f>+AF18*$BS18</f>
        <v>10.5836491994223</v>
      </c>
      <c r="AH18" s="13">
        <f>[2]Final!AI15/10</f>
        <v>79.9554153554809</v>
      </c>
      <c r="AI18" s="13">
        <f>[2]Final!AJ15/10</f>
        <v>15.752750622683</v>
      </c>
      <c r="AJ18" s="13">
        <f>[2]Final!AK15/10</f>
        <v>4.92873514584241</v>
      </c>
      <c r="AK18" s="13">
        <f>[2]Final!M15/10</f>
        <v>75.3114077684492</v>
      </c>
      <c r="AL18" s="13">
        <f>[2]Final!N15/10</f>
        <v>15.7814199807288</v>
      </c>
      <c r="AM18" s="13">
        <f>[2]Final!O15/10</f>
        <v>4.64247624063202</v>
      </c>
      <c r="AN18" s="16">
        <f>[2]Final!X15</f>
        <v>0.77377338720173</v>
      </c>
      <c r="AO18" s="16">
        <f>[2]Final!Y15</f>
        <v>0.176836906000542</v>
      </c>
      <c r="AP18" s="16">
        <f>[2]Final!Z15</f>
        <v>0.0493897067977286</v>
      </c>
      <c r="AQ18" s="16">
        <f>[2]Final!Q15</f>
        <v>0.481632366048579</v>
      </c>
      <c r="AR18" s="12">
        <f>[2]Final!D15</f>
        <v>0.0148809220635537</v>
      </c>
      <c r="AS18" s="12">
        <f>[2]Final!E15</f>
        <v>0.0639431173499592</v>
      </c>
      <c r="AT18" s="12">
        <f>[2]Final!F15</f>
        <v>0.0340795138031068</v>
      </c>
      <c r="AU18" s="13">
        <f>[2]Final!AL115/10</f>
        <v>91.4121016560303</v>
      </c>
      <c r="AV18" s="13">
        <f>[2]Final!AP115/10</f>
        <v>67.0161181250659</v>
      </c>
      <c r="AW18" s="12">
        <f>[2]Final!AS115</f>
        <v>1.18620097291243</v>
      </c>
      <c r="AX18" s="12">
        <f>[2]Final!AT115</f>
        <v>0.0546657986252689</v>
      </c>
      <c r="AY18" s="12">
        <f>[2]Final!AD115</f>
        <v>1.16671340494183</v>
      </c>
      <c r="AZ18" s="12">
        <f>[2]Final!AF115</f>
        <v>0.0527418377022843</v>
      </c>
      <c r="BA18" s="14">
        <f>+AZ18*BA$48</f>
        <v>19.1933068108812</v>
      </c>
      <c r="BB18" s="14">
        <f>+BA18*$BS18</f>
        <v>14.071013499817</v>
      </c>
      <c r="BC18" s="13">
        <f>[2]Final!AI115/10</f>
        <v>73.2643340347974</v>
      </c>
      <c r="BD18" s="13">
        <f>[2]Final!AJ115/10</f>
        <v>13.6875739203233</v>
      </c>
      <c r="BE18" s="13">
        <f>[2]Final!AK115/10</f>
        <v>4.46019370090965</v>
      </c>
      <c r="BF18" s="13">
        <f>[2]Final!M115/10</f>
        <v>67.8406551517943</v>
      </c>
      <c r="BG18" s="13">
        <f>[2]Final!N115/10</f>
        <v>12.6344759996488</v>
      </c>
      <c r="BH18" s="13">
        <f>[2]Final!O115/10</f>
        <v>4.03757762672805</v>
      </c>
      <c r="BI18" s="16">
        <f>[2]Final!X115</f>
        <v>0.786455776360304</v>
      </c>
      <c r="BJ18" s="16">
        <f>[2]Final!Y115</f>
        <v>0.164598866068602</v>
      </c>
      <c r="BK18" s="16">
        <f>[2]Final!Z115</f>
        <v>0.0489453575710941</v>
      </c>
      <c r="BL18" s="16">
        <f>[2]Final!Q115</f>
        <v>0.518529963858811</v>
      </c>
      <c r="BM18" s="12">
        <f>[2]Final!D115</f>
        <v>0.047454388632506</v>
      </c>
      <c r="BN18" s="12">
        <f>[2]Final!E115</f>
        <v>0.123074453865104</v>
      </c>
      <c r="BO18" s="12">
        <f>[2]Final!F115</f>
        <v>0.0753701033626622</v>
      </c>
      <c r="BP18" s="13">
        <f>[2]Data!$BB19/10</f>
        <v>93.49</v>
      </c>
      <c r="BQ18" s="13">
        <f>[2]Data!$BD19/10</f>
        <v>14.55</v>
      </c>
      <c r="BR18" s="24">
        <f>[2]Data!$CR19/10</f>
        <v>38.6314725123458</v>
      </c>
      <c r="BS18" s="25">
        <f>[2]Data!BP19</f>
        <v>0.733120855018051</v>
      </c>
      <c r="BT18" s="25">
        <f>[2]Data!BQ19</f>
        <v>0.733120855018051</v>
      </c>
      <c r="BU18" s="25">
        <f>[2]Data!BR19</f>
        <v>0.733120855018051</v>
      </c>
      <c r="BV18" s="25">
        <f>[2]Data!BS19</f>
        <v>0.733120855018051</v>
      </c>
      <c r="BW18" s="24">
        <f>[2]Data!$AZ19</f>
        <v>100.3</v>
      </c>
      <c r="BX18" s="28"/>
    </row>
    <row r="19" spans="1:76">
      <c r="A19" s="2">
        <v>1956</v>
      </c>
      <c r="B19" s="13">
        <f>[2]OECD!AB12</f>
        <v>115.996967875916</v>
      </c>
      <c r="C19" s="13">
        <f>[2]OECD!EA12</f>
        <v>84.7745861562644</v>
      </c>
      <c r="D19" s="12">
        <f>[2]OECD!EH12</f>
        <v>1.25006469556726</v>
      </c>
      <c r="E19" s="12">
        <f>[2]OECD!EI12</f>
        <v>0.0692231616189284</v>
      </c>
      <c r="F19" s="12">
        <f>[2]OECD!CG12</f>
        <v>1.21955428778063</v>
      </c>
      <c r="G19" s="12">
        <f>[2]OECD!CH12</f>
        <v>0.0652137001378099</v>
      </c>
      <c r="H19" s="14">
        <f>+G19*H$48</f>
        <v>23.7319480994039</v>
      </c>
      <c r="I19" s="14">
        <f>+H19*$BS19</f>
        <v>17.344126451314</v>
      </c>
      <c r="J19" s="13">
        <f>[2]OECD!Y12</f>
        <v>92.0332052210862</v>
      </c>
      <c r="K19" s="13">
        <f>[2]OECD!Z12</f>
        <v>17.9491583731024</v>
      </c>
      <c r="L19" s="13">
        <f>[2]OECD!AA12</f>
        <v>6.0146042817277</v>
      </c>
      <c r="M19" s="13">
        <f>[2]OECD!AV12</f>
        <v>85.2568837159661</v>
      </c>
      <c r="N19" s="13">
        <f>[2]OECD!AW12</f>
        <v>17.0579403922785</v>
      </c>
      <c r="O19" s="13">
        <f>[2]OECD!AX12</f>
        <v>5.49272757180615</v>
      </c>
      <c r="P19" s="16">
        <f>[2]OECD!BX12</f>
        <v>0.771354707852043</v>
      </c>
      <c r="Q19" s="16">
        <f>[2]OECD!BY12</f>
        <v>0.176141031887155</v>
      </c>
      <c r="R19" s="16">
        <f>[2]OECD!BZ12</f>
        <v>0.0525042602608017</v>
      </c>
      <c r="S19" s="16">
        <f>[2]OECD!BR12</f>
        <v>0.47755210386559</v>
      </c>
      <c r="T19" s="12">
        <f>[2]OECD!DR$7</f>
        <v>0.05</v>
      </c>
      <c r="U19" s="12">
        <f>[2]OECD!DS$7</f>
        <v>0.125</v>
      </c>
      <c r="V19" s="12">
        <f>[2]OECD!DT$7</f>
        <v>0.08</v>
      </c>
      <c r="W19" s="18">
        <f>[2]OECD!BM12</f>
        <v>-0.00212077962013313</v>
      </c>
      <c r="X19" s="18">
        <f>[2]OECD!BN12</f>
        <v>-0.00212077962013313</v>
      </c>
      <c r="Y19" s="18">
        <f>[2]OECD!BO12</f>
        <v>-0.00212077962013313</v>
      </c>
      <c r="Z19" s="13">
        <f>[2]Final!AL16/10</f>
        <v>127.639416258592</v>
      </c>
      <c r="AA19" s="13">
        <f>[2]Final!AP16/10</f>
        <v>93.2832891125585</v>
      </c>
      <c r="AB19" s="12">
        <f>[2]Final!AS16</f>
        <v>1.26831624218349</v>
      </c>
      <c r="AC19" s="12">
        <f>[2]Final!AT16</f>
        <v>0.0613167228841091</v>
      </c>
      <c r="AD19" s="12">
        <f>[2]Final!AD16</f>
        <v>1.25464135581812</v>
      </c>
      <c r="AE19" s="12">
        <f>[2]Final!AF16</f>
        <v>0.0497719794980253</v>
      </c>
      <c r="AF19" s="14">
        <f>+AE19*AF$48</f>
        <v>18.1125443235952</v>
      </c>
      <c r="AG19" s="14">
        <f>+AF19*$BS19</f>
        <v>13.2372722958785</v>
      </c>
      <c r="AH19" s="13">
        <f>[2]Final!AI16/10</f>
        <v>100.536190941</v>
      </c>
      <c r="AI19" s="13">
        <f>[2]Final!AJ16/10</f>
        <v>20.4770739634019</v>
      </c>
      <c r="AJ19" s="13">
        <f>[2]Final!AK16/10</f>
        <v>6.62615135418955</v>
      </c>
      <c r="AK19" s="13">
        <f>[2]Final!M16/10</f>
        <v>93.3905895411904</v>
      </c>
      <c r="AL19" s="13">
        <f>[2]Final!N16/10</f>
        <v>20.4844906747833</v>
      </c>
      <c r="AM19" s="13">
        <f>[2]Final!O16/10</f>
        <v>6.15896106380363</v>
      </c>
      <c r="AN19" s="16">
        <f>[2]Final!X16</f>
        <v>0.76292558195529</v>
      </c>
      <c r="AO19" s="16">
        <f>[2]Final!Y16</f>
        <v>0.184750295585321</v>
      </c>
      <c r="AP19" s="16">
        <f>[2]Final!Z16</f>
        <v>0.0523241224593887</v>
      </c>
      <c r="AQ19" s="16">
        <f>[2]Final!Q16</f>
        <v>0.459659852729777</v>
      </c>
      <c r="AR19" s="12">
        <f>[2]Final!D16</f>
        <v>0.0148956886301417</v>
      </c>
      <c r="AS19" s="12">
        <f>[2]Final!E16</f>
        <v>0.0645891947923036</v>
      </c>
      <c r="AT19" s="12">
        <f>[2]Final!F16</f>
        <v>0.0339825655872721</v>
      </c>
      <c r="AU19" s="13">
        <f>[2]Final!AL116/10</f>
        <v>114.696795048643</v>
      </c>
      <c r="AV19" s="13">
        <f>[2]Final!AP116/10</f>
        <v>83.8243749965932</v>
      </c>
      <c r="AW19" s="12">
        <f>[2]Final!AS116</f>
        <v>1.25472221916776</v>
      </c>
      <c r="AX19" s="12">
        <f>[2]Final!AT116</f>
        <v>0.0685903921636752</v>
      </c>
      <c r="AY19" s="12">
        <f>[2]Final!AD116</f>
        <v>1.22536792347253</v>
      </c>
      <c r="AZ19" s="12">
        <f>[2]Final!AF116</f>
        <v>0.0646281561453734</v>
      </c>
      <c r="BA19" s="14">
        <f>+AZ19*BA$48</f>
        <v>23.5188625114207</v>
      </c>
      <c r="BB19" s="14">
        <f>+BA19*$BS19</f>
        <v>17.1883961519112</v>
      </c>
      <c r="BC19" s="13">
        <f>[2]Final!AI116/10</f>
        <v>91.1205410338296</v>
      </c>
      <c r="BD19" s="13">
        <f>[2]Final!AJ116/10</f>
        <v>17.6290843840117</v>
      </c>
      <c r="BE19" s="13">
        <f>[2]Final!AK116/10</f>
        <v>5.94716963080183</v>
      </c>
      <c r="BF19" s="13">
        <f>[2]Final!M116/10</f>
        <v>82.4385345547127</v>
      </c>
      <c r="BG19" s="13">
        <f>[2]Final!N116/10</f>
        <v>15.8242045327071</v>
      </c>
      <c r="BH19" s="13">
        <f>[2]Final!O116/10</f>
        <v>5.2387303778341</v>
      </c>
      <c r="BI19" s="16">
        <f>[2]Final!X116</f>
        <v>0.778820908261276</v>
      </c>
      <c r="BJ19" s="16">
        <f>[2]Final!Y116</f>
        <v>0.169276232354197</v>
      </c>
      <c r="BK19" s="16">
        <f>[2]Final!Z116</f>
        <v>0.0519028593845272</v>
      </c>
      <c r="BL19" s="16">
        <f>[2]Final!Q116</f>
        <v>0.502955406050629</v>
      </c>
      <c r="BM19" s="12">
        <f>[2]Final!D116</f>
        <v>0.046335593872705</v>
      </c>
      <c r="BN19" s="12">
        <f>[2]Final!E116</f>
        <v>0.119428244267667</v>
      </c>
      <c r="BO19" s="12">
        <f>[2]Final!F116</f>
        <v>0.073247263569504</v>
      </c>
      <c r="BP19" s="13">
        <f>[2]Data!$BB20/10</f>
        <v>103.42</v>
      </c>
      <c r="BQ19" s="13">
        <f>[2]Data!$BD20/10</f>
        <v>21.96</v>
      </c>
      <c r="BR19" s="24">
        <f>[2]Data!$CR20/10</f>
        <v>42.7346976920184</v>
      </c>
      <c r="BS19" s="25">
        <f>[2]Data!BP20</f>
        <v>0.730834501182384</v>
      </c>
      <c r="BT19" s="25">
        <f>[2]Data!BQ20</f>
        <v>0.730834501182384</v>
      </c>
      <c r="BU19" s="25">
        <f>[2]Data!BR20</f>
        <v>0.730834501182384</v>
      </c>
      <c r="BV19" s="25">
        <f>[2]Data!BS20</f>
        <v>0.730834501182384</v>
      </c>
      <c r="BW19" s="24">
        <f>[2]Data!$AZ20</f>
        <v>99.9</v>
      </c>
      <c r="BX19" s="28"/>
    </row>
    <row r="20" spans="1:76">
      <c r="A20" s="2">
        <v>1957</v>
      </c>
      <c r="B20" s="13">
        <f>[2]OECD!AB13</f>
        <v>134.486844530245</v>
      </c>
      <c r="C20" s="13">
        <f>[2]OECD!EA13</f>
        <v>94.1469716407313</v>
      </c>
      <c r="D20" s="12">
        <f>[2]OECD!EH13</f>
        <v>1.15934037729444</v>
      </c>
      <c r="E20" s="12">
        <f>[2]OECD!EI13</f>
        <v>0.0802532063088025</v>
      </c>
      <c r="F20" s="12">
        <f>[2]OECD!CG13</f>
        <v>1.20024008844762</v>
      </c>
      <c r="G20" s="12">
        <f>[2]OECD!CH13</f>
        <v>0.0782720972214015</v>
      </c>
      <c r="H20" s="14">
        <f>+G20*H$48</f>
        <v>28.4840354858628</v>
      </c>
      <c r="I20" s="14">
        <f>+H20*$BS20</f>
        <v>19.9401338507725</v>
      </c>
      <c r="J20" s="13">
        <f>[2]OECD!Y13</f>
        <v>106.502391753195</v>
      </c>
      <c r="K20" s="13">
        <f>[2]OECD!Z13</f>
        <v>20.7504328506045</v>
      </c>
      <c r="L20" s="13">
        <f>[2]OECD!AA13</f>
        <v>7.23401992644515</v>
      </c>
      <c r="M20" s="13">
        <f>[2]OECD!AV13</f>
        <v>101.813126653478</v>
      </c>
      <c r="N20" s="13">
        <f>[2]OECD!AW13</f>
        <v>20.639781985977</v>
      </c>
      <c r="O20" s="13">
        <f>[2]OECD!AX13</f>
        <v>6.90032510842336</v>
      </c>
      <c r="P20" s="16">
        <f>[2]OECD!BX13</f>
        <v>0.766750658575978</v>
      </c>
      <c r="Q20" s="16">
        <f>[2]OECD!BY13</f>
        <v>0.178234620927597</v>
      </c>
      <c r="R20" s="16">
        <f>[2]OECD!BZ13</f>
        <v>0.055014720496425</v>
      </c>
      <c r="S20" s="16">
        <f>[2]OECD!BR13</f>
        <v>0.364332149985205</v>
      </c>
      <c r="T20" s="12">
        <f>[2]OECD!DR$7</f>
        <v>0.05</v>
      </c>
      <c r="U20" s="12">
        <f>[2]OECD!DS$7</f>
        <v>0.125</v>
      </c>
      <c r="V20" s="12">
        <f>[2]OECD!DT$7</f>
        <v>0.08</v>
      </c>
      <c r="W20" s="18">
        <f>[2]OECD!BM13</f>
        <v>-0.0664014919395421</v>
      </c>
      <c r="X20" s="18">
        <f>[2]OECD!BN13</f>
        <v>-0.0664014919395421</v>
      </c>
      <c r="Y20" s="18">
        <f>[2]OECD!BO13</f>
        <v>-0.0664014919395421</v>
      </c>
      <c r="Z20" s="13">
        <f>[2]Final!AL17/10</f>
        <v>150.525737180211</v>
      </c>
      <c r="AA20" s="13">
        <f>[2]Final!AP17/10</f>
        <v>105.37493357812</v>
      </c>
      <c r="AB20" s="12">
        <f>[2]Final!AS17</f>
        <v>1.17930449380349</v>
      </c>
      <c r="AC20" s="12">
        <f>[2]Final!AT17</f>
        <v>0.0723110868425331</v>
      </c>
      <c r="AD20" s="12">
        <f>[2]Final!AD17</f>
        <v>1.2299429620517</v>
      </c>
      <c r="AE20" s="12">
        <f>[2]Final!AF17</f>
        <v>0.0612166958909778</v>
      </c>
      <c r="AF20" s="14">
        <f>+AE20*AF$48</f>
        <v>22.2773964156554</v>
      </c>
      <c r="AG20" s="14">
        <f>+AF20*$BS20</f>
        <v>15.5952012696853</v>
      </c>
      <c r="AH20" s="13">
        <f>[2]Final!AI17/10</f>
        <v>118.245221910523</v>
      </c>
      <c r="AI20" s="13">
        <f>[2]Final!AJ17/10</f>
        <v>24.1757236356626</v>
      </c>
      <c r="AJ20" s="13">
        <f>[2]Final!AK17/10</f>
        <v>8.10479163402525</v>
      </c>
      <c r="AK20" s="13">
        <f>[2]Final!M17/10</f>
        <v>113.856501235347</v>
      </c>
      <c r="AL20" s="13">
        <f>[2]Final!N17/10</f>
        <v>25.7687554384467</v>
      </c>
      <c r="AM20" s="13">
        <f>[2]Final!O17/10</f>
        <v>7.92834072130617</v>
      </c>
      <c r="AN20" s="16">
        <f>[2]Final!X17</f>
        <v>0.753210345150888</v>
      </c>
      <c r="AO20" s="16">
        <f>[2]Final!Y17</f>
        <v>0.191844446192107</v>
      </c>
      <c r="AP20" s="16">
        <f>[2]Final!Z17</f>
        <v>0.0549452086570049</v>
      </c>
      <c r="AQ20" s="16">
        <f>[2]Final!Q17</f>
        <v>0.370645958732059</v>
      </c>
      <c r="AR20" s="12">
        <f>[2]Final!D17</f>
        <v>0.0156523186760157</v>
      </c>
      <c r="AS20" s="12">
        <f>[2]Final!E17</f>
        <v>0.0695986427891818</v>
      </c>
      <c r="AT20" s="12">
        <f>[2]Final!F17</f>
        <v>0.0361269464752678</v>
      </c>
      <c r="AU20" s="13">
        <f>[2]Final!AL117/10</f>
        <v>133.245305311704</v>
      </c>
      <c r="AV20" s="13">
        <f>[2]Final!AP117/10</f>
        <v>93.2778371316487</v>
      </c>
      <c r="AW20" s="12">
        <f>[2]Final!AS117</f>
        <v>1.1617177729787</v>
      </c>
      <c r="AX20" s="12">
        <f>[2]Final!AT117</f>
        <v>0.0796826776321203</v>
      </c>
      <c r="AY20" s="12">
        <f>[2]Final!AD117</f>
        <v>1.20186297622079</v>
      </c>
      <c r="AZ20" s="12">
        <f>[2]Final!AF117</f>
        <v>0.0776741880925406</v>
      </c>
      <c r="BA20" s="14">
        <f>+AZ20*BA$48</f>
        <v>28.2664500953037</v>
      </c>
      <c r="BB20" s="14">
        <f>+BA20*$BS20</f>
        <v>19.7878140780396</v>
      </c>
      <c r="BC20" s="13">
        <f>[2]Final!AI117/10</f>
        <v>105.626727851668</v>
      </c>
      <c r="BD20" s="13">
        <f>[2]Final!AJ117/10</f>
        <v>20.4490817182494</v>
      </c>
      <c r="BE20" s="13">
        <f>[2]Final!AK117/10</f>
        <v>7.1694957417866</v>
      </c>
      <c r="BF20" s="13">
        <f>[2]Final!M117/10</f>
        <v>98.583736665741</v>
      </c>
      <c r="BG20" s="13">
        <f>[2]Final!N117/10</f>
        <v>19.1823305426197</v>
      </c>
      <c r="BH20" s="13">
        <f>[2]Final!O117/10</f>
        <v>6.58974409671579</v>
      </c>
      <c r="BI20" s="16">
        <f>[2]Final!X117</f>
        <v>0.772348905601846</v>
      </c>
      <c r="BJ20" s="16">
        <f>[2]Final!Y117</f>
        <v>0.173111676499738</v>
      </c>
      <c r="BK20" s="16">
        <f>[2]Final!Z117</f>
        <v>0.0545394178984157</v>
      </c>
      <c r="BL20" s="16">
        <f>[2]Final!Q117</f>
        <v>0.417740244049741</v>
      </c>
      <c r="BM20" s="12">
        <f>[2]Final!D117</f>
        <v>0.047844481692566</v>
      </c>
      <c r="BN20" s="12">
        <f>[2]Final!E117</f>
        <v>0.125250117672803</v>
      </c>
      <c r="BO20" s="12">
        <f>[2]Final!F117</f>
        <v>0.0765905388863114</v>
      </c>
      <c r="BP20" s="13">
        <f>[2]Data!$BB21/10</f>
        <v>110.19</v>
      </c>
      <c r="BQ20" s="13">
        <f>[2]Data!$BD21/10</f>
        <v>18.7</v>
      </c>
      <c r="BR20" s="24">
        <f>[2]Data!$CR21/10</f>
        <v>45.5321633986029</v>
      </c>
      <c r="BS20" s="25">
        <f>[2]Data!BP21</f>
        <v>0.700045955941501</v>
      </c>
      <c r="BT20" s="25">
        <f>[2]Data!BQ21</f>
        <v>0.700045955941501</v>
      </c>
      <c r="BU20" s="25">
        <f>[2]Data!BR21</f>
        <v>0.700045955941501</v>
      </c>
      <c r="BV20" s="25">
        <f>[2]Data!BS21</f>
        <v>0.700045955941501</v>
      </c>
      <c r="BW20" s="24">
        <f>[2]Data!$AZ21</f>
        <v>102.6</v>
      </c>
      <c r="BX20" s="28"/>
    </row>
    <row r="21" spans="1:76">
      <c r="A21" s="2">
        <v>1958</v>
      </c>
      <c r="B21" s="13">
        <f>[2]OECD!AB14</f>
        <v>171.785379279501</v>
      </c>
      <c r="C21" s="13">
        <f>[2]OECD!EA14</f>
        <v>120.715145078784</v>
      </c>
      <c r="D21" s="12">
        <f>[2]OECD!EH14</f>
        <v>1.27726993344853</v>
      </c>
      <c r="E21" s="12">
        <f>[2]OECD!EI14</f>
        <v>0.102505007481075</v>
      </c>
      <c r="F21" s="12">
        <f>[2]OECD!CG14</f>
        <v>1.22339117042563</v>
      </c>
      <c r="G21" s="12">
        <f>[2]OECD!CH14</f>
        <v>0.0957573926313588</v>
      </c>
      <c r="H21" s="14">
        <f>+G21*H$48</f>
        <v>34.8471175114948</v>
      </c>
      <c r="I21" s="14">
        <f>+H21*$BS21</f>
        <v>24.4873857345757</v>
      </c>
      <c r="J21" s="13">
        <f>[2]OECD!Y14</f>
        <v>134.891694945165</v>
      </c>
      <c r="K21" s="13">
        <f>[2]OECD!Z14</f>
        <v>27.1155199416908</v>
      </c>
      <c r="L21" s="13">
        <f>[2]OECD!AA14</f>
        <v>9.77816439264593</v>
      </c>
      <c r="M21" s="13">
        <f>[2]OECD!AV14</f>
        <v>123.791839332492</v>
      </c>
      <c r="N21" s="13">
        <f>[2]OECD!AW14</f>
        <v>25.5285081558908</v>
      </c>
      <c r="O21" s="13">
        <f>[2]OECD!AX14</f>
        <v>8.86051266619327</v>
      </c>
      <c r="P21" s="16">
        <f>[2]OECD!BX14</f>
        <v>0.760036787554303</v>
      </c>
      <c r="Q21" s="16">
        <f>[2]OECD!BY14</f>
        <v>0.182048623705263</v>
      </c>
      <c r="R21" s="16">
        <f>[2]OECD!BZ14</f>
        <v>0.057914588740434</v>
      </c>
      <c r="S21" s="16">
        <f>[2]OECD!BR14</f>
        <v>0.435567004899207</v>
      </c>
      <c r="T21" s="12">
        <f>[2]OECD!DR$7</f>
        <v>0.05</v>
      </c>
      <c r="U21" s="12">
        <f>[2]OECD!DS$7</f>
        <v>0.125</v>
      </c>
      <c r="V21" s="12">
        <f>[2]OECD!DT$7</f>
        <v>0.08</v>
      </c>
      <c r="W21" s="18">
        <f>[2]OECD!BM14</f>
        <v>0.0149688644432637</v>
      </c>
      <c r="X21" s="18">
        <f>[2]OECD!BN14</f>
        <v>0.0149688644432637</v>
      </c>
      <c r="Y21" s="18">
        <f>[2]OECD!BO14</f>
        <v>0.0149688644432637</v>
      </c>
      <c r="Z21" s="13">
        <f>[2]Final!AL18/10</f>
        <v>193.070913131397</v>
      </c>
      <c r="AA21" s="13">
        <f>[2]Final!AP18/10</f>
        <v>135.67268289596</v>
      </c>
      <c r="AB21" s="12">
        <f>[2]Final!AS18</f>
        <v>1.28264386375501</v>
      </c>
      <c r="AC21" s="12">
        <f>[2]Final!AT18</f>
        <v>0.0927493718200306</v>
      </c>
      <c r="AD21" s="12">
        <f>[2]Final!AD18</f>
        <v>1.24455947430959</v>
      </c>
      <c r="AE21" s="12">
        <f>[2]Final!AF18</f>
        <v>0.0761878188570451</v>
      </c>
      <c r="AF21" s="14">
        <f>+AE21*AF$48</f>
        <v>27.7255447720544</v>
      </c>
      <c r="AG21" s="14">
        <f>+AF21*$BS21</f>
        <v>19.4829919378724</v>
      </c>
      <c r="AH21" s="13">
        <f>[2]Final!AI18/10</f>
        <v>150.516716455866</v>
      </c>
      <c r="AI21" s="13">
        <f>[2]Final!AJ18/10</f>
        <v>31.5809277547135</v>
      </c>
      <c r="AJ21" s="13">
        <f>[2]Final!AK18/10</f>
        <v>10.9732689208176</v>
      </c>
      <c r="AK21" s="13">
        <f>[2]Final!M18/10</f>
        <v>140.501318100504</v>
      </c>
      <c r="AL21" s="13">
        <f>[2]Final!N18/10</f>
        <v>32.6925187765726</v>
      </c>
      <c r="AM21" s="13">
        <f>[2]Final!O18/10</f>
        <v>10.3426683264085</v>
      </c>
      <c r="AN21" s="16">
        <f>[2]Final!X18</f>
        <v>0.746070049663857</v>
      </c>
      <c r="AO21" s="16">
        <f>[2]Final!Y18</f>
        <v>0.196324828248745</v>
      </c>
      <c r="AP21" s="16">
        <f>[2]Final!Z18</f>
        <v>0.0576051220873974</v>
      </c>
      <c r="AQ21" s="16">
        <f>[2]Final!Q18</f>
        <v>0.391634620852246</v>
      </c>
      <c r="AR21" s="12">
        <f>[2]Final!D18</f>
        <v>0.0153298628058228</v>
      </c>
      <c r="AS21" s="12">
        <f>[2]Final!E18</f>
        <v>0.0681090342952586</v>
      </c>
      <c r="AT21" s="12">
        <f>[2]Final!F18</f>
        <v>0.0350404419574946</v>
      </c>
      <c r="AU21" s="13">
        <f>[2]Final!AL118/10</f>
        <v>170.588877139855</v>
      </c>
      <c r="AV21" s="13">
        <f>[2]Final!AP118/10</f>
        <v>119.874352166254</v>
      </c>
      <c r="AW21" s="12">
        <f>[2]Final!AS118</f>
        <v>1.28026182041306</v>
      </c>
      <c r="AX21" s="12">
        <f>[2]Final!AT118</f>
        <v>0.102014689920685</v>
      </c>
      <c r="AY21" s="12">
        <f>[2]Final!AD118</f>
        <v>1.22819126252334</v>
      </c>
      <c r="AZ21" s="12">
        <f>[2]Final!AF118</f>
        <v>0.0953987591388528</v>
      </c>
      <c r="BA21" s="14">
        <f>+AZ21*BA$48</f>
        <v>34.7166070296041</v>
      </c>
      <c r="BB21" s="14">
        <f>+BA21*$BS21</f>
        <v>24.3956748344874</v>
      </c>
      <c r="BC21" s="13">
        <f>[2]Final!AI118/10</f>
        <v>134.049008473933</v>
      </c>
      <c r="BD21" s="13">
        <f>[2]Final!AJ118/10</f>
        <v>26.8243489105378</v>
      </c>
      <c r="BE21" s="13">
        <f>[2]Final!AK118/10</f>
        <v>9.71551975538406</v>
      </c>
      <c r="BF21" s="13">
        <f>[2]Final!M118/10</f>
        <v>120.234922772523</v>
      </c>
      <c r="BG21" s="13">
        <f>[2]Final!N118/10</f>
        <v>23.9169101913439</v>
      </c>
      <c r="BH21" s="13">
        <f>[2]Final!O118/10</f>
        <v>8.50392046928665</v>
      </c>
      <c r="BI21" s="16">
        <f>[2]Final!X118</f>
        <v>0.767228281294191</v>
      </c>
      <c r="BJ21" s="16">
        <f>[2]Final!Y118</f>
        <v>0.175501630737802</v>
      </c>
      <c r="BK21" s="16">
        <f>[2]Final!Z118</f>
        <v>0.057270087968007</v>
      </c>
      <c r="BL21" s="16">
        <f>[2]Final!Q118</f>
        <v>0.442355288647535</v>
      </c>
      <c r="BM21" s="12">
        <f>[2]Final!D118</f>
        <v>0.0459280870960385</v>
      </c>
      <c r="BN21" s="12">
        <f>[2]Final!E118</f>
        <v>0.118581943177552</v>
      </c>
      <c r="BO21" s="12">
        <f>[2]Final!F118</f>
        <v>0.0727662012633965</v>
      </c>
      <c r="BP21" s="13">
        <f>[2]Data!$BB22/10</f>
        <v>129.12</v>
      </c>
      <c r="BQ21" s="13">
        <f>[2]Data!$BD22/10</f>
        <v>33.3</v>
      </c>
      <c r="BR21" s="24">
        <f>[2]Data!$CR22/10</f>
        <v>53.354323786438</v>
      </c>
      <c r="BS21" s="25">
        <f>[2]Data!BP22</f>
        <v>0.702709075621484</v>
      </c>
      <c r="BT21" s="25">
        <f>[2]Data!BQ22</f>
        <v>0.702709075621484</v>
      </c>
      <c r="BU21" s="25">
        <f>[2]Data!BR22</f>
        <v>0.702709075621484</v>
      </c>
      <c r="BV21" s="25">
        <f>[2]Data!BS22</f>
        <v>0.702709075621484</v>
      </c>
      <c r="BW21" s="24">
        <f>[2]Data!$AZ22</f>
        <v>98.9</v>
      </c>
      <c r="BX21" s="28"/>
    </row>
    <row r="22" spans="1:76">
      <c r="A22" s="2">
        <v>1959</v>
      </c>
      <c r="B22" s="13">
        <f>[2]OECD!AB15</f>
        <v>216.142646567179</v>
      </c>
      <c r="C22" s="13">
        <f>[2]OECD!EA15</f>
        <v>164.64634105408</v>
      </c>
      <c r="D22" s="12">
        <f>[2]OECD!EH15</f>
        <v>1.25808338019992</v>
      </c>
      <c r="E22" s="12">
        <f>[2]OECD!EI15</f>
        <v>0.128959846299209</v>
      </c>
      <c r="F22" s="12">
        <f>[2]OECD!CG15</f>
        <v>1.26770519703408</v>
      </c>
      <c r="G22" s="12">
        <f>[2]OECD!CH15</f>
        <v>0.121392144293207</v>
      </c>
      <c r="H22" s="14">
        <f>+G22*H$48</f>
        <v>44.1758719709794</v>
      </c>
      <c r="I22" s="14">
        <f>+H22*$BS22</f>
        <v>33.6509050777938</v>
      </c>
      <c r="J22" s="13">
        <f>[2]OECD!Y15</f>
        <v>168.698886359168</v>
      </c>
      <c r="K22" s="13">
        <f>[2]OECD!Z15</f>
        <v>34.5505713411965</v>
      </c>
      <c r="L22" s="13">
        <f>[2]OECD!AA15</f>
        <v>12.8931888668144</v>
      </c>
      <c r="M22" s="13">
        <f>[2]OECD!AV15</f>
        <v>155.687477591965</v>
      </c>
      <c r="N22" s="13">
        <f>[2]OECD!AW15</f>
        <v>32.8885820175399</v>
      </c>
      <c r="O22" s="13">
        <f>[2]OECD!AX15</f>
        <v>11.8079964893023</v>
      </c>
      <c r="P22" s="16">
        <f>[2]OECD!BX15</f>
        <v>0.746767462595375</v>
      </c>
      <c r="Q22" s="16">
        <f>[2]OECD!BY15</f>
        <v>0.191716872357488</v>
      </c>
      <c r="R22" s="16">
        <f>[2]OECD!BZ15</f>
        <v>0.0615156650471377</v>
      </c>
      <c r="S22" s="16">
        <f>[2]OECD!BR15</f>
        <v>0.403224993100232</v>
      </c>
      <c r="T22" s="12">
        <f>[2]OECD!DR$7</f>
        <v>0.05</v>
      </c>
      <c r="U22" s="12">
        <f>[2]OECD!DS$7</f>
        <v>0.125</v>
      </c>
      <c r="V22" s="12">
        <f>[2]OECD!DT$7</f>
        <v>0.08</v>
      </c>
      <c r="W22" s="18">
        <f>[2]OECD!BM15</f>
        <v>0.0807745846209578</v>
      </c>
      <c r="X22" s="18">
        <f>[2]OECD!BN15</f>
        <v>0.0807745846209578</v>
      </c>
      <c r="Y22" s="18">
        <f>[2]OECD!BO15</f>
        <v>0.0807745846209578</v>
      </c>
      <c r="Z22" s="13">
        <f>[2]Final!AL19/10</f>
        <v>244.001838328448</v>
      </c>
      <c r="AA22" s="13">
        <f>[2]Final!AP19/10</f>
        <v>185.868039136653</v>
      </c>
      <c r="AB22" s="12">
        <f>[2]Final!AS19</f>
        <v>1.26379387951819</v>
      </c>
      <c r="AC22" s="12">
        <f>[2]Final!AT19</f>
        <v>0.117216088435311</v>
      </c>
      <c r="AD22" s="12">
        <f>[2]Final!AD19</f>
        <v>1.27795174048421</v>
      </c>
      <c r="AE22" s="12">
        <f>[2]Final!AF19</f>
        <v>0.0973643557120563</v>
      </c>
      <c r="AF22" s="14">
        <f>+AE22*AF$48</f>
        <v>35.4319081973197</v>
      </c>
      <c r="AG22" s="14">
        <f>+AF22*$BS22</f>
        <v>26.9902036174041</v>
      </c>
      <c r="AH22" s="13">
        <f>[2]Final!AI19/10</f>
        <v>189.166905336204</v>
      </c>
      <c r="AI22" s="13">
        <f>[2]Final!AJ19/10</f>
        <v>40.319202001189</v>
      </c>
      <c r="AJ22" s="13">
        <f>[2]Final!AK19/10</f>
        <v>14.5157309910546</v>
      </c>
      <c r="AK22" s="13">
        <f>[2]Final!M19/10</f>
        <v>178.040934778904</v>
      </c>
      <c r="AL22" s="13">
        <f>[2]Final!N19/10</f>
        <v>42.5014323920328</v>
      </c>
      <c r="AM22" s="13">
        <f>[2]Final!O19/10</f>
        <v>13.8650308871769</v>
      </c>
      <c r="AN22" s="16">
        <f>[2]Final!X19</f>
        <v>0.734670260279357</v>
      </c>
      <c r="AO22" s="16">
        <f>[2]Final!Y19</f>
        <v>0.204580259221859</v>
      </c>
      <c r="AP22" s="16">
        <f>[2]Final!Z19</f>
        <v>0.0607494804987832</v>
      </c>
      <c r="AQ22" s="16">
        <f>[2]Final!Q19</f>
        <v>0.386814585969835</v>
      </c>
      <c r="AR22" s="12">
        <f>[2]Final!D19</f>
        <v>0.0155491067955875</v>
      </c>
      <c r="AS22" s="12">
        <f>[2]Final!E19</f>
        <v>0.0696405128538967</v>
      </c>
      <c r="AT22" s="12">
        <f>[2]Final!F19</f>
        <v>0.0356304565987328</v>
      </c>
      <c r="AU22" s="13">
        <f>[2]Final!AL119/10</f>
        <v>214.9752991785</v>
      </c>
      <c r="AV22" s="13">
        <f>[2]Final!AP119/10</f>
        <v>163.757115908846</v>
      </c>
      <c r="AW22" s="12">
        <f>[2]Final!AS119</f>
        <v>1.26019528812688</v>
      </c>
      <c r="AX22" s="12">
        <f>[2]Final!AT119</f>
        <v>0.128558431557772</v>
      </c>
      <c r="AY22" s="12">
        <f>[2]Final!AD119</f>
        <v>1.26950531375193</v>
      </c>
      <c r="AZ22" s="12">
        <f>[2]Final!AF119</f>
        <v>0.121109231652114</v>
      </c>
      <c r="BA22" s="14">
        <f>+AZ22*BA$48</f>
        <v>44.0729170995199</v>
      </c>
      <c r="BB22" s="14">
        <f>+BA22*$BS22</f>
        <v>33.5724793568696</v>
      </c>
      <c r="BC22" s="13">
        <f>[2]Final!AI119/10</f>
        <v>167.884524982201</v>
      </c>
      <c r="BD22" s="13">
        <f>[2]Final!AJ119/10</f>
        <v>34.2596489938927</v>
      </c>
      <c r="BE22" s="13">
        <f>[2]Final!AK119/10</f>
        <v>12.8311252024064</v>
      </c>
      <c r="BF22" s="13">
        <f>[2]Final!M119/10</f>
        <v>151.44393448103</v>
      </c>
      <c r="BG22" s="13">
        <f>[2]Final!N119/10</f>
        <v>30.8811743854005</v>
      </c>
      <c r="BH22" s="13">
        <f>[2]Final!O119/10</f>
        <v>11.3498122489683</v>
      </c>
      <c r="BI22" s="16">
        <f>[2]Final!X119</f>
        <v>0.756229086668552</v>
      </c>
      <c r="BJ22" s="16">
        <f>[2]Final!Y119</f>
        <v>0.183149224997857</v>
      </c>
      <c r="BK22" s="16">
        <f>[2]Final!Z119</f>
        <v>0.0606216883335908</v>
      </c>
      <c r="BL22" s="16">
        <f>[2]Final!Q119</f>
        <v>0.424424672161771</v>
      </c>
      <c r="BM22" s="12">
        <f>[2]Final!D119</f>
        <v>0.0461987118000049</v>
      </c>
      <c r="BN22" s="12">
        <f>[2]Final!E119</f>
        <v>0.119990256440634</v>
      </c>
      <c r="BO22" s="12">
        <f>[2]Final!F119</f>
        <v>0.0735756787809458</v>
      </c>
      <c r="BP22" s="13">
        <f>[2]Data!$BB23/10</f>
        <v>145.13</v>
      </c>
      <c r="BQ22" s="13">
        <f>[2]Data!$BD23/10</f>
        <v>43.57</v>
      </c>
      <c r="BR22" s="24">
        <f>[2]Data!$CR23/10</f>
        <v>59.969896306736</v>
      </c>
      <c r="BS22" s="25">
        <f>[2]Data!BP23</f>
        <v>0.761748519642129</v>
      </c>
      <c r="BT22" s="25">
        <f>[2]Data!BQ23</f>
        <v>0.761748519642129</v>
      </c>
      <c r="BU22" s="25">
        <f>[2]Data!BR23</f>
        <v>0.761748519642129</v>
      </c>
      <c r="BV22" s="25">
        <f>[2]Data!BS23</f>
        <v>0.761748519642129</v>
      </c>
      <c r="BW22" s="24">
        <f>[2]Data!$AZ23</f>
        <v>100.3</v>
      </c>
      <c r="BX22" s="28"/>
    </row>
    <row r="23" spans="1:76">
      <c r="A23" s="2">
        <v>1960</v>
      </c>
      <c r="B23" s="13">
        <f>[2]OECD!AB16</f>
        <v>262.547654768971</v>
      </c>
      <c r="C23" s="13">
        <f>[2]OECD!EA16</f>
        <v>199.372595736998</v>
      </c>
      <c r="D23" s="12">
        <f>[2]OECD!EH16</f>
        <v>1.21463466338831</v>
      </c>
      <c r="E23" s="12">
        <f>[2]OECD!EI16</f>
        <v>0.156639099500247</v>
      </c>
      <c r="F23" s="12">
        <f>[2]OECD!CG16</f>
        <v>1.23460222843711</v>
      </c>
      <c r="G23" s="12">
        <f>[2]OECD!CH16</f>
        <v>0.149871011859152</v>
      </c>
      <c r="H23" s="14">
        <f>+G23*H$48</f>
        <v>54.5396299785234</v>
      </c>
      <c r="I23" s="14">
        <f>+H23*$BS23</f>
        <v>41.4161292315558</v>
      </c>
      <c r="J23" s="13">
        <f>[2]OECD!Y16</f>
        <v>204.270697787168</v>
      </c>
      <c r="K23" s="13">
        <f>[2]OECD!Z16</f>
        <v>42.03171953142</v>
      </c>
      <c r="L23" s="13">
        <f>[2]OECD!AA16</f>
        <v>16.2452374503836</v>
      </c>
      <c r="M23" s="13">
        <f>[2]OECD!AV16</f>
        <v>191.266453408377</v>
      </c>
      <c r="N23" s="13">
        <f>[2]OECD!AW16</f>
        <v>40.8438884653955</v>
      </c>
      <c r="O23" s="13">
        <f>[2]OECD!AX16</f>
        <v>15.1762637068739</v>
      </c>
      <c r="P23" s="16">
        <f>[2]OECD!BX16</f>
        <v>0.740398473284208</v>
      </c>
      <c r="Q23" s="16">
        <f>[2]OECD!BY16</f>
        <v>0.195322628916688</v>
      </c>
      <c r="R23" s="16">
        <f>[2]OECD!BZ16</f>
        <v>0.0642788977991036</v>
      </c>
      <c r="S23" s="16">
        <f>[2]OECD!BR16</f>
        <v>0.23384454964104</v>
      </c>
      <c r="T23" s="12">
        <f>[2]OECD!DR$7</f>
        <v>0.05</v>
      </c>
      <c r="U23" s="12">
        <f>[2]OECD!DS$7</f>
        <v>0.125</v>
      </c>
      <c r="V23" s="12">
        <f>[2]OECD!DT$7</f>
        <v>0.08</v>
      </c>
      <c r="W23" s="18">
        <f>[2]OECD!BM16</f>
        <v>-0.0274278355694857</v>
      </c>
      <c r="X23" s="18">
        <f>[2]OECD!BN16</f>
        <v>-0.0274278355694857</v>
      </c>
      <c r="Y23" s="18">
        <f>[2]OECD!BO16</f>
        <v>-0.0274278355694857</v>
      </c>
      <c r="Z23" s="13">
        <f>[2]Final!AL20/10</f>
        <v>298.384551732888</v>
      </c>
      <c r="AA23" s="13">
        <f>[2]Final!AP20/10</f>
        <v>226.586303576599</v>
      </c>
      <c r="AB23" s="12">
        <f>[2]Final!AS20</f>
        <v>1.22287829377431</v>
      </c>
      <c r="AC23" s="12">
        <f>[2]Final!AT20</f>
        <v>0.143341010228673</v>
      </c>
      <c r="AD23" s="12">
        <f>[2]Final!AD20</f>
        <v>1.24754471026212</v>
      </c>
      <c r="AE23" s="12">
        <f>[2]Final!AF20</f>
        <v>0.121466386936655</v>
      </c>
      <c r="AF23" s="14">
        <f>+AE23*AF$48</f>
        <v>44.2028896460591</v>
      </c>
      <c r="AG23" s="14">
        <f>+AF23*$BS23</f>
        <v>33.5666485216398</v>
      </c>
      <c r="AH23" s="13">
        <f>[2]Final!AI20/10</f>
        <v>230.629996517814</v>
      </c>
      <c r="AI23" s="13">
        <f>[2]Final!AJ20/10</f>
        <v>49.3474077663311</v>
      </c>
      <c r="AJ23" s="13">
        <f>[2]Final!AK20/10</f>
        <v>18.4071474487426</v>
      </c>
      <c r="AK23" s="13">
        <f>[2]Final!M20/10</f>
        <v>220.711787641</v>
      </c>
      <c r="AL23" s="13">
        <f>[2]Final!N20/10</f>
        <v>53.5717481443583</v>
      </c>
      <c r="AM23" s="13">
        <f>[2]Final!O20/10</f>
        <v>17.9983367858947</v>
      </c>
      <c r="AN23" s="16">
        <f>[2]Final!X20</f>
        <v>0.723998981431531</v>
      </c>
      <c r="AO23" s="16">
        <f>[2]Final!Y20</f>
        <v>0.212413436575693</v>
      </c>
      <c r="AP23" s="16">
        <f>[2]Final!Z20</f>
        <v>0.0635875819927767</v>
      </c>
      <c r="AQ23" s="16">
        <f>[2]Final!Q20</f>
        <v>0.250128606488695</v>
      </c>
      <c r="AR23" s="12">
        <f>[2]Final!D20</f>
        <v>0.015921792361149</v>
      </c>
      <c r="AS23" s="12">
        <f>[2]Final!E20</f>
        <v>0.0721097347221468</v>
      </c>
      <c r="AT23" s="12">
        <f>[2]Final!F20</f>
        <v>0.0366560448494262</v>
      </c>
      <c r="AU23" s="13">
        <f>[2]Final!AL120/10</f>
        <v>261.393020764812</v>
      </c>
      <c r="AV23" s="13">
        <f>[2]Final!AP120/10</f>
        <v>198.495793471375</v>
      </c>
      <c r="AW23" s="12">
        <f>[2]Final!AS120</f>
        <v>1.21592118612553</v>
      </c>
      <c r="AX23" s="12">
        <f>[2]Final!AT120</f>
        <v>0.156316920586163</v>
      </c>
      <c r="AY23" s="12">
        <f>[2]Final!AD120</f>
        <v>1.23528438373054</v>
      </c>
      <c r="AZ23" s="12">
        <f>[2]Final!AF120</f>
        <v>0.149604342585461</v>
      </c>
      <c r="BA23" s="14">
        <f>+AZ23*BA$48</f>
        <v>54.4425862384877</v>
      </c>
      <c r="BB23" s="14">
        <f>+BA23*$BS23</f>
        <v>41.3424364675965</v>
      </c>
      <c r="BC23" s="13">
        <f>[2]Final!AI120/10</f>
        <v>203.479765306947</v>
      </c>
      <c r="BD23" s="13">
        <f>[2]Final!AJ120/10</f>
        <v>41.7309239279261</v>
      </c>
      <c r="BE23" s="13">
        <f>[2]Final!AK120/10</f>
        <v>16.1823315299392</v>
      </c>
      <c r="BF23" s="13">
        <f>[2]Final!M120/10</f>
        <v>186.195298320648</v>
      </c>
      <c r="BG23" s="13">
        <f>[2]Final!N120/10</f>
        <v>38.3657740277924</v>
      </c>
      <c r="BH23" s="13">
        <f>[2]Final!O120/10</f>
        <v>14.5923476380342</v>
      </c>
      <c r="BI23" s="16">
        <f>[2]Final!X120</f>
        <v>0.747102253622498</v>
      </c>
      <c r="BJ23" s="16">
        <f>[2]Final!Y120</f>
        <v>0.189332598464315</v>
      </c>
      <c r="BK23" s="16">
        <f>[2]Final!Z120</f>
        <v>0.0635651479131877</v>
      </c>
      <c r="BL23" s="16">
        <f>[2]Final!Q120</f>
        <v>0.279247301236784</v>
      </c>
      <c r="BM23" s="12">
        <f>[2]Final!D120</f>
        <v>0.046883746692367</v>
      </c>
      <c r="BN23" s="12">
        <f>[2]Final!E120</f>
        <v>0.122579584463533</v>
      </c>
      <c r="BO23" s="12">
        <f>[2]Final!F120</f>
        <v>0.0750783872112876</v>
      </c>
      <c r="BP23" s="13">
        <f>[2]Data!$BB24/10</f>
        <v>150.8</v>
      </c>
      <c r="BQ23" s="13">
        <f>[2]Data!$BD24/10</f>
        <v>47.3</v>
      </c>
      <c r="BR23" s="24">
        <f>[2]Data!$CR24/10</f>
        <v>62.3128254878784</v>
      </c>
      <c r="BS23" s="25">
        <f>[2]Data!BP24</f>
        <v>0.759376791662587</v>
      </c>
      <c r="BT23" s="25">
        <f>[2]Data!BQ24</f>
        <v>0.759376791662587</v>
      </c>
      <c r="BU23" s="25">
        <f>[2]Data!BR24</f>
        <v>0.759376791662587</v>
      </c>
      <c r="BV23" s="25">
        <f>[2]Data!BS24</f>
        <v>0.759376791662587</v>
      </c>
      <c r="BW23" s="24">
        <f>[2]Data!$AZ24</f>
        <v>102.5</v>
      </c>
      <c r="BX23" s="28"/>
    </row>
    <row r="24" spans="1:76">
      <c r="A24" s="2">
        <v>1961</v>
      </c>
      <c r="B24" s="13">
        <f>[2]OECD!AB17</f>
        <v>275.272443964968</v>
      </c>
      <c r="C24" s="13">
        <f>[2]OECD!EA17</f>
        <v>205.274543786467</v>
      </c>
      <c r="D24" s="12">
        <f>[2]OECD!EH17</f>
        <v>1.04846998343052</v>
      </c>
      <c r="E24" s="12">
        <f>[2]OECD!EI17</f>
        <v>0.164231394057595</v>
      </c>
      <c r="F24" s="12">
        <f>[2]OECD!CG17</f>
        <v>1.12277475178204</v>
      </c>
      <c r="G24" s="12">
        <f>[2]OECD!CH17</f>
        <v>0.168271388139483</v>
      </c>
      <c r="H24" s="14">
        <f>+G24*H$48</f>
        <v>61.2357195114211</v>
      </c>
      <c r="I24" s="14">
        <f>+H24*$BS24</f>
        <v>45.6643396813912</v>
      </c>
      <c r="J24" s="13">
        <f>[2]OECD!Y17</f>
        <v>215.544950251438</v>
      </c>
      <c r="K24" s="13">
        <f>[2]OECD!Z17</f>
        <v>42.5656679539071</v>
      </c>
      <c r="L24" s="13">
        <f>[2]OECD!AA17</f>
        <v>17.1618257596231</v>
      </c>
      <c r="M24" s="13">
        <f>[2]OECD!AV17</f>
        <v>215.290075917234</v>
      </c>
      <c r="N24" s="13">
        <f>[2]OECD!AW17</f>
        <v>45.1186066588411</v>
      </c>
      <c r="O24" s="13">
        <f>[2]OECD!AX17</f>
        <v>17.3995120885451</v>
      </c>
      <c r="P24" s="16">
        <f>[2]OECD!BX17</f>
        <v>0.732893441697272</v>
      </c>
      <c r="Q24" s="16">
        <f>[2]OECD!BY17</f>
        <v>0.200620669753003</v>
      </c>
      <c r="R24" s="16">
        <f>[2]OECD!BZ17</f>
        <v>0.0664858885497247</v>
      </c>
      <c r="S24" s="16">
        <f>[2]OECD!BR17</f>
        <v>0.010726986167641</v>
      </c>
      <c r="T24" s="12">
        <f>[2]OECD!DR$7</f>
        <v>0.05</v>
      </c>
      <c r="U24" s="12">
        <f>[2]OECD!DS$7</f>
        <v>0.125</v>
      </c>
      <c r="V24" s="12">
        <f>[2]OECD!DT$7</f>
        <v>0.08</v>
      </c>
      <c r="W24" s="18">
        <f>[2]OECD!BM17</f>
        <v>-0.154170520932477</v>
      </c>
      <c r="X24" s="18">
        <f>[2]OECD!BN17</f>
        <v>-0.154170520932477</v>
      </c>
      <c r="Y24" s="18">
        <f>[2]OECD!BO17</f>
        <v>-0.154170520932477</v>
      </c>
      <c r="Z24" s="13">
        <f>[2]Final!AL21/10</f>
        <v>319.67768272981</v>
      </c>
      <c r="AA24" s="13">
        <f>[2]Final!AP21/10</f>
        <v>238.388156605417</v>
      </c>
      <c r="AB24" s="12">
        <f>[2]Final!AS21</f>
        <v>1.07136137200556</v>
      </c>
      <c r="AC24" s="12">
        <f>[2]Final!AT21</f>
        <v>0.153570021383254</v>
      </c>
      <c r="AD24" s="12">
        <f>[2]Final!AD21</f>
        <v>1.15076432910179</v>
      </c>
      <c r="AE24" s="12">
        <f>[2]Final!AF21</f>
        <v>0.139779185271578</v>
      </c>
      <c r="AF24" s="14">
        <f>+AE24*AF$48</f>
        <v>50.8671086479076</v>
      </c>
      <c r="AG24" s="14">
        <f>+AF24*$BS24</f>
        <v>37.9323203261302</v>
      </c>
      <c r="AH24" s="13">
        <f>[2]Final!AI21/10</f>
        <v>248.391446840401</v>
      </c>
      <c r="AI24" s="13">
        <f>[2]Final!AJ21/10</f>
        <v>51.3751396667758</v>
      </c>
      <c r="AJ24" s="13">
        <f>[2]Final!AK21/10</f>
        <v>19.9110962226336</v>
      </c>
      <c r="AK24" s="13">
        <f>[2]Final!M21/10</f>
        <v>253.444261752516</v>
      </c>
      <c r="AL24" s="13">
        <f>[2]Final!N21/10</f>
        <v>61.6512405899587</v>
      </c>
      <c r="AM24" s="13">
        <f>[2]Final!O21/10</f>
        <v>21.203488586715</v>
      </c>
      <c r="AN24" s="16">
        <f>[2]Final!X21</f>
        <v>0.706642644411112</v>
      </c>
      <c r="AO24" s="16">
        <f>[2]Final!Y21</f>
        <v>0.227280123177395</v>
      </c>
      <c r="AP24" s="16">
        <f>[2]Final!Z21</f>
        <v>0.0660772324114933</v>
      </c>
      <c r="AQ24" s="16">
        <f>[2]Final!Q21</f>
        <v>0.161473424093831</v>
      </c>
      <c r="AR24" s="12">
        <f>[2]Final!D21</f>
        <v>0.0172200210271063</v>
      </c>
      <c r="AS24" s="12">
        <f>[2]Final!E21</f>
        <v>0.0807013349508955</v>
      </c>
      <c r="AT24" s="12">
        <f>[2]Final!F21</f>
        <v>0.0404096536642465</v>
      </c>
      <c r="AU24" s="13">
        <f>[2]Final!AL121/10</f>
        <v>274.117936040457</v>
      </c>
      <c r="AV24" s="13">
        <f>[2]Final!AP121/10</f>
        <v>204.413610944486</v>
      </c>
      <c r="AW24" s="12">
        <f>[2]Final!AS121</f>
        <v>1.04868115926895</v>
      </c>
      <c r="AX24" s="12">
        <f>[2]Final!AT121</f>
        <v>0.16392660949365</v>
      </c>
      <c r="AY24" s="12">
        <f>[2]Final!AD121</f>
        <v>1.12056901400737</v>
      </c>
      <c r="AZ24" s="12">
        <f>[2]Final!AF121</f>
        <v>0.167641990662211</v>
      </c>
      <c r="BA24" s="14">
        <f>+AZ24*BA$48</f>
        <v>61.0066751812735</v>
      </c>
      <c r="BB24" s="14">
        <f>+BA24*$BS24</f>
        <v>45.4935380940594</v>
      </c>
      <c r="BC24" s="13">
        <f>[2]Final!AI121/10</f>
        <v>214.773316113355</v>
      </c>
      <c r="BD24" s="13">
        <f>[2]Final!AJ121/10</f>
        <v>42.2476632701838</v>
      </c>
      <c r="BE24" s="13">
        <f>[2]Final!AK121/10</f>
        <v>17.0969566569179</v>
      </c>
      <c r="BF24" s="13">
        <f>[2]Final!M121/10</f>
        <v>209.344100231431</v>
      </c>
      <c r="BG24" s="13">
        <f>[2]Final!N121/10</f>
        <v>42.1635918854135</v>
      </c>
      <c r="BH24" s="13">
        <f>[2]Final!O121/10</f>
        <v>16.6796633180078</v>
      </c>
      <c r="BI24" s="16">
        <f>[2]Final!X121</f>
        <v>0.735719535680744</v>
      </c>
      <c r="BJ24" s="16">
        <f>[2]Final!Y121</f>
        <v>0.198225787363871</v>
      </c>
      <c r="BK24" s="16">
        <f>[2]Final!Z121</f>
        <v>0.0660546769553849</v>
      </c>
      <c r="BL24" s="16">
        <f>[2]Final!Q121</f>
        <v>0.179980463317536</v>
      </c>
      <c r="BM24" s="12">
        <f>[2]Final!D121</f>
        <v>0.0500304490714906</v>
      </c>
      <c r="BN24" s="12">
        <f>[2]Final!E121</f>
        <v>0.133901723188961</v>
      </c>
      <c r="BO24" s="12">
        <f>[2]Final!F121</f>
        <v>0.0815305423834278</v>
      </c>
      <c r="BP24" s="13">
        <f>[2]Data!$BB25/10</f>
        <v>127.52</v>
      </c>
      <c r="BQ24" s="13">
        <f>[2]Data!$BD25/10</f>
        <v>22.76</v>
      </c>
      <c r="BR24" s="24">
        <f>[2]Data!$CR25/10</f>
        <v>52.6931797494314</v>
      </c>
      <c r="BS24" s="25">
        <f>[2]Data!BP25</f>
        <v>0.74571410356131</v>
      </c>
      <c r="BT24" s="25">
        <f>[2]Data!BQ25</f>
        <v>0.74571410356131</v>
      </c>
      <c r="BU24" s="25">
        <f>[2]Data!BR25</f>
        <v>0.74571410356131</v>
      </c>
      <c r="BV24" s="25">
        <f>[2]Data!BS25</f>
        <v>0.74571410356131</v>
      </c>
      <c r="BW24" s="24">
        <f>[2]Data!$AZ25</f>
        <v>116.1</v>
      </c>
      <c r="BX24" s="28"/>
    </row>
    <row r="25" spans="1:76">
      <c r="A25" s="2">
        <v>1962</v>
      </c>
      <c r="B25" s="13">
        <f>[2]OECD!AB18</f>
        <v>278.94630483111</v>
      </c>
      <c r="C25" s="13">
        <f>[2]OECD!EA18</f>
        <v>223.19666563668</v>
      </c>
      <c r="D25" s="12">
        <f>[2]OECD!EH18</f>
        <v>1.01321676305788</v>
      </c>
      <c r="E25" s="12">
        <f>[2]OECD!EI18</f>
        <v>0.166402001479519</v>
      </c>
      <c r="F25" s="12">
        <f>[2]OECD!CG18</f>
        <v>1.02825743829002</v>
      </c>
      <c r="G25" s="12">
        <f>[2]OECD!CH18</f>
        <v>0.17302630650581</v>
      </c>
      <c r="H25" s="14">
        <f>+G25*H$48</f>
        <v>62.9660840766599</v>
      </c>
      <c r="I25" s="14">
        <f>+H25*$BS25</f>
        <v>50.3818110177811</v>
      </c>
      <c r="J25" s="13">
        <f>[2]OECD!Y18</f>
        <v>220.120296307743</v>
      </c>
      <c r="K25" s="13">
        <f>[2]OECD!Z18</f>
        <v>41.3991439011882</v>
      </c>
      <c r="L25" s="13">
        <f>[2]OECD!AA18</f>
        <v>17.4268646221791</v>
      </c>
      <c r="M25" s="13">
        <f>[2]OECD!AV18</f>
        <v>223.418075158554</v>
      </c>
      <c r="N25" s="13">
        <f>[2]OECD!AW18</f>
        <v>44.7812329893841</v>
      </c>
      <c r="O25" s="13">
        <f>[2]OECD!AX18</f>
        <v>18.0149429071886</v>
      </c>
      <c r="P25" s="16">
        <f>[2]OECD!BX18</f>
        <v>0.72684272527254</v>
      </c>
      <c r="Q25" s="16">
        <f>[2]OECD!BY18</f>
        <v>0.205004330990674</v>
      </c>
      <c r="R25" s="16">
        <f>[2]OECD!BZ18</f>
        <v>0.0681529437367864</v>
      </c>
      <c r="S25" s="16">
        <f>[2]OECD!BR18</f>
        <v>0.172431063419529</v>
      </c>
      <c r="T25" s="12">
        <f>[2]OECD!DR$7</f>
        <v>0.05</v>
      </c>
      <c r="U25" s="12">
        <f>[2]OECD!DS$7</f>
        <v>0.125</v>
      </c>
      <c r="V25" s="12">
        <f>[2]OECD!DT$7</f>
        <v>0.08</v>
      </c>
      <c r="W25" s="18">
        <f>[2]OECD!BM18</f>
        <v>0.0337068142619112</v>
      </c>
      <c r="X25" s="18">
        <f>[2]OECD!BN18</f>
        <v>0.0337068142619112</v>
      </c>
      <c r="Y25" s="18">
        <f>[2]OECD!BO18</f>
        <v>0.0337068142619112</v>
      </c>
      <c r="Z25" s="13">
        <f>[2]Final!AL22/10</f>
        <v>331.514224077638</v>
      </c>
      <c r="AA25" s="13">
        <f>[2]Final!AP22/10</f>
        <v>265.258467826127</v>
      </c>
      <c r="AB25" s="12">
        <f>[2]Final!AS22</f>
        <v>1.03702648632445</v>
      </c>
      <c r="AC25" s="12">
        <f>[2]Final!AT22</f>
        <v>0.159256179679847</v>
      </c>
      <c r="AD25" s="12">
        <f>[2]Final!AD22</f>
        <v>1.06922987442024</v>
      </c>
      <c r="AE25" s="12">
        <f>[2]Final!AF22</f>
        <v>0.149456080714494</v>
      </c>
      <c r="AF25" s="14">
        <f>+AE25*AF$48</f>
        <v>54.3886321917234</v>
      </c>
      <c r="AG25" s="14">
        <f>+AF25*$BS25</f>
        <v>43.5186311612277</v>
      </c>
      <c r="AH25" s="13">
        <f>[2]Final!AI22/10</f>
        <v>259.457561723902</v>
      </c>
      <c r="AI25" s="13">
        <f>[2]Final!AJ22/10</f>
        <v>51.3263924960368</v>
      </c>
      <c r="AJ25" s="13">
        <f>[2]Final!AK22/10</f>
        <v>20.7302698577</v>
      </c>
      <c r="AK25" s="13">
        <f>[2]Final!M22/10</f>
        <v>271.387392454892</v>
      </c>
      <c r="AL25" s="13">
        <f>[2]Final!N22/10</f>
        <v>65.4060702662458</v>
      </c>
      <c r="AM25" s="13">
        <f>[2]Final!O22/10</f>
        <v>22.9464220015212</v>
      </c>
      <c r="AN25" s="16">
        <f>[2]Final!X22</f>
        <v>0.691107069181347</v>
      </c>
      <c r="AO25" s="16">
        <f>[2]Final!Y22</f>
        <v>0.241109169957744</v>
      </c>
      <c r="AP25" s="16">
        <f>[2]Final!Z22</f>
        <v>0.0677837608609079</v>
      </c>
      <c r="AQ25" s="16">
        <f>[2]Final!Q22</f>
        <v>0.204695158702478</v>
      </c>
      <c r="AR25" s="12">
        <f>[2]Final!D22</f>
        <v>0.0180381519799815</v>
      </c>
      <c r="AS25" s="12">
        <f>[2]Final!E22</f>
        <v>0.0872821373923591</v>
      </c>
      <c r="AT25" s="12">
        <f>[2]Final!F22</f>
        <v>0.0427905987791648</v>
      </c>
      <c r="AU25" s="13">
        <f>[2]Final!AL122/10</f>
        <v>277.784351434532</v>
      </c>
      <c r="AV25" s="13">
        <f>[2]Final!AP122/10</f>
        <v>222.266937874563</v>
      </c>
      <c r="AW25" s="12">
        <f>[2]Final!AS122</f>
        <v>1.01337532102801</v>
      </c>
      <c r="AX25" s="12">
        <f>[2]Final!AT122</f>
        <v>0.16611918052066</v>
      </c>
      <c r="AY25" s="12">
        <f>[2]Final!AD122</f>
        <v>1.02809746606346</v>
      </c>
      <c r="AZ25" s="12">
        <f>[2]Final!AF122</f>
        <v>0.172352305805653</v>
      </c>
      <c r="BA25" s="14">
        <f>+AZ25*BA$48</f>
        <v>62.7208081668237</v>
      </c>
      <c r="BB25" s="14">
        <f>+BA25*$BS25</f>
        <v>50.1855554507121</v>
      </c>
      <c r="BC25" s="13">
        <f>[2]Final!AI122/10</f>
        <v>219.364910180912</v>
      </c>
      <c r="BD25" s="13">
        <f>[2]Final!AJ122/10</f>
        <v>41.0600899938529</v>
      </c>
      <c r="BE25" s="13">
        <f>[2]Final!AK122/10</f>
        <v>17.3593512597665</v>
      </c>
      <c r="BF25" s="13">
        <f>[2]Final!M122/10</f>
        <v>217.218429350538</v>
      </c>
      <c r="BG25" s="13">
        <f>[2]Final!N122/10</f>
        <v>41.8097341717074</v>
      </c>
      <c r="BH25" s="13">
        <f>[2]Final!O122/10</f>
        <v>17.2603400672414</v>
      </c>
      <c r="BI25" s="16">
        <f>[2]Final!X122</f>
        <v>0.73245479630241</v>
      </c>
      <c r="BJ25" s="16">
        <f>[2]Final!Y122</f>
        <v>0.200160297161292</v>
      </c>
      <c r="BK25" s="16">
        <f>[2]Final!Z122</f>
        <v>0.0673849065362973</v>
      </c>
      <c r="BL25" s="16">
        <f>[2]Final!Q122</f>
        <v>0.222028835186773</v>
      </c>
      <c r="BM25" s="12">
        <f>[2]Final!D122</f>
        <v>0.0508497723609258</v>
      </c>
      <c r="BN25" s="12">
        <f>[2]Final!E122</f>
        <v>0.136840989586876</v>
      </c>
      <c r="BO25" s="12">
        <f>[2]Final!F122</f>
        <v>0.0831735973698981</v>
      </c>
      <c r="BP25" s="13">
        <f>[2]Data!$BB26/10</f>
        <v>117.64</v>
      </c>
      <c r="BQ25" s="13">
        <f>[2]Data!$BD26/10</f>
        <v>17.51</v>
      </c>
      <c r="BR25" s="24">
        <f>[2]Data!$CR26/10</f>
        <v>48.6106153209152</v>
      </c>
      <c r="BS25" s="25">
        <f>[2]Data!BP26</f>
        <v>0.800142040855555</v>
      </c>
      <c r="BT25" s="25">
        <f>[2]Data!BQ26</f>
        <v>0.800142040855555</v>
      </c>
      <c r="BU25" s="25">
        <f>[2]Data!BR26</f>
        <v>0.800142040855555</v>
      </c>
      <c r="BV25" s="25">
        <f>[2]Data!BS26</f>
        <v>0.800142040855555</v>
      </c>
      <c r="BW25" s="24">
        <f>[2]Data!$AZ26</f>
        <v>103.8</v>
      </c>
      <c r="BX25" s="28"/>
    </row>
    <row r="26" spans="1:76">
      <c r="A26" s="2">
        <v>1963</v>
      </c>
      <c r="B26" s="13">
        <f>[2]OECD!AB19</f>
        <v>286.172957885395</v>
      </c>
      <c r="C26" s="13">
        <f>[2]OECD!EA19</f>
        <v>240.024488916028</v>
      </c>
      <c r="D26" s="12">
        <f>[2]OECD!EH19</f>
        <v>1.02579155133326</v>
      </c>
      <c r="E26" s="12">
        <f>[2]OECD!EI19</f>
        <v>0.170693767242636</v>
      </c>
      <c r="F26" s="12">
        <f>[2]OECD!CG19</f>
        <v>1.01736524353856</v>
      </c>
      <c r="G26" s="12">
        <f>[2]OECD!CH19</f>
        <v>0.176030950456861</v>
      </c>
      <c r="H26" s="14">
        <f>+G26*H$48</f>
        <v>64.0595054613206</v>
      </c>
      <c r="I26" s="14">
        <f>+H26*$BS26</f>
        <v>53.7292208606399</v>
      </c>
      <c r="J26" s="13">
        <f>[2]OECD!Y19</f>
        <v>227.059355841255</v>
      </c>
      <c r="K26" s="13">
        <f>[2]OECD!Z19</f>
        <v>41.1020951698444</v>
      </c>
      <c r="L26" s="13">
        <f>[2]OECD!AA19</f>
        <v>18.0115068742955</v>
      </c>
      <c r="M26" s="13">
        <f>[2]OECD!AV19</f>
        <v>229.322898537948</v>
      </c>
      <c r="N26" s="13">
        <f>[2]OECD!AW19</f>
        <v>44.000660837884</v>
      </c>
      <c r="O26" s="13">
        <f>[2]OECD!AX19</f>
        <v>18.4574851544139</v>
      </c>
      <c r="P26" s="16">
        <f>[2]OECD!BX19</f>
        <v>0.73610434652251</v>
      </c>
      <c r="Q26" s="16">
        <f>[2]OECD!BY19</f>
        <v>0.195537776234593</v>
      </c>
      <c r="R26" s="16">
        <f>[2]OECD!BZ19</f>
        <v>0.0683578772428966</v>
      </c>
      <c r="S26" s="16">
        <f>[2]OECD!BR19</f>
        <v>0.275575528288442</v>
      </c>
      <c r="T26" s="12">
        <f>[2]OECD!DR$7</f>
        <v>0.05</v>
      </c>
      <c r="U26" s="12">
        <f>[2]OECD!DS$7</f>
        <v>0.125</v>
      </c>
      <c r="V26" s="12">
        <f>[2]OECD!DT$7</f>
        <v>0.08</v>
      </c>
      <c r="W26" s="18">
        <f>[2]OECD!BM19</f>
        <v>0.113961671594286</v>
      </c>
      <c r="X26" s="18">
        <f>[2]OECD!BN19</f>
        <v>0.113961671594286</v>
      </c>
      <c r="Y26" s="18">
        <f>[2]OECD!BO19</f>
        <v>0.113961671594286</v>
      </c>
      <c r="Z26" s="13">
        <f>[2]Final!AL23/10</f>
        <v>346.381584547197</v>
      </c>
      <c r="AA26" s="13">
        <f>[2]Final!AP23/10</f>
        <v>290.523826622921</v>
      </c>
      <c r="AB26" s="12">
        <f>[2]Final!AS23</f>
        <v>1.04484682523329</v>
      </c>
      <c r="AC26" s="12">
        <f>[2]Final!AT23</f>
        <v>0.16639831373727</v>
      </c>
      <c r="AD26" s="12">
        <f>[2]Final!AD23</f>
        <v>1.05659737909143</v>
      </c>
      <c r="AE26" s="12">
        <f>[2]Final!AF23</f>
        <v>0.157914903172211</v>
      </c>
      <c r="AF26" s="14">
        <f>+AE26*AF$48</f>
        <v>57.4668862261425</v>
      </c>
      <c r="AG26" s="14">
        <f>+AF26*$BS26</f>
        <v>48.1997324203824</v>
      </c>
      <c r="AH26" s="13">
        <f>[2]Final!AI23/10</f>
        <v>272.795778147704</v>
      </c>
      <c r="AI26" s="13">
        <f>[2]Final!AJ23/10</f>
        <v>51.76045940424</v>
      </c>
      <c r="AJ26" s="13">
        <f>[2]Final!AK23/10</f>
        <v>21.8253469952531</v>
      </c>
      <c r="AK26" s="13">
        <f>[2]Final!M23/10</f>
        <v>287.433582160706</v>
      </c>
      <c r="AL26" s="13">
        <f>[2]Final!N23/10</f>
        <v>68.4073229978905</v>
      </c>
      <c r="AM26" s="13">
        <f>[2]Final!O23/10</f>
        <v>24.5369608073345</v>
      </c>
      <c r="AN26" s="16">
        <f>[2]Final!X23</f>
        <v>0.688486097728109</v>
      </c>
      <c r="AO26" s="16">
        <f>[2]Final!Y23</f>
        <v>0.242844682239683</v>
      </c>
      <c r="AP26" s="16">
        <f>[2]Final!Z23</f>
        <v>0.0686692200322079</v>
      </c>
      <c r="AQ26" s="16">
        <f>[2]Final!Q23</f>
        <v>0.180038337947468</v>
      </c>
      <c r="AR26" s="12">
        <f>[2]Final!D23</f>
        <v>0.01857429052243</v>
      </c>
      <c r="AS26" s="12">
        <f>[2]Final!E23</f>
        <v>0.0921353291697758</v>
      </c>
      <c r="AT26" s="12">
        <f>[2]Final!F23</f>
        <v>0.0442679755390205</v>
      </c>
      <c r="AU26" s="13">
        <f>[2]Final!AL123/10</f>
        <v>284.996822682386</v>
      </c>
      <c r="AV26" s="13">
        <f>[2]Final!AP123/10</f>
        <v>239.038018170909</v>
      </c>
      <c r="AW26" s="12">
        <f>[2]Final!AS123</f>
        <v>1.02596428204328</v>
      </c>
      <c r="AX26" s="12">
        <f>[2]Final!AT123</f>
        <v>0.170432345776496</v>
      </c>
      <c r="AY26" s="12">
        <f>[2]Final!AD123</f>
        <v>1.01808254808297</v>
      </c>
      <c r="AZ26" s="12">
        <f>[2]Final!AF123</f>
        <v>0.175468874662594</v>
      </c>
      <c r="BA26" s="14">
        <f>+AZ26*BA$48</f>
        <v>63.8549601963028</v>
      </c>
      <c r="BB26" s="14">
        <f>+BA26*$BS26</f>
        <v>53.5576607207201</v>
      </c>
      <c r="BC26" s="13">
        <f>[2]Final!AI123/10</f>
        <v>226.317359150101</v>
      </c>
      <c r="BD26" s="13">
        <f>[2]Final!AJ123/10</f>
        <v>40.7387400053468</v>
      </c>
      <c r="BE26" s="13">
        <f>[2]Final!AK123/10</f>
        <v>17.940723526939</v>
      </c>
      <c r="BF26" s="13">
        <f>[2]Final!M123/10</f>
        <v>223.039578774976</v>
      </c>
      <c r="BG26" s="13">
        <f>[2]Final!N123/10</f>
        <v>41.1236537429822</v>
      </c>
      <c r="BH26" s="13">
        <f>[2]Final!O123/10</f>
        <v>17.6950011698572</v>
      </c>
      <c r="BI26" s="16">
        <f>[2]Final!X123</f>
        <v>0.740891571739674</v>
      </c>
      <c r="BJ26" s="16">
        <f>[2]Final!Y123</f>
        <v>0.191473815988141</v>
      </c>
      <c r="BK26" s="16">
        <f>[2]Final!Z123</f>
        <v>0.067634612272185</v>
      </c>
      <c r="BL26" s="16">
        <f>[2]Final!Q123</f>
        <v>0.20703193202298</v>
      </c>
      <c r="BM26" s="12">
        <f>[2]Final!D123</f>
        <v>0.0506048476980776</v>
      </c>
      <c r="BN26" s="12">
        <f>[2]Final!E123</f>
        <v>0.135605172402797</v>
      </c>
      <c r="BO26" s="12">
        <f>[2]Final!F123</f>
        <v>0.0824865728004251</v>
      </c>
      <c r="BP26" s="13">
        <f>[2]Data!$BB27/10</f>
        <v>129.31</v>
      </c>
      <c r="BQ26" s="13">
        <f>[2]Data!$BD27/10</f>
        <v>21.53</v>
      </c>
      <c r="BR26" s="24">
        <f>[2]Data!$CR27/10</f>
        <v>53.4328346408326</v>
      </c>
      <c r="BS26" s="25">
        <f>[2]Data!BP27</f>
        <v>0.838739238989003</v>
      </c>
      <c r="BT26" s="25">
        <f>[2]Data!BQ27</f>
        <v>0.838739238989003</v>
      </c>
      <c r="BU26" s="25">
        <f>[2]Data!BR27</f>
        <v>0.838739238989003</v>
      </c>
      <c r="BV26" s="25">
        <f>[2]Data!BS27</f>
        <v>0.838739238989003</v>
      </c>
      <c r="BW26" s="24">
        <f>[2]Data!$AZ27</f>
        <v>94.1</v>
      </c>
      <c r="BX26" s="28"/>
    </row>
    <row r="27" spans="1:76">
      <c r="A27" s="2">
        <v>1964</v>
      </c>
      <c r="B27" s="13">
        <f>[2]OECD!AB20</f>
        <v>302.39175193121</v>
      </c>
      <c r="C27" s="13">
        <f>[2]OECD!EA20</f>
        <v>248.351031483166</v>
      </c>
      <c r="D27" s="12">
        <f>[2]OECD!EH20</f>
        <v>1.05662514017945</v>
      </c>
      <c r="E27" s="12">
        <f>[2]OECD!EI20</f>
        <v>0.180359325740508</v>
      </c>
      <c r="F27" s="12">
        <f>[2]OECD!CG20</f>
        <v>1.04016977145771</v>
      </c>
      <c r="G27" s="12">
        <f>[2]OECD!CH20</f>
        <v>0.183102073506196</v>
      </c>
      <c r="H27" s="14">
        <f>+G27*H$48</f>
        <v>66.6327611553956</v>
      </c>
      <c r="I27" s="14">
        <f>+H27*$BS27</f>
        <v>54.7247564056523</v>
      </c>
      <c r="J27" s="13">
        <f>[2]OECD!Y20</f>
        <v>240.329291269149</v>
      </c>
      <c r="K27" s="13">
        <f>[2]OECD!Z20</f>
        <v>42.6879904076613</v>
      </c>
      <c r="L27" s="13">
        <f>[2]OECD!AA20</f>
        <v>19.3744702543997</v>
      </c>
      <c r="M27" s="13">
        <f>[2]OECD!AV20</f>
        <v>239.686485697643</v>
      </c>
      <c r="N27" s="13">
        <f>[2]OECD!AW20</f>
        <v>44.6880456413364</v>
      </c>
      <c r="O27" s="13">
        <f>[2]OECD!AX20</f>
        <v>19.4718630878621</v>
      </c>
      <c r="P27" s="16">
        <f>[2]OECD!BX20</f>
        <v>0.746932488878867</v>
      </c>
      <c r="Q27" s="16">
        <f>[2]OECD!BY20</f>
        <v>0.184502347485743</v>
      </c>
      <c r="R27" s="16">
        <f>[2]OECD!BZ20</f>
        <v>0.0685651636353902</v>
      </c>
      <c r="S27" s="16">
        <f>[2]OECD!BR20</f>
        <v>0.200721247048176</v>
      </c>
      <c r="T27" s="12">
        <f>[2]OECD!DR$7</f>
        <v>0.05</v>
      </c>
      <c r="U27" s="12">
        <f>[2]OECD!DS$7</f>
        <v>0.125</v>
      </c>
      <c r="V27" s="12">
        <f>[2]OECD!DT$7</f>
        <v>0.08</v>
      </c>
      <c r="W27" s="18">
        <f>[2]OECD!BM20</f>
        <v>0.0168169534558256</v>
      </c>
      <c r="X27" s="18">
        <f>[2]OECD!BN20</f>
        <v>0.0168169534558256</v>
      </c>
      <c r="Y27" s="18">
        <f>[2]OECD!BO20</f>
        <v>0.0168169534558256</v>
      </c>
      <c r="Z27" s="13">
        <f>[2]Final!AL24/10</f>
        <v>370.006916560458</v>
      </c>
      <c r="AA27" s="13">
        <f>[2]Final!AP24/10</f>
        <v>303.882625094218</v>
      </c>
      <c r="AB27" s="12">
        <f>[2]Final!AS24</f>
        <v>1.06820608562128</v>
      </c>
      <c r="AC27" s="12">
        <f>[2]Final!AT24</f>
        <v>0.177747691371271</v>
      </c>
      <c r="AD27" s="12">
        <f>[2]Final!AD24</f>
        <v>1.06999059108575</v>
      </c>
      <c r="AE27" s="12">
        <f>[2]Final!AF24</f>
        <v>0.168967460586484</v>
      </c>
      <c r="AF27" s="14">
        <f>+AE27*AF$48</f>
        <v>61.4890275609681</v>
      </c>
      <c r="AG27" s="14">
        <f>+AF27*$BS27</f>
        <v>50.5002643826647</v>
      </c>
      <c r="AH27" s="13">
        <f>[2]Final!AI24/10</f>
        <v>292.514695684828</v>
      </c>
      <c r="AI27" s="13">
        <f>[2]Final!AJ24/10</f>
        <v>53.8130058884391</v>
      </c>
      <c r="AJ27" s="13">
        <f>[2]Final!AK24/10</f>
        <v>23.6792149871912</v>
      </c>
      <c r="AK27" s="13">
        <f>[2]Final!M24/10</f>
        <v>308.139586394204</v>
      </c>
      <c r="AL27" s="13">
        <f>[2]Final!N24/10</f>
        <v>72.4450547242092</v>
      </c>
      <c r="AM27" s="13">
        <f>[2]Final!O24/10</f>
        <v>26.6992915584991</v>
      </c>
      <c r="AN27" s="16">
        <f>[2]Final!X24</f>
        <v>0.691714398069092</v>
      </c>
      <c r="AO27" s="16">
        <f>[2]Final!Y24</f>
        <v>0.238733206644648</v>
      </c>
      <c r="AP27" s="16">
        <f>[2]Final!Z24</f>
        <v>0.0695523952862607</v>
      </c>
      <c r="AQ27" s="16">
        <f>[2]Final!Q24</f>
        <v>0.122670619793235</v>
      </c>
      <c r="AR27" s="12">
        <f>[2]Final!D24</f>
        <v>0.0189232960166086</v>
      </c>
      <c r="AS27" s="12">
        <f>[2]Final!E24</f>
        <v>0.0951322895695112</v>
      </c>
      <c r="AT27" s="12">
        <f>[2]Final!F24</f>
        <v>0.0450540457431607</v>
      </c>
      <c r="AU27" s="13">
        <f>[2]Final!AL124/10</f>
        <v>301.193475758146</v>
      </c>
      <c r="AV27" s="13">
        <f>[2]Final!AP124/10</f>
        <v>247.366900395986</v>
      </c>
      <c r="AW27" s="12">
        <f>[2]Final!AS124</f>
        <v>1.05683099524871</v>
      </c>
      <c r="AX27" s="12">
        <f>[2]Final!AT124</f>
        <v>0.180118185609546</v>
      </c>
      <c r="AY27" s="12">
        <f>[2]Final!AD124</f>
        <v>1.04116372492528</v>
      </c>
      <c r="AZ27" s="12">
        <f>[2]Final!AF124</f>
        <v>0.182691827152153</v>
      </c>
      <c r="BA27" s="14">
        <f>+AZ27*BA$48</f>
        <v>66.483468212938</v>
      </c>
      <c r="BB27" s="14">
        <f>+BA27*$BS27</f>
        <v>54.6021437483437</v>
      </c>
      <c r="BC27" s="13">
        <f>[2]Final!AI124/10</f>
        <v>239.59756556451</v>
      </c>
      <c r="BD27" s="13">
        <f>[2]Final!AJ124/10</f>
        <v>42.2962713177456</v>
      </c>
      <c r="BE27" s="13">
        <f>[2]Final!AK124/10</f>
        <v>19.2996388758904</v>
      </c>
      <c r="BF27" s="13">
        <f>[2]Final!M124/10</f>
        <v>233.257201811311</v>
      </c>
      <c r="BG27" s="13">
        <f>[2]Final!N124/10</f>
        <v>41.8454748162103</v>
      </c>
      <c r="BH27" s="13">
        <f>[2]Final!O124/10</f>
        <v>18.6879281794912</v>
      </c>
      <c r="BI27" s="16">
        <f>[2]Final!X124</f>
        <v>0.749722080497436</v>
      </c>
      <c r="BJ27" s="16">
        <f>[2]Final!Y124</f>
        <v>0.182239492324528</v>
      </c>
      <c r="BK27" s="16">
        <f>[2]Final!Z124</f>
        <v>0.0680384271780366</v>
      </c>
      <c r="BL27" s="16">
        <f>[2]Final!Q124</f>
        <v>0.1619349896234</v>
      </c>
      <c r="BM27" s="12">
        <f>[2]Final!D124</f>
        <v>0.0499756884847954</v>
      </c>
      <c r="BN27" s="12">
        <f>[2]Final!E124</f>
        <v>0.132739115190744</v>
      </c>
      <c r="BO27" s="12">
        <f>[2]Final!F124</f>
        <v>0.0809236425730621</v>
      </c>
      <c r="BP27" s="13">
        <f>[2]Data!$BB28/10</f>
        <v>144.18</v>
      </c>
      <c r="BQ27" s="13">
        <f>[2]Data!$BD28/10</f>
        <v>29.03</v>
      </c>
      <c r="BR27" s="24">
        <f>[2]Data!$CR28/10</f>
        <v>59.5773420347633</v>
      </c>
      <c r="BS27" s="25">
        <f>[2]Data!BP28</f>
        <v>0.821289039456547</v>
      </c>
      <c r="BT27" s="25">
        <f>[2]Data!BQ28</f>
        <v>0.821289039456547</v>
      </c>
      <c r="BU27" s="25">
        <f>[2]Data!BR28</f>
        <v>0.821289039456547</v>
      </c>
      <c r="BV27" s="25">
        <f>[2]Data!BS28</f>
        <v>0.821289039456547</v>
      </c>
      <c r="BW27" s="24">
        <f>[2]Data!$AZ28</f>
        <v>96.3</v>
      </c>
      <c r="BX27" s="28"/>
    </row>
    <row r="28" spans="1:76">
      <c r="A28" s="2">
        <v>1965</v>
      </c>
      <c r="B28" s="13">
        <f>[2]OECD!AB21</f>
        <v>326.073051470853</v>
      </c>
      <c r="C28" s="13">
        <f>[2]OECD!EA21</f>
        <v>258.993912374557</v>
      </c>
      <c r="D28" s="12">
        <f>[2]OECD!EH21</f>
        <v>1.07829071856216</v>
      </c>
      <c r="E28" s="12">
        <f>[2]OECD!EI21</f>
        <v>0.194479786952119</v>
      </c>
      <c r="F28" s="12">
        <f>[2]OECD!CG21</f>
        <v>1.06738988514492</v>
      </c>
      <c r="G28" s="12">
        <f>[2]OECD!CH21</f>
        <v>0.195441301209575</v>
      </c>
      <c r="H28" s="14">
        <f>+G28*H$48</f>
        <v>71.1231352765464</v>
      </c>
      <c r="I28" s="14">
        <f>+H28*$BS28</f>
        <v>56.4918167340921</v>
      </c>
      <c r="J28" s="13">
        <f>[2]OECD!Y21</f>
        <v>258.908519215355</v>
      </c>
      <c r="K28" s="13">
        <f>[2]OECD!Z21</f>
        <v>45.7449534474765</v>
      </c>
      <c r="L28" s="13">
        <f>[2]OECD!AA21</f>
        <v>21.4195788080214</v>
      </c>
      <c r="M28" s="13">
        <f>[2]OECD!AV21</f>
        <v>256.019389992054</v>
      </c>
      <c r="N28" s="13">
        <f>[2]OECD!AW21</f>
        <v>47.1642367227401</v>
      </c>
      <c r="O28" s="13">
        <f>[2]OECD!AX21</f>
        <v>21.2469005533443</v>
      </c>
      <c r="P28" s="16">
        <f>[2]OECD!BX21</f>
        <v>0.751543893169566</v>
      </c>
      <c r="Q28" s="16">
        <f>[2]OECD!BY21</f>
        <v>0.178812814631034</v>
      </c>
      <c r="R28" s="16">
        <f>[2]OECD!BZ21</f>
        <v>0.0696432921993994</v>
      </c>
      <c r="S28" s="16">
        <f>[2]OECD!BR21</f>
        <v>0.181745249170062</v>
      </c>
      <c r="T28" s="12">
        <f>[2]OECD!DR$7</f>
        <v>0.05</v>
      </c>
      <c r="U28" s="12">
        <f>[2]OECD!DS$7</f>
        <v>0.125</v>
      </c>
      <c r="V28" s="12">
        <f>[2]OECD!DT$7</f>
        <v>0.08</v>
      </c>
      <c r="W28" s="18">
        <f>[2]OECD!BM21</f>
        <v>-0.0211375320869354</v>
      </c>
      <c r="X28" s="18">
        <f>[2]OECD!BN21</f>
        <v>-0.0211375320869354</v>
      </c>
      <c r="Y28" s="18">
        <f>[2]OECD!BO21</f>
        <v>-0.0211375320869354</v>
      </c>
      <c r="Z28" s="13">
        <f>[2]Final!AL25/10</f>
        <v>401.217671889124</v>
      </c>
      <c r="AA28" s="13">
        <f>[2]Final!AP25/10</f>
        <v>318.679921838509</v>
      </c>
      <c r="AB28" s="12">
        <f>[2]Final!AS25</f>
        <v>1.08435181595738</v>
      </c>
      <c r="AC28" s="12">
        <f>[2]Final!AT25</f>
        <v>0.19274103192067</v>
      </c>
      <c r="AD28" s="12">
        <f>[2]Final!AD25</f>
        <v>1.08658322970282</v>
      </c>
      <c r="AE28" s="12">
        <f>[2]Final!AF25</f>
        <v>0.183597209038746</v>
      </c>
      <c r="AF28" s="14">
        <f>+AE28*AF$48</f>
        <v>66.8129461584826</v>
      </c>
      <c r="AG28" s="14">
        <f>+AF28*$BS28</f>
        <v>53.0683116706527</v>
      </c>
      <c r="AH28" s="13">
        <f>[2]Final!AI25/10</f>
        <v>317.78176156467</v>
      </c>
      <c r="AI28" s="13">
        <f>[2]Final!AJ25/10</f>
        <v>57.2091290944877</v>
      </c>
      <c r="AJ28" s="13">
        <f>[2]Final!AK25/10</f>
        <v>26.2267812299664</v>
      </c>
      <c r="AK28" s="13">
        <f>[2]Final!M25/10</f>
        <v>335.210431426055</v>
      </c>
      <c r="AL28" s="13">
        <f>[2]Final!N25/10</f>
        <v>77.9373761574896</v>
      </c>
      <c r="AM28" s="13">
        <f>[2]Final!O25/10</f>
        <v>29.6553052096333</v>
      </c>
      <c r="AN28" s="16">
        <f>[2]Final!X25</f>
        <v>0.695804924849696</v>
      </c>
      <c r="AO28" s="16">
        <f>[2]Final!Y25</f>
        <v>0.233396658638451</v>
      </c>
      <c r="AP28" s="16">
        <f>[2]Final!Z25</f>
        <v>0.0707984165118526</v>
      </c>
      <c r="AQ28" s="16">
        <f>[2]Final!Q25</f>
        <v>0.122693515135294</v>
      </c>
      <c r="AR28" s="12">
        <f>[2]Final!D25</f>
        <v>0.0192368861443376</v>
      </c>
      <c r="AS28" s="12">
        <f>[2]Final!E25</f>
        <v>0.0971238246772141</v>
      </c>
      <c r="AT28" s="12">
        <f>[2]Final!F25</f>
        <v>0.0456515934843702</v>
      </c>
      <c r="AU28" s="13">
        <f>[2]Final!AL125/10</f>
        <v>324.842962341421</v>
      </c>
      <c r="AV28" s="13">
        <f>[2]Final!AP125/10</f>
        <v>258.016874883222</v>
      </c>
      <c r="AW28" s="12">
        <f>[2]Final!AS125</f>
        <v>1.07851925252945</v>
      </c>
      <c r="AX28" s="12">
        <f>[2]Final!AT125</f>
        <v>0.194260930910568</v>
      </c>
      <c r="AY28" s="12">
        <f>[2]Final!AD125</f>
        <v>1.06816331324095</v>
      </c>
      <c r="AZ28" s="12">
        <f>[2]Final!AF125</f>
        <v>0.195144707392888</v>
      </c>
      <c r="BA28" s="14">
        <f>+AZ28*BA$48</f>
        <v>71.0152016820817</v>
      </c>
      <c r="BB28" s="14">
        <f>+BA28*$BS28</f>
        <v>56.406087037078</v>
      </c>
      <c r="BC28" s="13">
        <f>[2]Final!AI125/10</f>
        <v>258.183566023505</v>
      </c>
      <c r="BD28" s="13">
        <f>[2]Final!AJ125/10</f>
        <v>45.3196884361898</v>
      </c>
      <c r="BE28" s="13">
        <f>[2]Final!AK125/10</f>
        <v>21.3397078817262</v>
      </c>
      <c r="BF28" s="13">
        <f>[2]Final!M125/10</f>
        <v>249.280213807218</v>
      </c>
      <c r="BG28" s="13">
        <f>[2]Final!N125/10</f>
        <v>44.2287434418183</v>
      </c>
      <c r="BH28" s="13">
        <f>[2]Final!O125/10</f>
        <v>20.4088519405577</v>
      </c>
      <c r="BI28" s="16">
        <f>[2]Final!X125</f>
        <v>0.754615640637569</v>
      </c>
      <c r="BJ28" s="16">
        <f>[2]Final!Y125</f>
        <v>0.176299031686617</v>
      </c>
      <c r="BK28" s="16">
        <f>[2]Final!Z125</f>
        <v>0.0690853276758143</v>
      </c>
      <c r="BL28" s="16">
        <f>[2]Final!Q125</f>
        <v>0.1730180594053</v>
      </c>
      <c r="BM28" s="12">
        <f>[2]Final!D125</f>
        <v>0.0495546528536542</v>
      </c>
      <c r="BN28" s="12">
        <f>[2]Final!E125</f>
        <v>0.130827808316945</v>
      </c>
      <c r="BO28" s="12">
        <f>[2]Final!F125</f>
        <v>0.0798882347172718</v>
      </c>
      <c r="BP28" s="13">
        <f>[2]Data!$BB29/10</f>
        <v>162.92</v>
      </c>
      <c r="BQ28" s="13">
        <f>[2]Data!$BD29/10</f>
        <v>35.01</v>
      </c>
      <c r="BR28" s="24">
        <f>[2]Data!$CR29/10</f>
        <v>67.3209915682039</v>
      </c>
      <c r="BS28" s="25">
        <f>[2]Data!BP29</f>
        <v>0.794281867839997</v>
      </c>
      <c r="BT28" s="25">
        <f>[2]Data!BQ29</f>
        <v>0.794281867839997</v>
      </c>
      <c r="BU28" s="25">
        <f>[2]Data!BR29</f>
        <v>0.794281867839997</v>
      </c>
      <c r="BV28" s="25">
        <f>[2]Data!BS29</f>
        <v>0.794281867839997</v>
      </c>
      <c r="BW28" s="24">
        <f>[2]Data!$AZ29</f>
        <v>98.8</v>
      </c>
      <c r="BX28" s="28"/>
    </row>
    <row r="29" spans="1:76">
      <c r="A29" s="2">
        <v>1966</v>
      </c>
      <c r="B29" s="13">
        <f>[2]OECD!AB22</f>
        <v>356.155416901039</v>
      </c>
      <c r="C29" s="13">
        <f>[2]OECD!EA22</f>
        <v>277.386094344311</v>
      </c>
      <c r="D29" s="12">
        <f>[2]OECD!EH22</f>
        <v>1.09223026877421</v>
      </c>
      <c r="E29" s="12">
        <f>[2]OECD!EI22</f>
        <v>0.212416709973863</v>
      </c>
      <c r="F29" s="12">
        <f>[2]OECD!CG22</f>
        <v>1.08565211360101</v>
      </c>
      <c r="G29" s="12">
        <f>[2]OECD!CH22</f>
        <v>0.212181261743106</v>
      </c>
      <c r="H29" s="14">
        <f>+G29*H$48</f>
        <v>77.2149821389129</v>
      </c>
      <c r="I29" s="14">
        <f>+H29*$BS29</f>
        <v>60.1376851340439</v>
      </c>
      <c r="J29" s="13">
        <f>[2]OECD!Y22</f>
        <v>282.089743528876</v>
      </c>
      <c r="K29" s="13">
        <f>[2]OECD!Z22</f>
        <v>49.9826393004772</v>
      </c>
      <c r="L29" s="13">
        <f>[2]OECD!AA22</f>
        <v>24.0830340716851</v>
      </c>
      <c r="M29" s="13">
        <f>[2]OECD!AV22</f>
        <v>277.435006535503</v>
      </c>
      <c r="N29" s="13">
        <f>[2]OECD!AW22</f>
        <v>51.054716132242</v>
      </c>
      <c r="O29" s="13">
        <f>[2]OECD!AX22</f>
        <v>23.6992775415138</v>
      </c>
      <c r="P29" s="16">
        <f>[2]OECD!BX22</f>
        <v>0.751572141212157</v>
      </c>
      <c r="Q29" s="16">
        <f>[2]OECD!BY22</f>
        <v>0.177035509535867</v>
      </c>
      <c r="R29" s="16">
        <f>[2]OECD!BZ22</f>
        <v>0.0713923492519754</v>
      </c>
      <c r="S29" s="16">
        <f>[2]OECD!BR22</f>
        <v>0.208661596083095</v>
      </c>
      <c r="T29" s="12">
        <f>[2]OECD!DR$7</f>
        <v>0.05</v>
      </c>
      <c r="U29" s="12">
        <f>[2]OECD!DS$7</f>
        <v>0.125</v>
      </c>
      <c r="V29" s="12">
        <f>[2]OECD!DT$7</f>
        <v>0.08</v>
      </c>
      <c r="W29" s="18">
        <f>[2]OECD!BM22</f>
        <v>-0.00753879677956049</v>
      </c>
      <c r="X29" s="18">
        <f>[2]OECD!BN22</f>
        <v>-0.00753879677956049</v>
      </c>
      <c r="Y29" s="18">
        <f>[2]OECD!BO22</f>
        <v>-0.00753879677956049</v>
      </c>
      <c r="Z29" s="13">
        <f>[2]Final!AL26/10</f>
        <v>439.232155808667</v>
      </c>
      <c r="AA29" s="13">
        <f>[2]Final!AP26/10</f>
        <v>342.089117358705</v>
      </c>
      <c r="AB29" s="12">
        <f>[2]Final!AS26</f>
        <v>1.0947477805266</v>
      </c>
      <c r="AC29" s="12">
        <f>[2]Final!AT26</f>
        <v>0.211002816911559</v>
      </c>
      <c r="AD29" s="12">
        <f>[2]Final!AD26</f>
        <v>1.09710988200728</v>
      </c>
      <c r="AE29" s="12">
        <f>[2]Final!AF26</f>
        <v>0.201426312345366</v>
      </c>
      <c r="AF29" s="14">
        <f>+AE29*AF$48</f>
        <v>73.3011434764921</v>
      </c>
      <c r="AG29" s="14">
        <f>+AF29*$BS29</f>
        <v>57.0894529046733</v>
      </c>
      <c r="AH29" s="13">
        <f>[2]Final!AI26/10</f>
        <v>348.040392529376</v>
      </c>
      <c r="AI29" s="13">
        <f>[2]Final!AJ26/10</f>
        <v>61.7624927261405</v>
      </c>
      <c r="AJ29" s="13">
        <f>[2]Final!AK26/10</f>
        <v>29.4292705531499</v>
      </c>
      <c r="AK29" s="13">
        <f>[2]Final!M26/10</f>
        <v>368.029967021509</v>
      </c>
      <c r="AL29" s="13">
        <f>[2]Final!N26/10</f>
        <v>84.6529696810945</v>
      </c>
      <c r="AM29" s="13">
        <f>[2]Final!O26/10</f>
        <v>33.3690970556554</v>
      </c>
      <c r="AN29" s="16">
        <f>[2]Final!X26</f>
        <v>0.698223546579144</v>
      </c>
      <c r="AO29" s="16">
        <f>[2]Final!Y26</f>
        <v>0.229318212450397</v>
      </c>
      <c r="AP29" s="16">
        <f>[2]Final!Z26</f>
        <v>0.0724582409704586</v>
      </c>
      <c r="AQ29" s="16">
        <f>[2]Final!Q26</f>
        <v>0.144574033677296</v>
      </c>
      <c r="AR29" s="12">
        <f>[2]Final!D26</f>
        <v>0.0195217101848786</v>
      </c>
      <c r="AS29" s="12">
        <f>[2]Final!E26</f>
        <v>0.0982175665217405</v>
      </c>
      <c r="AT29" s="12">
        <f>[2]Final!F26</f>
        <v>0.0461074337996524</v>
      </c>
      <c r="AU29" s="13">
        <f>[2]Final!AL126/10</f>
        <v>354.882362528154</v>
      </c>
      <c r="AV29" s="13">
        <f>[2]Final!AP126/10</f>
        <v>276.394595791643</v>
      </c>
      <c r="AW29" s="12">
        <f>[2]Final!AS126</f>
        <v>1.0924736062318</v>
      </c>
      <c r="AX29" s="12">
        <f>[2]Final!AT126</f>
        <v>0.212224939741815</v>
      </c>
      <c r="AY29" s="12">
        <f>[2]Final!AD126</f>
        <v>1.08623204468584</v>
      </c>
      <c r="AZ29" s="12">
        <f>[2]Final!AF126</f>
        <v>0.211972434520996</v>
      </c>
      <c r="BA29" s="14">
        <f>+AZ29*BA$48</f>
        <v>77.1389877269047</v>
      </c>
      <c r="BB29" s="14">
        <f>+BA29*$BS29</f>
        <v>60.0784980709286</v>
      </c>
      <c r="BC29" s="13">
        <f>[2]Final!AI126/10</f>
        <v>281.367721621683</v>
      </c>
      <c r="BD29" s="13">
        <f>[2]Final!AJ126/10</f>
        <v>49.5177099981528</v>
      </c>
      <c r="BE29" s="13">
        <f>[2]Final!AK126/10</f>
        <v>23.9969309083183</v>
      </c>
      <c r="BF29" s="13">
        <f>[2]Final!M126/10</f>
        <v>270.248284223764</v>
      </c>
      <c r="BG29" s="13">
        <f>[2]Final!N126/10</f>
        <v>47.9266287220505</v>
      </c>
      <c r="BH29" s="13">
        <f>[2]Final!O126/10</f>
        <v>22.7784783938345</v>
      </c>
      <c r="BI29" s="16">
        <f>[2]Final!X126</f>
        <v>0.755542955445557</v>
      </c>
      <c r="BJ29" s="16">
        <f>[2]Final!Y126</f>
        <v>0.173731266486889</v>
      </c>
      <c r="BK29" s="16">
        <f>[2]Final!Z126</f>
        <v>0.0707257780675535</v>
      </c>
      <c r="BL29" s="16">
        <f>[2]Final!Q126</f>
        <v>0.201917483180309</v>
      </c>
      <c r="BM29" s="12">
        <f>[2]Final!D126</f>
        <v>0.049290725184056</v>
      </c>
      <c r="BN29" s="12">
        <f>[2]Final!E126</f>
        <v>0.129680952689604</v>
      </c>
      <c r="BO29" s="12">
        <f>[2]Final!F126</f>
        <v>0.079267404971915</v>
      </c>
      <c r="BP29" s="13">
        <f>[2]Data!$BB30/10</f>
        <v>182.73</v>
      </c>
      <c r="BQ29" s="13">
        <f>[2]Data!$BD30/10</f>
        <v>40.68</v>
      </c>
      <c r="BR29" s="24">
        <f>[2]Data!$CR30/10</f>
        <v>75.5067811763927</v>
      </c>
      <c r="BS29" s="25">
        <f>[2]Data!BP30</f>
        <v>0.77883441099363</v>
      </c>
      <c r="BT29" s="25">
        <f>[2]Data!BQ30</f>
        <v>0.77883441099363</v>
      </c>
      <c r="BU29" s="25">
        <f>[2]Data!BR30</f>
        <v>0.77883441099363</v>
      </c>
      <c r="BV29" s="25">
        <f>[2]Data!BS30</f>
        <v>0.77883441099363</v>
      </c>
      <c r="BW29" s="24">
        <f>[2]Data!$AZ30</f>
        <v>98.8</v>
      </c>
      <c r="BX29" s="28"/>
    </row>
    <row r="30" spans="1:76">
      <c r="A30" s="2">
        <v>1967</v>
      </c>
      <c r="B30" s="13">
        <f>[2]OECD!AB23</f>
        <v>373.889052317085</v>
      </c>
      <c r="C30" s="13">
        <f>[2]OECD!EA23</f>
        <v>292.197468042247</v>
      </c>
      <c r="D30" s="12">
        <f>[2]OECD!EH23</f>
        <v>1.0497766359983</v>
      </c>
      <c r="E30" s="12">
        <f>[2]OECD!EI23</f>
        <v>0.222990099226189</v>
      </c>
      <c r="F30" s="12">
        <f>[2]OECD!CG23</f>
        <v>1.06989877298757</v>
      </c>
      <c r="G30" s="12">
        <f>[2]OECD!CH23</f>
        <v>0.227012471589904</v>
      </c>
      <c r="H30" s="14">
        <f>+G30*H$48</f>
        <v>82.6122146466803</v>
      </c>
      <c r="I30" s="14">
        <f>+H30*$BS30</f>
        <v>64.5621469778979</v>
      </c>
      <c r="J30" s="13">
        <f>[2]OECD!Y23</f>
        <v>296.531198457661</v>
      </c>
      <c r="K30" s="13">
        <f>[2]OECD!Z23</f>
        <v>51.6378079651555</v>
      </c>
      <c r="L30" s="13">
        <f>[2]OECD!AA23</f>
        <v>25.7200458942688</v>
      </c>
      <c r="M30" s="13">
        <f>[2]OECD!AV23</f>
        <v>296.728688198224</v>
      </c>
      <c r="N30" s="13">
        <f>[2]OECD!AW23</f>
        <v>54.1975718750041</v>
      </c>
      <c r="O30" s="13">
        <f>[2]OECD!AX23</f>
        <v>25.9391041489343</v>
      </c>
      <c r="P30" s="16">
        <f>[2]OECD!BX23</f>
        <v>0.744983777539492</v>
      </c>
      <c r="Q30" s="16">
        <f>[2]OECD!BY23</f>
        <v>0.181244141759272</v>
      </c>
      <c r="R30" s="16">
        <f>[2]OECD!BZ23</f>
        <v>0.0737720807012353</v>
      </c>
      <c r="S30" s="16">
        <f>[2]OECD!BR23</f>
        <v>0.187078881201818</v>
      </c>
      <c r="T30" s="12">
        <f>[2]OECD!DR$7</f>
        <v>0.05</v>
      </c>
      <c r="U30" s="12">
        <f>[2]OECD!DS$7</f>
        <v>0.125</v>
      </c>
      <c r="V30" s="12">
        <f>[2]OECD!DT$7</f>
        <v>0.08</v>
      </c>
      <c r="W30" s="18">
        <f>[2]OECD!BM23</f>
        <v>0.00949037714852397</v>
      </c>
      <c r="X30" s="18">
        <f>[2]OECD!BN23</f>
        <v>0.00949037714852397</v>
      </c>
      <c r="Y30" s="18">
        <f>[2]OECD!BO23</f>
        <v>0.00949037714852397</v>
      </c>
      <c r="Z30" s="13">
        <f>[2]Final!AL27/10</f>
        <v>465.133138864105</v>
      </c>
      <c r="AA30" s="13">
        <f>[2]Final!AP27/10</f>
        <v>363.505496179578</v>
      </c>
      <c r="AB30" s="12">
        <f>[2]Final!AS27</f>
        <v>1.05896877701896</v>
      </c>
      <c r="AC30" s="12">
        <f>[2]Final!AT27</f>
        <v>0.223445394972389</v>
      </c>
      <c r="AD30" s="12">
        <f>[2]Final!AD27</f>
        <v>1.08364422991167</v>
      </c>
      <c r="AE30" s="12">
        <f>[2]Final!AF27</f>
        <v>0.218274461125442</v>
      </c>
      <c r="AF30" s="14">
        <f>+AE30*AF$48</f>
        <v>79.4323611742282</v>
      </c>
      <c r="AG30" s="14">
        <f>+AF30*$BS30</f>
        <v>62.0770644978476</v>
      </c>
      <c r="AH30" s="13">
        <f>[2]Final!AI27/10</f>
        <v>369.840566364479</v>
      </c>
      <c r="AI30" s="13">
        <f>[2]Final!AJ27/10</f>
        <v>63.6680922142568</v>
      </c>
      <c r="AJ30" s="13">
        <f>[2]Final!AK27/10</f>
        <v>31.6244802853691</v>
      </c>
      <c r="AK30" s="13">
        <f>[2]Final!M27/10</f>
        <v>399.619454804199</v>
      </c>
      <c r="AL30" s="13">
        <f>[2]Final!N27/10</f>
        <v>90.5360871884393</v>
      </c>
      <c r="AM30" s="13">
        <f>[2]Final!O27/10</f>
        <v>36.990470061554</v>
      </c>
      <c r="AN30" s="16">
        <f>[2]Final!X27</f>
        <v>0.686940200518734</v>
      </c>
      <c r="AO30" s="16">
        <f>[2]Final!Y27</f>
        <v>0.238106048449305</v>
      </c>
      <c r="AP30" s="16">
        <f>[2]Final!Z27</f>
        <v>0.0749537510319614</v>
      </c>
      <c r="AQ30" s="16">
        <f>[2]Final!Q27</f>
        <v>0.1384152885538</v>
      </c>
      <c r="AR30" s="12">
        <f>[2]Final!D27</f>
        <v>0.0202187541975154</v>
      </c>
      <c r="AS30" s="12">
        <f>[2]Final!E27</f>
        <v>0.102473082419086</v>
      </c>
      <c r="AT30" s="12">
        <f>[2]Final!F27</f>
        <v>0.0479669676336496</v>
      </c>
      <c r="AU30" s="13">
        <f>[2]Final!AL127/10</f>
        <v>372.56257901816</v>
      </c>
      <c r="AV30" s="13">
        <f>[2]Final!AP127/10</f>
        <v>291.160817899726</v>
      </c>
      <c r="AW30" s="12">
        <f>[2]Final!AS127</f>
        <v>1.04981993572195</v>
      </c>
      <c r="AX30" s="12">
        <f>[2]Final!AT127</f>
        <v>0.222797972598347</v>
      </c>
      <c r="AY30" s="12">
        <f>[2]Final!AD127</f>
        <v>1.06935603682283</v>
      </c>
      <c r="AZ30" s="12">
        <f>[2]Final!AF127</f>
        <v>0.226674002495058</v>
      </c>
      <c r="BA30" s="14">
        <f>+AZ30*BA$48</f>
        <v>82.4890422001673</v>
      </c>
      <c r="BB30" s="14">
        <f>+BA30*$BS30</f>
        <v>64.4658866654319</v>
      </c>
      <c r="BC30" s="13">
        <f>[2]Final!AI127/10</f>
        <v>295.80838953047</v>
      </c>
      <c r="BD30" s="13">
        <f>[2]Final!AJ127/10</f>
        <v>51.1276355519408</v>
      </c>
      <c r="BE30" s="13">
        <f>[2]Final!AK127/10</f>
        <v>25.6265539357494</v>
      </c>
      <c r="BF30" s="13">
        <f>[2]Final!M127/10</f>
        <v>288.974977636065</v>
      </c>
      <c r="BG30" s="13">
        <f>[2]Final!N127/10</f>
        <v>50.7967750554909</v>
      </c>
      <c r="BH30" s="13">
        <f>[2]Final!O127/10</f>
        <v>24.90959303439</v>
      </c>
      <c r="BI30" s="16">
        <f>[2]Final!X127</f>
        <v>0.748500198775758</v>
      </c>
      <c r="BJ30" s="16">
        <f>[2]Final!Y127</f>
        <v>0.178397890703386</v>
      </c>
      <c r="BK30" s="16">
        <f>[2]Final!Z127</f>
        <v>0.0731019105208559</v>
      </c>
      <c r="BL30" s="16">
        <f>[2]Final!Q127</f>
        <v>0.187139472542148</v>
      </c>
      <c r="BM30" s="12">
        <f>[2]Final!D127</f>
        <v>0.0501582171264982</v>
      </c>
      <c r="BN30" s="12">
        <f>[2]Final!E127</f>
        <v>0.133390475065825</v>
      </c>
      <c r="BO30" s="12">
        <f>[2]Final!F127</f>
        <v>0.0812640330919513</v>
      </c>
      <c r="BP30" s="13">
        <f>[2]Data!$BB31/10</f>
        <v>170.77</v>
      </c>
      <c r="BQ30" s="13">
        <f>[2]Data!$BD31/10</f>
        <v>32.37</v>
      </c>
      <c r="BR30" s="24">
        <f>[2]Data!$CR31/10</f>
        <v>70.5647294997678</v>
      </c>
      <c r="BS30" s="25">
        <f>[2]Data!BP31</f>
        <v>0.781508488230467</v>
      </c>
      <c r="BT30" s="25">
        <f>[2]Data!BQ31</f>
        <v>0.781508488230467</v>
      </c>
      <c r="BU30" s="25">
        <f>[2]Data!BR31</f>
        <v>0.781508488230467</v>
      </c>
      <c r="BV30" s="25">
        <f>[2]Data!BS31</f>
        <v>0.781508488230467</v>
      </c>
      <c r="BW30" s="24">
        <f>[2]Data!$AZ31</f>
        <v>99.4</v>
      </c>
      <c r="BX30" s="28"/>
    </row>
    <row r="31" spans="1:76">
      <c r="A31" s="2">
        <v>1968</v>
      </c>
      <c r="B31" s="13">
        <f>[2]OECD!AB24</f>
        <v>388.960555013559</v>
      </c>
      <c r="C31" s="13">
        <f>[2]OECD!EA24</f>
        <v>293.654064315097</v>
      </c>
      <c r="D31" s="12">
        <f>[2]OECD!EH24</f>
        <v>1.04028016250205</v>
      </c>
      <c r="E31" s="12">
        <f>[2]OECD!EI24</f>
        <v>0.231972176659368</v>
      </c>
      <c r="F31" s="12">
        <f>[2]OECD!CG24</f>
        <v>1.04423138339677</v>
      </c>
      <c r="G31" s="12">
        <f>[2]OECD!CH24</f>
        <v>0.237053547256646</v>
      </c>
      <c r="H31" s="14">
        <f>+G31*H$48</f>
        <v>86.2662671859741</v>
      </c>
      <c r="I31" s="14">
        <f>+H31*$BS31</f>
        <v>65.1285577571491</v>
      </c>
      <c r="J31" s="13">
        <f>[2]OECD!Y24</f>
        <v>309.010351056006</v>
      </c>
      <c r="K31" s="13">
        <f>[2]OECD!Z24</f>
        <v>52.7776839815736</v>
      </c>
      <c r="L31" s="13">
        <f>[2]OECD!AA24</f>
        <v>27.1725199759794</v>
      </c>
      <c r="M31" s="13">
        <f>[2]OECD!AV24</f>
        <v>310.534127955727</v>
      </c>
      <c r="N31" s="13">
        <f>[2]OECD!AW24</f>
        <v>55.6882623715888</v>
      </c>
      <c r="O31" s="13">
        <f>[2]OECD!AX24</f>
        <v>27.5482113907543</v>
      </c>
      <c r="P31" s="16">
        <f>[2]OECD!BX24</f>
        <v>0.747861214778942</v>
      </c>
      <c r="Q31" s="16">
        <f>[2]OECD!BY24</f>
        <v>0.177257366247097</v>
      </c>
      <c r="R31" s="16">
        <f>[2]OECD!BZ24</f>
        <v>0.0748814189739603</v>
      </c>
      <c r="S31" s="16">
        <f>[2]OECD!BR24</f>
        <v>0.141828045363679</v>
      </c>
      <c r="T31" s="12">
        <f>[2]OECD!DR$7</f>
        <v>0.05</v>
      </c>
      <c r="U31" s="12">
        <f>[2]OECD!DS$7</f>
        <v>0.125</v>
      </c>
      <c r="V31" s="12">
        <f>[2]OECD!DT$7</f>
        <v>0.08</v>
      </c>
      <c r="W31" s="18">
        <f>[2]OECD!BM24</f>
        <v>-0.034921416756449</v>
      </c>
      <c r="X31" s="18">
        <f>[2]OECD!BN24</f>
        <v>-0.034921416756449</v>
      </c>
      <c r="Y31" s="18">
        <f>[2]OECD!BO24</f>
        <v>-0.034921416756449</v>
      </c>
      <c r="Z31" s="13">
        <f>[2]Final!AL28/10</f>
        <v>488.257977681276</v>
      </c>
      <c r="AA31" s="13">
        <f>[2]Final!AP28/10</f>
        <v>368.620770749822</v>
      </c>
      <c r="AB31" s="12">
        <f>[2]Final!AS28</f>
        <v>1.04971660130182</v>
      </c>
      <c r="AC31" s="12">
        <f>[2]Final!AT28</f>
        <v>0.234554340586959</v>
      </c>
      <c r="AD31" s="12">
        <f>[2]Final!AD28</f>
        <v>1.06313187443559</v>
      </c>
      <c r="AE31" s="12">
        <f>[2]Final!AF28</f>
        <v>0.23205453699771</v>
      </c>
      <c r="AF31" s="14">
        <f>+AE31*AF$48</f>
        <v>84.4470750260022</v>
      </c>
      <c r="AG31" s="14">
        <f>+AF31*$BS31</f>
        <v>63.7551198476746</v>
      </c>
      <c r="AH31" s="13">
        <f>[2]Final!AI28/10</f>
        <v>389.735463490017</v>
      </c>
      <c r="AI31" s="13">
        <f>[2]Final!AJ28/10</f>
        <v>64.9035229834725</v>
      </c>
      <c r="AJ31" s="13">
        <f>[2]Final!AK28/10</f>
        <v>33.618991207787</v>
      </c>
      <c r="AK31" s="13">
        <f>[2]Final!M28/10</f>
        <v>426.517933238033</v>
      </c>
      <c r="AL31" s="13">
        <f>[2]Final!N28/10</f>
        <v>94.5914306044634</v>
      </c>
      <c r="AM31" s="13">
        <f>[2]Final!O28/10</f>
        <v>40.085255026153</v>
      </c>
      <c r="AN31" s="16">
        <f>[2]Final!X28</f>
        <v>0.68537856267385</v>
      </c>
      <c r="AO31" s="16">
        <f>[2]Final!Y28</f>
        <v>0.237940865741096</v>
      </c>
      <c r="AP31" s="16">
        <f>[2]Final!Z28</f>
        <v>0.0766805715850542</v>
      </c>
      <c r="AQ31" s="16">
        <f>[2]Final!Q28</f>
        <v>0.0943198569295236</v>
      </c>
      <c r="AR31" s="12">
        <f>[2]Final!D28</f>
        <v>0.0208114545131744</v>
      </c>
      <c r="AS31" s="12">
        <f>[2]Final!E28</f>
        <v>0.105779743965505</v>
      </c>
      <c r="AT31" s="12">
        <f>[2]Final!F28</f>
        <v>0.0494309915571797</v>
      </c>
      <c r="AU31" s="13">
        <f>[2]Final!AL128/10</f>
        <v>387.571887559265</v>
      </c>
      <c r="AV31" s="13">
        <f>[2]Final!AP128/10</f>
        <v>292.605660211701</v>
      </c>
      <c r="AW31" s="12">
        <f>[2]Final!AS128</f>
        <v>1.04028667769227</v>
      </c>
      <c r="AX31" s="12">
        <f>[2]Final!AT128</f>
        <v>0.231773762710908</v>
      </c>
      <c r="AY31" s="12">
        <f>[2]Final!AD128</f>
        <v>1.0442676284793</v>
      </c>
      <c r="AZ31" s="12">
        <f>[2]Final!AF128</f>
        <v>0.236708323023426</v>
      </c>
      <c r="BA31" s="14">
        <f>+AZ31*BA$48</f>
        <v>86.1406364738979</v>
      </c>
      <c r="BB31" s="14">
        <f>+BA31*$BS31</f>
        <v>65.0337101724045</v>
      </c>
      <c r="BC31" s="13">
        <f>[2]Final!AI128/10</f>
        <v>308.283385247048</v>
      </c>
      <c r="BD31" s="13">
        <f>[2]Final!AJ128/10</f>
        <v>52.2178677461559</v>
      </c>
      <c r="BE31" s="13">
        <f>[2]Final!AK128/10</f>
        <v>27.0706345660614</v>
      </c>
      <c r="BF31" s="13">
        <f>[2]Final!M128/10</f>
        <v>302.436155688208</v>
      </c>
      <c r="BG31" s="13">
        <f>[2]Final!N128/10</f>
        <v>52.1856985826989</v>
      </c>
      <c r="BH31" s="13">
        <f>[2]Final!O128/10</f>
        <v>26.4525755591936</v>
      </c>
      <c r="BI31" s="16">
        <f>[2]Final!X128</f>
        <v>0.749458016370849</v>
      </c>
      <c r="BJ31" s="16">
        <f>[2]Final!Y128</f>
        <v>0.176125305371057</v>
      </c>
      <c r="BK31" s="16">
        <f>[2]Final!Z128</f>
        <v>0.0744166782580942</v>
      </c>
      <c r="BL31" s="16">
        <f>[2]Final!Q128</f>
        <v>0.146224412895641</v>
      </c>
      <c r="BM31" s="12">
        <f>[2]Final!D128</f>
        <v>0.0503785284020643</v>
      </c>
      <c r="BN31" s="12">
        <f>[2]Final!E128</f>
        <v>0.134258194009994</v>
      </c>
      <c r="BO31" s="12">
        <f>[2]Final!F128</f>
        <v>0.081721407647843</v>
      </c>
      <c r="BP31" s="13">
        <f>[2]Data!$BB32/10</f>
        <v>170.87</v>
      </c>
      <c r="BQ31" s="13">
        <f>[2]Data!$BD32/10</f>
        <v>30.02</v>
      </c>
      <c r="BR31" s="24">
        <f>[2]Data!$CR32/10</f>
        <v>70.6060510020807</v>
      </c>
      <c r="BS31" s="25">
        <f>[2]Data!BP32</f>
        <v>0.754971321718883</v>
      </c>
      <c r="BT31" s="25">
        <f>[2]Data!BQ32</f>
        <v>0.754971321718883</v>
      </c>
      <c r="BU31" s="25">
        <f>[2]Data!BR32</f>
        <v>0.754971321718883</v>
      </c>
      <c r="BV31" s="25">
        <f>[2]Data!BS32</f>
        <v>0.754971321718883</v>
      </c>
      <c r="BW31" s="24">
        <f>[2]Data!$AZ32</f>
        <v>100.1</v>
      </c>
      <c r="BX31" s="28"/>
    </row>
    <row r="32" spans="1:76">
      <c r="A32" s="2">
        <v>1969</v>
      </c>
      <c r="B32" s="13">
        <f>[2]OECD!AB25</f>
        <v>418.011882766158</v>
      </c>
      <c r="C32" s="13">
        <f>[2]OECD!EA25</f>
        <v>308.403730936133</v>
      </c>
      <c r="D32" s="12">
        <f>[2]OECD!EH25</f>
        <v>1.07467603387918</v>
      </c>
      <c r="E32" s="12">
        <f>[2]OECD!EI25</f>
        <v>0.24929493878261</v>
      </c>
      <c r="F32" s="12">
        <f>[2]OECD!CG25</f>
        <v>1.05762164236231</v>
      </c>
      <c r="G32" s="12">
        <f>[2]OECD!CH25</f>
        <v>0.250712961977386</v>
      </c>
      <c r="H32" s="14">
        <f>+G32*H$48</f>
        <v>91.237071181696</v>
      </c>
      <c r="I32" s="14">
        <f>+H32*$BS32</f>
        <v>67.3135245962883</v>
      </c>
      <c r="J32" s="13">
        <f>[2]OECD!Y25</f>
        <v>331.296387205138</v>
      </c>
      <c r="K32" s="13">
        <f>[2]OECD!Z25</f>
        <v>56.7248987997746</v>
      </c>
      <c r="L32" s="13">
        <f>[2]OECD!AA25</f>
        <v>29.9905967612452</v>
      </c>
      <c r="M32" s="13">
        <f>[2]OECD!AV25</f>
        <v>328.36242987751</v>
      </c>
      <c r="N32" s="13">
        <f>[2]OECD!AW25</f>
        <v>58.4013774833857</v>
      </c>
      <c r="O32" s="13">
        <f>[2]OECD!AX25</f>
        <v>29.7724566339711</v>
      </c>
      <c r="P32" s="16">
        <f>[2]OECD!BX25</f>
        <v>0.749271938950569</v>
      </c>
      <c r="Q32" s="16">
        <f>[2]OECD!BY25</f>
        <v>0.174402842708323</v>
      </c>
      <c r="R32" s="16">
        <f>[2]OECD!BZ25</f>
        <v>0.0763252183411081</v>
      </c>
      <c r="S32" s="16">
        <f>[2]OECD!BR25</f>
        <v>0.154248236105601</v>
      </c>
      <c r="T32" s="12">
        <f>[2]OECD!DR$7</f>
        <v>0.05</v>
      </c>
      <c r="U32" s="12">
        <f>[2]OECD!DS$7</f>
        <v>0.125</v>
      </c>
      <c r="V32" s="12">
        <f>[2]OECD!DT$7</f>
        <v>0.08</v>
      </c>
      <c r="W32" s="18">
        <f>[2]OECD!BM25</f>
        <v>-0.0324371900859342</v>
      </c>
      <c r="X32" s="18">
        <f>[2]OECD!BN25</f>
        <v>-0.0324371900859342</v>
      </c>
      <c r="Y32" s="18">
        <f>[2]OECD!BO25</f>
        <v>-0.0324371900859342</v>
      </c>
      <c r="Z32" s="13">
        <f>[2]Final!AL29/10</f>
        <v>525.500219719191</v>
      </c>
      <c r="AA32" s="13">
        <f>[2]Final!AP29/10</f>
        <v>387.707228073749</v>
      </c>
      <c r="AB32" s="12">
        <f>[2]Final!AS29</f>
        <v>1.07627574712609</v>
      </c>
      <c r="AC32" s="12">
        <f>[2]Final!AT29</f>
        <v>0.252445148156898</v>
      </c>
      <c r="AD32" s="12">
        <f>[2]Final!AD29</f>
        <v>1.07001986507667</v>
      </c>
      <c r="AE32" s="12">
        <f>[2]Final!AF29</f>
        <v>0.248302964368718</v>
      </c>
      <c r="AF32" s="14">
        <f>+AE32*AF$48</f>
        <v>90.3600478254421</v>
      </c>
      <c r="AG32" s="14">
        <f>+AF32*$BS32</f>
        <v>66.6664681695739</v>
      </c>
      <c r="AH32" s="13">
        <f>[2]Final!AI29/10</f>
        <v>419.609660337736</v>
      </c>
      <c r="AI32" s="13">
        <f>[2]Final!AJ29/10</f>
        <v>68.9036135051884</v>
      </c>
      <c r="AJ32" s="13">
        <f>[2]Final!AK29/10</f>
        <v>36.9869458762672</v>
      </c>
      <c r="AK32" s="13">
        <f>[2]Final!M29/10</f>
        <v>457.950990034505</v>
      </c>
      <c r="AL32" s="13">
        <f>[2]Final!N29/10</f>
        <v>99.47758955506</v>
      </c>
      <c r="AM32" s="13">
        <f>[2]Final!O29/10</f>
        <v>43.840944777138</v>
      </c>
      <c r="AN32" s="16">
        <f>[2]Final!X29</f>
        <v>0.691229247334624</v>
      </c>
      <c r="AO32" s="16">
        <f>[2]Final!Y29</f>
        <v>0.230594599542436</v>
      </c>
      <c r="AP32" s="16">
        <f>[2]Final!Z29</f>
        <v>0.0781761531229401</v>
      </c>
      <c r="AQ32" s="16">
        <f>[2]Final!Q29</f>
        <v>0.11270989217975</v>
      </c>
      <c r="AR32" s="12">
        <f>[2]Final!D29</f>
        <v>0.0210432733797934</v>
      </c>
      <c r="AS32" s="12">
        <f>[2]Final!E29</f>
        <v>0.105180209182536</v>
      </c>
      <c r="AT32" s="12">
        <f>[2]Final!F29</f>
        <v>0.0495287892553106</v>
      </c>
      <c r="AU32" s="13">
        <f>[2]Final!AL129/10</f>
        <v>416.550908049292</v>
      </c>
      <c r="AV32" s="13">
        <f>[2]Final!AP129/10</f>
        <v>307.32584278974</v>
      </c>
      <c r="AW32" s="12">
        <f>[2]Final!AS129</f>
        <v>1.07477069782466</v>
      </c>
      <c r="AX32" s="12">
        <f>[2]Final!AT129</f>
        <v>0.24910364868625</v>
      </c>
      <c r="AY32" s="12">
        <f>[2]Final!AD129</f>
        <v>1.05847223908848</v>
      </c>
      <c r="AZ32" s="12">
        <f>[2]Final!AF129</f>
        <v>0.250549188681486</v>
      </c>
      <c r="BA32" s="14">
        <f>+AZ32*BA$48</f>
        <v>91.1774723650339</v>
      </c>
      <c r="BB32" s="14">
        <f>+BA32*$BS32</f>
        <v>67.2695533644268</v>
      </c>
      <c r="BC32" s="13">
        <f>[2]Final!AI129/10</f>
        <v>330.561608581157</v>
      </c>
      <c r="BD32" s="13">
        <f>[2]Final!AJ129/10</f>
        <v>56.110176570222</v>
      </c>
      <c r="BE32" s="13">
        <f>[2]Final!AK129/10</f>
        <v>29.8791228979134</v>
      </c>
      <c r="BF32" s="13">
        <f>[2]Final!M129/10</f>
        <v>319.969209748463</v>
      </c>
      <c r="BG32" s="13">
        <f>[2]Final!N129/10</f>
        <v>54.8303273673029</v>
      </c>
      <c r="BH32" s="13">
        <f>[2]Final!O129/10</f>
        <v>28.6182184292164</v>
      </c>
      <c r="BI32" s="16">
        <f>[2]Final!X129</f>
        <v>0.752506187946844</v>
      </c>
      <c r="BJ32" s="16">
        <f>[2]Final!Y129</f>
        <v>0.171842850524402</v>
      </c>
      <c r="BK32" s="16">
        <f>[2]Final!Z129</f>
        <v>0.0756509615287541</v>
      </c>
      <c r="BL32" s="16">
        <f>[2]Final!Q129</f>
        <v>0.17171086987919</v>
      </c>
      <c r="BM32" s="12">
        <f>[2]Final!D129</f>
        <v>0.0496909921857011</v>
      </c>
      <c r="BN32" s="12">
        <f>[2]Final!E129</f>
        <v>0.131082784427763</v>
      </c>
      <c r="BO32" s="12">
        <f>[2]Final!F129</f>
        <v>0.0800353140318731</v>
      </c>
      <c r="BP32" s="13">
        <f>[2]Data!$BB33/10</f>
        <v>185.77</v>
      </c>
      <c r="BQ32" s="13">
        <f>[2]Data!$BD33/10</f>
        <v>40.69</v>
      </c>
      <c r="BR32" s="24">
        <f>[2]Data!$CR33/10</f>
        <v>76.7629548467053</v>
      </c>
      <c r="BS32" s="25">
        <f>[2]Data!BP33</f>
        <v>0.737786995181327</v>
      </c>
      <c r="BT32" s="25">
        <f>[2]Data!BQ33</f>
        <v>0.737786995181327</v>
      </c>
      <c r="BU32" s="25">
        <f>[2]Data!BR33</f>
        <v>0.737786995181327</v>
      </c>
      <c r="BV32" s="25">
        <f>[2]Data!BS33</f>
        <v>0.737786995181327</v>
      </c>
      <c r="BW32" s="24">
        <f>[2]Data!$AZ33</f>
        <v>101</v>
      </c>
      <c r="BX32" s="28"/>
    </row>
    <row r="33" spans="1:76">
      <c r="A33" s="2">
        <v>1970</v>
      </c>
      <c r="B33" s="13">
        <f>[2]OECD!AB26</f>
        <v>463.446215255657</v>
      </c>
      <c r="C33" s="13">
        <f>[2]OECD!EA26</f>
        <v>341.824529105625</v>
      </c>
      <c r="D33" s="12">
        <f>[2]OECD!EH26</f>
        <v>1.10864848201346</v>
      </c>
      <c r="E33" s="12">
        <f>[2]OECD!EI26</f>
        <v>0.27638045545498</v>
      </c>
      <c r="F33" s="12">
        <f>[2]OECD!CG26</f>
        <v>1.09300152729398</v>
      </c>
      <c r="G33" s="12">
        <f>[2]OECD!CH26</f>
        <v>0.274029650353681</v>
      </c>
      <c r="H33" s="14">
        <f>+G33*H$48</f>
        <v>99.7222581474234</v>
      </c>
      <c r="I33" s="14">
        <f>+H33*$BS33</f>
        <v>73.5522544159486</v>
      </c>
      <c r="J33" s="13">
        <f>[2]OECD!Y26</f>
        <v>365.190880756631</v>
      </c>
      <c r="K33" s="13">
        <f>[2]OECD!Z26</f>
        <v>63.7992811641116</v>
      </c>
      <c r="L33" s="13">
        <f>[2]OECD!AA26</f>
        <v>34.4560533349144</v>
      </c>
      <c r="M33" s="13">
        <f>[2]OECD!AV26</f>
        <v>357.172957929113</v>
      </c>
      <c r="N33" s="13">
        <f>[2]OECD!AW26</f>
        <v>64.279562647406</v>
      </c>
      <c r="O33" s="13">
        <f>[2]OECD!AX26</f>
        <v>33.5659635917497</v>
      </c>
      <c r="P33" s="16">
        <f>[2]OECD!BX26</f>
        <v>0.747975406276849</v>
      </c>
      <c r="Q33" s="16">
        <f>[2]OECD!BY26</f>
        <v>0.173590507625032</v>
      </c>
      <c r="R33" s="16">
        <f>[2]OECD!BZ26</f>
        <v>0.0784340860981187</v>
      </c>
      <c r="S33" s="16">
        <f>[2]OECD!BR26</f>
        <v>0.208652543457214</v>
      </c>
      <c r="T33" s="12">
        <f>[2]OECD!DR$7</f>
        <v>0.05</v>
      </c>
      <c r="U33" s="12">
        <f>[2]OECD!DS$7</f>
        <v>0.125</v>
      </c>
      <c r="V33" s="12">
        <f>[2]OECD!DT$7</f>
        <v>0.08</v>
      </c>
      <c r="W33" s="18">
        <f>[2]OECD!BM26</f>
        <v>-0.000292641941413763</v>
      </c>
      <c r="X33" s="18">
        <f>[2]OECD!BN26</f>
        <v>-0.000292641941413763</v>
      </c>
      <c r="Y33" s="18">
        <f>[2]OECD!BO26</f>
        <v>-0.000292641941413763</v>
      </c>
      <c r="Z33" s="13">
        <f>[2]Final!AL30/10</f>
        <v>579.912147692389</v>
      </c>
      <c r="AA33" s="13">
        <f>[2]Final!AP30/10</f>
        <v>427.726433580283</v>
      </c>
      <c r="AB33" s="12">
        <f>[2]Final!AS30</f>
        <v>1.10354311174651</v>
      </c>
      <c r="AC33" s="12">
        <f>[2]Final!AT30</f>
        <v>0.278584104342371</v>
      </c>
      <c r="AD33" s="12">
        <f>[2]Final!AD30</f>
        <v>1.09269614277978</v>
      </c>
      <c r="AE33" s="12">
        <f>[2]Final!AF30</f>
        <v>0.271319691406484</v>
      </c>
      <c r="AF33" s="14">
        <f>+AE33*AF$48</f>
        <v>98.7360757202572</v>
      </c>
      <c r="AG33" s="14">
        <f>+AF33*$BS33</f>
        <v>72.8248747704111</v>
      </c>
      <c r="AH33" s="13">
        <f>[2]Final!AI30/10</f>
        <v>461.619529180165</v>
      </c>
      <c r="AI33" s="13">
        <f>[2]Final!AJ30/10</f>
        <v>76.2165169166839</v>
      </c>
      <c r="AJ33" s="13">
        <f>[2]Final!AK30/10</f>
        <v>42.0761015955402</v>
      </c>
      <c r="AK33" s="13">
        <f>[2]Final!M30/10</f>
        <v>501.027907367668</v>
      </c>
      <c r="AL33" s="13">
        <f>[2]Final!N30/10</f>
        <v>107.244381814798</v>
      </c>
      <c r="AM33" s="13">
        <f>[2]Final!O30/10</f>
        <v>49.2358769068841</v>
      </c>
      <c r="AN33" s="16">
        <f>[2]Final!X30</f>
        <v>0.699888239027267</v>
      </c>
      <c r="AO33" s="16">
        <f>[2]Final!Y30</f>
        <v>0.220228106916019</v>
      </c>
      <c r="AP33" s="16">
        <f>[2]Final!Z30</f>
        <v>0.0798836540567146</v>
      </c>
      <c r="AQ33" s="16">
        <f>[2]Final!Q30</f>
        <v>0.151320039097687</v>
      </c>
      <c r="AR33" s="12">
        <f>[2]Final!D30</f>
        <v>0.0211067166565139</v>
      </c>
      <c r="AS33" s="12">
        <f>[2]Final!E30</f>
        <v>0.102293106522958</v>
      </c>
      <c r="AT33" s="12">
        <f>[2]Final!F30</f>
        <v>0.0489964103983132</v>
      </c>
      <c r="AU33" s="13">
        <f>[2]Final!AL130/10</f>
        <v>461.899270272319</v>
      </c>
      <c r="AV33" s="13">
        <f>[2]Final!AP130/10</f>
        <v>340.683547211555</v>
      </c>
      <c r="AW33" s="12">
        <f>[2]Final!AS130</f>
        <v>1.10886631464901</v>
      </c>
      <c r="AX33" s="12">
        <f>[2]Final!AT130</f>
        <v>0.276222644884345</v>
      </c>
      <c r="AY33" s="12">
        <f>[2]Final!AD130</f>
        <v>1.09377251189963</v>
      </c>
      <c r="AZ33" s="12">
        <f>[2]Final!AF130</f>
        <v>0.274043815458564</v>
      </c>
      <c r="BA33" s="14">
        <f>+AZ33*BA$48</f>
        <v>99.7274129773625</v>
      </c>
      <c r="BB33" s="14">
        <f>+BA33*$BS33</f>
        <v>73.5560564694739</v>
      </c>
      <c r="BC33" s="13">
        <f>[2]Final!AI130/10</f>
        <v>364.443860009232</v>
      </c>
      <c r="BD33" s="13">
        <f>[2]Final!AJ130/10</f>
        <v>63.1220792462258</v>
      </c>
      <c r="BE33" s="13">
        <f>[2]Final!AK130/10</f>
        <v>34.3333310168614</v>
      </c>
      <c r="BF33" s="13">
        <f>[2]Final!M130/10</f>
        <v>348.231794865443</v>
      </c>
      <c r="BG33" s="13">
        <f>[2]Final!N130/10</f>
        <v>60.451932108107</v>
      </c>
      <c r="BH33" s="13">
        <f>[2]Final!O130/10</f>
        <v>32.2960695107361</v>
      </c>
      <c r="BI33" s="16">
        <f>[2]Final!X130</f>
        <v>0.752996068634577</v>
      </c>
      <c r="BJ33" s="16">
        <f>[2]Final!Y130</f>
        <v>0.16946244356635</v>
      </c>
      <c r="BK33" s="16">
        <f>[2]Final!Z130</f>
        <v>0.0775414877990732</v>
      </c>
      <c r="BL33" s="16">
        <f>[2]Final!Q130</f>
        <v>0.218032696453652</v>
      </c>
      <c r="BM33" s="12">
        <f>[2]Final!D130</f>
        <v>0.0490360573489164</v>
      </c>
      <c r="BN33" s="12">
        <f>[2]Final!E130</f>
        <v>0.128281975434817</v>
      </c>
      <c r="BO33" s="12">
        <f>[2]Final!F130</f>
        <v>0.078539584194058</v>
      </c>
      <c r="BP33" s="13">
        <f>[2]Data!$BB34/10</f>
        <v>220.7</v>
      </c>
      <c r="BQ33" s="13">
        <f>[2]Data!$BD34/10</f>
        <v>54.59</v>
      </c>
      <c r="BR33" s="24">
        <f>[2]Data!$CR34/10</f>
        <v>91.1965556046071</v>
      </c>
      <c r="BS33" s="25">
        <f>[2]Data!BP34</f>
        <v>0.737571087762707</v>
      </c>
      <c r="BT33" s="25">
        <f>[2]Data!BQ34</f>
        <v>0.737571087762707</v>
      </c>
      <c r="BU33" s="25">
        <f>[2]Data!BR34</f>
        <v>0.737571087762707</v>
      </c>
      <c r="BV33" s="25">
        <f>[2]Data!BS34</f>
        <v>0.737571087762707</v>
      </c>
      <c r="BW33" s="24">
        <f>[2]Data!$AZ34</f>
        <v>100</v>
      </c>
      <c r="BX33" s="28"/>
    </row>
    <row r="34" spans="1:76">
      <c r="A34" s="2">
        <v>1971</v>
      </c>
      <c r="B34" s="13">
        <f>[2]OECD!AB27</f>
        <v>512.589310034543</v>
      </c>
      <c r="C34" s="13">
        <f>[2]OECD!EA27</f>
        <v>382.082797625485</v>
      </c>
      <c r="D34" s="12">
        <f>[2]OECD!EH27</f>
        <v>1.10596968218089</v>
      </c>
      <c r="E34" s="12">
        <f>[2]OECD!EI27</f>
        <v>0.305668404480555</v>
      </c>
      <c r="F34" s="12">
        <f>[2]OECD!CG27</f>
        <v>1.10828069051447</v>
      </c>
      <c r="G34" s="12">
        <f>[2]OECD!CH27</f>
        <v>0.303701770115416</v>
      </c>
      <c r="H34" s="14">
        <f>+G34*H$48</f>
        <v>110.520253119289</v>
      </c>
      <c r="I34" s="14">
        <f>+H34*$BS34</f>
        <v>82.3815219697984</v>
      </c>
      <c r="J34" s="13">
        <f>[2]OECD!Y27</f>
        <v>401.883191354568</v>
      </c>
      <c r="K34" s="13">
        <f>[2]OECD!Z27</f>
        <v>71.3224231441659</v>
      </c>
      <c r="L34" s="13">
        <f>[2]OECD!AA27</f>
        <v>39.3836955358092</v>
      </c>
      <c r="M34" s="13">
        <f>[2]OECD!AV27</f>
        <v>393.371319031384</v>
      </c>
      <c r="N34" s="13">
        <f>[2]OECD!AW27</f>
        <v>72.0649089644147</v>
      </c>
      <c r="O34" s="13">
        <f>[2]OECD!AX27</f>
        <v>38.4582025368352</v>
      </c>
      <c r="P34" s="16">
        <f>[2]OECD!BX27</f>
        <v>0.74164828662318</v>
      </c>
      <c r="Q34" s="16">
        <f>[2]OECD!BY27</f>
        <v>0.177052664929989</v>
      </c>
      <c r="R34" s="16">
        <f>[2]OECD!BZ27</f>
        <v>0.0812990484468309</v>
      </c>
      <c r="S34" s="16">
        <f>[2]OECD!BR27</f>
        <v>0.211346799975282</v>
      </c>
      <c r="T34" s="12">
        <f>[2]OECD!DR$7</f>
        <v>0.05</v>
      </c>
      <c r="U34" s="12">
        <f>[2]OECD!DS$7</f>
        <v>0.125</v>
      </c>
      <c r="V34" s="12">
        <f>[2]OECD!DT$7</f>
        <v>0.08</v>
      </c>
      <c r="W34" s="18">
        <f>[2]OECD!BM27</f>
        <v>0.0116227038616297</v>
      </c>
      <c r="X34" s="18">
        <f>[2]OECD!BN27</f>
        <v>0.0116227038616297</v>
      </c>
      <c r="Y34" s="18">
        <f>[2]OECD!BO27</f>
        <v>0.0116227038616297</v>
      </c>
      <c r="Z34" s="13">
        <f>[2]Final!AL31/10</f>
        <v>639.195381785069</v>
      </c>
      <c r="AA34" s="13">
        <f>[2]Final!AP31/10</f>
        <v>476.454648820653</v>
      </c>
      <c r="AB34" s="12">
        <f>[2]Final!AS31</f>
        <v>1.1022279569907</v>
      </c>
      <c r="AC34" s="12">
        <f>[2]Final!AT31</f>
        <v>0.307063188179374</v>
      </c>
      <c r="AD34" s="12">
        <f>[2]Final!AD31</f>
        <v>1.10292220683381</v>
      </c>
      <c r="AE34" s="12">
        <f>[2]Final!AF31</f>
        <v>0.299244512803507</v>
      </c>
      <c r="AF34" s="14">
        <f>+AE34*AF$48</f>
        <v>108.898210527496</v>
      </c>
      <c r="AG34" s="14">
        <f>+AF34*$BS34</f>
        <v>81.1724554535693</v>
      </c>
      <c r="AH34" s="13">
        <f>[2]Final!AI31/10</f>
        <v>507.170428898984</v>
      </c>
      <c r="AI34" s="13">
        <f>[2]Final!AJ31/10</f>
        <v>84.2837291495678</v>
      </c>
      <c r="AJ34" s="13">
        <f>[2]Final!AK31/10</f>
        <v>47.7412237365175</v>
      </c>
      <c r="AK34" s="13">
        <f>[2]Final!M31/10</f>
        <v>552.641489155995</v>
      </c>
      <c r="AL34" s="13">
        <f>[2]Final!N31/10</f>
        <v>116.991517126856</v>
      </c>
      <c r="AM34" s="13">
        <f>[2]Final!O31/10</f>
        <v>55.8948984027039</v>
      </c>
      <c r="AN34" s="16">
        <f>[2]Final!X31</f>
        <v>0.699669839377309</v>
      </c>
      <c r="AO34" s="16">
        <f>[2]Final!Y31</f>
        <v>0.217898119903296</v>
      </c>
      <c r="AP34" s="16">
        <f>[2]Final!Z31</f>
        <v>0.0824320407193958</v>
      </c>
      <c r="AQ34" s="16">
        <f>[2]Final!Q31</f>
        <v>0.157100488922972</v>
      </c>
      <c r="AR34" s="12">
        <f>[2]Final!D31</f>
        <v>0.0213142884812</v>
      </c>
      <c r="AS34" s="12">
        <f>[2]Final!E31</f>
        <v>0.100423218729468</v>
      </c>
      <c r="AT34" s="12">
        <f>[2]Final!F31</f>
        <v>0.0489969900179819</v>
      </c>
      <c r="AU34" s="13">
        <f>[2]Final!AL131/10</f>
        <v>510.940286571758</v>
      </c>
      <c r="AV34" s="13">
        <f>[2]Final!AP131/10</f>
        <v>380.853619635081</v>
      </c>
      <c r="AW34" s="12">
        <f>[2]Final!AS131</f>
        <v>1.10617253469685</v>
      </c>
      <c r="AX34" s="12">
        <f>[2]Final!AT131</f>
        <v>0.305549903232384</v>
      </c>
      <c r="AY34" s="12">
        <f>[2]Final!AD131</f>
        <v>1.10827975646828</v>
      </c>
      <c r="AZ34" s="12">
        <f>[2]Final!AF131</f>
        <v>0.303717213058056</v>
      </c>
      <c r="BA34" s="14">
        <f>+AZ34*BA$48</f>
        <v>110.525872967763</v>
      </c>
      <c r="BB34" s="14">
        <f>+BA34*$BS34</f>
        <v>82.3857109908828</v>
      </c>
      <c r="BC34" s="13">
        <f>[2]Final!AI131/10</f>
        <v>401.118931817076</v>
      </c>
      <c r="BD34" s="13">
        <f>[2]Final!AJ131/10</f>
        <v>70.5736442662824</v>
      </c>
      <c r="BE34" s="13">
        <f>[2]Final!AK131/10</f>
        <v>39.2477104883992</v>
      </c>
      <c r="BF34" s="13">
        <f>[2]Final!M131/10</f>
        <v>383.5833855847</v>
      </c>
      <c r="BG34" s="13">
        <f>[2]Final!N131/10</f>
        <v>67.7713992615741</v>
      </c>
      <c r="BH34" s="13">
        <f>[2]Final!O131/10</f>
        <v>37.0038706358623</v>
      </c>
      <c r="BI34" s="16">
        <f>[2]Final!X131</f>
        <v>0.747017303397207</v>
      </c>
      <c r="BJ34" s="16">
        <f>[2]Final!Y131</f>
        <v>0.172645953604569</v>
      </c>
      <c r="BK34" s="16">
        <f>[2]Final!Z131</f>
        <v>0.0803367429982238</v>
      </c>
      <c r="BL34" s="16">
        <f>[2]Final!Q131</f>
        <v>0.219714457921864</v>
      </c>
      <c r="BM34" s="12">
        <f>[2]Final!D131</f>
        <v>0.049077226678094</v>
      </c>
      <c r="BN34" s="12">
        <f>[2]Final!E131</f>
        <v>0.128655543793245</v>
      </c>
      <c r="BO34" s="12">
        <f>[2]Final!F131</f>
        <v>0.0787286415908813</v>
      </c>
      <c r="BP34" s="13">
        <f>[2]Data!$BB35/10</f>
        <v>239.25</v>
      </c>
      <c r="BQ34" s="13">
        <f>[2]Data!$BD35/10</f>
        <v>60.3</v>
      </c>
      <c r="BR34" s="24">
        <f>[2]Data!$CR35/10</f>
        <v>98.8616942836532</v>
      </c>
      <c r="BS34" s="25">
        <f>[2]Data!BP35</f>
        <v>0.745397514434581</v>
      </c>
      <c r="BT34" s="25">
        <f>[2]Data!BQ35</f>
        <v>0.745397514434581</v>
      </c>
      <c r="BU34" s="25">
        <f>[2]Data!BR35</f>
        <v>0.745397514434581</v>
      </c>
      <c r="BV34" s="25">
        <f>[2]Data!BS35</f>
        <v>0.745397514434581</v>
      </c>
      <c r="BW34" s="24">
        <f>[2]Data!$AZ35</f>
        <v>99.9</v>
      </c>
      <c r="BX34" s="28"/>
    </row>
    <row r="35" spans="1:76">
      <c r="A35" s="2">
        <v>1972</v>
      </c>
      <c r="B35" s="13">
        <f>[2]OECD!AB28</f>
        <v>560.044209289603</v>
      </c>
      <c r="C35" s="13">
        <f>[2]OECD!EA28</f>
        <v>422.648134625601</v>
      </c>
      <c r="D35" s="12">
        <f>[2]OECD!EH28</f>
        <v>1.09253263844563</v>
      </c>
      <c r="E35" s="12">
        <f>[2]OECD!EI28</f>
        <v>0.333952708436605</v>
      </c>
      <c r="F35" s="12">
        <f>[2]OECD!CG28</f>
        <v>1.09968833510764</v>
      </c>
      <c r="G35" s="12">
        <f>[2]OECD!CH28</f>
        <v>0.333977293947465</v>
      </c>
      <c r="H35" s="14">
        <f>+G35*H$48</f>
        <v>121.537833148425</v>
      </c>
      <c r="I35" s="14">
        <f>+H35*$BS35</f>
        <v>91.7208634864339</v>
      </c>
      <c r="J35" s="13">
        <f>[2]OECD!Y28</f>
        <v>437.580993970753</v>
      </c>
      <c r="K35" s="13">
        <f>[2]OECD!Z28</f>
        <v>78.2156468150818</v>
      </c>
      <c r="L35" s="13">
        <f>[2]OECD!AA28</f>
        <v>44.2475685037683</v>
      </c>
      <c r="M35" s="13">
        <f>[2]OECD!AV28</f>
        <v>430.494454012985</v>
      </c>
      <c r="N35" s="13">
        <f>[2]OECD!AW28</f>
        <v>79.7536373115988</v>
      </c>
      <c r="O35" s="13">
        <f>[2]OECD!AX28</f>
        <v>43.5579500206133</v>
      </c>
      <c r="P35" s="16">
        <f>[2]OECD!BX28</f>
        <v>0.734646208468861</v>
      </c>
      <c r="Q35" s="16">
        <f>[2]OECD!BY28</f>
        <v>0.181174515893758</v>
      </c>
      <c r="R35" s="16">
        <f>[2]OECD!BZ28</f>
        <v>0.0841792756373808</v>
      </c>
      <c r="S35" s="16">
        <f>[2]OECD!BR28</f>
        <v>0.188720902457007</v>
      </c>
      <c r="T35" s="12">
        <f>[2]OECD!DR$7</f>
        <v>0.05</v>
      </c>
      <c r="U35" s="12">
        <f>[2]OECD!DS$7</f>
        <v>0.125</v>
      </c>
      <c r="V35" s="12">
        <f>[2]OECD!DT$7</f>
        <v>0.08</v>
      </c>
      <c r="W35" s="18">
        <f>[2]OECD!BM28</f>
        <v>0.0104177890936772</v>
      </c>
      <c r="X35" s="18">
        <f>[2]OECD!BN28</f>
        <v>0.0104177890936772</v>
      </c>
      <c r="Y35" s="18">
        <f>[2]OECD!BO28</f>
        <v>0.0104177890936772</v>
      </c>
      <c r="Z35" s="13">
        <f>[2]Final!AL32/10</f>
        <v>697.901560887192</v>
      </c>
      <c r="AA35" s="13">
        <f>[2]Final!AP32/10</f>
        <v>526.684836604993</v>
      </c>
      <c r="AB35" s="12">
        <f>[2]Final!AS32</f>
        <v>1.09184387242939</v>
      </c>
      <c r="AC35" s="12">
        <f>[2]Final!AT32</f>
        <v>0.335265060462282</v>
      </c>
      <c r="AD35" s="12">
        <f>[2]Final!AD32</f>
        <v>1.09743527193286</v>
      </c>
      <c r="AE35" s="12">
        <f>[2]Final!AF32</f>
        <v>0.328401483282932</v>
      </c>
      <c r="AF35" s="14">
        <f>+AE35*AF$48</f>
        <v>119.508737283244</v>
      </c>
      <c r="AG35" s="14">
        <f>+AF35*$BS35</f>
        <v>90.1895672634389</v>
      </c>
      <c r="AH35" s="13">
        <f>[2]Final!AI32/10</f>
        <v>552.450636902098</v>
      </c>
      <c r="AI35" s="13">
        <f>[2]Final!AJ32/10</f>
        <v>91.9982084543319</v>
      </c>
      <c r="AJ35" s="13">
        <f>[2]Final!AK32/10</f>
        <v>53.4527155307621</v>
      </c>
      <c r="AK35" s="13">
        <f>[2]Final!M32/10</f>
        <v>606.65869871341</v>
      </c>
      <c r="AL35" s="13">
        <f>[2]Final!N32/10</f>
        <v>126.973069660369</v>
      </c>
      <c r="AM35" s="13">
        <f>[2]Final!O32/10</f>
        <v>62.9947007957112</v>
      </c>
      <c r="AN35" s="16">
        <f>[2]Final!X32</f>
        <v>0.695633000849381</v>
      </c>
      <c r="AO35" s="16">
        <f>[2]Final!Y32</f>
        <v>0.21913801682348</v>
      </c>
      <c r="AP35" s="16">
        <f>[2]Final!Z32</f>
        <v>0.0852289823271392</v>
      </c>
      <c r="AQ35" s="16">
        <f>[2]Final!Q32</f>
        <v>0.144730407679949</v>
      </c>
      <c r="AR35" s="12">
        <f>[2]Final!D32</f>
        <v>0.0216169853304683</v>
      </c>
      <c r="AS35" s="12">
        <f>[2]Final!E32</f>
        <v>0.0994361649405681</v>
      </c>
      <c r="AT35" s="12">
        <f>[2]Final!F32</f>
        <v>0.0493336428127014</v>
      </c>
      <c r="AU35" s="13">
        <f>[2]Final!AL132/10</f>
        <v>558.276550866842</v>
      </c>
      <c r="AV35" s="13">
        <f>[2]Final!AP132/10</f>
        <v>421.314137197107</v>
      </c>
      <c r="AW35" s="12">
        <f>[2]Final!AS132</f>
        <v>1.09264539426455</v>
      </c>
      <c r="AX35" s="12">
        <f>[2]Final!AT132</f>
        <v>0.333857694484844</v>
      </c>
      <c r="AY35" s="12">
        <f>[2]Final!AD132</f>
        <v>1.09948506019677</v>
      </c>
      <c r="AZ35" s="12">
        <f>[2]Final!AF132</f>
        <v>0.33393253828193</v>
      </c>
      <c r="BA35" s="14">
        <f>+AZ35*BA$48</f>
        <v>121.521546093261</v>
      </c>
      <c r="BB35" s="14">
        <f>+BA35*$BS35</f>
        <v>91.708572146983</v>
      </c>
      <c r="BC35" s="13">
        <f>[2]Final!AI132/10</f>
        <v>436.794339832679</v>
      </c>
      <c r="BD35" s="13">
        <f>[2]Final!AJ132/10</f>
        <v>77.3860265714807</v>
      </c>
      <c r="BE35" s="13">
        <f>[2]Final!AK132/10</f>
        <v>44.0961844626815</v>
      </c>
      <c r="BF35" s="13">
        <f>[2]Final!M132/10</f>
        <v>419.786895324897</v>
      </c>
      <c r="BG35" s="13">
        <f>[2]Final!N132/10</f>
        <v>74.9636128465754</v>
      </c>
      <c r="BH35" s="13">
        <f>[2]Final!O132/10</f>
        <v>41.8997927355646</v>
      </c>
      <c r="BI35" s="16">
        <f>[2]Final!X132</f>
        <v>0.739755951937286</v>
      </c>
      <c r="BJ35" s="16">
        <f>[2]Final!Y132</f>
        <v>0.177038533214964</v>
      </c>
      <c r="BK35" s="16">
        <f>[2]Final!Z132</f>
        <v>0.0832055148477506</v>
      </c>
      <c r="BL35" s="16">
        <f>[2]Final!Q132</f>
        <v>0.199721071732156</v>
      </c>
      <c r="BM35" s="12">
        <f>[2]Final!D132</f>
        <v>0.049330120233439</v>
      </c>
      <c r="BN35" s="12">
        <f>[2]Final!E132</f>
        <v>0.12986900187186</v>
      </c>
      <c r="BO35" s="12">
        <f>[2]Final!F132</f>
        <v>0.0793727402489415</v>
      </c>
      <c r="BP35" s="13">
        <f>[2]Data!$BB36/10</f>
        <v>245.38</v>
      </c>
      <c r="BQ35" s="13">
        <f>[2]Data!$BD36/10</f>
        <v>62.21</v>
      </c>
      <c r="BR35" s="24">
        <f>[2]Data!$CR36/10</f>
        <v>101.394702375435</v>
      </c>
      <c r="BS35" s="25">
        <f>[2]Data!BP36</f>
        <v>0.754669234347973</v>
      </c>
      <c r="BT35" s="25">
        <f>[2]Data!BQ36</f>
        <v>0.754669234347973</v>
      </c>
      <c r="BU35" s="25">
        <f>[2]Data!BR36</f>
        <v>0.754669234347973</v>
      </c>
      <c r="BV35" s="25">
        <f>[2]Data!BS36</f>
        <v>0.754669234347973</v>
      </c>
      <c r="BW35" s="24">
        <f>[2]Data!$AZ36</f>
        <v>100.2</v>
      </c>
      <c r="BX35" s="28"/>
    </row>
    <row r="36" spans="1:76">
      <c r="A36" s="2">
        <v>1973</v>
      </c>
      <c r="B36" s="13">
        <f>[2]OECD!AB29</f>
        <v>609.79390595127</v>
      </c>
      <c r="C36" s="13">
        <f>[2]OECD!EA29</f>
        <v>460.691383804855</v>
      </c>
      <c r="D36" s="12">
        <f>[2]OECD!EH29</f>
        <v>1.08879720972331</v>
      </c>
      <c r="E36" s="12">
        <f>[2]OECD!EI29</f>
        <v>0.363606777125319</v>
      </c>
      <c r="F36" s="12">
        <f>[2]OECD!CG29</f>
        <v>1.09109989099089</v>
      </c>
      <c r="G36" s="12">
        <f>[2]OECD!CH29</f>
        <v>0.364402589019513</v>
      </c>
      <c r="H36" s="14">
        <f>+G36*H$48</f>
        <v>132.609916499516</v>
      </c>
      <c r="I36" s="14">
        <f>+H36*$BS36</f>
        <v>100.185071287496</v>
      </c>
      <c r="J36" s="13">
        <f>[2]OECD!Y29</f>
        <v>475.014323727293</v>
      </c>
      <c r="K36" s="13">
        <f>[2]OECD!Z29</f>
        <v>85.3234730219144</v>
      </c>
      <c r="L36" s="13">
        <f>[2]OECD!AA29</f>
        <v>49.4561092020623</v>
      </c>
      <c r="M36" s="13">
        <f>[2]OECD!AV29</f>
        <v>467.997598819511</v>
      </c>
      <c r="N36" s="13">
        <f>[2]OECD!AW29</f>
        <v>87.2208639130647</v>
      </c>
      <c r="O36" s="13">
        <f>[2]OECD!AX29</f>
        <v>48.8039988051201</v>
      </c>
      <c r="P36" s="16">
        <f>[2]OECD!BX29</f>
        <v>0.732274711797246</v>
      </c>
      <c r="Q36" s="16">
        <f>[2]OECD!BY29</f>
        <v>0.18132368407224</v>
      </c>
      <c r="R36" s="16">
        <f>[2]OECD!BZ29</f>
        <v>0.0864016041305144</v>
      </c>
      <c r="S36" s="16">
        <f>[2]OECD!BR29</f>
        <v>0.178319307051443</v>
      </c>
      <c r="T36" s="12">
        <f>[2]OECD!DR$7</f>
        <v>0.05</v>
      </c>
      <c r="U36" s="12">
        <f>[2]OECD!DS$7</f>
        <v>0.125</v>
      </c>
      <c r="V36" s="12">
        <f>[2]OECD!DT$7</f>
        <v>0.08</v>
      </c>
      <c r="W36" s="18">
        <f>[2]OECD!BM29</f>
        <v>8.3557470357265e-5</v>
      </c>
      <c r="X36" s="18">
        <f>[2]OECD!BN29</f>
        <v>8.3557470357265e-5</v>
      </c>
      <c r="Y36" s="18">
        <f>[2]OECD!BO29</f>
        <v>8.3557470357265e-5</v>
      </c>
      <c r="Z36" s="13">
        <f>[2]Final!AL33/10</f>
        <v>759.926624809279</v>
      </c>
      <c r="AA36" s="13">
        <f>[2]Final!AP33/10</f>
        <v>574.114704913953</v>
      </c>
      <c r="AB36" s="12">
        <f>[2]Final!AS33</f>
        <v>1.08887365697139</v>
      </c>
      <c r="AC36" s="12">
        <f>[2]Final!AT33</f>
        <v>0.3650612924403</v>
      </c>
      <c r="AD36" s="12">
        <f>[2]Final!AD33</f>
        <v>1.09170436499047</v>
      </c>
      <c r="AE36" s="12">
        <f>[2]Final!AF33</f>
        <v>0.358517332769322</v>
      </c>
      <c r="AF36" s="14">
        <f>+AE36*AF$48</f>
        <v>130.468210146617</v>
      </c>
      <c r="AG36" s="14">
        <f>+AF36*$BS36</f>
        <v>98.5670399267501</v>
      </c>
      <c r="AH36" s="13">
        <f>[2]Final!AI33/10</f>
        <v>600.150426845727</v>
      </c>
      <c r="AI36" s="13">
        <f>[2]Final!AJ33/10</f>
        <v>100.163673590215</v>
      </c>
      <c r="AJ36" s="13">
        <f>[2]Final!AK33/10</f>
        <v>59.6125243733366</v>
      </c>
      <c r="AK36" s="13">
        <f>[2]Final!M33/10</f>
        <v>662.549490950935</v>
      </c>
      <c r="AL36" s="13">
        <f>[2]Final!N33/10</f>
        <v>137.106295194481</v>
      </c>
      <c r="AM36" s="13">
        <f>[2]Final!O33/10</f>
        <v>70.4754888077467</v>
      </c>
      <c r="AN36" s="16">
        <f>[2]Final!X33</f>
        <v>0.696644532604672</v>
      </c>
      <c r="AO36" s="16">
        <f>[2]Final!Y33</f>
        <v>0.215905810201952</v>
      </c>
      <c r="AP36" s="16">
        <f>[2]Final!Z33</f>
        <v>0.0874496571933759</v>
      </c>
      <c r="AQ36" s="16">
        <f>[2]Final!Q33</f>
        <v>0.132727134475722</v>
      </c>
      <c r="AR36" s="12">
        <f>[2]Final!D33</f>
        <v>0.0218835464683634</v>
      </c>
      <c r="AS36" s="12">
        <f>[2]Final!E33</f>
        <v>0.0982888177640061</v>
      </c>
      <c r="AT36" s="12">
        <f>[2]Final!F33</f>
        <v>0.0495374385026026</v>
      </c>
      <c r="AU36" s="13">
        <f>[2]Final!AL133/10</f>
        <v>607.890710761054</v>
      </c>
      <c r="AV36" s="13">
        <f>[2]Final!AP133/10</f>
        <v>459.253544532809</v>
      </c>
      <c r="AW36" s="12">
        <f>[2]Final!AS133</f>
        <v>1.08887021999612</v>
      </c>
      <c r="AX36" s="12">
        <f>[2]Final!AT133</f>
        <v>0.36352770124111</v>
      </c>
      <c r="AY36" s="12">
        <f>[2]Final!AD133</f>
        <v>1.09109112143961</v>
      </c>
      <c r="AZ36" s="12">
        <f>[2]Final!AF133</f>
        <v>0.364350827679206</v>
      </c>
      <c r="BA36" s="14">
        <f>+AZ36*BA$48</f>
        <v>132.591080005971</v>
      </c>
      <c r="BB36" s="14">
        <f>+BA36*$BS36</f>
        <v>100.170840561028</v>
      </c>
      <c r="BC36" s="13">
        <f>[2]Final!AI133/10</f>
        <v>474.199985289192</v>
      </c>
      <c r="BD36" s="13">
        <f>[2]Final!AJ133/10</f>
        <v>84.4036467184608</v>
      </c>
      <c r="BE36" s="13">
        <f>[2]Final!AK133/10</f>
        <v>49.2870787534006</v>
      </c>
      <c r="BF36" s="13">
        <f>[2]Final!M133/10</f>
        <v>456.394854932906</v>
      </c>
      <c r="BG36" s="13">
        <f>[2]Final!N133/10</f>
        <v>81.9756907352401</v>
      </c>
      <c r="BH36" s="13">
        <f>[2]Final!O133/10</f>
        <v>46.944553744091</v>
      </c>
      <c r="BI36" s="16">
        <f>[2]Final!X133</f>
        <v>0.736791473578204</v>
      </c>
      <c r="BJ36" s="16">
        <f>[2]Final!Y133</f>
        <v>0.177722809021728</v>
      </c>
      <c r="BK36" s="16">
        <f>[2]Final!Z133</f>
        <v>0.0854857174000677</v>
      </c>
      <c r="BL36" s="16">
        <f>[2]Final!Q133</f>
        <v>0.187399539648716</v>
      </c>
      <c r="BM36" s="12">
        <f>[2]Final!D133</f>
        <v>0.0494043968110098</v>
      </c>
      <c r="BN36" s="12">
        <f>[2]Final!E133</f>
        <v>0.130240984559038</v>
      </c>
      <c r="BO36" s="12">
        <f>[2]Final!F133</f>
        <v>0.0795739250769438</v>
      </c>
      <c r="BP36" s="13">
        <f>[2]Data!$BB37/10</f>
        <v>266.96</v>
      </c>
      <c r="BQ36" s="13">
        <f>[2]Data!$BD37/10</f>
        <v>66.45</v>
      </c>
      <c r="BR36" s="24">
        <f>[2]Data!$CR37/10</f>
        <v>110.311882574562</v>
      </c>
      <c r="BS36" s="25">
        <f>[2]Data!BP37</f>
        <v>0.755487024892752</v>
      </c>
      <c r="BT36" s="25">
        <f>[2]Data!BQ37</f>
        <v>0.755487024892752</v>
      </c>
      <c r="BU36" s="25">
        <f>[2]Data!BR37</f>
        <v>0.755487024892752</v>
      </c>
      <c r="BV36" s="25">
        <f>[2]Data!BS37</f>
        <v>0.755487024892752</v>
      </c>
      <c r="BW36" s="24">
        <f>[2]Data!$AZ37</f>
        <v>100.1</v>
      </c>
      <c r="BX36" s="28"/>
    </row>
    <row r="37" spans="1:76">
      <c r="A37" s="2">
        <v>1974</v>
      </c>
      <c r="B37" s="13">
        <f>[2]OECD!AB30</f>
        <v>666.895792982778</v>
      </c>
      <c r="C37" s="13">
        <f>[2]OECD!EA30</f>
        <v>504.641945473526</v>
      </c>
      <c r="D37" s="12">
        <f>[2]OECD!EH30</f>
        <v>1.09360675059905</v>
      </c>
      <c r="E37" s="12">
        <f>[2]OECD!EI30</f>
        <v>0.397642826027811</v>
      </c>
      <c r="F37" s="12">
        <f>[2]OECD!CG30</f>
        <v>1.0918360312328</v>
      </c>
      <c r="G37" s="12">
        <f>[2]OECD!CH30</f>
        <v>0.39786787656602</v>
      </c>
      <c r="H37" s="14">
        <f>+G37*H$48</f>
        <v>144.788284932944</v>
      </c>
      <c r="I37" s="14">
        <f>+H37*$BS37</f>
        <v>109.561707479872</v>
      </c>
      <c r="J37" s="13">
        <f>[2]OECD!Y30</f>
        <v>517.686089973077</v>
      </c>
      <c r="K37" s="13">
        <f>[2]OECD!Z30</f>
        <v>93.655736585831</v>
      </c>
      <c r="L37" s="13">
        <f>[2]OECD!AA30</f>
        <v>55.55396642387</v>
      </c>
      <c r="M37" s="13">
        <f>[2]OECD!AV30</f>
        <v>509.077135230959</v>
      </c>
      <c r="N37" s="13">
        <f>[2]OECD!AW30</f>
        <v>95.4555784574642</v>
      </c>
      <c r="O37" s="13">
        <f>[2]OECD!AX30</f>
        <v>54.6927477218398</v>
      </c>
      <c r="P37" s="16">
        <f>[2]OECD!BX30</f>
        <v>0.726722499741428</v>
      </c>
      <c r="Q37" s="16">
        <f>[2]OECD!BY30</f>
        <v>0.18421310483307</v>
      </c>
      <c r="R37" s="16">
        <f>[2]OECD!BZ30</f>
        <v>0.0890643954255029</v>
      </c>
      <c r="S37" s="16">
        <f>[2]OECD!BR30</f>
        <v>0.1569217191046</v>
      </c>
      <c r="T37" s="12">
        <f>[2]OECD!DR$7</f>
        <v>0.05</v>
      </c>
      <c r="U37" s="12">
        <f>[2]OECD!DS$7</f>
        <v>0.125</v>
      </c>
      <c r="V37" s="12">
        <f>[2]OECD!DT$7</f>
        <v>0.08</v>
      </c>
      <c r="W37" s="18">
        <f>[2]OECD!BM30</f>
        <v>-0.00535320474093892</v>
      </c>
      <c r="X37" s="18">
        <f>[2]OECD!BN30</f>
        <v>-0.00535320474093892</v>
      </c>
      <c r="Y37" s="18">
        <f>[2]OECD!BO30</f>
        <v>-0.00535320474093892</v>
      </c>
      <c r="Z37" s="13">
        <f>[2]Final!AL34/10</f>
        <v>830.434433214333</v>
      </c>
      <c r="AA37" s="13">
        <f>[2]Final!AP34/10</f>
        <v>628.392100197741</v>
      </c>
      <c r="AB37" s="12">
        <f>[2]Final!AS34</f>
        <v>1.0927823899087</v>
      </c>
      <c r="AC37" s="12">
        <f>[2]Final!AT34</f>
        <v>0.398932551616068</v>
      </c>
      <c r="AD37" s="12">
        <f>[2]Final!AD34</f>
        <v>1.09222103691541</v>
      </c>
      <c r="AE37" s="12">
        <f>[2]Final!AF34</f>
        <v>0.391580172949456</v>
      </c>
      <c r="AF37" s="14">
        <f>+AE37*AF$48</f>
        <v>142.500123770836</v>
      </c>
      <c r="AG37" s="14">
        <f>+AF37*$BS37</f>
        <v>107.830249413179</v>
      </c>
      <c r="AH37" s="13">
        <f>[2]Final!AI34/10</f>
        <v>653.844589596436</v>
      </c>
      <c r="AI37" s="13">
        <f>[2]Final!AJ34/10</f>
        <v>109.808300804872</v>
      </c>
      <c r="AJ37" s="13">
        <f>[2]Final!AK34/10</f>
        <v>66.7815428130252</v>
      </c>
      <c r="AK37" s="13">
        <f>[2]Final!M34/10</f>
        <v>723.48516490976</v>
      </c>
      <c r="AL37" s="13">
        <f>[2]Final!N34/10</f>
        <v>148.405327053523</v>
      </c>
      <c r="AM37" s="13">
        <f>[2]Final!O34/10</f>
        <v>78.8260911402384</v>
      </c>
      <c r="AN37" s="16">
        <f>[2]Final!X34</f>
        <v>0.693633161631697</v>
      </c>
      <c r="AO37" s="16">
        <f>[2]Final!Y34</f>
        <v>0.216347638586111</v>
      </c>
      <c r="AP37" s="16">
        <f>[2]Final!Z34</f>
        <v>0.0900191997821914</v>
      </c>
      <c r="AQ37" s="16">
        <f>[2]Final!Q34</f>
        <v>0.12291729666642</v>
      </c>
      <c r="AR37" s="12">
        <f>[2]Final!D34</f>
        <v>0.0220716979022949</v>
      </c>
      <c r="AS37" s="12">
        <f>[2]Final!E34</f>
        <v>0.0967102084141563</v>
      </c>
      <c r="AT37" s="12">
        <f>[2]Final!F34</f>
        <v>0.049478620299588</v>
      </c>
      <c r="AU37" s="13">
        <f>[2]Final!AL134/10</f>
        <v>664.838717611405</v>
      </c>
      <c r="AV37" s="13">
        <f>[2]Final!AP134/10</f>
        <v>503.085350682679</v>
      </c>
      <c r="AW37" s="12">
        <f>[2]Final!AS134</f>
        <v>1.09368132436019</v>
      </c>
      <c r="AX37" s="12">
        <f>[2]Final!AT134</f>
        <v>0.397583457734992</v>
      </c>
      <c r="AY37" s="12">
        <f>[2]Final!AD134</f>
        <v>1.09197705528989</v>
      </c>
      <c r="AZ37" s="12">
        <f>[2]Final!AF134</f>
        <v>0.397862743901574</v>
      </c>
      <c r="BA37" s="14">
        <f>+AZ37*BA$48</f>
        <v>144.786417102627</v>
      </c>
      <c r="BB37" s="14">
        <f>+BA37*$BS37</f>
        <v>109.560294087352</v>
      </c>
      <c r="BC37" s="13">
        <f>[2]Final!AI134/10</f>
        <v>516.838417594917</v>
      </c>
      <c r="BD37" s="13">
        <f>[2]Final!AJ134/10</f>
        <v>92.635512718511</v>
      </c>
      <c r="BE37" s="13">
        <f>[2]Final!AK134/10</f>
        <v>55.3647872979775</v>
      </c>
      <c r="BF37" s="13">
        <f>[2]Final!M134/10</f>
        <v>496.533698296247</v>
      </c>
      <c r="BG37" s="13">
        <f>[2]Final!N134/10</f>
        <v>89.7403997896199</v>
      </c>
      <c r="BH37" s="13">
        <f>[2]Final!O134/10</f>
        <v>52.6175438415848</v>
      </c>
      <c r="BI37" s="16">
        <f>[2]Final!X134</f>
        <v>0.731378502077922</v>
      </c>
      <c r="BJ37" s="16">
        <f>[2]Final!Y134</f>
        <v>0.180534686444683</v>
      </c>
      <c r="BK37" s="16">
        <f>[2]Final!Z134</f>
        <v>0.0880868114773951</v>
      </c>
      <c r="BL37" s="16">
        <f>[2]Final!Q134</f>
        <v>0.172579977086138</v>
      </c>
      <c r="BM37" s="12">
        <f>[2]Final!D134</f>
        <v>0.0493136536177217</v>
      </c>
      <c r="BN37" s="12">
        <f>[2]Final!E134</f>
        <v>0.129889116149351</v>
      </c>
      <c r="BO37" s="12">
        <f>[2]Final!F134</f>
        <v>0.0793928543664526</v>
      </c>
      <c r="BP37" s="13">
        <f>[2]Data!$BB38/10</f>
        <v>273.87</v>
      </c>
      <c r="BQ37" s="13">
        <f>[2]Data!$BD38/10</f>
        <v>74.81</v>
      </c>
      <c r="BR37" s="24">
        <f>[2]Data!$CR38/10</f>
        <v>113.167198384385</v>
      </c>
      <c r="BS37" s="25">
        <f>[2]Data!BP38</f>
        <v>0.756702847406564</v>
      </c>
      <c r="BT37" s="25">
        <f>[2]Data!BQ38</f>
        <v>0.756702847406564</v>
      </c>
      <c r="BU37" s="25">
        <f>[2]Data!BR38</f>
        <v>0.756702847406564</v>
      </c>
      <c r="BV37" s="25">
        <f>[2]Data!BS38</f>
        <v>0.756702847406564</v>
      </c>
      <c r="BW37" s="24">
        <f>[2]Data!$AZ38</f>
        <v>100.7</v>
      </c>
      <c r="BX37" s="28"/>
    </row>
    <row r="38" spans="1:76">
      <c r="A38" s="2">
        <v>1975</v>
      </c>
      <c r="B38" s="13">
        <f>[2]OECD!AB31</f>
        <v>735.892164761613</v>
      </c>
      <c r="C38" s="13">
        <f>[2]OECD!EA31</f>
        <v>563.418209930178</v>
      </c>
      <c r="D38" s="12">
        <f>[2]OECD!EH31</f>
        <v>1.10341769082533</v>
      </c>
      <c r="E38" s="12">
        <f>[2]OECD!EI31</f>
        <v>0.438766128868864</v>
      </c>
      <c r="F38" s="12">
        <f>[2]OECD!CG31</f>
        <v>1.09947473279702</v>
      </c>
      <c r="G38" s="12">
        <f>[2]OECD!CH31</f>
        <v>0.437445677275944</v>
      </c>
      <c r="H38" s="14">
        <f>+G38*H$48</f>
        <v>159.191060888788</v>
      </c>
      <c r="I38" s="14">
        <f>+H38*$BS38</f>
        <v>121.880822840262</v>
      </c>
      <c r="J38" s="13">
        <f>[2]OECD!Y31</f>
        <v>568.766625439369</v>
      </c>
      <c r="K38" s="13">
        <f>[2]OECD!Z31</f>
        <v>104.065424618853</v>
      </c>
      <c r="L38" s="13">
        <f>[2]OECD!AA31</f>
        <v>63.0601147033908</v>
      </c>
      <c r="M38" s="13">
        <f>[2]OECD!AV31</f>
        <v>557.155238673049</v>
      </c>
      <c r="N38" s="13">
        <f>[2]OECD!AW31</f>
        <v>105.451285975832</v>
      </c>
      <c r="O38" s="13">
        <f>[2]OECD!AX31</f>
        <v>61.7781672537817</v>
      </c>
      <c r="P38" s="16">
        <f>[2]OECD!BX31</f>
        <v>0.721433207980532</v>
      </c>
      <c r="Q38" s="16">
        <f>[2]OECD!BY31</f>
        <v>0.186796991466009</v>
      </c>
      <c r="R38" s="16">
        <f>[2]OECD!BZ31</f>
        <v>0.0917698005534595</v>
      </c>
      <c r="S38" s="16">
        <f>[2]OECD!BR31</f>
        <v>0.162738142450225</v>
      </c>
      <c r="T38" s="12">
        <f>[2]OECD!DR$7</f>
        <v>0.05</v>
      </c>
      <c r="U38" s="12">
        <f>[2]OECD!DS$7</f>
        <v>0.125</v>
      </c>
      <c r="V38" s="12">
        <f>[2]OECD!DT$7</f>
        <v>0.08</v>
      </c>
      <c r="W38" s="18">
        <f>[2]OECD!BM31</f>
        <v>0.0077611677128735</v>
      </c>
      <c r="X38" s="18">
        <f>[2]OECD!BN31</f>
        <v>0.0077611677128735</v>
      </c>
      <c r="Y38" s="18">
        <f>[2]OECD!BO31</f>
        <v>0.0077611677128735</v>
      </c>
      <c r="Z38" s="13">
        <f>[2]Final!AL35/10</f>
        <v>914.264375847975</v>
      </c>
      <c r="AA38" s="13">
        <f>[2]Final!AP35/10</f>
        <v>699.984620994116</v>
      </c>
      <c r="AB38" s="12">
        <f>[2]Final!AS35</f>
        <v>1.10094709381108</v>
      </c>
      <c r="AC38" s="12">
        <f>[2]Final!AT35</f>
        <v>0.43920363332835</v>
      </c>
      <c r="AD38" s="12">
        <f>[2]Final!AD35</f>
        <v>1.0976600170652</v>
      </c>
      <c r="AE38" s="12">
        <f>[2]Final!AF35</f>
        <v>0.429821899322092</v>
      </c>
      <c r="AF38" s="14">
        <f>+AE38*AF$48</f>
        <v>156.416688290088</v>
      </c>
      <c r="AG38" s="14">
        <f>+AF38*$BS38</f>
        <v>119.756690911577</v>
      </c>
      <c r="AH38" s="13">
        <f>[2]Final!AI35/10</f>
        <v>716.891377952084</v>
      </c>
      <c r="AI38" s="13">
        <f>[2]Final!AJ35/10</f>
        <v>121.854354690286</v>
      </c>
      <c r="AJ38" s="13">
        <f>[2]Final!AK35/10</f>
        <v>75.5186432056047</v>
      </c>
      <c r="AK38" s="13">
        <f>[2]Final!M35/10</f>
        <v>793.006788327155</v>
      </c>
      <c r="AL38" s="13">
        <f>[2]Final!N35/10</f>
        <v>161.995408242209</v>
      </c>
      <c r="AM38" s="13">
        <f>[2]Final!O35/10</f>
        <v>88.6270755822335</v>
      </c>
      <c r="AN38" s="16">
        <f>[2]Final!X35</f>
        <v>0.692341767547385</v>
      </c>
      <c r="AO38" s="16">
        <f>[2]Final!Y35</f>
        <v>0.21526679470735</v>
      </c>
      <c r="AP38" s="16">
        <f>[2]Final!Z35</f>
        <v>0.0923914377452651</v>
      </c>
      <c r="AQ38" s="16">
        <f>[2]Final!Q35</f>
        <v>0.128509655711025</v>
      </c>
      <c r="AR38" s="12">
        <f>[2]Final!D35</f>
        <v>0.0221672481118319</v>
      </c>
      <c r="AS38" s="12">
        <f>[2]Final!E35</f>
        <v>0.0947446229880783</v>
      </c>
      <c r="AT38" s="12">
        <f>[2]Final!F35</f>
        <v>0.0491441730108888</v>
      </c>
      <c r="AU38" s="13">
        <f>[2]Final!AL135/10</f>
        <v>733.660251652242</v>
      </c>
      <c r="AV38" s="13">
        <f>[2]Final!AP135/10</f>
        <v>561.70939911656</v>
      </c>
      <c r="AW38" s="12">
        <f>[2]Final!AS135</f>
        <v>1.10351613439135</v>
      </c>
      <c r="AX38" s="12">
        <f>[2]Final!AT135</f>
        <v>0.438739760377667</v>
      </c>
      <c r="AY38" s="12">
        <f>[2]Final!AD135</f>
        <v>1.09967729115874</v>
      </c>
      <c r="AZ38" s="12">
        <f>[2]Final!AF135</f>
        <v>0.437520624466666</v>
      </c>
      <c r="BA38" s="14">
        <f>+AZ38*BA$48</f>
        <v>159.218334955996</v>
      </c>
      <c r="BB38" s="14">
        <f>+BA38*$BS38</f>
        <v>121.901704576554</v>
      </c>
      <c r="BC38" s="13">
        <f>[2]Final!AI135/10</f>
        <v>567.879359447906</v>
      </c>
      <c r="BD38" s="13">
        <f>[2]Final!AJ135/10</f>
        <v>102.93302780008</v>
      </c>
      <c r="BE38" s="13">
        <f>[2]Final!AK135/10</f>
        <v>62.8478644042561</v>
      </c>
      <c r="BF38" s="13">
        <f>[2]Final!M135/10</f>
        <v>543.53583300989</v>
      </c>
      <c r="BG38" s="13">
        <f>[2]Final!N135/10</f>
        <v>99.183991462024</v>
      </c>
      <c r="BH38" s="13">
        <f>[2]Final!O135/10</f>
        <v>59.4500486023649</v>
      </c>
      <c r="BI38" s="16">
        <f>[2]Final!X135</f>
        <v>0.726861690418179</v>
      </c>
      <c r="BJ38" s="16">
        <f>[2]Final!Y135</f>
        <v>0.182481143778569</v>
      </c>
      <c r="BK38" s="16">
        <f>[2]Final!Z135</f>
        <v>0.0906571658032514</v>
      </c>
      <c r="BL38" s="16">
        <f>[2]Final!Q135</f>
        <v>0.175472541230043</v>
      </c>
      <c r="BM38" s="12">
        <f>[2]Final!D135</f>
        <v>0.0491254966091351</v>
      </c>
      <c r="BN38" s="12">
        <f>[2]Final!E135</f>
        <v>0.129147893368597</v>
      </c>
      <c r="BO38" s="12">
        <f>[2]Final!F135</f>
        <v>0.0790054618500057</v>
      </c>
      <c r="BP38" s="13">
        <f>[2]Data!$BB39/10</f>
        <v>295.04</v>
      </c>
      <c r="BQ38" s="13">
        <f>[2]Data!$BD39/10</f>
        <v>88.03</v>
      </c>
      <c r="BR38" s="24">
        <f>[2]Data!$CR39/10</f>
        <v>121.914960424029</v>
      </c>
      <c r="BS38" s="25">
        <f>[2]Data!BP39</f>
        <v>0.765626048094551</v>
      </c>
      <c r="BT38" s="25">
        <f>[2]Data!BQ39</f>
        <v>0.765626048094551</v>
      </c>
      <c r="BU38" s="25">
        <f>[2]Data!BR39</f>
        <v>0.765626048094551</v>
      </c>
      <c r="BV38" s="25">
        <f>[2]Data!BS39</f>
        <v>0.765626048094551</v>
      </c>
      <c r="BW38" s="24">
        <f>[2]Data!$AZ39</f>
        <v>100.4</v>
      </c>
      <c r="BX38" s="28"/>
    </row>
    <row r="39" spans="1:76">
      <c r="A39" s="2">
        <v>1976</v>
      </c>
      <c r="B39" s="13">
        <f>[2]OECD!AB32</f>
        <v>797.763244592258</v>
      </c>
      <c r="C39" s="13">
        <f>[2]OECD!EA32</f>
        <v>615.001983148827</v>
      </c>
      <c r="D39" s="12">
        <f>[2]OECD!EH32</f>
        <v>1.08404490690894</v>
      </c>
      <c r="E39" s="12">
        <f>[2]OECD!EI32</f>
        <v>0.475642187324445</v>
      </c>
      <c r="F39" s="12">
        <f>[2]OECD!CG32</f>
        <v>1.09383336723861</v>
      </c>
      <c r="G39" s="12">
        <f>[2]OECD!CH32</f>
        <v>0.478492678158718</v>
      </c>
      <c r="H39" s="14">
        <f>+G39*H$48</f>
        <v>174.128494166269</v>
      </c>
      <c r="I39" s="14">
        <f>+H39*$BS39</f>
        <v>134.237030799418</v>
      </c>
      <c r="J39" s="13">
        <f>[2]OECD!Y32</f>
        <v>615.168299040034</v>
      </c>
      <c r="K39" s="13">
        <f>[2]OECD!Z32</f>
        <v>112.664898631472</v>
      </c>
      <c r="L39" s="13">
        <f>[2]OECD!AA32</f>
        <v>69.9300469207524</v>
      </c>
      <c r="M39" s="13">
        <f>[2]OECD!AV32</f>
        <v>607.146115117643</v>
      </c>
      <c r="N39" s="13">
        <f>[2]OECD!AW32</f>
        <v>115.589505733507</v>
      </c>
      <c r="O39" s="13">
        <f>[2]OECD!AX32</f>
        <v>69.2657091792412</v>
      </c>
      <c r="P39" s="16">
        <f>[2]OECD!BX32</f>
        <v>0.714457899135946</v>
      </c>
      <c r="Q39" s="16">
        <f>[2]OECD!BY32</f>
        <v>0.190883274546075</v>
      </c>
      <c r="R39" s="16">
        <f>[2]OECD!BZ32</f>
        <v>0.0946588263179784</v>
      </c>
      <c r="S39" s="16">
        <f>[2]OECD!BR32</f>
        <v>0.140358142036787</v>
      </c>
      <c r="T39" s="12">
        <f>[2]OECD!DR$7</f>
        <v>0.05</v>
      </c>
      <c r="U39" s="12">
        <f>[2]OECD!DS$7</f>
        <v>0.125</v>
      </c>
      <c r="V39" s="12">
        <f>[2]OECD!DT$7</f>
        <v>0.08</v>
      </c>
      <c r="W39" s="18">
        <f>[2]OECD!BM32</f>
        <v>0.00388706743528644</v>
      </c>
      <c r="X39" s="18">
        <f>[2]OECD!BN32</f>
        <v>0.00388706743528644</v>
      </c>
      <c r="Y39" s="18">
        <f>[2]OECD!BO32</f>
        <v>0.00388706743528644</v>
      </c>
      <c r="Z39" s="13">
        <f>[2]Final!AL36/10</f>
        <v>992.343188734214</v>
      </c>
      <c r="AA39" s="13">
        <f>[2]Final!AP36/10</f>
        <v>765.00519818721</v>
      </c>
      <c r="AB39" s="12">
        <f>[2]Final!AS36</f>
        <v>1.08540069475399</v>
      </c>
      <c r="AC39" s="12">
        <f>[2]Final!AT36</f>
        <v>0.476711928753068</v>
      </c>
      <c r="AD39" s="12">
        <f>[2]Final!AD36</f>
        <v>1.0942165376829</v>
      </c>
      <c r="AE39" s="12">
        <f>[2]Final!AF36</f>
        <v>0.470318230496508</v>
      </c>
      <c r="AF39" s="14">
        <f>+AE39*AF$48</f>
        <v>171.153727096606</v>
      </c>
      <c r="AG39" s="14">
        <f>+AF39*$BS39</f>
        <v>131.943759381299</v>
      </c>
      <c r="AH39" s="13">
        <f>[2]Final!AI36/10</f>
        <v>776.204874517327</v>
      </c>
      <c r="AI39" s="13">
        <f>[2]Final!AJ36/10</f>
        <v>132.358755787079</v>
      </c>
      <c r="AJ39" s="13">
        <f>[2]Final!AK36/10</f>
        <v>83.779558429808</v>
      </c>
      <c r="AK39" s="13">
        <f>[2]Final!M36/10</f>
        <v>866.303399392862</v>
      </c>
      <c r="AL39" s="13">
        <f>[2]Final!N36/10</f>
        <v>176.483642986676</v>
      </c>
      <c r="AM39" s="13">
        <f>[2]Final!O36/10</f>
        <v>99.1493909661948</v>
      </c>
      <c r="AN39" s="16">
        <f>[2]Final!X36</f>
        <v>0.684996312712617</v>
      </c>
      <c r="AO39" s="16">
        <f>[2]Final!Y36</f>
        <v>0.219740371839991</v>
      </c>
      <c r="AP39" s="16">
        <f>[2]Final!Z36</f>
        <v>0.0952633154473916</v>
      </c>
      <c r="AQ39" s="16">
        <f>[2]Final!Q36</f>
        <v>0.110181600518225</v>
      </c>
      <c r="AR39" s="12">
        <f>[2]Final!D36</f>
        <v>0.0224753584575872</v>
      </c>
      <c r="AS39" s="12">
        <f>[2]Final!E36</f>
        <v>0.0947709205781032</v>
      </c>
      <c r="AT39" s="12">
        <f>[2]Final!F36</f>
        <v>0.0495380234186207</v>
      </c>
      <c r="AU39" s="13">
        <f>[2]Final!AL136/10</f>
        <v>795.334525260214</v>
      </c>
      <c r="AV39" s="13">
        <f>[2]Final!AP136/10</f>
        <v>613.129664242379</v>
      </c>
      <c r="AW39" s="12">
        <f>[2]Final!AS136</f>
        <v>1.08406380674035</v>
      </c>
      <c r="AX39" s="12">
        <f>[2]Final!AT136</f>
        <v>0.475621894803363</v>
      </c>
      <c r="AY39" s="12">
        <f>[2]Final!AD136</f>
        <v>1.09347128796679</v>
      </c>
      <c r="AZ39" s="12">
        <f>[2]Final!AF136</f>
        <v>0.478416240747599</v>
      </c>
      <c r="BA39" s="14">
        <f>+AZ39*BA$48</f>
        <v>174.10067779226</v>
      </c>
      <c r="BB39" s="14">
        <f>+BA39*$BS39</f>
        <v>134.2155869371</v>
      </c>
      <c r="BC39" s="13">
        <f>[2]Final!AI136/10</f>
        <v>614.234884260593</v>
      </c>
      <c r="BD39" s="13">
        <f>[2]Final!AJ136/10</f>
        <v>111.408055114036</v>
      </c>
      <c r="BE39" s="13">
        <f>[2]Final!AK136/10</f>
        <v>69.6915858855855</v>
      </c>
      <c r="BF39" s="13">
        <f>[2]Final!M136/10</f>
        <v>592.234222302642</v>
      </c>
      <c r="BG39" s="13">
        <f>[2]Final!N136/10</f>
        <v>108.631179360175</v>
      </c>
      <c r="BH39" s="13">
        <f>[2]Final!O136/10</f>
        <v>66.6259039535449</v>
      </c>
      <c r="BI39" s="16">
        <f>[2]Final!X136</f>
        <v>0.71899061740779</v>
      </c>
      <c r="BJ39" s="16">
        <f>[2]Final!Y136</f>
        <v>0.187397827656293</v>
      </c>
      <c r="BK39" s="16">
        <f>[2]Final!Z136</f>
        <v>0.0936115549359169</v>
      </c>
      <c r="BL39" s="16">
        <f>[2]Final!Q136</f>
        <v>0.150510670276319</v>
      </c>
      <c r="BM39" s="12">
        <f>[2]Final!D136</f>
        <v>0.049498091565507</v>
      </c>
      <c r="BN39" s="12">
        <f>[2]Final!E136</f>
        <v>0.130808628697763</v>
      </c>
      <c r="BO39" s="12">
        <f>[2]Final!F136</f>
        <v>0.0798872259774899</v>
      </c>
      <c r="BP39" s="13">
        <f>[2]Data!$BB40/10</f>
        <v>296.83</v>
      </c>
      <c r="BQ39" s="13">
        <f>[2]Data!$BD40/10</f>
        <v>86.51</v>
      </c>
      <c r="BR39" s="24">
        <f>[2]Data!$CR40/10</f>
        <v>122.654615315431</v>
      </c>
      <c r="BS39" s="25">
        <f>[2]Data!BP40</f>
        <v>0.770907894438228</v>
      </c>
      <c r="BT39" s="25">
        <f>[2]Data!BQ40</f>
        <v>0.770907894438228</v>
      </c>
      <c r="BU39" s="25">
        <f>[2]Data!BR40</f>
        <v>0.770907894438228</v>
      </c>
      <c r="BV39" s="25">
        <f>[2]Data!BS40</f>
        <v>0.770907894438228</v>
      </c>
      <c r="BW39" s="24">
        <f>[2]Data!$AZ40</f>
        <v>100.3</v>
      </c>
      <c r="BX39" s="28"/>
    </row>
    <row r="40" spans="1:76">
      <c r="A40" s="2">
        <v>1977</v>
      </c>
      <c r="B40" s="13">
        <f>[2]OECD!AB33</f>
        <v>859.802505579413</v>
      </c>
      <c r="C40" s="13">
        <f>[2]OECD!EA33</f>
        <v>672.517485558335</v>
      </c>
      <c r="D40" s="12">
        <f>[2]OECD!EH33</f>
        <v>1.07774309070744</v>
      </c>
      <c r="E40" s="12">
        <f>[2]OECD!EI33</f>
        <v>0.512620081037896</v>
      </c>
      <c r="F40" s="12">
        <f>[2]OECD!CG33</f>
        <v>1.0809890156278</v>
      </c>
      <c r="G40" s="12">
        <f>[2]OECD!CH33</f>
        <v>0.517245329147904</v>
      </c>
      <c r="H40" s="14">
        <f>+G40*H$48</f>
        <v>188.230989501547</v>
      </c>
      <c r="I40" s="14">
        <f>+H40*$BS40</f>
        <v>147.229894007381</v>
      </c>
      <c r="J40" s="13">
        <f>[2]OECD!Y33</f>
        <v>661.80557841321</v>
      </c>
      <c r="K40" s="13">
        <f>[2]OECD!Z33</f>
        <v>121.033154153046</v>
      </c>
      <c r="L40" s="13">
        <f>[2]OECD!AA33</f>
        <v>76.9637730131567</v>
      </c>
      <c r="M40" s="13">
        <f>[2]OECD!AV33</f>
        <v>654.858398693971</v>
      </c>
      <c r="N40" s="13">
        <f>[2]OECD!AW33</f>
        <v>124.638961485076</v>
      </c>
      <c r="O40" s="13">
        <f>[2]OECD!AX33</f>
        <v>76.5071978822443</v>
      </c>
      <c r="P40" s="16">
        <f>[2]OECD!BX33</f>
        <v>0.710984105125809</v>
      </c>
      <c r="Q40" s="16">
        <f>[2]OECD!BY33</f>
        <v>0.192028171216253</v>
      </c>
      <c r="R40" s="16">
        <f>[2]OECD!BZ33</f>
        <v>0.0969877236579372</v>
      </c>
      <c r="S40" s="16">
        <f>[2]OECD!BR33</f>
        <v>0.115363024308662</v>
      </c>
      <c r="T40" s="12">
        <f>[2]OECD!DR$7</f>
        <v>0.05</v>
      </c>
      <c r="U40" s="12">
        <f>[2]OECD!DS$7</f>
        <v>0.125</v>
      </c>
      <c r="V40" s="12">
        <f>[2]OECD!DT$7</f>
        <v>0.08</v>
      </c>
      <c r="W40" s="18">
        <f>[2]OECD!BM33</f>
        <v>-0.0120568883134401</v>
      </c>
      <c r="X40" s="18">
        <f>[2]OECD!BN33</f>
        <v>-0.0120568883134401</v>
      </c>
      <c r="Y40" s="18">
        <f>[2]OECD!BO33</f>
        <v>-0.0120568883134401</v>
      </c>
      <c r="Z40" s="13">
        <f>[2]Final!AL37/10</f>
        <v>1071.64742012165</v>
      </c>
      <c r="AA40" s="13">
        <f>[2]Final!AP37/10</f>
        <v>838.217641503169</v>
      </c>
      <c r="AB40" s="12">
        <f>[2]Final!AS37</f>
        <v>1.07991613414367</v>
      </c>
      <c r="AC40" s="12">
        <f>[2]Final!AT37</f>
        <v>0.514808903199185</v>
      </c>
      <c r="AD40" s="12">
        <f>[2]Final!AD37</f>
        <v>1.08557038049863</v>
      </c>
      <c r="AE40" s="12">
        <f>[2]Final!AF37</f>
        <v>0.510563540435535</v>
      </c>
      <c r="AF40" s="14">
        <f>+AE40*AF$48</f>
        <v>185.79941664802</v>
      </c>
      <c r="AG40" s="14">
        <f>+AF40*$BS40</f>
        <v>145.327974379567</v>
      </c>
      <c r="AH40" s="13">
        <f>[2]Final!AI37/10</f>
        <v>836.552362112957</v>
      </c>
      <c r="AI40" s="13">
        <f>[2]Final!AJ37/10</f>
        <v>142.760969487767</v>
      </c>
      <c r="AJ40" s="13">
        <f>[2]Final!AK37/10</f>
        <v>92.3340885209294</v>
      </c>
      <c r="AK40" s="13">
        <f>[2]Final!M37/10</f>
        <v>939.240008214025</v>
      </c>
      <c r="AL40" s="13">
        <f>[2]Final!N37/10</f>
        <v>190.696382086164</v>
      </c>
      <c r="AM40" s="13">
        <f>[2]Final!O37/10</f>
        <v>109.767937635133</v>
      </c>
      <c r="AN40" s="16">
        <f>[2]Final!X37</f>
        <v>0.681864733492975</v>
      </c>
      <c r="AO40" s="16">
        <f>[2]Final!Y37</f>
        <v>0.220683939919313</v>
      </c>
      <c r="AP40" s="16">
        <f>[2]Final!Z37</f>
        <v>0.0974513265877121</v>
      </c>
      <c r="AQ40" s="16">
        <f>[2]Final!Q37</f>
        <v>0.113079401286124</v>
      </c>
      <c r="AR40" s="12">
        <f>[2]Final!D37</f>
        <v>0.0227513692797095</v>
      </c>
      <c r="AS40" s="12">
        <f>[2]Final!E37</f>
        <v>0.0948852620931623</v>
      </c>
      <c r="AT40" s="12">
        <f>[2]Final!F37</f>
        <v>0.0498166160033061</v>
      </c>
      <c r="AU40" s="13">
        <f>[2]Final!AL137/10</f>
        <v>857.155291086015</v>
      </c>
      <c r="AV40" s="13">
        <f>[2]Final!AP137/10</f>
        <v>670.446896064491</v>
      </c>
      <c r="AW40" s="12">
        <f>[2]Final!AS137</f>
        <v>1.07772926216874</v>
      </c>
      <c r="AX40" s="12">
        <f>[2]Final!AT137</f>
        <v>0.512591633757726</v>
      </c>
      <c r="AY40" s="12">
        <f>[2]Final!AD137</f>
        <v>1.08090261980527</v>
      </c>
      <c r="AZ40" s="12">
        <f>[2]Final!AF137</f>
        <v>0.517121367981467</v>
      </c>
      <c r="BA40" s="14">
        <f>+AZ40*BA$48</f>
        <v>188.185878735527</v>
      </c>
      <c r="BB40" s="14">
        <f>+BA40*$BS40</f>
        <v>147.194609417329</v>
      </c>
      <c r="BC40" s="13">
        <f>[2]Final!AI137/10</f>
        <v>660.81943111866</v>
      </c>
      <c r="BD40" s="13">
        <f>[2]Final!AJ137/10</f>
        <v>119.639944697677</v>
      </c>
      <c r="BE40" s="13">
        <f>[2]Final!AK137/10</f>
        <v>76.6959152696783</v>
      </c>
      <c r="BF40" s="13">
        <f>[2]Final!M137/10</f>
        <v>638.773126035807</v>
      </c>
      <c r="BG40" s="13">
        <f>[2]Final!N137/10</f>
        <v>117.109915769079</v>
      </c>
      <c r="BH40" s="13">
        <f>[2]Final!O137/10</f>
        <v>73.5821295165356</v>
      </c>
      <c r="BI40" s="16">
        <f>[2]Final!X137</f>
        <v>0.715677569514989</v>
      </c>
      <c r="BJ40" s="16">
        <f>[2]Final!Y137</f>
        <v>0.188438011059724</v>
      </c>
      <c r="BK40" s="16">
        <f>[2]Final!Z137</f>
        <v>0.0958844194252873</v>
      </c>
      <c r="BL40" s="16">
        <f>[2]Final!Q137</f>
        <v>0.152171018713427</v>
      </c>
      <c r="BM40" s="12">
        <f>[2]Final!D137</f>
        <v>0.0496287652956737</v>
      </c>
      <c r="BN40" s="12">
        <f>[2]Final!E137</f>
        <v>0.131362783251706</v>
      </c>
      <c r="BO40" s="12">
        <f>[2]Final!F137</f>
        <v>0.0801864417063997</v>
      </c>
      <c r="BP40" s="13">
        <f>[2]Data!$BB41/10</f>
        <v>316.6</v>
      </c>
      <c r="BQ40" s="13">
        <f>[2]Data!$BD41/10</f>
        <v>91.11</v>
      </c>
      <c r="BR40" s="24">
        <f>[2]Data!$CR41/10</f>
        <v>130.823876322694</v>
      </c>
      <c r="BS40" s="25">
        <f>[2]Data!BP41</f>
        <v>0.782176698944523</v>
      </c>
      <c r="BT40" s="25">
        <f>[2]Data!BQ41</f>
        <v>0.782176698944523</v>
      </c>
      <c r="BU40" s="25">
        <f>[2]Data!BR41</f>
        <v>0.782176698944523</v>
      </c>
      <c r="BV40" s="25">
        <f>[2]Data!BS41</f>
        <v>0.782176698944523</v>
      </c>
      <c r="BW40" s="24">
        <f>[2]Data!$AZ41</f>
        <v>102.7</v>
      </c>
      <c r="BX40" s="28"/>
    </row>
    <row r="41" spans="1:76">
      <c r="A41" s="2">
        <v>1978</v>
      </c>
      <c r="B41" s="13">
        <f>[2]OECD!AB34</f>
        <v>937.241072000844</v>
      </c>
      <c r="C41" s="13">
        <f>[2]OECD!EA34</f>
        <v>737.269673700335</v>
      </c>
      <c r="D41" s="12">
        <f>[2]OECD!EH34</f>
        <v>1.09004051213727</v>
      </c>
      <c r="E41" s="12">
        <f>[2]OECD!EI34</f>
        <v>0.558776655666398</v>
      </c>
      <c r="F41" s="12">
        <f>[2]OECD!CG34</f>
        <v>1.08448354597218</v>
      </c>
      <c r="G41" s="12">
        <f>[2]OECD!CH34</f>
        <v>0.560944048691865</v>
      </c>
      <c r="H41" s="14">
        <f>+G41*H$48</f>
        <v>204.133410956489</v>
      </c>
      <c r="I41" s="14">
        <f>+H41*$BS41</f>
        <v>160.579148506513</v>
      </c>
      <c r="J41" s="13">
        <f>[2]OECD!Y34</f>
        <v>719.085246823035</v>
      </c>
      <c r="K41" s="13">
        <f>[2]OECD!Z34</f>
        <v>132.243529482575</v>
      </c>
      <c r="L41" s="13">
        <f>[2]OECD!AA34</f>
        <v>85.9122956952348</v>
      </c>
      <c r="M41" s="13">
        <f>[2]OECD!AV34</f>
        <v>708.149141146792</v>
      </c>
      <c r="N41" s="13">
        <f>[2]OECD!AW34</f>
        <v>135.080897938998</v>
      </c>
      <c r="O41" s="13">
        <f>[2]OECD!AX34</f>
        <v>84.8312857856206</v>
      </c>
      <c r="P41" s="16">
        <f>[2]OECD!BX34</f>
        <v>0.713874950926536</v>
      </c>
      <c r="Q41" s="16">
        <f>[2]OECD!BY34</f>
        <v>0.187671405663352</v>
      </c>
      <c r="R41" s="16">
        <f>[2]OECD!BZ34</f>
        <v>0.0984536434101125</v>
      </c>
      <c r="S41" s="16">
        <f>[2]OECD!BR34</f>
        <v>0.146839049998462</v>
      </c>
      <c r="T41" s="12">
        <f>[2]OECD!DR$7</f>
        <v>0.05</v>
      </c>
      <c r="U41" s="12">
        <f>[2]OECD!DS$7</f>
        <v>0.125</v>
      </c>
      <c r="V41" s="12">
        <f>[2]OECD!DT$7</f>
        <v>0.08</v>
      </c>
      <c r="W41" s="18">
        <f>[2]OECD!BM34</f>
        <v>-0.00128697588219862</v>
      </c>
      <c r="X41" s="18">
        <f>[2]OECD!BN34</f>
        <v>-0.00128697588219862</v>
      </c>
      <c r="Y41" s="18">
        <f>[2]OECD!BO34</f>
        <v>-0.00128697588219862</v>
      </c>
      <c r="Z41" s="13">
        <f>[2]Final!AL38/10</f>
        <v>1167.60022469319</v>
      </c>
      <c r="AA41" s="13">
        <f>[2]Final!AP38/10</f>
        <v>918.478993706768</v>
      </c>
      <c r="AB41" s="12">
        <f>[2]Final!AS38</f>
        <v>1.0895376620798</v>
      </c>
      <c r="AC41" s="12">
        <f>[2]Final!AT38</f>
        <v>0.560903688809505</v>
      </c>
      <c r="AD41" s="12">
        <f>[2]Final!AD38</f>
        <v>1.08774166433182</v>
      </c>
      <c r="AE41" s="12">
        <f>[2]Final!AF38</f>
        <v>0.555361235220495</v>
      </c>
      <c r="AF41" s="14">
        <f>+AE41*AF$48</f>
        <v>202.101766696599</v>
      </c>
      <c r="AG41" s="14">
        <f>+AF41*$BS41</f>
        <v>158.980979427808</v>
      </c>
      <c r="AH41" s="13">
        <f>[2]Final!AI38/10</f>
        <v>908.47213133135</v>
      </c>
      <c r="AI41" s="13">
        <f>[2]Final!AJ38/10</f>
        <v>156.163475066068</v>
      </c>
      <c r="AJ41" s="13">
        <f>[2]Final!AK38/10</f>
        <v>102.964618295774</v>
      </c>
      <c r="AK41" s="13">
        <f>[2]Final!M38/10</f>
        <v>1019.50120377865</v>
      </c>
      <c r="AL41" s="13">
        <f>[2]Final!N38/10</f>
        <v>206.961376161537</v>
      </c>
      <c r="AM41" s="13">
        <f>[2]Final!O38/10</f>
        <v>121.77605468987</v>
      </c>
      <c r="AN41" s="16">
        <f>[2]Final!X38</f>
        <v>0.687397398091027</v>
      </c>
      <c r="AO41" s="16">
        <f>[2]Final!Y38</f>
        <v>0.21405175517472</v>
      </c>
      <c r="AP41" s="16">
        <f>[2]Final!Z38</f>
        <v>0.0985508467342527</v>
      </c>
      <c r="AQ41" s="16">
        <f>[2]Final!Q38</f>
        <v>0.116211036919708</v>
      </c>
      <c r="AR41" s="12">
        <f>[2]Final!D38</f>
        <v>0.0228596514219288</v>
      </c>
      <c r="AS41" s="12">
        <f>[2]Final!E38</f>
        <v>0.094087186439636</v>
      </c>
      <c r="AT41" s="12">
        <f>[2]Final!F38</f>
        <v>0.0495752410349326</v>
      </c>
      <c r="AU41" s="13">
        <f>[2]Final!AL138/10</f>
        <v>934.351273441112</v>
      </c>
      <c r="AV41" s="13">
        <f>[2]Final!AP138/10</f>
        <v>734.996447627725</v>
      </c>
      <c r="AW41" s="12">
        <f>[2]Final!AS138</f>
        <v>1.09006067297011</v>
      </c>
      <c r="AX41" s="12">
        <f>[2]Final!AT138</f>
        <v>0.558755981252795</v>
      </c>
      <c r="AY41" s="12">
        <f>[2]Final!AD138</f>
        <v>1.0847431630113</v>
      </c>
      <c r="AZ41" s="12">
        <f>[2]Final!AF138</f>
        <v>0.560943868364947</v>
      </c>
      <c r="BA41" s="14">
        <f>+AZ41*BA$48</f>
        <v>204.133345333636</v>
      </c>
      <c r="BB41" s="14">
        <f>+BA41*$BS41</f>
        <v>160.579096885067</v>
      </c>
      <c r="BC41" s="13">
        <f>[2]Final!AI138/10</f>
        <v>718.039219150447</v>
      </c>
      <c r="BD41" s="13">
        <f>[2]Final!AJ138/10</f>
        <v>130.70061767595</v>
      </c>
      <c r="BE41" s="13">
        <f>[2]Final!AK138/10</f>
        <v>85.6114366147157</v>
      </c>
      <c r="BF41" s="13">
        <f>[2]Final!M138/10</f>
        <v>690.88362713884</v>
      </c>
      <c r="BG41" s="13">
        <f>[2]Final!N138/10</f>
        <v>126.9962250808</v>
      </c>
      <c r="BH41" s="13">
        <f>[2]Final!O138/10</f>
        <v>81.6140508122492</v>
      </c>
      <c r="BI41" s="16">
        <f>[2]Final!X138</f>
        <v>0.718587241784844</v>
      </c>
      <c r="BJ41" s="16">
        <f>[2]Final!Y138</f>
        <v>0.184042863410508</v>
      </c>
      <c r="BK41" s="16">
        <f>[2]Final!Z138</f>
        <v>0.0973698948046478</v>
      </c>
      <c r="BL41" s="16">
        <f>[2]Final!Q138</f>
        <v>0.162058828181153</v>
      </c>
      <c r="BM41" s="12">
        <f>[2]Final!D138</f>
        <v>0.04939470782298</v>
      </c>
      <c r="BN41" s="12">
        <f>[2]Final!E138</f>
        <v>0.130334614300493</v>
      </c>
      <c r="BO41" s="12">
        <f>[2]Final!F138</f>
        <v>0.0796564626123587</v>
      </c>
      <c r="BP41" s="13">
        <f>[2]Data!$BB42/10</f>
        <v>360.56</v>
      </c>
      <c r="BQ41" s="13">
        <f>[2]Data!$BD42/10</f>
        <v>107.39</v>
      </c>
      <c r="BR41" s="24">
        <f>[2]Data!$CR42/10</f>
        <v>155.635107628076</v>
      </c>
      <c r="BS41" s="25">
        <f>[2]Data!BP42</f>
        <v>0.786638246792145</v>
      </c>
      <c r="BT41" s="25">
        <f>[2]Data!BQ42</f>
        <v>0.786638246792145</v>
      </c>
      <c r="BU41" s="25">
        <f>[2]Data!BR42</f>
        <v>0.786638246792145</v>
      </c>
      <c r="BV41" s="25">
        <f>[2]Data!BS42</f>
        <v>0.786638246792145</v>
      </c>
      <c r="BW41" s="24">
        <f>[2]Data!$AZ42</f>
        <v>100.7</v>
      </c>
      <c r="BX41" s="28"/>
    </row>
    <row r="42" spans="1:76">
      <c r="A42" s="2">
        <v>1979</v>
      </c>
      <c r="B42" s="13">
        <f>[2]OECD!AB35</f>
        <v>1016.37950081864</v>
      </c>
      <c r="C42" s="13">
        <f>[2]OECD!EA35</f>
        <v>817.038282261811</v>
      </c>
      <c r="D42" s="12">
        <f>[2]OECD!EH35</f>
        <v>1.08440954352727</v>
      </c>
      <c r="E42" s="12">
        <f>[2]OECD!EI35</f>
        <v>0.605942738104896</v>
      </c>
      <c r="F42" s="12">
        <f>[2]OECD!CG35</f>
        <v>1.08756395561818</v>
      </c>
      <c r="G42" s="12">
        <f>[2]OECD!CH35</f>
        <v>0.610062528475802</v>
      </c>
      <c r="H42" s="14">
        <f>+G42*H$48</f>
        <v>222.008139893671</v>
      </c>
      <c r="I42" s="14">
        <f>+H42*$BS42</f>
        <v>178.465965833398</v>
      </c>
      <c r="J42" s="13">
        <f>[2]OECD!Y35</f>
        <v>777.730575089991</v>
      </c>
      <c r="K42" s="13">
        <f>[2]OECD!Z35</f>
        <v>143.416708288247</v>
      </c>
      <c r="L42" s="13">
        <f>[2]OECD!AA35</f>
        <v>95.2322174403998</v>
      </c>
      <c r="M42" s="13">
        <f>[2]OECD!AV35</f>
        <v>767.597857391295</v>
      </c>
      <c r="N42" s="13">
        <f>[2]OECD!AW35</f>
        <v>147.018793477772</v>
      </c>
      <c r="O42" s="13">
        <f>[2]OECD!AX35</f>
        <v>94.3461005914763</v>
      </c>
      <c r="P42" s="16">
        <f>[2]OECD!BX35</f>
        <v>0.709950015368134</v>
      </c>
      <c r="Q42" s="16">
        <f>[2]OECD!BY35</f>
        <v>0.189142439074526</v>
      </c>
      <c r="R42" s="16">
        <f>[2]OECD!BZ35</f>
        <v>0.10090754555734</v>
      </c>
      <c r="S42" s="16">
        <f>[2]OECD!BR35</f>
        <v>0.145081334536733</v>
      </c>
      <c r="T42" s="12">
        <f>[2]OECD!DR$7</f>
        <v>0.05</v>
      </c>
      <c r="U42" s="12">
        <f>[2]OECD!DS$7</f>
        <v>0.125</v>
      </c>
      <c r="V42" s="12">
        <f>[2]OECD!DT$7</f>
        <v>0.08</v>
      </c>
      <c r="W42" s="18">
        <f>[2]OECD!BM35</f>
        <v>0.00285297305784971</v>
      </c>
      <c r="X42" s="18">
        <f>[2]OECD!BN35</f>
        <v>0.00285297305784971</v>
      </c>
      <c r="Y42" s="18">
        <f>[2]OECD!BO35</f>
        <v>0.00285297305784971</v>
      </c>
      <c r="Z42" s="13">
        <f>[2]Final!AL39/10</f>
        <v>1266.70878901477</v>
      </c>
      <c r="AA42" s="13">
        <f>[2]Final!AP39/10</f>
        <v>1018.27080560851</v>
      </c>
      <c r="AB42" s="12">
        <f>[2]Final!AS39</f>
        <v>1.08488227582143</v>
      </c>
      <c r="AC42" s="12">
        <f>[2]Final!AT39</f>
        <v>0.608514470432293</v>
      </c>
      <c r="AD42" s="12">
        <f>[2]Final!AD39</f>
        <v>1.08966636389193</v>
      </c>
      <c r="AE42" s="12">
        <f>[2]Final!AF39</f>
        <v>0.60515845782925</v>
      </c>
      <c r="AF42" s="14">
        <f>+AE42*AF$48</f>
        <v>220.223497252419</v>
      </c>
      <c r="AG42" s="14">
        <f>+AF42*$BS42</f>
        <v>177.031342883126</v>
      </c>
      <c r="AH42" s="13">
        <f>[2]Final!AI39/10</f>
        <v>982.833579696374</v>
      </c>
      <c r="AI42" s="13">
        <f>[2]Final!AJ39/10</f>
        <v>169.714563927477</v>
      </c>
      <c r="AJ42" s="13">
        <f>[2]Final!AK39/10</f>
        <v>114.160645390918</v>
      </c>
      <c r="AK42" s="13">
        <f>[2]Final!M39/10</f>
        <v>1107.84966432608</v>
      </c>
      <c r="AL42" s="13">
        <f>[2]Final!N39/10</f>
        <v>225.449568059629</v>
      </c>
      <c r="AM42" s="13">
        <f>[2]Final!O39/10</f>
        <v>135.335497760591</v>
      </c>
      <c r="AN42" s="16">
        <f>[2]Final!X39</f>
        <v>0.684374891403721</v>
      </c>
      <c r="AO42" s="16">
        <f>[2]Final!Y39</f>
        <v>0.215022729452588</v>
      </c>
      <c r="AP42" s="16">
        <f>[2]Final!Z39</f>
        <v>0.100602379143691</v>
      </c>
      <c r="AQ42" s="16">
        <f>[2]Final!Q39</f>
        <v>0.129306068295183</v>
      </c>
      <c r="AR42" s="12">
        <f>[2]Final!D39</f>
        <v>0.0230596239685855</v>
      </c>
      <c r="AS42" s="12">
        <f>[2]Final!E39</f>
        <v>0.0942726349391052</v>
      </c>
      <c r="AT42" s="12">
        <f>[2]Final!F39</f>
        <v>0.0496807168347617</v>
      </c>
      <c r="AU42" s="13">
        <f>[2]Final!AL139/10</f>
        <v>1013.22037825151</v>
      </c>
      <c r="AV42" s="13">
        <f>[2]Final!AP139/10</f>
        <v>814.498754385045</v>
      </c>
      <c r="AW42" s="12">
        <f>[2]Final!AS139</f>
        <v>1.08441054992083</v>
      </c>
      <c r="AX42" s="12">
        <f>[2]Final!AT139</f>
        <v>0.605920880901898</v>
      </c>
      <c r="AY42" s="12">
        <f>[2]Final!AD139</f>
        <v>1.08745221259478</v>
      </c>
      <c r="AZ42" s="12">
        <f>[2]Final!AF139</f>
        <v>0.609999650794937</v>
      </c>
      <c r="BA42" s="14">
        <f>+AZ42*BA$48</f>
        <v>221.985258047437</v>
      </c>
      <c r="BB42" s="14">
        <f>+BA42*$BS42</f>
        <v>178.447571774558</v>
      </c>
      <c r="BC42" s="13">
        <f>[2]Final!AI139/10</f>
        <v>776.616889559153</v>
      </c>
      <c r="BD42" s="13">
        <f>[2]Final!AJ139/10</f>
        <v>141.709202564392</v>
      </c>
      <c r="BE42" s="13">
        <f>[2]Final!AK139/10</f>
        <v>94.8942861279628</v>
      </c>
      <c r="BF42" s="13">
        <f>[2]Final!M139/10</f>
        <v>748.878440947061</v>
      </c>
      <c r="BG42" s="13">
        <f>[2]Final!N139/10</f>
        <v>138.188736753604</v>
      </c>
      <c r="BH42" s="13">
        <f>[2]Final!O139/10</f>
        <v>90.7568433941776</v>
      </c>
      <c r="BI42" s="16">
        <f>[2]Final!X139</f>
        <v>0.715268945036251</v>
      </c>
      <c r="BJ42" s="16">
        <f>[2]Final!Y139</f>
        <v>0.185020241180041</v>
      </c>
      <c r="BK42" s="16">
        <f>[2]Final!Z139</f>
        <v>0.0997108137837077</v>
      </c>
      <c r="BL42" s="16">
        <f>[2]Final!Q139</f>
        <v>0.174362464512479</v>
      </c>
      <c r="BM42" s="12">
        <f>[2]Final!D139</f>
        <v>0.0495064571022142</v>
      </c>
      <c r="BN42" s="12">
        <f>[2]Final!E139</f>
        <v>0.130845017588222</v>
      </c>
      <c r="BO42" s="12">
        <f>[2]Final!F139</f>
        <v>0.0799285245584553</v>
      </c>
      <c r="BP42" s="13">
        <f>[2]Data!$BB43/10</f>
        <v>409.26</v>
      </c>
      <c r="BQ42" s="13">
        <f>[2]Data!$BD43/10</f>
        <v>115.31</v>
      </c>
      <c r="BR42" s="24">
        <f>[2]Data!$CR43/10</f>
        <v>170.375168725551</v>
      </c>
      <c r="BS42" s="25">
        <f>[2]Data!BP43</f>
        <v>0.803871272102331</v>
      </c>
      <c r="BT42" s="25">
        <f>[2]Data!BQ43</f>
        <v>0.803871272102331</v>
      </c>
      <c r="BU42" s="25">
        <f>[2]Data!BR43</f>
        <v>0.803871272102331</v>
      </c>
      <c r="BV42" s="25">
        <f>[2]Data!BS43</f>
        <v>0.803871272102331</v>
      </c>
      <c r="BW42" s="24">
        <f>[2]Data!$AZ43</f>
        <v>101.9</v>
      </c>
      <c r="BX42" s="28"/>
    </row>
    <row r="43" spans="1:76">
      <c r="A43" s="2">
        <v>1980</v>
      </c>
      <c r="B43" s="13">
        <f>[2]OECD!AB36</f>
        <v>1106.06896357924</v>
      </c>
      <c r="C43" s="13">
        <f>[2]OECD!EA36</f>
        <v>916.261176368145</v>
      </c>
      <c r="D43" s="12">
        <f>[2]OECD!EH36</f>
        <v>1.08821694081875</v>
      </c>
      <c r="E43" s="12">
        <f>[2]OECD!EI36</f>
        <v>0.659397152771848</v>
      </c>
      <c r="F43" s="12">
        <f>[2]OECD!CG36</f>
        <v>1.08684454761518</v>
      </c>
      <c r="G43" s="12">
        <f>[2]OECD!CH36</f>
        <v>0.663043132778255</v>
      </c>
      <c r="H43" s="14">
        <f>+G43*H$48</f>
        <v>241.288336369624</v>
      </c>
      <c r="I43" s="14">
        <f>+H43*$BS43</f>
        <v>199.881871931854</v>
      </c>
      <c r="J43" s="13">
        <f>[2]OECD!Y36</f>
        <v>843.72629483158</v>
      </c>
      <c r="K43" s="13">
        <f>[2]OECD!Z36</f>
        <v>156.351215092602</v>
      </c>
      <c r="L43" s="13">
        <f>[2]OECD!AA36</f>
        <v>105.99145365506</v>
      </c>
      <c r="M43" s="13">
        <f>[2]OECD!AV36</f>
        <v>831.516343549524</v>
      </c>
      <c r="N43" s="13">
        <f>[2]OECD!AW36</f>
        <v>159.876225803119</v>
      </c>
      <c r="O43" s="13">
        <f>[2]OECD!AX36</f>
        <v>104.803995362218</v>
      </c>
      <c r="P43" s="16">
        <f>[2]OECD!BX36</f>
        <v>0.707663897137037</v>
      </c>
      <c r="Q43" s="16">
        <f>[2]OECD!BY36</f>
        <v>0.189207309374201</v>
      </c>
      <c r="R43" s="16">
        <f>[2]OECD!BZ36</f>
        <v>0.103128793488762</v>
      </c>
      <c r="S43" s="16">
        <f>[2]OECD!BR36</f>
        <v>0.0947514993769883</v>
      </c>
      <c r="T43" s="12">
        <f>[2]OECD!DR$7</f>
        <v>0.05</v>
      </c>
      <c r="U43" s="12">
        <f>[2]OECD!DS$7</f>
        <v>0.125</v>
      </c>
      <c r="V43" s="12">
        <f>[2]OECD!DT$7</f>
        <v>0.08</v>
      </c>
      <c r="W43" s="18">
        <f>[2]OECD!BM36</f>
        <v>-0.041389666707188</v>
      </c>
      <c r="X43" s="18">
        <f>[2]OECD!BN36</f>
        <v>-0.041389666707188</v>
      </c>
      <c r="Y43" s="18">
        <f>[2]OECD!BO36</f>
        <v>-0.041389666707188</v>
      </c>
      <c r="Z43" s="13">
        <f>[2]Final!AL40/10</f>
        <v>1377.9073376472</v>
      </c>
      <c r="AA43" s="13">
        <f>[2]Final!AP40/10</f>
        <v>1141.45052405539</v>
      </c>
      <c r="AB43" s="12">
        <f>[2]Final!AS40</f>
        <v>1.08778540860913</v>
      </c>
      <c r="AC43" s="12">
        <f>[2]Final!AT40</f>
        <v>0.661933161863758</v>
      </c>
      <c r="AD43" s="12">
        <f>[2]Final!AD40</f>
        <v>1.08906609407277</v>
      </c>
      <c r="AE43" s="12">
        <f>[2]Final!AF40</f>
        <v>0.6590575579632</v>
      </c>
      <c r="AF43" s="14">
        <f>+AE43*AF$48</f>
        <v>239.837943975736</v>
      </c>
      <c r="AG43" s="14">
        <f>+AF43*$BS43</f>
        <v>198.68037520355</v>
      </c>
      <c r="AH43" s="13">
        <f>[2]Final!AI40/10</f>
        <v>1065.7020232875</v>
      </c>
      <c r="AI43" s="13">
        <f>[2]Final!AJ40/10</f>
        <v>185.197488720462</v>
      </c>
      <c r="AJ43" s="13">
        <f>[2]Final!AK40/10</f>
        <v>127.007825639238</v>
      </c>
      <c r="AK43" s="13">
        <f>[2]Final!M40/10</f>
        <v>1202.83290915077</v>
      </c>
      <c r="AL43" s="13">
        <f>[2]Final!N40/10</f>
        <v>245.672222301964</v>
      </c>
      <c r="AM43" s="13">
        <f>[2]Final!O40/10</f>
        <v>150.275927694912</v>
      </c>
      <c r="AN43" s="16">
        <f>[2]Final!X40</f>
        <v>0.683093510775166</v>
      </c>
      <c r="AO43" s="16">
        <f>[2]Final!Y40</f>
        <v>0.214504746100849</v>
      </c>
      <c r="AP43" s="16">
        <f>[2]Final!Z40</f>
        <v>0.102401743123984</v>
      </c>
      <c r="AQ43" s="16">
        <f>[2]Final!Q40</f>
        <v>0.138465518073462</v>
      </c>
      <c r="AR43" s="12">
        <f>[2]Final!D40</f>
        <v>0.0231801130035709</v>
      </c>
      <c r="AS43" s="12">
        <f>[2]Final!E40</f>
        <v>0.0941487401218394</v>
      </c>
      <c r="AT43" s="12">
        <f>[2]Final!F40</f>
        <v>0.0495747058390069</v>
      </c>
      <c r="AU43" s="13">
        <f>[2]Final!AL140/10</f>
        <v>1102.61160522584</v>
      </c>
      <c r="AV43" s="13">
        <f>[2]Final!AP140/10</f>
        <v>913.397120566631</v>
      </c>
      <c r="AW43" s="12">
        <f>[2]Final!AS140</f>
        <v>1.0882248609415</v>
      </c>
      <c r="AX43" s="12">
        <f>[2]Final!AT140</f>
        <v>0.659378166361019</v>
      </c>
      <c r="AY43" s="12">
        <f>[2]Final!AD140</f>
        <v>1.08690850624262</v>
      </c>
      <c r="AZ43" s="12">
        <f>[2]Final!AF140</f>
        <v>0.663013809254045</v>
      </c>
      <c r="BA43" s="14">
        <f>+AZ43*BA$48</f>
        <v>241.277665232223</v>
      </c>
      <c r="BB43" s="14">
        <f>+BA43*$BS43</f>
        <v>199.873032022923</v>
      </c>
      <c r="BC43" s="13">
        <f>[2]Final!AI140/10</f>
        <v>842.536629533469</v>
      </c>
      <c r="BD43" s="13">
        <f>[2]Final!AJ140/10</f>
        <v>154.463013243731</v>
      </c>
      <c r="BE43" s="13">
        <f>[2]Final!AK140/10</f>
        <v>105.611962448641</v>
      </c>
      <c r="BF43" s="13">
        <f>[2]Final!M140/10</f>
        <v>811.307267399088</v>
      </c>
      <c r="BG43" s="13">
        <f>[2]Final!N140/10</f>
        <v>150.303018170074</v>
      </c>
      <c r="BH43" s="13">
        <f>[2]Final!O140/10</f>
        <v>100.827174349004</v>
      </c>
      <c r="BI43" s="16">
        <f>[2]Final!X140</f>
        <v>0.713538225940991</v>
      </c>
      <c r="BJ43" s="16">
        <f>[2]Final!Y140</f>
        <v>0.184625872250385</v>
      </c>
      <c r="BK43" s="16">
        <f>[2]Final!Z140</f>
        <v>0.101835901808624</v>
      </c>
      <c r="BL43" s="16">
        <f>[2]Final!Q140</f>
        <v>0.184656378679581</v>
      </c>
      <c r="BM43" s="12">
        <f>[2]Final!D140</f>
        <v>0.0494361853060475</v>
      </c>
      <c r="BN43" s="12">
        <f>[2]Final!E140</f>
        <v>0.13055050479034</v>
      </c>
      <c r="BO43" s="12">
        <f>[2]Final!F140</f>
        <v>0.0797814880777026</v>
      </c>
      <c r="BP43" s="13">
        <f>[2]Data!$BB44/10</f>
        <v>459.29</v>
      </c>
      <c r="BQ43" s="13">
        <f>[2]Data!$BD44/10</f>
        <v>132.24</v>
      </c>
      <c r="BR43" s="24">
        <f>[2]Data!$CR44/10</f>
        <v>192.608866645298</v>
      </c>
      <c r="BS43" s="25">
        <f>[2]Data!BP44</f>
        <v>0.828394256180122</v>
      </c>
      <c r="BT43" s="25">
        <f>[2]Data!BQ44</f>
        <v>0.828394256180122</v>
      </c>
      <c r="BU43" s="25">
        <f>[2]Data!BR44</f>
        <v>0.828394256180122</v>
      </c>
      <c r="BV43" s="25">
        <f>[2]Data!BS44</f>
        <v>0.828394256180122</v>
      </c>
      <c r="BW43" s="24">
        <f>[2]Data!$AZ44</f>
        <v>107.5</v>
      </c>
      <c r="BX43" s="28"/>
    </row>
    <row r="44" spans="1:76">
      <c r="A44" s="2">
        <v>1981</v>
      </c>
      <c r="B44" s="13">
        <f>[2]OECD!AB37</f>
        <v>1187.07045183621</v>
      </c>
      <c r="C44" s="13">
        <f>[2]OECD!EA37</f>
        <v>1015.05506896885</v>
      </c>
      <c r="D44" s="12">
        <f>[2]OECD!EH37</f>
        <v>1.07321197606732</v>
      </c>
      <c r="E44" s="12">
        <f>[2]OECD!EI37</f>
        <v>0.707672921339437</v>
      </c>
      <c r="F44" s="12">
        <f>[2]OECD!CG37</f>
        <v>1.08069103233239</v>
      </c>
      <c r="G44" s="12">
        <f>[2]OECD!CH37</f>
        <v>0.716544767643035</v>
      </c>
      <c r="H44" s="14">
        <f>+G44*H$48</f>
        <v>260.758141321054</v>
      </c>
      <c r="I44" s="14">
        <f>+H44*$BS44</f>
        <v>222.972337247051</v>
      </c>
      <c r="J44" s="13">
        <f>[2]OECD!Y37</f>
        <v>904.058484345764</v>
      </c>
      <c r="K44" s="13">
        <f>[2]OECD!Z37</f>
        <v>167.117840029034</v>
      </c>
      <c r="L44" s="13">
        <f>[2]OECD!AA37</f>
        <v>115.894127461413</v>
      </c>
      <c r="M44" s="13">
        <f>[2]OECD!AV37</f>
        <v>896.299886757612</v>
      </c>
      <c r="N44" s="13">
        <f>[2]OECD!AW37</f>
        <v>172.516829398206</v>
      </c>
      <c r="O44" s="13">
        <f>[2]OECD!AX37</f>
        <v>115.565406831496</v>
      </c>
      <c r="P44" s="16">
        <f>[2]OECD!BX37</f>
        <v>0.702548957417796</v>
      </c>
      <c r="Q44" s="16">
        <f>[2]OECD!BY37</f>
        <v>0.191727104437097</v>
      </c>
      <c r="R44" s="16">
        <f>[2]OECD!BZ37</f>
        <v>0.105723938145107</v>
      </c>
      <c r="S44" s="16">
        <f>[2]OECD!BR37</f>
        <v>0.137458227137991</v>
      </c>
      <c r="T44" s="12">
        <f>[2]OECD!DR$7</f>
        <v>0.05</v>
      </c>
      <c r="U44" s="12">
        <f>[2]OECD!DS$7</f>
        <v>0.125</v>
      </c>
      <c r="V44" s="12">
        <f>[2]OECD!DT$7</f>
        <v>0.08</v>
      </c>
      <c r="W44" s="18">
        <f>[2]OECD!BM37</f>
        <v>0.00705262340222346</v>
      </c>
      <c r="X44" s="18">
        <f>[2]OECD!BN37</f>
        <v>0.00705262340222346</v>
      </c>
      <c r="Y44" s="18">
        <f>[2]OECD!BO37</f>
        <v>0.00705262340222346</v>
      </c>
      <c r="Z44" s="13">
        <f>[2]Final!AL41/10</f>
        <v>1481.80535564315</v>
      </c>
      <c r="AA44" s="13">
        <f>[2]Final!AP41/10</f>
        <v>1267.08068181138</v>
      </c>
      <c r="AB44" s="12">
        <f>[2]Final!AS41</f>
        <v>1.07540276124326</v>
      </c>
      <c r="AC44" s="12">
        <f>[2]Final!AT41</f>
        <v>0.711844750026766</v>
      </c>
      <c r="AD44" s="12">
        <f>[2]Final!AD41</f>
        <v>1.08461159498734</v>
      </c>
      <c r="AE44" s="12">
        <f>[2]Final!AF41</f>
        <v>0.714821469130928</v>
      </c>
      <c r="AF44" s="14">
        <f>+AE44*AF$48</f>
        <v>260.131014954008</v>
      </c>
      <c r="AG44" s="14">
        <f>+AF44*$BS44</f>
        <v>222.43608617891</v>
      </c>
      <c r="AH44" s="13">
        <f>[2]Final!AI41/10</f>
        <v>1144.01334619777</v>
      </c>
      <c r="AI44" s="13">
        <f>[2]Final!AJ41/10</f>
        <v>198.596223244059</v>
      </c>
      <c r="AJ44" s="13">
        <f>[2]Final!AK41/10</f>
        <v>139.19578620132</v>
      </c>
      <c r="AK44" s="13">
        <f>[2]Final!M41/10</f>
        <v>1300.97507207049</v>
      </c>
      <c r="AL44" s="13">
        <f>[2]Final!N41/10</f>
        <v>266.453509633396</v>
      </c>
      <c r="AM44" s="13">
        <f>[2]Final!O41/10</f>
        <v>166.004019933356</v>
      </c>
      <c r="AN44" s="16">
        <f>[2]Final!X41</f>
        <v>0.675721477354086</v>
      </c>
      <c r="AO44" s="16">
        <f>[2]Final!Y41</f>
        <v>0.219415304143901</v>
      </c>
      <c r="AP44" s="16">
        <f>[2]Final!Z41</f>
        <v>0.104863218502013</v>
      </c>
      <c r="AQ44" s="16">
        <f>[2]Final!Q41</f>
        <v>0.130536488017966</v>
      </c>
      <c r="AR44" s="12">
        <f>[2]Final!D41</f>
        <v>0.0234576467407385</v>
      </c>
      <c r="AS44" s="12">
        <f>[2]Final!E41</f>
        <v>0.0953315918014448</v>
      </c>
      <c r="AT44" s="12">
        <f>[2]Final!F41</f>
        <v>0.0500011241771699</v>
      </c>
      <c r="AU44" s="13">
        <f>[2]Final!AL141/10</f>
        <v>1183.28491302797</v>
      </c>
      <c r="AV44" s="13">
        <f>[2]Final!AP141/10</f>
        <v>1011.81808303416</v>
      </c>
      <c r="AW44" s="12">
        <f>[2]Final!AS141</f>
        <v>1.07316566179766</v>
      </c>
      <c r="AX44" s="12">
        <f>[2]Final!AT141</f>
        <v>0.707622006277751</v>
      </c>
      <c r="AY44" s="12">
        <f>[2]Final!AD141</f>
        <v>1.08039451684631</v>
      </c>
      <c r="AZ44" s="12">
        <f>[2]Final!AF141</f>
        <v>0.716316484111454</v>
      </c>
      <c r="BA44" s="14">
        <f>+AZ44*BA$48</f>
        <v>260.675066554372</v>
      </c>
      <c r="BB44" s="14">
        <f>+BA44*$BS44</f>
        <v>222.901300635118</v>
      </c>
      <c r="BC44" s="13">
        <f>[2]Final!AI141/10</f>
        <v>902.784191107212</v>
      </c>
      <c r="BD44" s="13">
        <f>[2]Final!AJ141/10</f>
        <v>165.03238945018</v>
      </c>
      <c r="BE44" s="13">
        <f>[2]Final!AK141/10</f>
        <v>115.468332470577</v>
      </c>
      <c r="BF44" s="13">
        <f>[2]Final!M141/10</f>
        <v>874.411975991722</v>
      </c>
      <c r="BG44" s="13">
        <f>[2]Final!N141/10</f>
        <v>162.082833029932</v>
      </c>
      <c r="BH44" s="13">
        <f>[2]Final!O141/10</f>
        <v>111.140989265594</v>
      </c>
      <c r="BI44" s="16">
        <f>[2]Final!X141</f>
        <v>0.708005141921336</v>
      </c>
      <c r="BJ44" s="16">
        <f>[2]Final!Y141</f>
        <v>0.187554063844453</v>
      </c>
      <c r="BK44" s="16">
        <f>[2]Final!Z141</f>
        <v>0.104440794234211</v>
      </c>
      <c r="BL44" s="16">
        <f>[2]Final!Q141</f>
        <v>0.172877954596815</v>
      </c>
      <c r="BM44" s="12">
        <f>[2]Final!D141</f>
        <v>0.0497346129015107</v>
      </c>
      <c r="BN44" s="12">
        <f>[2]Final!E141</f>
        <v>0.131864129685454</v>
      </c>
      <c r="BO44" s="12">
        <f>[2]Final!F141</f>
        <v>0.0804682646067032</v>
      </c>
      <c r="BP44" s="13">
        <f>[2]Data!$BB45/10</f>
        <v>500.88</v>
      </c>
      <c r="BQ44" s="13">
        <f>[2]Data!$BD45/10</f>
        <v>133.93</v>
      </c>
      <c r="BR44" s="24">
        <f>[2]Data!$CR45/10</f>
        <v>202.1211751741</v>
      </c>
      <c r="BS44" s="25">
        <f>[2]Data!BP45</f>
        <v>0.855092524119964</v>
      </c>
      <c r="BT44" s="25">
        <f>[2]Data!BQ45</f>
        <v>0.855092524119964</v>
      </c>
      <c r="BU44" s="25">
        <f>[2]Data!BR45</f>
        <v>0.855092524119964</v>
      </c>
      <c r="BV44" s="25">
        <f>[2]Data!BS45</f>
        <v>0.855092524119964</v>
      </c>
      <c r="BW44" s="24">
        <f>[2]Data!$AZ45</f>
        <v>102.5</v>
      </c>
      <c r="BX44" s="28"/>
    </row>
    <row r="45" spans="1:76">
      <c r="A45" s="2">
        <v>1982</v>
      </c>
      <c r="B45" s="13">
        <f>[2]OECD!AB38</f>
        <v>1277.61228423751</v>
      </c>
      <c r="C45" s="13">
        <f>[2]OECD!EA38</f>
        <v>1117.51451644962</v>
      </c>
      <c r="D45" s="12">
        <f>[2]OECD!EH38</f>
        <v>1.07625339760285</v>
      </c>
      <c r="E45" s="12">
        <f>[2]OECD!EI38</f>
        <v>0.761635385983102</v>
      </c>
      <c r="F45" s="12">
        <f>[2]OECD!CG38</f>
        <v>1.07495228760874</v>
      </c>
      <c r="G45" s="12">
        <f>[2]OECD!CH38</f>
        <v>0.770251437151952</v>
      </c>
      <c r="H45" s="14">
        <f>+G45*H$48</f>
        <v>280.30256052567</v>
      </c>
      <c r="I45" s="14">
        <f>+H45*$BS45</f>
        <v>245.177808831402</v>
      </c>
      <c r="J45" s="13">
        <f>[2]OECD!Y38</f>
        <v>970.916753190572</v>
      </c>
      <c r="K45" s="13">
        <f>[2]OECD!Z38</f>
        <v>179.519128008588</v>
      </c>
      <c r="L45" s="13">
        <f>[2]OECD!AA38</f>
        <v>127.176403038348</v>
      </c>
      <c r="M45" s="13">
        <f>[2]OECD!AV38</f>
        <v>961.525762839146</v>
      </c>
      <c r="N45" s="13">
        <f>[2]OECD!AW38</f>
        <v>184.873049620065</v>
      </c>
      <c r="O45" s="13">
        <f>[2]OECD!AX38</f>
        <v>126.599234635292</v>
      </c>
      <c r="P45" s="16">
        <f>[2]OECD!BX38</f>
        <v>0.701329608800445</v>
      </c>
      <c r="Q45" s="16">
        <f>[2]OECD!BY38</f>
        <v>0.19095927017823</v>
      </c>
      <c r="R45" s="16">
        <f>[2]OECD!BZ38</f>
        <v>0.107711121021324</v>
      </c>
      <c r="S45" s="16">
        <f>[2]OECD!BR38</f>
        <v>0.133461996659308</v>
      </c>
      <c r="T45" s="12">
        <f>[2]OECD!DR$7</f>
        <v>0.05</v>
      </c>
      <c r="U45" s="12">
        <f>[2]OECD!DS$7</f>
        <v>0.125</v>
      </c>
      <c r="V45" s="12">
        <f>[2]OECD!DT$7</f>
        <v>0.08</v>
      </c>
      <c r="W45" s="18">
        <f>[2]OECD!BM38</f>
        <v>0.00286116316716356</v>
      </c>
      <c r="X45" s="18">
        <f>[2]OECD!BN38</f>
        <v>0.00286116316716356</v>
      </c>
      <c r="Y45" s="18">
        <f>[2]OECD!BO38</f>
        <v>0.00286116316716356</v>
      </c>
      <c r="Z45" s="13">
        <f>[2]Final!AL42/10</f>
        <v>1596.47076347097</v>
      </c>
      <c r="AA45" s="13">
        <f>[2]Final!AP42/10</f>
        <v>1396.41679661133</v>
      </c>
      <c r="AB45" s="12">
        <f>[2]Final!AS42</f>
        <v>1.07738223336226</v>
      </c>
      <c r="AC45" s="12">
        <f>[2]Final!AT42</f>
        <v>0.766928886591038</v>
      </c>
      <c r="AD45" s="12">
        <f>[2]Final!AD42</f>
        <v>1.08022108875349</v>
      </c>
      <c r="AE45" s="12">
        <f>[2]Final!AF42</f>
        <v>0.772165225648978</v>
      </c>
      <c r="AF45" s="14">
        <f>+AE45*AF$48</f>
        <v>280.999008192168</v>
      </c>
      <c r="AG45" s="14">
        <f>+AF45*$BS45</f>
        <v>245.786984546806</v>
      </c>
      <c r="AH45" s="13">
        <f>[2]Final!AI42/10</f>
        <v>1229.89201608979</v>
      </c>
      <c r="AI45" s="13">
        <f>[2]Final!AJ42/10</f>
        <v>213.634959979109</v>
      </c>
      <c r="AJ45" s="13">
        <f>[2]Final!AK42/10</f>
        <v>152.943787402069</v>
      </c>
      <c r="AK45" s="13">
        <f>[2]Final!M42/10</f>
        <v>1401.83906754068</v>
      </c>
      <c r="AL45" s="13">
        <f>[2]Final!N42/10</f>
        <v>287.592929303848</v>
      </c>
      <c r="AM45" s="13">
        <f>[2]Final!O42/10</f>
        <v>182.505839063541</v>
      </c>
      <c r="AN45" s="16">
        <f>[2]Final!X42</f>
        <v>0.673034374454296</v>
      </c>
      <c r="AO45" s="16">
        <f>[2]Final!Y42</f>
        <v>0.220227598337728</v>
      </c>
      <c r="AP45" s="16">
        <f>[2]Final!Z42</f>
        <v>0.106738027207976</v>
      </c>
      <c r="AQ45" s="16">
        <f>[2]Final!Q42</f>
        <v>0.120130674775738</v>
      </c>
      <c r="AR45" s="12">
        <f>[2]Final!D42</f>
        <v>0.0236247464936923</v>
      </c>
      <c r="AS45" s="12">
        <f>[2]Final!E42</f>
        <v>0.0958255261639492</v>
      </c>
      <c r="AT45" s="12">
        <f>[2]Final!F42</f>
        <v>0.0500982307105181</v>
      </c>
      <c r="AU45" s="13">
        <f>[2]Final!AL142/10</f>
        <v>1273.46762302978</v>
      </c>
      <c r="AV45" s="13">
        <f>[2]Final!AP142/10</f>
        <v>1113.88922329727</v>
      </c>
      <c r="AW45" s="12">
        <f>[2]Final!AS142</f>
        <v>1.07621385940858</v>
      </c>
      <c r="AX45" s="12">
        <f>[2]Final!AT142</f>
        <v>0.76155261037862</v>
      </c>
      <c r="AY45" s="12">
        <f>[2]Final!AD142</f>
        <v>1.07502135205658</v>
      </c>
      <c r="AZ45" s="12">
        <f>[2]Final!AF142</f>
        <v>0.770055515249912</v>
      </c>
      <c r="BA45" s="14">
        <f>+AZ45*BA$48</f>
        <v>280.231262494721</v>
      </c>
      <c r="BB45" s="14">
        <f>+BA45*$BS45</f>
        <v>245.115445166335</v>
      </c>
      <c r="BC45" s="13">
        <f>[2]Final!AI142/10</f>
        <v>969.548869812198</v>
      </c>
      <c r="BD45" s="13">
        <f>[2]Final!AJ142/10</f>
        <v>177.219451288134</v>
      </c>
      <c r="BE45" s="13">
        <f>[2]Final!AK142/10</f>
        <v>126.699301929444</v>
      </c>
      <c r="BF45" s="13">
        <f>[2]Final!M142/10</f>
        <v>938.103568015249</v>
      </c>
      <c r="BG45" s="13">
        <f>[2]Final!N142/10</f>
        <v>173.722601009625</v>
      </c>
      <c r="BH45" s="13">
        <f>[2]Final!O142/10</f>
        <v>121.762854220547</v>
      </c>
      <c r="BI45" s="16">
        <f>[2]Final!X142</f>
        <v>0.706414948697596</v>
      </c>
      <c r="BJ45" s="16">
        <f>[2]Final!Y142</f>
        <v>0.187124997249242</v>
      </c>
      <c r="BK45" s="16">
        <f>[2]Final!Z142</f>
        <v>0.106460054053162</v>
      </c>
      <c r="BL45" s="16">
        <f>[2]Final!Q142</f>
        <v>0.163054054292343</v>
      </c>
      <c r="BM45" s="12">
        <f>[2]Final!D142</f>
        <v>0.0496827749292411</v>
      </c>
      <c r="BN45" s="12">
        <f>[2]Final!E142</f>
        <v>0.131607208884697</v>
      </c>
      <c r="BO45" s="12">
        <f>[2]Final!F142</f>
        <v>0.0803417598508895</v>
      </c>
      <c r="BP45" s="13">
        <f>[2]Data!$BB46/10</f>
        <v>559</v>
      </c>
      <c r="BQ45" s="13">
        <f>[2]Data!$BD46/10</f>
        <v>150.32</v>
      </c>
      <c r="BR45" s="24">
        <f>[2]Data!$CR46/10</f>
        <v>221.083660113694</v>
      </c>
      <c r="BS45" s="25">
        <f>[2]Data!BP46</f>
        <v>0.874689865021583</v>
      </c>
      <c r="BT45" s="25">
        <f>[2]Data!BQ46</f>
        <v>0.874689865021583</v>
      </c>
      <c r="BU45" s="25">
        <f>[2]Data!BR46</f>
        <v>0.874689865021583</v>
      </c>
      <c r="BV45" s="25">
        <f>[2]Data!BS46</f>
        <v>0.874689865021583</v>
      </c>
      <c r="BW45" s="24">
        <f>[2]Data!$AZ46</f>
        <v>102</v>
      </c>
      <c r="BX45" s="28"/>
    </row>
    <row r="46" spans="1:76">
      <c r="A46" s="2">
        <v>1983</v>
      </c>
      <c r="B46" s="13">
        <f>[2]OECD!AB39</f>
        <v>1382.06874927081</v>
      </c>
      <c r="C46" s="13">
        <f>[2]OECD!EA39</f>
        <v>1238.6672347199</v>
      </c>
      <c r="D46" s="12">
        <f>[2]OECD!EH39</f>
        <v>1.08173638583764</v>
      </c>
      <c r="E46" s="12">
        <f>[2]OECD!EI39</f>
        <v>0.823888709759415</v>
      </c>
      <c r="F46" s="12">
        <f>[2]OECD!CG39</f>
        <v>1.07945111305947</v>
      </c>
      <c r="G46" s="12">
        <f>[2]OECD!CH39</f>
        <v>0.831448771169332</v>
      </c>
      <c r="H46" s="14">
        <f>+G46*H$48</f>
        <v>302.572910952854</v>
      </c>
      <c r="I46" s="14">
        <f>+H46*$BS46</f>
        <v>271.178370185175</v>
      </c>
      <c r="J46" s="13">
        <f>[2]OECD!Y39</f>
        <v>1047.27518042161</v>
      </c>
      <c r="K46" s="13">
        <f>[2]OECD!Z39</f>
        <v>194.364355570703</v>
      </c>
      <c r="L46" s="13">
        <f>[2]OECD!AA39</f>
        <v>140.429213278499</v>
      </c>
      <c r="M46" s="13">
        <f>[2]OECD!AV39</f>
        <v>1034.97022236522</v>
      </c>
      <c r="N46" s="13">
        <f>[2]OECD!AW39</f>
        <v>199.404524575622</v>
      </c>
      <c r="O46" s="13">
        <f>[2]OECD!AX39</f>
        <v>139.377925165025</v>
      </c>
      <c r="P46" s="16">
        <f>[2]OECD!BX39</f>
        <v>0.69962538859436</v>
      </c>
      <c r="Q46" s="16">
        <f>[2]OECD!BY39</f>
        <v>0.190564494051134</v>
      </c>
      <c r="R46" s="16">
        <f>[2]OECD!BZ39</f>
        <v>0.109810117354506</v>
      </c>
      <c r="S46" s="16">
        <f>[2]OECD!BR39</f>
        <v>0.136418800976254</v>
      </c>
      <c r="T46" s="12">
        <f>[2]OECD!DR$7</f>
        <v>0.05</v>
      </c>
      <c r="U46" s="12">
        <f>[2]OECD!DS$7</f>
        <v>0.125</v>
      </c>
      <c r="V46" s="12">
        <f>[2]OECD!DT$7</f>
        <v>0.08</v>
      </c>
      <c r="W46" s="18">
        <f>[2]OECD!BM39</f>
        <v>0.00454810004604056</v>
      </c>
      <c r="X46" s="18">
        <f>[2]OECD!BN39</f>
        <v>0.00454810004604056</v>
      </c>
      <c r="Y46" s="18">
        <f>[2]OECD!BO39</f>
        <v>0.00454810004604056</v>
      </c>
      <c r="Z46" s="13">
        <f>[2]Final!AL43/10</f>
        <v>1726.62941099538</v>
      </c>
      <c r="AA46" s="13">
        <f>[2]Final!AP43/10</f>
        <v>1547.47676556039</v>
      </c>
      <c r="AB46" s="12">
        <f>[2]Final!AS43</f>
        <v>1.08152898913189</v>
      </c>
      <c r="AC46" s="12">
        <f>[2]Final!AT43</f>
        <v>0.829455823450852</v>
      </c>
      <c r="AD46" s="12">
        <f>[2]Final!AD43</f>
        <v>1.08257777384552</v>
      </c>
      <c r="AE46" s="12">
        <f>[2]Final!AF43</f>
        <v>0.835928911023994</v>
      </c>
      <c r="AF46" s="14">
        <f>+AE46*AF$48</f>
        <v>304.203280741476</v>
      </c>
      <c r="AG46" s="14">
        <f>+AF46*$BS46</f>
        <v>272.639575091739</v>
      </c>
      <c r="AH46" s="13">
        <f>[2]Final!AI43/10</f>
        <v>1326.52017185324</v>
      </c>
      <c r="AI46" s="13">
        <f>[2]Final!AJ43/10</f>
        <v>231.217181136508</v>
      </c>
      <c r="AJ46" s="13">
        <f>[2]Final!AK43/10</f>
        <v>168.892058005633</v>
      </c>
      <c r="AK46" s="13">
        <f>[2]Final!M43/10</f>
        <v>1513.12533610814</v>
      </c>
      <c r="AL46" s="13">
        <f>[2]Final!N43/10</f>
        <v>311.348302574967</v>
      </c>
      <c r="AM46" s="13">
        <f>[2]Final!O43/10</f>
        <v>201.244533682355</v>
      </c>
      <c r="AN46" s="16">
        <f>[2]Final!X43</f>
        <v>0.67141431826455</v>
      </c>
      <c r="AO46" s="16">
        <f>[2]Final!Y43</f>
        <v>0.220003732279876</v>
      </c>
      <c r="AP46" s="16">
        <f>[2]Final!Z43</f>
        <v>0.108581949455574</v>
      </c>
      <c r="AQ46" s="16">
        <f>[2]Final!Q43</f>
        <v>0.122238655186745</v>
      </c>
      <c r="AR46" s="12">
        <f>[2]Final!D43</f>
        <v>0.0237303459485887</v>
      </c>
      <c r="AS46" s="12">
        <f>[2]Final!E43</f>
        <v>0.0959642007034393</v>
      </c>
      <c r="AT46" s="12">
        <f>[2]Final!F43</f>
        <v>0.0500602204131328</v>
      </c>
      <c r="AU46" s="13">
        <f>[2]Final!AL143/10</f>
        <v>1377.53498112218</v>
      </c>
      <c r="AV46" s="13">
        <f>[2]Final!AP143/10</f>
        <v>1234.60388399405</v>
      </c>
      <c r="AW46" s="12">
        <f>[2]Final!AS143</f>
        <v>1.08171967328452</v>
      </c>
      <c r="AX46" s="12">
        <f>[2]Final!AT143</f>
        <v>0.823786440887734</v>
      </c>
      <c r="AY46" s="12">
        <f>[2]Final!AD143</f>
        <v>1.07954750014791</v>
      </c>
      <c r="AZ46" s="12">
        <f>[2]Final!AF143</f>
        <v>0.831311506463156</v>
      </c>
      <c r="BA46" s="14">
        <f>+AZ46*BA$48</f>
        <v>302.522958889469</v>
      </c>
      <c r="BB46" s="14">
        <f>+BA46*$BS46</f>
        <v>271.13360107781</v>
      </c>
      <c r="BC46" s="13">
        <f>[2]Final!AI143/10</f>
        <v>1045.80389003348</v>
      </c>
      <c r="BD46" s="13">
        <f>[2]Final!AJ143/10</f>
        <v>191.835966242137</v>
      </c>
      <c r="BE46" s="13">
        <f>[2]Final!AK143/10</f>
        <v>139.895124846564</v>
      </c>
      <c r="BF46" s="13">
        <f>[2]Final!M143/10</f>
        <v>1009.84577335785</v>
      </c>
      <c r="BG46" s="13">
        <f>[2]Final!N143/10</f>
        <v>187.428480842608</v>
      </c>
      <c r="BH46" s="13">
        <f>[2]Final!O143/10</f>
        <v>134.072046609549</v>
      </c>
      <c r="BI46" s="16">
        <f>[2]Final!X143</f>
        <v>0.705024078687539</v>
      </c>
      <c r="BJ46" s="16">
        <f>[2]Final!Y143</f>
        <v>0.186476216833576</v>
      </c>
      <c r="BK46" s="16">
        <f>[2]Final!Z143</f>
        <v>0.108499704478884</v>
      </c>
      <c r="BL46" s="16">
        <f>[2]Final!Q143</f>
        <v>0.166295774692393</v>
      </c>
      <c r="BM46" s="12">
        <f>[2]Final!D143</f>
        <v>0.0495809191590952</v>
      </c>
      <c r="BN46" s="12">
        <f>[2]Final!E143</f>
        <v>0.131123890231896</v>
      </c>
      <c r="BO46" s="12">
        <f>[2]Final!F143</f>
        <v>0.0801115932276095</v>
      </c>
      <c r="BP46" s="13">
        <f>[2]Data!$BB47/10</f>
        <v>621.62</v>
      </c>
      <c r="BQ46" s="13">
        <f>[2]Data!$BD47/10</f>
        <v>172.33</v>
      </c>
      <c r="BR46" s="24">
        <f>[2]Data!$CR47/10</f>
        <v>246.259445152585</v>
      </c>
      <c r="BS46" s="25">
        <f>[2]Data!BP47</f>
        <v>0.896241402877698</v>
      </c>
      <c r="BT46" s="25">
        <f>[2]Data!BQ47</f>
        <v>0.896241402877698</v>
      </c>
      <c r="BU46" s="25">
        <f>[2]Data!BR47</f>
        <v>0.896241402877698</v>
      </c>
      <c r="BV46" s="25">
        <f>[2]Data!BS47</f>
        <v>0.896241402877698</v>
      </c>
      <c r="BW46" s="24">
        <f>[2]Data!$AZ47</f>
        <v>102</v>
      </c>
      <c r="BX46" s="28"/>
    </row>
    <row r="47" spans="1:76">
      <c r="A47" s="2">
        <v>1984</v>
      </c>
      <c r="B47" s="13">
        <f>[2]OECD!AB40</f>
        <v>1516.35077106561</v>
      </c>
      <c r="C47" s="13">
        <f>[2]OECD!EA40</f>
        <v>1414.47818084605</v>
      </c>
      <c r="D47" s="12">
        <f>[2]OECD!EH40</f>
        <v>1.09712892465833</v>
      </c>
      <c r="E47" s="12">
        <f>[2]OECD!EI40</f>
        <v>0.903912134176483</v>
      </c>
      <c r="F47" s="12">
        <f>[2]OECD!CG40</f>
        <v>1.09044464506146</v>
      </c>
      <c r="G47" s="12">
        <f>[2]OECD!CH40</f>
        <v>0.906648860164531</v>
      </c>
      <c r="H47" s="14">
        <f>+G47*H$48</f>
        <v>329.939010489199</v>
      </c>
      <c r="I47" s="14">
        <f>+H47*$BS47</f>
        <v>307.772805772995</v>
      </c>
      <c r="J47" s="13">
        <f>[2]OECD!Y40</f>
        <v>1143.85416937653</v>
      </c>
      <c r="K47" s="13">
        <f>[2]OECD!Z40</f>
        <v>214.744361992385</v>
      </c>
      <c r="L47" s="13">
        <f>[2]OECD!AA40</f>
        <v>157.752239696703</v>
      </c>
      <c r="M47" s="13">
        <f>[2]OECD!AV40</f>
        <v>1123.65607681956</v>
      </c>
      <c r="N47" s="13">
        <f>[2]OECD!AW40</f>
        <v>218.191316033647</v>
      </c>
      <c r="O47" s="13">
        <f>[2]OECD!AX40</f>
        <v>155.302840091251</v>
      </c>
      <c r="P47" s="16">
        <f>[2]OECD!BX40</f>
        <v>0.697664168347957</v>
      </c>
      <c r="Q47" s="16">
        <f>[2]OECD!BY40</f>
        <v>0.190300194191225</v>
      </c>
      <c r="R47" s="16">
        <f>[2]OECD!BZ40</f>
        <v>0.112035637460818</v>
      </c>
      <c r="S47" s="16">
        <f>[2]OECD!BR40</f>
        <v>0.150581610674067</v>
      </c>
      <c r="T47" s="12">
        <f>[2]OECD!DR$7</f>
        <v>0.05</v>
      </c>
      <c r="U47" s="12">
        <f>[2]OECD!DS$7</f>
        <v>0.125</v>
      </c>
      <c r="V47" s="12">
        <f>[2]OECD!DT$7</f>
        <v>0.08</v>
      </c>
      <c r="W47" s="18">
        <f>[2]OECD!BM40</f>
        <v>0.0134472062244937</v>
      </c>
      <c r="X47" s="18">
        <f>[2]OECD!BN40</f>
        <v>0.0134472062244937</v>
      </c>
      <c r="Y47" s="18">
        <f>[2]OECD!BO40</f>
        <v>0.0134472062244937</v>
      </c>
      <c r="Z47" s="13">
        <f>[2]Final!AL44/10</f>
        <v>1888.96708308524</v>
      </c>
      <c r="AA47" s="13">
        <f>[2]Final!AP44/10</f>
        <v>1762.0611103609</v>
      </c>
      <c r="AB47" s="12">
        <f>[2]Final!AS44</f>
        <v>1.09401998544452</v>
      </c>
      <c r="AC47" s="12">
        <f>[2]Final!AT44</f>
        <v>0.907441247898573</v>
      </c>
      <c r="AD47" s="12">
        <f>[2]Final!AD44</f>
        <v>1.08953642981734</v>
      </c>
      <c r="AE47" s="12">
        <f>[2]Final!AF44</f>
        <v>0.910775001298177</v>
      </c>
      <c r="AF47" s="14">
        <f>+AE47*AF$48</f>
        <v>331.440556437789</v>
      </c>
      <c r="AG47" s="14">
        <f>+AF47*$BS47</f>
        <v>309.173473759813</v>
      </c>
      <c r="AH47" s="13">
        <f>[2]Final!AI44/10</f>
        <v>1445.06409171239</v>
      </c>
      <c r="AI47" s="13">
        <f>[2]Final!AJ44/10</f>
        <v>254.655258560907</v>
      </c>
      <c r="AJ47" s="13">
        <f>[2]Final!AK44/10</f>
        <v>189.247732811949</v>
      </c>
      <c r="AK47" s="13">
        <f>[2]Final!M44/10</f>
        <v>1642.15665674079</v>
      </c>
      <c r="AL47" s="13">
        <f>[2]Final!N44/10</f>
        <v>339.895017568208</v>
      </c>
      <c r="AM47" s="13">
        <f>[2]Final!O44/10</f>
        <v>223.7199362604</v>
      </c>
      <c r="AN47" s="16">
        <f>[2]Final!X44</f>
        <v>0.672398737780334</v>
      </c>
      <c r="AO47" s="16">
        <f>[2]Final!Y44</f>
        <v>0.217310640513136</v>
      </c>
      <c r="AP47" s="16">
        <f>[2]Final!Z44</f>
        <v>0.11029062170653</v>
      </c>
      <c r="AQ47" s="16">
        <f>[2]Final!Q44</f>
        <v>0.142729166826699</v>
      </c>
      <c r="AR47" s="12">
        <f>[2]Final!D44</f>
        <v>0.0236791386160552</v>
      </c>
      <c r="AS47" s="12">
        <f>[2]Final!E44</f>
        <v>0.0950926505045954</v>
      </c>
      <c r="AT47" s="12">
        <f>[2]Final!F44</f>
        <v>0.0496258458669083</v>
      </c>
      <c r="AU47" s="13">
        <f>[2]Final!AL144/10</f>
        <v>1511.39780659754</v>
      </c>
      <c r="AV47" s="13">
        <f>[2]Final!AP144/10</f>
        <v>1409.85797007142</v>
      </c>
      <c r="AW47" s="12">
        <f>[2]Final!AS144</f>
        <v>1.0971756269785</v>
      </c>
      <c r="AX47" s="12">
        <f>[2]Final!AT144</f>
        <v>0.903838404777383</v>
      </c>
      <c r="AY47" s="12">
        <f>[2]Final!AD144</f>
        <v>1.09058574694722</v>
      </c>
      <c r="AZ47" s="12">
        <f>[2]Final!AF144</f>
        <v>0.90661648022194</v>
      </c>
      <c r="BA47" s="14">
        <f>+AZ47*BA$48</f>
        <v>329.927227089155</v>
      </c>
      <c r="BB47" s="14">
        <f>+BA47*$BS47</f>
        <v>307.76181401398</v>
      </c>
      <c r="BC47" s="13">
        <f>[2]Final!AI144/10</f>
        <v>1142.2682891891</v>
      </c>
      <c r="BD47" s="13">
        <f>[2]Final!AJ144/10</f>
        <v>211.975130972471</v>
      </c>
      <c r="BE47" s="13">
        <f>[2]Final!AK144/10</f>
        <v>157.15438643597</v>
      </c>
      <c r="BF47" s="13">
        <f>[2]Final!M144/10</f>
        <v>1096.58517680382</v>
      </c>
      <c r="BG47" s="13">
        <f>[2]Final!N144/10</f>
        <v>205.120266208084</v>
      </c>
      <c r="BH47" s="13">
        <f>[2]Final!O144/10</f>
        <v>149.445310050079</v>
      </c>
      <c r="BI47" s="16">
        <f>[2]Final!X144</f>
        <v>0.704520648431849</v>
      </c>
      <c r="BJ47" s="16">
        <f>[2]Final!Y144</f>
        <v>0.184947839091272</v>
      </c>
      <c r="BK47" s="16">
        <f>[2]Final!Z144</f>
        <v>0.110531512476879</v>
      </c>
      <c r="BL47" s="16">
        <f>[2]Final!Q144</f>
        <v>0.189505869557245</v>
      </c>
      <c r="BM47" s="12">
        <f>[2]Final!D144</f>
        <v>0.049285613697844</v>
      </c>
      <c r="BN47" s="12">
        <f>[2]Final!E144</f>
        <v>0.129801812454728</v>
      </c>
      <c r="BO47" s="12">
        <f>[2]Final!F144</f>
        <v>0.0794632101547251</v>
      </c>
      <c r="BP47" s="13">
        <f>[2]Data!$BB48/10</f>
        <v>736.27</v>
      </c>
      <c r="BQ47" s="13">
        <f>[2]Data!$BD48/10</f>
        <v>214.7</v>
      </c>
      <c r="BR47" s="24">
        <f>[2]Data!$CR48/10</f>
        <v>289.777884504228</v>
      </c>
      <c r="BS47" s="25">
        <f>[2]Data!BP48</f>
        <v>0.93281726618705</v>
      </c>
      <c r="BT47" s="25">
        <f>[2]Data!BQ48</f>
        <v>0.93281726618705</v>
      </c>
      <c r="BU47" s="25">
        <f>[2]Data!BR48</f>
        <v>0.93281726618705</v>
      </c>
      <c r="BV47" s="25">
        <f>[2]Data!BS48</f>
        <v>0.93281726618705</v>
      </c>
      <c r="BW47" s="24">
        <f>[2]Data!$AZ48</f>
        <v>102.7</v>
      </c>
      <c r="BX47" s="28"/>
    </row>
    <row r="48" spans="1:76">
      <c r="A48" s="2">
        <v>1985</v>
      </c>
      <c r="B48" s="13">
        <f>[2]OECD!AB41</f>
        <v>1677.61081362796</v>
      </c>
      <c r="C48" s="13">
        <f>[2]OECD!EA41</f>
        <v>1677.61081362796</v>
      </c>
      <c r="D48" s="12">
        <f>[2]OECD!EH41</f>
        <v>1.10630221919862</v>
      </c>
      <c r="E48" s="12">
        <f>[2]OECD!EI41</f>
        <v>1</v>
      </c>
      <c r="F48" s="12">
        <f>[2]OECD!CG41</f>
        <v>1.10296283813618</v>
      </c>
      <c r="G48" s="12">
        <f>[2]OECD!CH41</f>
        <v>1</v>
      </c>
      <c r="H48" s="15">
        <f>+$BR$48</f>
        <v>363.910467421008</v>
      </c>
      <c r="I48" s="14">
        <f>+H48*$BS48</f>
        <v>363.910467421008</v>
      </c>
      <c r="J48" s="13">
        <f>[2]OECD!Y41</f>
        <v>1258.9103815695</v>
      </c>
      <c r="K48" s="13">
        <f>[2]OECD!Z41</f>
        <v>239.8178006353</v>
      </c>
      <c r="L48" s="13">
        <f>[2]OECD!AA41</f>
        <v>178.882631423159</v>
      </c>
      <c r="M48" s="13">
        <f>[2]OECD!AV41</f>
        <v>1232.18694920309</v>
      </c>
      <c r="N48" s="13">
        <f>[2]OECD!AW41</f>
        <v>242.433153401432</v>
      </c>
      <c r="O48" s="13">
        <f>[2]OECD!AX41</f>
        <v>175.330662041595</v>
      </c>
      <c r="P48" s="16">
        <f>[2]OECD!BX41</f>
        <v>0.695229931457757</v>
      </c>
      <c r="Q48" s="16">
        <f>[2]OECD!BY41</f>
        <v>0.190349360087179</v>
      </c>
      <c r="R48" s="16">
        <f>[2]OECD!BZ41</f>
        <v>0.114420708455065</v>
      </c>
      <c r="S48" s="16">
        <f>[2]OECD!BR41</f>
        <v>0.119622524271763</v>
      </c>
      <c r="T48" s="12">
        <f>[2]OECD!DR$7</f>
        <v>0.05</v>
      </c>
      <c r="U48" s="12">
        <f>[2]OECD!DS$7</f>
        <v>0.125</v>
      </c>
      <c r="V48" s="12">
        <f>[2]OECD!DT$7</f>
        <v>0.08</v>
      </c>
      <c r="W48" s="18">
        <f>[2]OECD!BM41</f>
        <v>-0.0191936658753586</v>
      </c>
      <c r="X48" s="18">
        <f>[2]OECD!BN41</f>
        <v>-0.0191936658753586</v>
      </c>
      <c r="Y48" s="18">
        <f>[2]OECD!BO41</f>
        <v>-0.0191936658753586</v>
      </c>
      <c r="Z48" s="13">
        <f>[2]Final!AL45/10</f>
        <v>2081.64119435794</v>
      </c>
      <c r="AA48" s="13">
        <f>[2]Final!AP45/10</f>
        <v>2081.64119435794</v>
      </c>
      <c r="AB48" s="12">
        <f>[2]Final!AS45</f>
        <v>1.10199971878705</v>
      </c>
      <c r="AC48" s="12">
        <f>[2]Final!AT45</f>
        <v>1</v>
      </c>
      <c r="AD48" s="12">
        <f>[2]Final!AD45</f>
        <v>1.09796601638675</v>
      </c>
      <c r="AE48" s="12">
        <f>[2]Final!AF45</f>
        <v>1</v>
      </c>
      <c r="AF48" s="15">
        <f>+$BR$48</f>
        <v>363.910467421008</v>
      </c>
      <c r="AG48" s="14">
        <f>+AF48*$BS48</f>
        <v>363.910467421008</v>
      </c>
      <c r="AH48" s="13">
        <f>[2]Final!AI45/10</f>
        <v>1584.37090990035</v>
      </c>
      <c r="AI48" s="13">
        <f>[2]Final!AJ45/10</f>
        <v>283.381526349483</v>
      </c>
      <c r="AJ48" s="13">
        <f>[2]Final!AK45/10</f>
        <v>213.888758108109</v>
      </c>
      <c r="AK48" s="13">
        <f>[2]Final!M45/10</f>
        <v>1794.15007669447</v>
      </c>
      <c r="AL48" s="13">
        <f>[2]Final!N45/10</f>
        <v>374.743525145391</v>
      </c>
      <c r="AM48" s="13">
        <f>[2]Final!O45/10</f>
        <v>251.071914207274</v>
      </c>
      <c r="AN48" s="16">
        <f>[2]Final!X45</f>
        <v>0.674507955732194</v>
      </c>
      <c r="AO48" s="16">
        <f>[2]Final!Y45</f>
        <v>0.213449898259073</v>
      </c>
      <c r="AP48" s="16">
        <f>[2]Final!Z45</f>
        <v>0.112042146008733</v>
      </c>
      <c r="AQ48" s="16">
        <f>[2]Final!Q45</f>
        <v>0.180414770424642</v>
      </c>
      <c r="AR48" s="12">
        <f>[2]Final!D45</f>
        <v>0.023579542663731</v>
      </c>
      <c r="AS48" s="12">
        <f>[2]Final!E45</f>
        <v>0.0940474679942623</v>
      </c>
      <c r="AT48" s="12">
        <f>[2]Final!F45</f>
        <v>0.0491648999537818</v>
      </c>
      <c r="AU48" s="13">
        <f>[2]Final!AL145/10</f>
        <v>1672.19914379474</v>
      </c>
      <c r="AV48" s="13">
        <f>[2]Final!AP145/10</f>
        <v>1672.19914379474</v>
      </c>
      <c r="AW48" s="12">
        <f>[2]Final!AS145</f>
        <v>1.10639246431037</v>
      </c>
      <c r="AX48" s="12">
        <f>[2]Final!AT145</f>
        <v>1</v>
      </c>
      <c r="AY48" s="12">
        <f>[2]Final!AD145</f>
        <v>1.10300223061818</v>
      </c>
      <c r="AZ48" s="12">
        <f>[2]Final!AF145</f>
        <v>1</v>
      </c>
      <c r="BA48" s="15">
        <f>+$BR$48</f>
        <v>363.910467421008</v>
      </c>
      <c r="BB48" s="14">
        <f>+BA48*$BS48</f>
        <v>363.910467421008</v>
      </c>
      <c r="BC48" s="13">
        <f>[2]Final!AI145/10</f>
        <v>1257.19699464709</v>
      </c>
      <c r="BD48" s="13">
        <f>[2]Final!AJ145/10</f>
        <v>236.789320029234</v>
      </c>
      <c r="BE48" s="13">
        <f>[2]Final!AK145/10</f>
        <v>178.212829118415</v>
      </c>
      <c r="BF48" s="13">
        <f>[2]Final!M145/10</f>
        <v>1202.65054936824</v>
      </c>
      <c r="BG48" s="13">
        <f>[2]Final!N145/10</f>
        <v>227.975793579497</v>
      </c>
      <c r="BH48" s="13">
        <f>[2]Final!O145/10</f>
        <v>168.751844258697</v>
      </c>
      <c r="BI48" s="16">
        <f>[2]Final!X145</f>
        <v>0.703816939616685</v>
      </c>
      <c r="BJ48" s="16">
        <f>[2]Final!Y145</f>
        <v>0.183512844873845</v>
      </c>
      <c r="BK48" s="16">
        <f>[2]Final!Z145</f>
        <v>0.11267021550947</v>
      </c>
      <c r="BL48" s="16">
        <f>[2]Final!Q145</f>
        <v>0.231044211153394</v>
      </c>
      <c r="BM48" s="12">
        <f>[2]Final!D145</f>
        <v>0.0491067465623974</v>
      </c>
      <c r="BN48" s="12">
        <f>[2]Final!E145</f>
        <v>0.129074207221666</v>
      </c>
      <c r="BO48" s="12">
        <f>[2]Final!F145</f>
        <v>0.0791099163684219</v>
      </c>
      <c r="BP48" s="13">
        <f>[2]Data!$BB49/10</f>
        <v>907.67</v>
      </c>
      <c r="BQ48" s="13">
        <f>[2]Data!$BD49/10</f>
        <v>267.2</v>
      </c>
      <c r="BR48" s="24">
        <f>[2]Data!$CR49/10</f>
        <v>363.910467421008</v>
      </c>
      <c r="BS48" s="25">
        <f>[2]Data!BP49</f>
        <v>1</v>
      </c>
      <c r="BT48" s="25">
        <f>[2]Data!BQ49</f>
        <v>1</v>
      </c>
      <c r="BU48" s="25">
        <f>[2]Data!BR49</f>
        <v>1</v>
      </c>
      <c r="BV48" s="25">
        <f>[2]Data!BS49</f>
        <v>1</v>
      </c>
      <c r="BW48" s="24">
        <f>[2]Data!$AZ49</f>
        <v>109.3</v>
      </c>
      <c r="BX48" s="28"/>
    </row>
    <row r="49" spans="1:76">
      <c r="A49" s="2">
        <v>1986</v>
      </c>
      <c r="B49" s="13">
        <f>[2]OECD!AB42</f>
        <v>1855.07210402452</v>
      </c>
      <c r="C49" s="13">
        <f>[2]OECD!EA42</f>
        <v>1974.65947022349</v>
      </c>
      <c r="D49" s="12">
        <f>[2]OECD!EH42</f>
        <v>1.10573636843249</v>
      </c>
      <c r="E49" s="12">
        <f>[2]OECD!EI42</f>
        <v>1.10573636843249</v>
      </c>
      <c r="F49" s="12">
        <f>[2]OECD!CG42</f>
        <v>1.10706547371183</v>
      </c>
      <c r="G49" s="12">
        <f>[2]OECD!CH42</f>
        <v>1.10706547371183</v>
      </c>
      <c r="H49" s="14">
        <f>+G49*H$48</f>
        <v>402.872714004132</v>
      </c>
      <c r="I49" s="14">
        <f>+H49*$BS49</f>
        <v>428.843934571062</v>
      </c>
      <c r="J49" s="13">
        <f>[2]OECD!Y42</f>
        <v>1385.37645402326</v>
      </c>
      <c r="K49" s="13">
        <f>[2]OECD!Z42</f>
        <v>267.207225501402</v>
      </c>
      <c r="L49" s="13">
        <f>[2]OECD!AA42</f>
        <v>202.488424499861</v>
      </c>
      <c r="M49" s="13">
        <f>[2]OECD!AV42</f>
        <v>1356.04453107321</v>
      </c>
      <c r="N49" s="13">
        <f>[2]OECD!AW42</f>
        <v>270.413347272908</v>
      </c>
      <c r="O49" s="13">
        <f>[2]OECD!AX42</f>
        <v>198.630758293239</v>
      </c>
      <c r="P49" s="16">
        <f>[2]OECD!BX42</f>
        <v>0.690299654058012</v>
      </c>
      <c r="Q49" s="16">
        <f>[2]OECD!BY42</f>
        <v>0.192478464242792</v>
      </c>
      <c r="R49" s="16">
        <f>[2]OECD!BZ42</f>
        <v>0.117221881699195</v>
      </c>
      <c r="S49" s="16">
        <f>[2]OECD!BR42</f>
        <v>0.137743813732412</v>
      </c>
      <c r="T49" s="12">
        <f>[2]OECD!DR$7</f>
        <v>0.05</v>
      </c>
      <c r="U49" s="12">
        <f>[2]OECD!DS$7</f>
        <v>0.125</v>
      </c>
      <c r="V49" s="12">
        <f>[2]OECD!DT$7</f>
        <v>0.08</v>
      </c>
      <c r="W49" s="18">
        <f>[2]OECD!BM42</f>
        <v>-0.000502275030072719</v>
      </c>
      <c r="X49" s="18">
        <f>[2]OECD!BN42</f>
        <v>-0.000502275030072719</v>
      </c>
      <c r="Y49" s="18">
        <f>[2]OECD!BO42</f>
        <v>-0.000502275030072719</v>
      </c>
      <c r="Z49" s="13">
        <f>[2]Final!AL46/10</f>
        <v>2294.50032461729</v>
      </c>
      <c r="AA49" s="13">
        <f>[2]Final!AP46/10</f>
        <v>2442.41546493359</v>
      </c>
      <c r="AB49" s="12">
        <f>[2]Final!AS46</f>
        <v>1.10225543712158</v>
      </c>
      <c r="AC49" s="12">
        <f>[2]Final!AT46</f>
        <v>1.10225543712158</v>
      </c>
      <c r="AD49" s="12">
        <f>[2]Final!AD46</f>
        <v>1.10125520666303</v>
      </c>
      <c r="AE49" s="12">
        <f>[2]Final!AF46</f>
        <v>1.10125520666303</v>
      </c>
      <c r="AF49" s="14">
        <f>+AE49*AF$48</f>
        <v>400.758297006562</v>
      </c>
      <c r="AG49" s="14">
        <f>+AF49*$BS49</f>
        <v>426.593211518737</v>
      </c>
      <c r="AH49" s="13">
        <f>[2]Final!AI46/10</f>
        <v>1737.78260935152</v>
      </c>
      <c r="AI49" s="13">
        <f>[2]Final!AJ46/10</f>
        <v>315.1448269759</v>
      </c>
      <c r="AJ49" s="13">
        <f>[2]Final!AK46/10</f>
        <v>241.57288828987</v>
      </c>
      <c r="AK49" s="13">
        <f>[2]Final!M46/10</f>
        <v>1965.43157103016</v>
      </c>
      <c r="AL49" s="13">
        <f>[2]Final!N46/10</f>
        <v>414.654634354792</v>
      </c>
      <c r="AM49" s="13">
        <f>[2]Final!O46/10</f>
        <v>282.723958497803</v>
      </c>
      <c r="AN49" s="16">
        <f>[2]Final!X46</f>
        <v>0.670347752282001</v>
      </c>
      <c r="AO49" s="16">
        <f>[2]Final!Y46</f>
        <v>0.214997414872292</v>
      </c>
      <c r="AP49" s="16">
        <f>[2]Final!Z46</f>
        <v>0.114654832845707</v>
      </c>
      <c r="AQ49" s="16">
        <f>[2]Final!Q46</f>
        <v>0.171356469482313</v>
      </c>
      <c r="AR49" s="12">
        <f>[2]Final!D46</f>
        <v>0.0235107655793022</v>
      </c>
      <c r="AS49" s="12">
        <f>[2]Final!E46</f>
        <v>0.0933786314412465</v>
      </c>
      <c r="AT49" s="12">
        <f>[2]Final!F46</f>
        <v>0.0488967269548297</v>
      </c>
      <c r="AU49" s="13">
        <f>[2]Final!AL146/10</f>
        <v>1849.15318348877</v>
      </c>
      <c r="AV49" s="13">
        <f>[2]Final!AP146/10</f>
        <v>1968.35898601908</v>
      </c>
      <c r="AW49" s="12">
        <f>[2]Final!AS146</f>
        <v>1.1058211519547</v>
      </c>
      <c r="AX49" s="12">
        <f>[2]Final!AT146</f>
        <v>1.1058211519547</v>
      </c>
      <c r="AY49" s="12">
        <f>[2]Final!AD146</f>
        <v>1.10689353691257</v>
      </c>
      <c r="AZ49" s="12">
        <f>[2]Final!AF146</f>
        <v>1.10689353691257</v>
      </c>
      <c r="BA49" s="14">
        <f>+AZ49*BA$48</f>
        <v>402.810144403146</v>
      </c>
      <c r="BB49" s="14">
        <f>+BA49*$BS49</f>
        <v>428.777331415925</v>
      </c>
      <c r="BC49" s="13">
        <f>[2]Final!AI146/10</f>
        <v>1383.5211423133</v>
      </c>
      <c r="BD49" s="13">
        <f>[2]Final!AJ146/10</f>
        <v>263.894784638622</v>
      </c>
      <c r="BE49" s="13">
        <f>[2]Final!AK146/10</f>
        <v>201.737256536842</v>
      </c>
      <c r="BF49" s="13">
        <f>[2]Final!M146/10</f>
        <v>1323.56831223878</v>
      </c>
      <c r="BG49" s="13">
        <f>[2]Final!N146/10</f>
        <v>254.250565344927</v>
      </c>
      <c r="BH49" s="13">
        <f>[2]Final!O146/10</f>
        <v>191.171972145381</v>
      </c>
      <c r="BI49" s="16">
        <f>[2]Final!X146</f>
        <v>0.69861228264869</v>
      </c>
      <c r="BJ49" s="16">
        <f>[2]Final!Y146</f>
        <v>0.185888007740395</v>
      </c>
      <c r="BK49" s="16">
        <f>[2]Final!Z146</f>
        <v>0.115499709610915</v>
      </c>
      <c r="BL49" s="16">
        <f>[2]Final!Q146</f>
        <v>0.219298429011561</v>
      </c>
      <c r="BM49" s="12">
        <f>[2]Final!D146</f>
        <v>0.0491095865926598</v>
      </c>
      <c r="BN49" s="12">
        <f>[2]Final!E146</f>
        <v>0.129163707090701</v>
      </c>
      <c r="BO49" s="12">
        <f>[2]Final!F146</f>
        <v>0.0791714262200136</v>
      </c>
      <c r="BP49" s="13">
        <f>[2]Data!$BB50/10</f>
        <v>1050.85</v>
      </c>
      <c r="BQ49" s="13">
        <f>[2]Data!$BD50/10</f>
        <v>313.97</v>
      </c>
      <c r="BR49" s="24">
        <f>[2]Data!$CR50/10</f>
        <v>419.165316454258</v>
      </c>
      <c r="BS49" s="25">
        <f>[2]Data!BP50</f>
        <v>1.06446507709297</v>
      </c>
      <c r="BT49" s="25">
        <f>[2]Data!BQ50</f>
        <v>1.06446507709297</v>
      </c>
      <c r="BU49" s="25">
        <f>[2]Data!BR50</f>
        <v>1.06446507709297</v>
      </c>
      <c r="BV49" s="25">
        <f>[2]Data!BS50</f>
        <v>1.06446507709297</v>
      </c>
      <c r="BW49" s="24">
        <f>[2]Data!$AZ50</f>
        <v>106.5</v>
      </c>
      <c r="BX49" s="28"/>
    </row>
    <row r="50" spans="1:76">
      <c r="A50" s="2">
        <v>1987</v>
      </c>
      <c r="B50" s="13">
        <f>[2]OECD!AB43</f>
        <v>2063.56392313779</v>
      </c>
      <c r="C50" s="13">
        <f>[2]OECD!EA43</f>
        <v>2311.15900773346</v>
      </c>
      <c r="D50" s="12">
        <f>[2]OECD!EH43</f>
        <v>1.11234474257279</v>
      </c>
      <c r="E50" s="12">
        <f>[2]OECD!EI43</f>
        <v>1.22996003609741</v>
      </c>
      <c r="F50" s="12">
        <f>[2]OECD!CG43</f>
        <v>1.11025260328741</v>
      </c>
      <c r="G50" s="12">
        <f>[2]OECD!CH43</f>
        <v>1.22912232419817</v>
      </c>
      <c r="H50" s="14">
        <f>+G50*H$48</f>
        <v>447.290479516552</v>
      </c>
      <c r="I50" s="14">
        <f>+H50*$BS50</f>
        <v>500.958273798561</v>
      </c>
      <c r="J50" s="13">
        <f>[2]OECD!Y43</f>
        <v>1533.07590303912</v>
      </c>
      <c r="K50" s="13">
        <f>[2]OECD!Z43</f>
        <v>299.839067688313</v>
      </c>
      <c r="L50" s="13">
        <f>[2]OECD!AA43</f>
        <v>230.648952410357</v>
      </c>
      <c r="M50" s="13">
        <f>[2]OECD!AV43</f>
        <v>1496.64223439097</v>
      </c>
      <c r="N50" s="13">
        <f>[2]OECD!AW43</f>
        <v>302.424689701181</v>
      </c>
      <c r="O50" s="13">
        <f>[2]OECD!AX43</f>
        <v>225.592383807405</v>
      </c>
      <c r="P50" s="16">
        <f>[2]OECD!BX43</f>
        <v>0.688061325575653</v>
      </c>
      <c r="Q50" s="16">
        <f>[2]OECD!BY43</f>
        <v>0.192325169044413</v>
      </c>
      <c r="R50" s="16">
        <f>[2]OECD!BZ43</f>
        <v>0.119613505379933</v>
      </c>
      <c r="S50" s="16">
        <f>[2]OECD!BR43</f>
        <v>0.123425019129237</v>
      </c>
      <c r="T50" s="12">
        <f>[2]OECD!DR$7</f>
        <v>0.05</v>
      </c>
      <c r="U50" s="12">
        <f>[2]OECD!DS$7</f>
        <v>0.125</v>
      </c>
      <c r="V50" s="12">
        <f>[2]OECD!DT$7</f>
        <v>0.08</v>
      </c>
      <c r="W50" s="18">
        <f>[2]OECD!BM43</f>
        <v>-0.0194251284588193</v>
      </c>
      <c r="X50" s="18">
        <f>[2]OECD!BN43</f>
        <v>-0.0194251284588193</v>
      </c>
      <c r="Y50" s="18">
        <f>[2]OECD!BO43</f>
        <v>-0.0194251284588193</v>
      </c>
      <c r="Z50" s="13">
        <f>[2]Final!AL47/10</f>
        <v>2543.03271251238</v>
      </c>
      <c r="AA50" s="13">
        <f>[2]Final!AP47/10</f>
        <v>2848.15648043842</v>
      </c>
      <c r="AB50" s="12">
        <f>[2]Final!AS47</f>
        <v>1.10831656253374</v>
      </c>
      <c r="AC50" s="12">
        <f>[2]Final!AT47</f>
        <v>1.22164795710471</v>
      </c>
      <c r="AD50" s="12">
        <f>[2]Final!AD47</f>
        <v>1.1041226584416</v>
      </c>
      <c r="AE50" s="12">
        <f>[2]Final!AF47</f>
        <v>1.21592082640345</v>
      </c>
      <c r="AF50" s="14">
        <f>+AE50*AF$48</f>
        <v>442.486316283418</v>
      </c>
      <c r="AG50" s="14">
        <f>+AF50*$BS50</f>
        <v>495.577686841023</v>
      </c>
      <c r="AH50" s="13">
        <f>[2]Final!AI47/10</f>
        <v>1915.56356674383</v>
      </c>
      <c r="AI50" s="13">
        <f>[2]Final!AJ47/10</f>
        <v>352.992603307868</v>
      </c>
      <c r="AJ50" s="13">
        <f>[2]Final!AK47/10</f>
        <v>274.47654246068</v>
      </c>
      <c r="AK50" s="13">
        <f>[2]Final!M47/10</f>
        <v>2158.05095889301</v>
      </c>
      <c r="AL50" s="13">
        <f>[2]Final!N47/10</f>
        <v>460.228528560341</v>
      </c>
      <c r="AM50" s="13">
        <f>[2]Final!O47/10</f>
        <v>319.258128639546</v>
      </c>
      <c r="AN50" s="16">
        <f>[2]Final!X47</f>
        <v>0.669435976127966</v>
      </c>
      <c r="AO50" s="16">
        <f>[2]Final!Y47</f>
        <v>0.213628275100821</v>
      </c>
      <c r="AP50" s="16">
        <f>[2]Final!Z47</f>
        <v>0.116935748771213</v>
      </c>
      <c r="AQ50" s="16">
        <f>[2]Final!Q47</f>
        <v>0.165129877564133</v>
      </c>
      <c r="AR50" s="12">
        <f>[2]Final!D47</f>
        <v>0.0233615861775688</v>
      </c>
      <c r="AS50" s="12">
        <f>[2]Final!E47</f>
        <v>0.0923168127666679</v>
      </c>
      <c r="AT50" s="12">
        <f>[2]Final!F47</f>
        <v>0.0484714078842825</v>
      </c>
      <c r="AU50" s="13">
        <f>[2]Final!AL147/10</f>
        <v>2057.08362652754</v>
      </c>
      <c r="AV50" s="13">
        <f>[2]Final!AP147/10</f>
        <v>2303.90117786173</v>
      </c>
      <c r="AW50" s="12">
        <f>[2]Final!AS147</f>
        <v>1.11244630509544</v>
      </c>
      <c r="AX50" s="12">
        <f>[2]Final!AT147</f>
        <v>1.23016665458839</v>
      </c>
      <c r="AY50" s="12">
        <f>[2]Final!AD147</f>
        <v>1.11023249391756</v>
      </c>
      <c r="AZ50" s="12">
        <f>[2]Final!AF147</f>
        <v>1.22890917198768</v>
      </c>
      <c r="BA50" s="14">
        <f>+AZ50*BA$48</f>
        <v>447.212911196001</v>
      </c>
      <c r="BB50" s="14">
        <f>+BA50*$BS50</f>
        <v>500.871398504441</v>
      </c>
      <c r="BC50" s="13">
        <f>[2]Final!AI147/10</f>
        <v>1531.062589389</v>
      </c>
      <c r="BD50" s="13">
        <f>[2]Final!AJ147/10</f>
        <v>296.215425325946</v>
      </c>
      <c r="BE50" s="13">
        <f>[2]Final!AK147/10</f>
        <v>229.805611812595</v>
      </c>
      <c r="BF50" s="13">
        <f>[2]Final!M147/10</f>
        <v>1460.93311902307</v>
      </c>
      <c r="BG50" s="13">
        <f>[2]Final!N147/10</f>
        <v>284.402193748084</v>
      </c>
      <c r="BH50" s="13">
        <f>[2]Final!O147/10</f>
        <v>217.15045040177</v>
      </c>
      <c r="BI50" s="16">
        <f>[2]Final!X147</f>
        <v>0.695942178394109</v>
      </c>
      <c r="BJ50" s="16">
        <f>[2]Final!Y147</f>
        <v>0.186089245819187</v>
      </c>
      <c r="BK50" s="16">
        <f>[2]Final!Z147</f>
        <v>0.117968575786704</v>
      </c>
      <c r="BL50" s="16">
        <f>[2]Final!Q147</f>
        <v>0.213926476686697</v>
      </c>
      <c r="BM50" s="12">
        <f>[2]Final!D147</f>
        <v>0.0489791300365015</v>
      </c>
      <c r="BN50" s="12">
        <f>[2]Final!E147</f>
        <v>0.12867084038684</v>
      </c>
      <c r="BO50" s="12">
        <f>[2]Final!F147</f>
        <v>0.0789343793489654</v>
      </c>
      <c r="BP50" s="13">
        <f>[2]Data!$BB51/10</f>
        <v>1227.74</v>
      </c>
      <c r="BQ50" s="13">
        <f>[2]Data!$BD51/10</f>
        <v>379.87</v>
      </c>
      <c r="BR50" s="24">
        <f>[2]Data!$CR51/10</f>
        <v>501.56782618323</v>
      </c>
      <c r="BS50" s="25">
        <f>[2]Data!BP51</f>
        <v>1.11998420878534</v>
      </c>
      <c r="BT50" s="25">
        <f>[2]Data!BQ51</f>
        <v>1.11998420878534</v>
      </c>
      <c r="BU50" s="25">
        <f>[2]Data!BR51</f>
        <v>1.11998420878534</v>
      </c>
      <c r="BV50" s="25">
        <f>[2]Data!BS51</f>
        <v>1.11998420878534</v>
      </c>
      <c r="BW50" s="24">
        <f>[2]Data!$AZ51</f>
        <v>107.3</v>
      </c>
      <c r="BX50" s="28"/>
    </row>
    <row r="51" spans="1:76">
      <c r="A51" s="2">
        <v>1988</v>
      </c>
      <c r="B51" s="13">
        <f>[2]OECD!AB44</f>
        <v>2288.05331943904</v>
      </c>
      <c r="C51" s="13">
        <f>[2]OECD!EA44</f>
        <v>2907.79779343897</v>
      </c>
      <c r="D51" s="12">
        <f>[2]OECD!EH44</f>
        <v>1.1087447340364</v>
      </c>
      <c r="E51" s="12">
        <f>[2]OECD!EI44</f>
        <v>1.36371171309823</v>
      </c>
      <c r="F51" s="12">
        <f>[2]OECD!CG44</f>
        <v>1.1114520792371</v>
      </c>
      <c r="G51" s="12">
        <f>[2]OECD!CH44</f>
        <v>1.36611056286679</v>
      </c>
      <c r="H51" s="14">
        <f>+G51*H$48</f>
        <v>497.14193348163</v>
      </c>
      <c r="I51" s="14">
        <f>+H51*$BS51</f>
        <v>631.798308598104</v>
      </c>
      <c r="J51" s="13">
        <f>[2]OECD!Y44</f>
        <v>1692.17947597754</v>
      </c>
      <c r="K51" s="13">
        <f>[2]OECD!Z44</f>
        <v>334.460742912566</v>
      </c>
      <c r="L51" s="13">
        <f>[2]OECD!AA44</f>
        <v>261.413100548934</v>
      </c>
      <c r="M51" s="13">
        <f>[2]OECD!AV44</f>
        <v>1653.97711744444</v>
      </c>
      <c r="N51" s="13">
        <f>[2]OECD!AW44</f>
        <v>338.293232320469</v>
      </c>
      <c r="O51" s="13">
        <f>[2]OECD!AX44</f>
        <v>256.282319249631</v>
      </c>
      <c r="P51" s="16">
        <f>[2]OECD!BX44</f>
        <v>0.67966576187352</v>
      </c>
      <c r="Q51" s="16">
        <f>[2]OECD!BY44</f>
        <v>0.19734473281448</v>
      </c>
      <c r="R51" s="16">
        <f>[2]OECD!BZ44</f>
        <v>0.122989505312</v>
      </c>
      <c r="S51" s="16">
        <f>[2]OECD!BR44</f>
        <v>0.078112526252927</v>
      </c>
      <c r="T51" s="12">
        <f>[2]OECD!DR$7</f>
        <v>0.05</v>
      </c>
      <c r="U51" s="12">
        <f>[2]OECD!DS$7</f>
        <v>0.125</v>
      </c>
      <c r="V51" s="12">
        <f>[2]OECD!DT$7</f>
        <v>0.08</v>
      </c>
      <c r="W51" s="18">
        <f>[2]OECD!BM44</f>
        <v>-0.0448540866966414</v>
      </c>
      <c r="X51" s="18">
        <f>[2]OECD!BN44</f>
        <v>-0.0448540866966414</v>
      </c>
      <c r="Y51" s="18">
        <f>[2]OECD!BO44</f>
        <v>-0.0448540866966414</v>
      </c>
      <c r="Z51" s="13">
        <f>[2]Final!AL48/10</f>
        <v>2812.79653233348</v>
      </c>
      <c r="AA51" s="13">
        <f>[2]Final!AP48/10</f>
        <v>3574.67349236307</v>
      </c>
      <c r="AB51" s="12">
        <f>[2]Final!AS48</f>
        <v>1.10607957125121</v>
      </c>
      <c r="AC51" s="12">
        <f>[2]Final!AT48</f>
        <v>1.35123984861429</v>
      </c>
      <c r="AD51" s="12">
        <f>[2]Final!AD48</f>
        <v>1.10568518959693</v>
      </c>
      <c r="AE51" s="12">
        <f>[2]Final!AF48</f>
        <v>1.34442564947675</v>
      </c>
      <c r="AF51" s="14">
        <f>+AE51*AF$48</f>
        <v>489.250566513876</v>
      </c>
      <c r="AG51" s="14">
        <f>+AF51*$BS51</f>
        <v>621.769477861906</v>
      </c>
      <c r="AH51" s="13">
        <f>[2]Final!AI48/10</f>
        <v>2108.3050491272</v>
      </c>
      <c r="AI51" s="13">
        <f>[2]Final!AJ48/10</f>
        <v>393.754191757556</v>
      </c>
      <c r="AJ51" s="13">
        <f>[2]Final!AK48/10</f>
        <v>310.737291448726</v>
      </c>
      <c r="AK51" s="13">
        <f>[2]Final!M48/10</f>
        <v>2372.67850969391</v>
      </c>
      <c r="AL51" s="13">
        <f>[2]Final!N48/10</f>
        <v>511.592851430621</v>
      </c>
      <c r="AM51" s="13">
        <f>[2]Final!O48/10</f>
        <v>360.935525830488</v>
      </c>
      <c r="AN51" s="16">
        <f>[2]Final!X48</f>
        <v>0.665820688698036</v>
      </c>
      <c r="AO51" s="16">
        <f>[2]Final!Y48</f>
        <v>0.214596075287257</v>
      </c>
      <c r="AP51" s="16">
        <f>[2]Final!Z48</f>
        <v>0.119583236014708</v>
      </c>
      <c r="AQ51" s="16">
        <f>[2]Final!Q48</f>
        <v>0.233954136399047</v>
      </c>
      <c r="AR51" s="12">
        <f>[2]Final!D48</f>
        <v>0.0232703262972216</v>
      </c>
      <c r="AS51" s="12">
        <f>[2]Final!E48</f>
        <v>0.0918002692321304</v>
      </c>
      <c r="AT51" s="12">
        <f>[2]Final!F48</f>
        <v>0.0482915475659184</v>
      </c>
      <c r="AU51" s="13">
        <f>[2]Final!AL148/10</f>
        <v>2280.95190076975</v>
      </c>
      <c r="AV51" s="13">
        <f>[2]Final!AP148/10</f>
        <v>2898.77287720934</v>
      </c>
      <c r="AW51" s="12">
        <f>[2]Final!AS148</f>
        <v>1.10882798898171</v>
      </c>
      <c r="AX51" s="12">
        <f>[2]Final!AT148</f>
        <v>1.36404321771961</v>
      </c>
      <c r="AY51" s="12">
        <f>[2]Final!AD148</f>
        <v>1.11119757603671</v>
      </c>
      <c r="AZ51" s="12">
        <f>[2]Final!AF148</f>
        <v>1.36556089308199</v>
      </c>
      <c r="BA51" s="14">
        <f>+AZ51*BA$48</f>
        <v>496.941902893316</v>
      </c>
      <c r="BB51" s="14">
        <f>+BA51*$BS51</f>
        <v>631.544097519028</v>
      </c>
      <c r="BC51" s="13">
        <f>[2]Final!AI148/10</f>
        <v>1689.99035557963</v>
      </c>
      <c r="BD51" s="13">
        <f>[2]Final!AJ148/10</f>
        <v>330.496229773427</v>
      </c>
      <c r="BE51" s="13">
        <f>[2]Final!AK148/10</f>
        <v>260.465315416687</v>
      </c>
      <c r="BF51" s="13">
        <f>[2]Final!M148/10</f>
        <v>1614.49016882656</v>
      </c>
      <c r="BG51" s="13">
        <f>[2]Final!N148/10</f>
        <v>318.037072242384</v>
      </c>
      <c r="BH51" s="13">
        <f>[2]Final!O148/10</f>
        <v>246.667423771842</v>
      </c>
      <c r="BI51" s="16">
        <f>[2]Final!X148</f>
        <v>0.691565631944944</v>
      </c>
      <c r="BJ51" s="16">
        <f>[2]Final!Y148</f>
        <v>0.187742759530009</v>
      </c>
      <c r="BK51" s="16">
        <f>[2]Final!Z148</f>
        <v>0.120691608525048</v>
      </c>
      <c r="BL51" s="16">
        <f>[2]Final!Q148</f>
        <v>0.281100065320239</v>
      </c>
      <c r="BM51" s="12">
        <f>[2]Final!D148</f>
        <v>0.0490385417564055</v>
      </c>
      <c r="BN51" s="12">
        <f>[2]Final!E148</f>
        <v>0.128980366420682</v>
      </c>
      <c r="BO51" s="12">
        <f>[2]Final!F148</f>
        <v>0.0791162156907043</v>
      </c>
      <c r="BP51" s="13">
        <f>[2]Data!$BB52/10</f>
        <v>1538.86</v>
      </c>
      <c r="BQ51" s="13">
        <f>[2]Data!$BD52/10</f>
        <v>470.19</v>
      </c>
      <c r="BR51" s="24">
        <f>[2]Data!$CR52/10</f>
        <v>627.253295255604</v>
      </c>
      <c r="BS51" s="25">
        <f>[2]Data!BP52</f>
        <v>1.27086102790291</v>
      </c>
      <c r="BT51" s="25">
        <f>[2]Data!BQ52</f>
        <v>1.27086102790291</v>
      </c>
      <c r="BU51" s="25">
        <f>[2]Data!BR52</f>
        <v>1.27086102790291</v>
      </c>
      <c r="BV51" s="25">
        <f>[2]Data!BS52</f>
        <v>1.27086102790291</v>
      </c>
      <c r="BW51" s="24">
        <f>[2]Data!$AZ52</f>
        <v>118.8</v>
      </c>
      <c r="BX51" s="28"/>
    </row>
    <row r="52" spans="1:76">
      <c r="A52" s="2">
        <v>1989</v>
      </c>
      <c r="B52" s="13">
        <f>[2]OECD!AB45</f>
        <v>2450.09100741075</v>
      </c>
      <c r="C52" s="13">
        <f>[2]OECD!EA45</f>
        <v>3377.81605377426</v>
      </c>
      <c r="D52" s="12">
        <f>[2]OECD!EH45</f>
        <v>1.07080507470865</v>
      </c>
      <c r="E52" s="12">
        <f>[2]OECD!EI45</f>
        <v>1.46026942282522</v>
      </c>
      <c r="F52" s="12">
        <f>[2]OECD!CG45</f>
        <v>1.08909727388287</v>
      </c>
      <c r="G52" s="12">
        <f>[2]OECD!CH45</f>
        <v>1.48782728984081</v>
      </c>
      <c r="H52" s="14">
        <f>+G52*H$48</f>
        <v>541.435924487701</v>
      </c>
      <c r="I52" s="14">
        <f>+H52*$BS52</f>
        <v>746.450214417712</v>
      </c>
      <c r="J52" s="13">
        <f>[2]OECD!Y45</f>
        <v>1811.04488854034</v>
      </c>
      <c r="K52" s="13">
        <f>[2]OECD!Z45</f>
        <v>355.186471697494</v>
      </c>
      <c r="L52" s="13">
        <f>[2]OECD!AA45</f>
        <v>283.859647172917</v>
      </c>
      <c r="M52" s="13">
        <f>[2]OECD!AV45</f>
        <v>1796.52531513737</v>
      </c>
      <c r="N52" s="13">
        <f>[2]OECD!AW45</f>
        <v>367.811847792032</v>
      </c>
      <c r="O52" s="13">
        <f>[2]OECD!AX45</f>
        <v>283.996222771797</v>
      </c>
      <c r="P52" s="16">
        <f>[2]OECD!BX45</f>
        <v>0.67763209073304</v>
      </c>
      <c r="Q52" s="16">
        <f>[2]OECD!BY45</f>
        <v>0.197192671663132</v>
      </c>
      <c r="R52" s="16">
        <f>[2]OECD!BZ45</f>
        <v>0.125175237603829</v>
      </c>
      <c r="S52" s="16">
        <f>[2]OECD!BR45</f>
        <v>0.0370047029776279</v>
      </c>
      <c r="T52" s="12">
        <f>[2]OECD!DR$7</f>
        <v>0.05</v>
      </c>
      <c r="U52" s="12">
        <f>[2]OECD!DS$7</f>
        <v>0.125</v>
      </c>
      <c r="V52" s="12">
        <f>[2]OECD!DT$7</f>
        <v>0.08</v>
      </c>
      <c r="W52" s="18">
        <f>[2]OECD!BM45</f>
        <v>-0.0806651788937844</v>
      </c>
      <c r="X52" s="18">
        <f>[2]OECD!BN45</f>
        <v>-0.0806651788937844</v>
      </c>
      <c r="Y52" s="18">
        <f>[2]OECD!BO45</f>
        <v>-0.0806651788937844</v>
      </c>
      <c r="Z52" s="13">
        <f>[2]Final!AL49/10</f>
        <v>3023.80585347431</v>
      </c>
      <c r="AA52" s="13">
        <f>[2]Final!AP49/10</f>
        <v>4168.76757821175</v>
      </c>
      <c r="AB52" s="12">
        <f>[2]Final!AS49</f>
        <v>1.07501762701825</v>
      </c>
      <c r="AC52" s="12">
        <f>[2]Final!AT49</f>
        <v>1.45260665558983</v>
      </c>
      <c r="AD52" s="12">
        <f>[2]Final!AD49</f>
        <v>1.09096800705989</v>
      </c>
      <c r="AE52" s="12">
        <f>[2]Final!AF49</f>
        <v>1.46672537144984</v>
      </c>
      <c r="AF52" s="14">
        <f>+AE52*AF$48</f>
        <v>533.756715502563</v>
      </c>
      <c r="AG52" s="14">
        <f>+AF52*$BS52</f>
        <v>735.863278948038</v>
      </c>
      <c r="AH52" s="13">
        <f>[2]Final!AI49/10</f>
        <v>2263.65894851603</v>
      </c>
      <c r="AI52" s="13">
        <f>[2]Final!AJ49/10</f>
        <v>420.940828384817</v>
      </c>
      <c r="AJ52" s="13">
        <f>[2]Final!AK49/10</f>
        <v>339.206076573464</v>
      </c>
      <c r="AK52" s="13">
        <f>[2]Final!M49/10</f>
        <v>2578.49203544766</v>
      </c>
      <c r="AL52" s="13">
        <f>[2]Final!N49/10</f>
        <v>558.868949993962</v>
      </c>
      <c r="AM52" s="13">
        <f>[2]Final!O49/10</f>
        <v>401.262167375732</v>
      </c>
      <c r="AN52" s="16">
        <f>[2]Final!X49</f>
        <v>0.658080670698948</v>
      </c>
      <c r="AO52" s="16">
        <f>[2]Final!Y49</f>
        <v>0.219394293628604</v>
      </c>
      <c r="AP52" s="16">
        <f>[2]Final!Z49</f>
        <v>0.122525035672448</v>
      </c>
      <c r="AQ52" s="16">
        <f>[2]Final!Q49</f>
        <v>0.185273024583312</v>
      </c>
      <c r="AR52" s="12">
        <f>[2]Final!D49</f>
        <v>0.0235626391359908</v>
      </c>
      <c r="AS52" s="12">
        <f>[2]Final!E49</f>
        <v>0.0938744129033404</v>
      </c>
      <c r="AT52" s="12">
        <f>[2]Final!F49</f>
        <v>0.0492251185169222</v>
      </c>
      <c r="AU52" s="13">
        <f>[2]Final!AL149/10</f>
        <v>2442.31471257873</v>
      </c>
      <c r="AV52" s="13">
        <f>[2]Final!AP149/10</f>
        <v>3367.09527097761</v>
      </c>
      <c r="AW52" s="12">
        <f>[2]Final!AS149</f>
        <v>1.07074362758571</v>
      </c>
      <c r="AX52" s="12">
        <f>[2]Final!AT149</f>
        <v>1.46054058312478</v>
      </c>
      <c r="AY52" s="12">
        <f>[2]Final!AD149</f>
        <v>1.08829408112698</v>
      </c>
      <c r="AZ52" s="12">
        <f>[2]Final!AF149</f>
        <v>1.4861318373596</v>
      </c>
      <c r="BA52" s="14">
        <f>+AZ52*BA$48</f>
        <v>540.818931582773</v>
      </c>
      <c r="BB52" s="14">
        <f>+BA52*$BS52</f>
        <v>745.599597631224</v>
      </c>
      <c r="BC52" s="13">
        <f>[2]Final!AI149/10</f>
        <v>1808.6624858146</v>
      </c>
      <c r="BD52" s="13">
        <f>[2]Final!AJ149/10</f>
        <v>350.856740376318</v>
      </c>
      <c r="BE52" s="13">
        <f>[2]Final!AK149/10</f>
        <v>282.795486387807</v>
      </c>
      <c r="BF52" s="13">
        <f>[2]Final!M149/10</f>
        <v>1752.96765323012</v>
      </c>
      <c r="BG52" s="13">
        <f>[2]Final!N149/10</f>
        <v>345.205923435302</v>
      </c>
      <c r="BH52" s="13">
        <f>[2]Final!O149/10</f>
        <v>273.09984958509</v>
      </c>
      <c r="BI52" s="16">
        <f>[2]Final!X149</f>
        <v>0.686001876158592</v>
      </c>
      <c r="BJ52" s="16">
        <f>[2]Final!Y149</f>
        <v>0.190596737934238</v>
      </c>
      <c r="BK52" s="16">
        <f>[2]Final!Z149</f>
        <v>0.12340138590717</v>
      </c>
      <c r="BL52" s="16">
        <f>[2]Final!Q149</f>
        <v>0.228745945765729</v>
      </c>
      <c r="BM52" s="12">
        <f>[2]Final!D149</f>
        <v>0.04977133588534</v>
      </c>
      <c r="BN52" s="12">
        <f>[2]Final!E149</f>
        <v>0.132081541618201</v>
      </c>
      <c r="BO52" s="12">
        <f>[2]Final!F149</f>
        <v>0.080751195028944</v>
      </c>
      <c r="BP52" s="13">
        <f>[2]Data!$BB53/10</f>
        <v>1731.13</v>
      </c>
      <c r="BQ52" s="13">
        <f>[2]Data!$BD53/10</f>
        <v>441.94</v>
      </c>
      <c r="BR52" s="24">
        <f>[2]Data!$CR53/10</f>
        <v>705.75777469139</v>
      </c>
      <c r="BS52" s="25">
        <f>[2]Data!BP53</f>
        <v>1.37864921897082</v>
      </c>
      <c r="BT52" s="25">
        <f>[2]Data!BQ53</f>
        <v>1.37864921897082</v>
      </c>
      <c r="BU52" s="25">
        <f>[2]Data!BR53</f>
        <v>1.37864921897082</v>
      </c>
      <c r="BV52" s="25">
        <f>[2]Data!BS53</f>
        <v>1.37864921897082</v>
      </c>
      <c r="BW52" s="24">
        <f>[2]Data!$AZ53</f>
        <v>118</v>
      </c>
      <c r="BX52" s="28"/>
    </row>
    <row r="53" spans="1:76">
      <c r="A53" s="2">
        <v>1990</v>
      </c>
      <c r="B53" s="13">
        <f>[2]OECD!AB46</f>
        <v>2612.84207395395</v>
      </c>
      <c r="C53" s="13">
        <f>[2]OECD!EA46</f>
        <v>3799.28162308521</v>
      </c>
      <c r="D53" s="12">
        <f>[2]OECD!EH46</f>
        <v>1.0664107780998</v>
      </c>
      <c r="E53" s="12">
        <f>[2]OECD!EI46</f>
        <v>1.55724705143038</v>
      </c>
      <c r="F53" s="12">
        <f>[2]OECD!CG46</f>
        <v>1.06826771942545</v>
      </c>
      <c r="G53" s="12">
        <f>[2]OECD!CH46</f>
        <v>1.58939786581719</v>
      </c>
      <c r="H53" s="14">
        <f>+G53*H$48</f>
        <v>578.398520267486</v>
      </c>
      <c r="I53" s="14">
        <f>+H53*$BS53</f>
        <v>841.037769093526</v>
      </c>
      <c r="J53" s="13">
        <f>[2]OECD!Y46</f>
        <v>1930.4179653497</v>
      </c>
      <c r="K53" s="13">
        <f>[2]OECD!Z46</f>
        <v>375.62101353693</v>
      </c>
      <c r="L53" s="13">
        <f>[2]OECD!AA46</f>
        <v>306.803095067324</v>
      </c>
      <c r="M53" s="13">
        <f>[2]OECD!AV46</f>
        <v>1918.69889943079</v>
      </c>
      <c r="N53" s="13">
        <f>[2]OECD!AW46</f>
        <v>389.763992125026</v>
      </c>
      <c r="O53" s="13">
        <f>[2]OECD!AX46</f>
        <v>307.636844916792</v>
      </c>
      <c r="P53" s="16">
        <f>[2]OECD!BX46</f>
        <v>0.675660928860694</v>
      </c>
      <c r="Q53" s="16">
        <f>[2]OECD!BY46</f>
        <v>0.197108899264314</v>
      </c>
      <c r="R53" s="16">
        <f>[2]OECD!BZ46</f>
        <v>0.127230171874992</v>
      </c>
      <c r="S53" s="16">
        <f>[2]OECD!BR46</f>
        <v>0.147787934338325</v>
      </c>
      <c r="T53" s="12">
        <f>[2]OECD!DR$7</f>
        <v>0.05</v>
      </c>
      <c r="U53" s="12">
        <f>[2]OECD!DS$7</f>
        <v>0.125</v>
      </c>
      <c r="V53" s="12">
        <f>[2]OECD!DT$7</f>
        <v>0.08</v>
      </c>
      <c r="W53" s="18">
        <f>[2]OECD!BM46</f>
        <v>0.0230005843473597</v>
      </c>
      <c r="X53" s="18">
        <f>[2]OECD!BN46</f>
        <v>0.0230005843473597</v>
      </c>
      <c r="Y53" s="18">
        <f>[2]OECD!BO46</f>
        <v>0.0230005843473597</v>
      </c>
      <c r="Z53" s="13">
        <f>[2]Final!AL50/10</f>
        <v>3237.449709715</v>
      </c>
      <c r="AA53" s="13">
        <f>[2]Final!AP50/10</f>
        <v>4707.51114672977</v>
      </c>
      <c r="AB53" s="12">
        <f>[2]Final!AS50</f>
        <v>1.07065395947799</v>
      </c>
      <c r="AC53" s="12">
        <f>[2]Final!AT50</f>
        <v>1.55523906737134</v>
      </c>
      <c r="AD53" s="12">
        <f>[2]Final!AD50</f>
        <v>1.07638426949981</v>
      </c>
      <c r="AE53" s="12">
        <f>[2]Final!AF50</f>
        <v>1.57876011750487</v>
      </c>
      <c r="AF53" s="14">
        <f>+AE53*AF$48</f>
        <v>574.527332306843</v>
      </c>
      <c r="AG53" s="14">
        <f>+AF53*$BS53</f>
        <v>835.408751777479</v>
      </c>
      <c r="AH53" s="13">
        <f>[2]Final!AI50/10</f>
        <v>2421.48464356454</v>
      </c>
      <c r="AI53" s="13">
        <f>[2]Final!AJ50/10</f>
        <v>447.534046441597</v>
      </c>
      <c r="AJ53" s="13">
        <f>[2]Final!AK50/10</f>
        <v>368.431019708864</v>
      </c>
      <c r="AK53" s="13">
        <f>[2]Final!M50/10</f>
        <v>2769.19147092647</v>
      </c>
      <c r="AL53" s="13">
        <f>[2]Final!N50/10</f>
        <v>600.154763007378</v>
      </c>
      <c r="AM53" s="13">
        <f>[2]Final!O50/10</f>
        <v>438.921365572275</v>
      </c>
      <c r="AN53" s="16">
        <f>[2]Final!X50</f>
        <v>0.650574417933945</v>
      </c>
      <c r="AO53" s="16">
        <f>[2]Final!Y50</f>
        <v>0.224143955841079</v>
      </c>
      <c r="AP53" s="16">
        <f>[2]Final!Z50</f>
        <v>0.125281626224976</v>
      </c>
      <c r="AQ53" s="16">
        <f>[2]Final!Q50</f>
        <v>0.149151740008616</v>
      </c>
      <c r="AR53" s="12">
        <f>[2]Final!D50</f>
        <v>0.0237384642868394</v>
      </c>
      <c r="AS53" s="12">
        <f>[2]Final!E50</f>
        <v>0.0951029829723538</v>
      </c>
      <c r="AT53" s="12">
        <f>[2]Final!F50</f>
        <v>0.0497500247585933</v>
      </c>
      <c r="AU53" s="13">
        <f>[2]Final!AL150/10</f>
        <v>2604.34762761958</v>
      </c>
      <c r="AV53" s="13">
        <f>[2]Final!AP150/10</f>
        <v>3786.93001784348</v>
      </c>
      <c r="AW53" s="12">
        <f>[2]Final!AS150</f>
        <v>1.06634399498407</v>
      </c>
      <c r="AX53" s="12">
        <f>[2]Final!AT150</f>
        <v>1.55743868024565</v>
      </c>
      <c r="AY53" s="12">
        <f>[2]Final!AD150</f>
        <v>1.06817823448419</v>
      </c>
      <c r="AZ53" s="12">
        <f>[2]Final!AF150</f>
        <v>1.58745368224153</v>
      </c>
      <c r="BA53" s="14">
        <f>+AZ53*BA$48</f>
        <v>577.691011513715</v>
      </c>
      <c r="BB53" s="14">
        <f>+BA53*$BS53</f>
        <v>840.008994705219</v>
      </c>
      <c r="BC53" s="13">
        <f>[2]Final!AI150/10</f>
        <v>1927.82552221192</v>
      </c>
      <c r="BD53" s="13">
        <f>[2]Final!AJ150/10</f>
        <v>370.91081862748</v>
      </c>
      <c r="BE53" s="13">
        <f>[2]Final!AK150/10</f>
        <v>305.611286780181</v>
      </c>
      <c r="BF53" s="13">
        <f>[2]Final!M150/10</f>
        <v>1872.1018286609</v>
      </c>
      <c r="BG53" s="13">
        <f>[2]Final!N150/10</f>
        <v>365.681709020735</v>
      </c>
      <c r="BH53" s="13">
        <f>[2]Final!O150/10</f>
        <v>295.805531807192</v>
      </c>
      <c r="BI53" s="16">
        <f>[2]Final!X150</f>
        <v>0.682445980483108</v>
      </c>
      <c r="BJ53" s="16">
        <f>[2]Final!Y150</f>
        <v>0.19187702210491</v>
      </c>
      <c r="BK53" s="16">
        <f>[2]Final!Z150</f>
        <v>0.125676997411982</v>
      </c>
      <c r="BL53" s="16">
        <f>[2]Final!Q150</f>
        <v>0.189776276750694</v>
      </c>
      <c r="BM53" s="12">
        <f>[2]Final!D150</f>
        <v>0.049872244285506</v>
      </c>
      <c r="BN53" s="12">
        <f>[2]Final!E150</f>
        <v>0.132379429604116</v>
      </c>
      <c r="BO53" s="12">
        <f>[2]Final!F150</f>
        <v>0.0809479105173579</v>
      </c>
      <c r="BP53" s="13">
        <f>[2]Data!$BB54/10</f>
        <v>1934.78</v>
      </c>
      <c r="BQ53" s="13">
        <f>[2]Data!$BD54/10</f>
        <v>482.78</v>
      </c>
      <c r="BR53" s="24">
        <f>[2]Data!$CR54/10</f>
        <v>749.00226389947</v>
      </c>
      <c r="BS53" s="25">
        <f>[2]Data!BP54</f>
        <v>1.45408008427231</v>
      </c>
      <c r="BT53" s="25">
        <f>[2]Data!BQ54</f>
        <v>1.45408008427231</v>
      </c>
      <c r="BU53" s="25">
        <f>[2]Data!BR54</f>
        <v>1.45408008427231</v>
      </c>
      <c r="BV53" s="25">
        <f>[2]Data!BS54</f>
        <v>1.45408008427231</v>
      </c>
      <c r="BW53" s="24">
        <f>[2]Data!$AZ54</f>
        <v>103.1</v>
      </c>
      <c r="BX53" s="28"/>
    </row>
    <row r="54" spans="1:76">
      <c r="A54" s="2">
        <v>1991</v>
      </c>
      <c r="B54" s="13">
        <f>[2]OECD!AB47</f>
        <v>2811.34858480807</v>
      </c>
      <c r="C54" s="13">
        <f>[2]OECD!EA47</f>
        <v>4497.52073929171</v>
      </c>
      <c r="D54" s="12">
        <f>[2]OECD!EH47</f>
        <v>1.0759702306588</v>
      </c>
      <c r="E54" s="12">
        <f>[2]OECD!EI47</f>
        <v>1.67555146912028</v>
      </c>
      <c r="F54" s="12">
        <f>[2]OECD!CG47</f>
        <v>1.07122508260885</v>
      </c>
      <c r="G54" s="12">
        <f>[2]OECD!CH47</f>
        <v>1.70260286010835</v>
      </c>
      <c r="H54" s="14">
        <f>+G54*H$48</f>
        <v>619.595002654375</v>
      </c>
      <c r="I54" s="14">
        <f>+H54*$BS54</f>
        <v>986.530125273441</v>
      </c>
      <c r="J54" s="13">
        <f>[2]OECD!Y47</f>
        <v>2073.56840407752</v>
      </c>
      <c r="K54" s="13">
        <f>[2]OECD!Z47</f>
        <v>405.576542738522</v>
      </c>
      <c r="L54" s="13">
        <f>[2]OECD!AA47</f>
        <v>332.203637992032</v>
      </c>
      <c r="M54" s="13">
        <f>[2]OECD!AV47</f>
        <v>2053.32634329601</v>
      </c>
      <c r="N54" s="13">
        <f>[2]OECD!AW47</f>
        <v>416.638696680241</v>
      </c>
      <c r="O54" s="13">
        <f>[2]OECD!AX47</f>
        <v>332.816006801748</v>
      </c>
      <c r="P54" s="16">
        <f>[2]OECD!BX47</f>
        <v>0.686267677747941</v>
      </c>
      <c r="Q54" s="16">
        <f>[2]OECD!BY47</f>
        <v>0.215558196503891</v>
      </c>
      <c r="R54" s="16">
        <f>[2]OECD!BZ47</f>
        <v>0.0981741257481685</v>
      </c>
      <c r="S54" s="16">
        <f>[2]OECD!BR47</f>
        <v>0.191113511117201</v>
      </c>
      <c r="T54" s="12">
        <f>[2]OECD!DR$7</f>
        <v>0.05</v>
      </c>
      <c r="U54" s="12">
        <f>[2]OECD!DS$7</f>
        <v>0.125</v>
      </c>
      <c r="V54" s="12">
        <f>[2]OECD!DT$7</f>
        <v>0.08</v>
      </c>
      <c r="W54" s="18">
        <f>[2]OECD!BM47</f>
        <v>0.0609284332688587</v>
      </c>
      <c r="X54" s="18">
        <f>[2]OECD!BN47</f>
        <v>0.0261121856866537</v>
      </c>
      <c r="Y54" s="18">
        <f>[2]OECD!BO47</f>
        <v>0.129593810444874</v>
      </c>
      <c r="Z54" s="13">
        <f>[2]Final!AL51/10</f>
        <v>3489.31356876998</v>
      </c>
      <c r="AA54" s="13">
        <f>[2]Final!AP51/10</f>
        <v>5581.91424439819</v>
      </c>
      <c r="AB54" s="12">
        <f>[2]Final!AS51</f>
        <v>1.07779699505422</v>
      </c>
      <c r="AC54" s="12">
        <f>[2]Final!AT51</f>
        <v>1.67623199340375</v>
      </c>
      <c r="AD54" s="12">
        <f>[2]Final!AD51</f>
        <v>1.0773459657603</v>
      </c>
      <c r="AE54" s="12">
        <f>[2]Final!AF51</f>
        <v>1.70087084349713</v>
      </c>
      <c r="AF54" s="14">
        <f>+AE54*AF$48</f>
        <v>618.964703679805</v>
      </c>
      <c r="AG54" s="14">
        <f>+AF54*$BS54</f>
        <v>985.526552094706</v>
      </c>
      <c r="AH54" s="13">
        <f>[2]Final!AI51/10</f>
        <v>2605.33894975728</v>
      </c>
      <c r="AI54" s="13">
        <f>[2]Final!AJ51/10</f>
        <v>483.597645988152</v>
      </c>
      <c r="AJ54" s="13">
        <f>[2]Final!AK51/10</f>
        <v>400.376973024548</v>
      </c>
      <c r="AK54" s="13">
        <f>[2]Final!M51/10</f>
        <v>2976.49069960428</v>
      </c>
      <c r="AL54" s="13">
        <f>[2]Final!N51/10</f>
        <v>646.897436678131</v>
      </c>
      <c r="AM54" s="13">
        <f>[2]Final!O51/10</f>
        <v>479.128895557451</v>
      </c>
      <c r="AN54" s="16">
        <f>[2]Final!X51</f>
        <v>0.661067494306906</v>
      </c>
      <c r="AO54" s="16">
        <f>[2]Final!Y51</f>
        <v>0.251768969694989</v>
      </c>
      <c r="AP54" s="16">
        <f>[2]Final!Z51</f>
        <v>0.0871635359981056</v>
      </c>
      <c r="AQ54" s="16">
        <f>[2]Final!Q51</f>
        <v>0.190540285966002</v>
      </c>
      <c r="AR54" s="12">
        <f>[2]Final!D51</f>
        <v>0.0237828746642173</v>
      </c>
      <c r="AS54" s="12">
        <f>[2]Final!E51</f>
        <v>0.0950620151306409</v>
      </c>
      <c r="AT54" s="12">
        <f>[2]Final!F51</f>
        <v>0.0501524101185845</v>
      </c>
      <c r="AU54" s="13">
        <f>[2]Final!AL151/10</f>
        <v>2802.09000554924</v>
      </c>
      <c r="AV54" s="13">
        <f>[2]Final!AP151/10</f>
        <v>4482.88196279395</v>
      </c>
      <c r="AW54" s="12">
        <f>[2]Final!AS151</f>
        <v>1.07592779697785</v>
      </c>
      <c r="AX54" s="12">
        <f>[2]Final!AT151</f>
        <v>1.6756915681648</v>
      </c>
      <c r="AY54" s="12">
        <f>[2]Final!AD151</f>
        <v>1.07144029282019</v>
      </c>
      <c r="AZ54" s="12">
        <f>[2]Final!AF151</f>
        <v>1.70086183813935</v>
      </c>
      <c r="BA54" s="14">
        <f>+AZ54*BA$48</f>
        <v>618.961426535846</v>
      </c>
      <c r="BB54" s="14">
        <f>+BA54*$BS54</f>
        <v>985.521334168115</v>
      </c>
      <c r="BC54" s="13">
        <f>[2]Final!AI151/10</f>
        <v>2070.7476902539</v>
      </c>
      <c r="BD54" s="13">
        <f>[2]Final!AJ151/10</f>
        <v>400.470280379892</v>
      </c>
      <c r="BE54" s="13">
        <f>[2]Final!AK151/10</f>
        <v>330.872034915439</v>
      </c>
      <c r="BF54" s="13">
        <f>[2]Final!M151/10</f>
        <v>2003.67642552009</v>
      </c>
      <c r="BG54" s="13">
        <f>[2]Final!N151/10</f>
        <v>391.083557821453</v>
      </c>
      <c r="BH54" s="13">
        <f>[2]Final!O151/10</f>
        <v>320.029022921406</v>
      </c>
      <c r="BI54" s="16">
        <f>[2]Final!X151</f>
        <v>0.691500020107348</v>
      </c>
      <c r="BJ54" s="16">
        <f>[2]Final!Y151</f>
        <v>0.205456859460381</v>
      </c>
      <c r="BK54" s="16">
        <f>[2]Final!Z151</f>
        <v>0.103043120432271</v>
      </c>
      <c r="BL54" s="16">
        <f>[2]Final!Q151</f>
        <v>0.234369814110801</v>
      </c>
      <c r="BM54" s="12">
        <f>[2]Final!D151</f>
        <v>0.0496895823353623</v>
      </c>
      <c r="BN54" s="12">
        <f>[2]Final!E151</f>
        <v>0.131035702535609</v>
      </c>
      <c r="BO54" s="12">
        <f>[2]Final!F151</f>
        <v>0.0808925279539889</v>
      </c>
      <c r="BP54" s="13">
        <f>[2]Data!$BB55/10</f>
        <v>2257.74</v>
      </c>
      <c r="BQ54" s="13">
        <f>[2]Data!$BD55/10</f>
        <v>607.03</v>
      </c>
      <c r="BR54" s="24">
        <f>[2]Data!$CR55/10</f>
        <v>904.23239619477</v>
      </c>
      <c r="BS54" s="25">
        <f>[2]Data!BP55</f>
        <v>1.59221769227818</v>
      </c>
      <c r="BT54" s="25">
        <f>[2]Data!BQ55</f>
        <v>1.59512585244673</v>
      </c>
      <c r="BU54" s="25">
        <f>[2]Data!BR55</f>
        <v>1.54277896941292</v>
      </c>
      <c r="BV54" s="25">
        <f>[2]Data!BS55</f>
        <v>1.69836553843006</v>
      </c>
      <c r="BW54" s="24">
        <f>[2]Data!$AZ55</f>
        <v>103.4</v>
      </c>
      <c r="BX54" s="28"/>
    </row>
    <row r="55" spans="1:76">
      <c r="A55" s="2">
        <v>1992</v>
      </c>
      <c r="B55" s="13">
        <f>[2]OECD!AB48</f>
        <v>3074.62163263631</v>
      </c>
      <c r="C55" s="13">
        <f>[2]OECD!EA48</f>
        <v>5718.16737854811</v>
      </c>
      <c r="D55" s="12">
        <f>[2]OECD!EH48</f>
        <v>1.09358802260452</v>
      </c>
      <c r="E55" s="12">
        <f>[2]OECD!EI48</f>
        <v>1.83236301788734</v>
      </c>
      <c r="F55" s="12">
        <f>[2]OECD!CG48</f>
        <v>1.08640641102541</v>
      </c>
      <c r="G55" s="12">
        <f>[2]OECD!CH48</f>
        <v>1.84971866265191</v>
      </c>
      <c r="H55" s="14">
        <f>+G55*H$48</f>
        <v>673.131983123018</v>
      </c>
      <c r="I55" s="14">
        <f>+H55*$BS55</f>
        <v>1235.75386864008</v>
      </c>
      <c r="J55" s="13">
        <f>[2]OECD!Y48</f>
        <v>2256.55305861231</v>
      </c>
      <c r="K55" s="13">
        <f>[2]OECD!Z48</f>
        <v>453.574352719338</v>
      </c>
      <c r="L55" s="13">
        <f>[2]OECD!AA48</f>
        <v>364.494221304662</v>
      </c>
      <c r="M55" s="13">
        <f>[2]OECD!AV48</f>
        <v>2220.57510907171</v>
      </c>
      <c r="N55" s="13">
        <f>[2]OECD!AW48</f>
        <v>458.213810910859</v>
      </c>
      <c r="O55" s="13">
        <f>[2]OECD!AX48</f>
        <v>362.863468383695</v>
      </c>
      <c r="P55" s="16">
        <f>[2]OECD!BX48</f>
        <v>0.658949255311455</v>
      </c>
      <c r="Q55" s="16">
        <f>[2]OECD!BY48</f>
        <v>0.224088578906986</v>
      </c>
      <c r="R55" s="16">
        <f>[2]OECD!BZ48</f>
        <v>0.116962165781559</v>
      </c>
      <c r="S55" s="16">
        <f>[2]OECD!BR48</f>
        <v>0.217643634757129</v>
      </c>
      <c r="T55" s="12">
        <f>[2]OECD!DR$7</f>
        <v>0.05</v>
      </c>
      <c r="U55" s="12">
        <f>[2]OECD!DS$7</f>
        <v>0.125</v>
      </c>
      <c r="V55" s="12">
        <f>[2]OECD!DT$7</f>
        <v>0.08</v>
      </c>
      <c r="W55" s="18">
        <f>[2]OECD!BM48</f>
        <v>0.0977443609022555</v>
      </c>
      <c r="X55" s="18">
        <f>[2]OECD!BN48</f>
        <v>0.0281954887218043</v>
      </c>
      <c r="Y55" s="18">
        <f>[2]OECD!BO48</f>
        <v>0.136278195488722</v>
      </c>
      <c r="Z55" s="13">
        <f>[2]Final!AL52/10</f>
        <v>3810.39136234374</v>
      </c>
      <c r="AA55" s="13">
        <f>[2]Final!AP52/10</f>
        <v>7088.38869443676</v>
      </c>
      <c r="AB55" s="12">
        <f>[2]Final!AS52</f>
        <v>1.0919644857704</v>
      </c>
      <c r="AC55" s="12">
        <f>[2]Final!AT52</f>
        <v>1.83038580670902</v>
      </c>
      <c r="AD55" s="12">
        <f>[2]Final!AD52</f>
        <v>1.08713220939169</v>
      </c>
      <c r="AE55" s="12">
        <f>[2]Final!AF52</f>
        <v>1.84907147798095</v>
      </c>
      <c r="AF55" s="14">
        <f>+AE55*AF$48</f>
        <v>672.896465846902</v>
      </c>
      <c r="AG55" s="14">
        <f>+AF55*$BS55</f>
        <v>1235.32149966581</v>
      </c>
      <c r="AH55" s="13">
        <f>[2]Final!AI52/10</f>
        <v>2832.25775039694</v>
      </c>
      <c r="AI55" s="13">
        <f>[2]Final!AJ52/10</f>
        <v>538.503162528034</v>
      </c>
      <c r="AJ55" s="13">
        <f>[2]Final!AK52/10</f>
        <v>439.630449418764</v>
      </c>
      <c r="AK55" s="13">
        <f>[2]Final!M52/10</f>
        <v>3221.00780680376</v>
      </c>
      <c r="AL55" s="13">
        <f>[2]Final!N52/10</f>
        <v>709.209474344734</v>
      </c>
      <c r="AM55" s="13">
        <f>[2]Final!O52/10</f>
        <v>525.241799580506</v>
      </c>
      <c r="AN55" s="16">
        <f>[2]Final!X52</f>
        <v>0.631798677929939</v>
      </c>
      <c r="AO55" s="16">
        <f>[2]Final!Y52</f>
        <v>0.256995044126687</v>
      </c>
      <c r="AP55" s="16">
        <f>[2]Final!Z52</f>
        <v>0.111206277943373</v>
      </c>
      <c r="AQ55" s="16">
        <f>[2]Final!Q52</f>
        <v>0.243073921005748</v>
      </c>
      <c r="AR55" s="12">
        <f>[2]Final!D52</f>
        <v>0.023689443285772</v>
      </c>
      <c r="AS55" s="12">
        <f>[2]Final!E52</f>
        <v>0.0935352349061998</v>
      </c>
      <c r="AT55" s="12">
        <f>[2]Final!F52</f>
        <v>0.0501925751919211</v>
      </c>
      <c r="AU55" s="13">
        <f>[2]Final!AL152/10</f>
        <v>3064.53325012912</v>
      </c>
      <c r="AV55" s="13">
        <f>[2]Final!AP152/10</f>
        <v>5700.05905117542</v>
      </c>
      <c r="AW55" s="12">
        <f>[2]Final!AS152</f>
        <v>1.09356873507974</v>
      </c>
      <c r="AX55" s="12">
        <f>[2]Final!AT152</f>
        <v>1.83248390858176</v>
      </c>
      <c r="AY55" s="12">
        <f>[2]Final!AD152</f>
        <v>1.08658540353923</v>
      </c>
      <c r="AZ55" s="12">
        <f>[2]Final!AF152</f>
        <v>1.84813164675912</v>
      </c>
      <c r="BA55" s="14">
        <f>+AZ55*BA$48</f>
        <v>672.554451427669</v>
      </c>
      <c r="BB55" s="14">
        <f>+BA55*$BS55</f>
        <v>1234.69362036087</v>
      </c>
      <c r="BC55" s="13">
        <f>[2]Final!AI152/10</f>
        <v>2253.48294924725</v>
      </c>
      <c r="BD55" s="13">
        <f>[2]Final!AJ152/10</f>
        <v>448.041461543209</v>
      </c>
      <c r="BE55" s="13">
        <f>[2]Final!AK152/10</f>
        <v>363.008839338654</v>
      </c>
      <c r="BF55" s="13">
        <f>[2]Final!M152/10</f>
        <v>2167.26226828727</v>
      </c>
      <c r="BG55" s="13">
        <f>[2]Final!N152/10</f>
        <v>430.55039838623</v>
      </c>
      <c r="BH55" s="13">
        <f>[2]Final!O152/10</f>
        <v>349.018410275027</v>
      </c>
      <c r="BI55" s="16">
        <f>[2]Final!X152</f>
        <v>0.672821709204593</v>
      </c>
      <c r="BJ55" s="16">
        <f>[2]Final!Y152</f>
        <v>0.206550793582793</v>
      </c>
      <c r="BK55" s="16">
        <f>[2]Final!Z152</f>
        <v>0.120627497212614</v>
      </c>
      <c r="BL55" s="16">
        <f>[2]Final!Q152</f>
        <v>0.28901418554517</v>
      </c>
      <c r="BM55" s="12">
        <f>[2]Final!D152</f>
        <v>0.049380516072776</v>
      </c>
      <c r="BN55" s="12">
        <f>[2]Final!E152</f>
        <v>0.128790212813352</v>
      </c>
      <c r="BO55" s="12">
        <f>[2]Final!F152</f>
        <v>0.0803915860927162</v>
      </c>
      <c r="BP55" s="13">
        <f>[2]Data!$BB56/10</f>
        <v>2756.52</v>
      </c>
      <c r="BQ55" s="13">
        <f>[2]Data!$BD56/10</f>
        <v>851.37</v>
      </c>
      <c r="BR55" s="24">
        <f>[2]Data!$CR56/10</f>
        <v>1167.61801279966</v>
      </c>
      <c r="BS55" s="25">
        <f>[2]Data!BP56</f>
        <v>1.83582699919674</v>
      </c>
      <c r="BT55" s="25">
        <f>[2]Data!BQ56</f>
        <v>1.86310699565778</v>
      </c>
      <c r="BU55" s="25">
        <f>[2]Data!BR56</f>
        <v>1.68780019253774</v>
      </c>
      <c r="BV55" s="25">
        <f>[2]Data!BS56</f>
        <v>2.05332393596194</v>
      </c>
      <c r="BW55" s="24">
        <f>[2]Data!$AZ56</f>
        <v>106.4</v>
      </c>
      <c r="BX55" s="28"/>
    </row>
    <row r="56" spans="1:76">
      <c r="A56" s="2">
        <v>1993</v>
      </c>
      <c r="B56" s="13">
        <f>[2]OECD!AB49</f>
        <v>3417.50708659658</v>
      </c>
      <c r="C56" s="13">
        <f>[2]OECD!EA49</f>
        <v>8172.36296798904</v>
      </c>
      <c r="D56" s="12">
        <f>[2]OECD!EH49</f>
        <v>1.11113033272282</v>
      </c>
      <c r="E56" s="12">
        <f>[2]OECD!EI49</f>
        <v>2.03599412973415</v>
      </c>
      <c r="F56" s="12">
        <f>[2]OECD!CG49</f>
        <v>1.10728892432749</v>
      </c>
      <c r="G56" s="12">
        <f>[2]OECD!CH49</f>
        <v>2.04817298827632</v>
      </c>
      <c r="H56" s="14">
        <f>+G56*H$48</f>
        <v>745.351589522718</v>
      </c>
      <c r="I56" s="14">
        <f>+H56*$BS56</f>
        <v>1732.31410007606</v>
      </c>
      <c r="J56" s="13">
        <f>[2]OECD!Y49</f>
        <v>2481.71064358992</v>
      </c>
      <c r="K56" s="13">
        <f>[2]OECD!Z49</f>
        <v>525.151528229338</v>
      </c>
      <c r="L56" s="13">
        <f>[2]OECD!AA49</f>
        <v>410.644914777316</v>
      </c>
      <c r="M56" s="13">
        <f>[2]OECD!AV49</f>
        <v>2429.87882164217</v>
      </c>
      <c r="N56" s="13">
        <f>[2]OECD!AW49</f>
        <v>521.98713650596</v>
      </c>
      <c r="O56" s="13">
        <f>[2]OECD!AX49</f>
        <v>403.718300042697</v>
      </c>
      <c r="P56" s="16">
        <f>[2]OECD!BX49</f>
        <v>0.580392543192539</v>
      </c>
      <c r="Q56" s="16">
        <f>[2]OECD!BY49</f>
        <v>0.243390997596506</v>
      </c>
      <c r="R56" s="16">
        <f>[2]OECD!BZ49</f>
        <v>0.176216459210954</v>
      </c>
      <c r="S56" s="16">
        <f>[2]OECD!BR49</f>
        <v>0.21533568845788</v>
      </c>
      <c r="T56" s="12">
        <f>[2]OECD!DR$7</f>
        <v>0.05</v>
      </c>
      <c r="U56" s="12">
        <f>[2]OECD!DS$7</f>
        <v>0.125</v>
      </c>
      <c r="V56" s="12">
        <f>[2]OECD!DT$7</f>
        <v>0.08</v>
      </c>
      <c r="W56" s="18">
        <f>[2]OECD!BM49</f>
        <v>0.144725370531822</v>
      </c>
      <c r="X56" s="18">
        <f>[2]OECD!BN49</f>
        <v>0.0435919790758501</v>
      </c>
      <c r="Y56" s="18">
        <f>[2]OECD!BO49</f>
        <v>0.0758500435919791</v>
      </c>
      <c r="Z56" s="13">
        <f>[2]Final!AL53/10</f>
        <v>4218.43283202554</v>
      </c>
      <c r="AA56" s="13">
        <f>[2]Final!AP53/10</f>
        <v>10098.914292405</v>
      </c>
      <c r="AB56" s="12">
        <f>[2]Final!AS53</f>
        <v>1.10670576892136</v>
      </c>
      <c r="AC56" s="12">
        <f>[2]Final!AT53</f>
        <v>2.02569853163665</v>
      </c>
      <c r="AD56" s="12">
        <f>[2]Final!AD53</f>
        <v>1.10167366633673</v>
      </c>
      <c r="AE56" s="12">
        <f>[2]Final!AF53</f>
        <v>2.03707335446595</v>
      </c>
      <c r="AF56" s="14">
        <f>+AE56*AF$48</f>
        <v>741.312316594584</v>
      </c>
      <c r="AG56" s="14">
        <f>+AF56*$BS56</f>
        <v>1722.92619570204</v>
      </c>
      <c r="AH56" s="13">
        <f>[2]Final!AI53/10</f>
        <v>3105.85035820451</v>
      </c>
      <c r="AI56" s="13">
        <f>[2]Final!AJ53/10</f>
        <v>619.010659761206</v>
      </c>
      <c r="AJ56" s="13">
        <f>[2]Final!AK53/10</f>
        <v>493.571814059832</v>
      </c>
      <c r="AK56" s="13">
        <f>[2]Final!M53/10</f>
        <v>3513.57670326237</v>
      </c>
      <c r="AL56" s="13">
        <f>[2]Final!N53/10</f>
        <v>795.948286638015</v>
      </c>
      <c r="AM56" s="13">
        <f>[2]Final!O53/10</f>
        <v>583.439356170253</v>
      </c>
      <c r="AN56" s="16">
        <f>[2]Final!X53</f>
        <v>0.570257011601194</v>
      </c>
      <c r="AO56" s="16">
        <f>[2]Final!Y53</f>
        <v>0.257946251671457</v>
      </c>
      <c r="AP56" s="16">
        <f>[2]Final!Z53</f>
        <v>0.171796736727348</v>
      </c>
      <c r="AQ56" s="16">
        <f>[2]Final!Q53</f>
        <v>0.314503024480958</v>
      </c>
      <c r="AR56" s="12">
        <f>[2]Final!D53</f>
        <v>0.0235230000889006</v>
      </c>
      <c r="AS56" s="12">
        <f>[2]Final!E53</f>
        <v>0.0909807762628809</v>
      </c>
      <c r="AT56" s="12">
        <f>[2]Final!F53</f>
        <v>0.0496519293381514</v>
      </c>
      <c r="AU56" s="13">
        <f>[2]Final!AL153/10</f>
        <v>3406.4886758871</v>
      </c>
      <c r="AV56" s="13">
        <f>[2]Final!AP153/10</f>
        <v>8147.82724252986</v>
      </c>
      <c r="AW56" s="12">
        <f>[2]Final!AS153</f>
        <v>1.11111859915048</v>
      </c>
      <c r="AX56" s="12">
        <f>[2]Final!AT153</f>
        <v>2.03610695346916</v>
      </c>
      <c r="AY56" s="12">
        <f>[2]Final!AD153</f>
        <v>1.10647970875157</v>
      </c>
      <c r="AZ56" s="12">
        <f>[2]Final!AF153</f>
        <v>2.04492016624058</v>
      </c>
      <c r="BA56" s="14">
        <f>+AZ56*BA$48</f>
        <v>744.167853535255</v>
      </c>
      <c r="BB56" s="14">
        <f>+BA56*$BS56</f>
        <v>1729.56291181716</v>
      </c>
      <c r="BC56" s="13">
        <f>[2]Final!AI153/10</f>
        <v>2478.3663647249</v>
      </c>
      <c r="BD56" s="13">
        <f>[2]Final!AJ153/10</f>
        <v>519.134103675094</v>
      </c>
      <c r="BE56" s="13">
        <f>[2]Final!AK153/10</f>
        <v>408.9882074871</v>
      </c>
      <c r="BF56" s="13">
        <f>[2]Final!M153/10</f>
        <v>2371.88128764725</v>
      </c>
      <c r="BG56" s="13">
        <f>[2]Final!N153/10</f>
        <v>491.115930618348</v>
      </c>
      <c r="BH56" s="13">
        <f>[2]Final!O153/10</f>
        <v>388.528060151389</v>
      </c>
      <c r="BI56" s="16">
        <f>[2]Final!X153</f>
        <v>0.632705988983733</v>
      </c>
      <c r="BJ56" s="16">
        <f>[2]Final!Y153</f>
        <v>0.208150057393826</v>
      </c>
      <c r="BK56" s="16">
        <f>[2]Final!Z153</f>
        <v>0.15914395362244</v>
      </c>
      <c r="BL56" s="16">
        <f>[2]Final!Q153</f>
        <v>0.353019194505716</v>
      </c>
      <c r="BM56" s="12">
        <f>[2]Final!D153</f>
        <v>0.049132409281865</v>
      </c>
      <c r="BN56" s="12">
        <f>[2]Final!E153</f>
        <v>0.126620318287738</v>
      </c>
      <c r="BO56" s="12">
        <f>[2]Final!F153</f>
        <v>0.0793880819379072</v>
      </c>
      <c r="BP56" s="13">
        <f>[2]Data!$BB57/10</f>
        <v>3557.6</v>
      </c>
      <c r="BQ56" s="13">
        <f>[2]Data!$BD57/10</f>
        <v>1323.2</v>
      </c>
      <c r="BR56" s="24">
        <f>[2]Data!$CR57/10</f>
        <v>1501.81994955071</v>
      </c>
      <c r="BS56" s="25">
        <f>[2]Data!BP57</f>
        <v>2.32415698098308</v>
      </c>
      <c r="BT56" s="25">
        <f>[2]Data!BQ57</f>
        <v>2.44625948529866</v>
      </c>
      <c r="BU56" s="25">
        <f>[2]Data!BR57</f>
        <v>2.02029683046767</v>
      </c>
      <c r="BV56" s="25">
        <f>[2]Data!BS57</f>
        <v>2.53380173697704</v>
      </c>
      <c r="BW56" s="24">
        <f>[2]Data!$AZ57</f>
        <v>114.7</v>
      </c>
      <c r="BX56" s="28"/>
    </row>
    <row r="57" spans="1:76">
      <c r="A57" s="2">
        <v>1994</v>
      </c>
      <c r="B57" s="13">
        <f>[2]OECD!AB50</f>
        <v>3815.76966837205</v>
      </c>
      <c r="C57" s="13">
        <f>[2]OECD!EA50</f>
        <v>10073.037169194</v>
      </c>
      <c r="D57" s="12">
        <f>[2]OECD!EH50</f>
        <v>1.11559400689856</v>
      </c>
      <c r="E57" s="12">
        <f>[2]OECD!EI50</f>
        <v>2.27134284921206</v>
      </c>
      <c r="F57" s="12">
        <f>[2]OECD!CG50</f>
        <v>1.11834147594053</v>
      </c>
      <c r="G57" s="12">
        <f>[2]OECD!CH50</f>
        <v>2.29055680269045</v>
      </c>
      <c r="H57" s="14">
        <f>+G57*H$48</f>
        <v>833.557596721451</v>
      </c>
      <c r="I57" s="14">
        <f>+H57*$BS57</f>
        <v>2138.79985304869</v>
      </c>
      <c r="J57" s="13">
        <f>[2]OECD!Y50</f>
        <v>2743.65474832416</v>
      </c>
      <c r="K57" s="13">
        <f>[2]OECD!Z50</f>
        <v>607.954153607021</v>
      </c>
      <c r="L57" s="13">
        <f>[2]OECD!AA50</f>
        <v>464.160766440874</v>
      </c>
      <c r="M57" s="13">
        <f>[2]OECD!AV50</f>
        <v>2679.67455995594</v>
      </c>
      <c r="N57" s="13">
        <f>[2]OECD!AW50</f>
        <v>604.323030312724</v>
      </c>
      <c r="O57" s="13">
        <f>[2]OECD!AX50</f>
        <v>455.627958967807</v>
      </c>
      <c r="P57" s="16">
        <f>[2]OECD!BX50</f>
        <v>0.681673915649803</v>
      </c>
      <c r="Q57" s="16">
        <f>[2]OECD!BY50</f>
        <v>0.185337225463814</v>
      </c>
      <c r="R57" s="16">
        <f>[2]OECD!BZ50</f>
        <v>0.132988858886383</v>
      </c>
      <c r="S57" s="16">
        <f>[2]OECD!BR50</f>
        <v>-0.00408834923401644</v>
      </c>
      <c r="T57" s="12">
        <f>[2]OECD!DR$7</f>
        <v>0.05</v>
      </c>
      <c r="U57" s="12">
        <f>[2]OECD!DS$7</f>
        <v>0.125</v>
      </c>
      <c r="V57" s="12">
        <f>[2]OECD!DT$7</f>
        <v>0.08</v>
      </c>
      <c r="W57" s="18">
        <f>[2]OECD!BM50</f>
        <v>-0.110394842868654</v>
      </c>
      <c r="X57" s="18">
        <f>[2]OECD!BN50</f>
        <v>-0.117647058823529</v>
      </c>
      <c r="Y57" s="18">
        <f>[2]OECD!BO50</f>
        <v>-0.096696212731668</v>
      </c>
      <c r="Z57" s="13">
        <f>[2]Final!AL54/10</f>
        <v>4691.57371437923</v>
      </c>
      <c r="AA57" s="13">
        <f>[2]Final!AP54/10</f>
        <v>12399.5456440793</v>
      </c>
      <c r="AB57" s="12">
        <f>[2]Final!AS54</f>
        <v>1.11116182623252</v>
      </c>
      <c r="AC57" s="12">
        <f>[2]Final!AT54</f>
        <v>2.25087887980991</v>
      </c>
      <c r="AD57" s="12">
        <f>[2]Final!AD54</f>
        <v>1.11003668179299</v>
      </c>
      <c r="AE57" s="12">
        <f>[2]Final!AF54</f>
        <v>2.2612261469603</v>
      </c>
      <c r="AF57" s="14">
        <f>+AE57*AF$48</f>
        <v>822.883864084928</v>
      </c>
      <c r="AG57" s="14">
        <f>+AF57*$BS57</f>
        <v>2111.41245008545</v>
      </c>
      <c r="AH57" s="13">
        <f>[2]Final!AI54/10</f>
        <v>3421.89486553365</v>
      </c>
      <c r="AI57" s="13">
        <f>[2]Final!AJ54/10</f>
        <v>713.584607186794</v>
      </c>
      <c r="AJ57" s="13">
        <f>[2]Final!AK54/10</f>
        <v>556.094241658792</v>
      </c>
      <c r="AK57" s="13">
        <f>[2]Final!M54/10</f>
        <v>3854.48722306689</v>
      </c>
      <c r="AL57" s="13">
        <f>[2]Final!N54/10</f>
        <v>905.599085134478</v>
      </c>
      <c r="AM57" s="13">
        <f>[2]Final!O54/10</f>
        <v>654.60002934915</v>
      </c>
      <c r="AN57" s="16">
        <f>[2]Final!X54</f>
        <v>0.667067218310417</v>
      </c>
      <c r="AO57" s="16">
        <f>[2]Final!Y54</f>
        <v>0.202323595354996</v>
      </c>
      <c r="AP57" s="16">
        <f>[2]Final!Z54</f>
        <v>0.130609186334587</v>
      </c>
      <c r="AQ57" s="16">
        <f>[2]Final!Q54</f>
        <v>0.198405839814248</v>
      </c>
      <c r="AR57" s="12">
        <f>[2]Final!D54</f>
        <v>0.0233447632209567</v>
      </c>
      <c r="AS57" s="12">
        <f>[2]Final!E54</f>
        <v>0.0893643950541293</v>
      </c>
      <c r="AT57" s="12">
        <f>[2]Final!F54</f>
        <v>0.0493507372062696</v>
      </c>
      <c r="AU57" s="13">
        <f>[2]Final!AL154/10</f>
        <v>3803.69169572278</v>
      </c>
      <c r="AV57" s="13">
        <f>[2]Final!AP154/10</f>
        <v>10043.3749554952</v>
      </c>
      <c r="AW57" s="12">
        <f>[2]Final!AS154</f>
        <v>1.11552763664403</v>
      </c>
      <c r="AX57" s="12">
        <f>[2]Final!AT154</f>
        <v>2.27133357775793</v>
      </c>
      <c r="AY57" s="12">
        <f>[2]Final!AD154</f>
        <v>1.11703083483352</v>
      </c>
      <c r="AZ57" s="12">
        <f>[2]Final!AF154</f>
        <v>2.28423888046363</v>
      </c>
      <c r="BA57" s="14">
        <f>+AZ57*BA$48</f>
        <v>831.25843869076</v>
      </c>
      <c r="BB57" s="14">
        <f>+BA57*$BS57</f>
        <v>2132.90051402578</v>
      </c>
      <c r="BC57" s="13">
        <f>[2]Final!AI154/10</f>
        <v>2740.00783469397</v>
      </c>
      <c r="BD57" s="13">
        <f>[2]Final!AJ154/10</f>
        <v>601.372447515696</v>
      </c>
      <c r="BE57" s="13">
        <f>[2]Final!AK154/10</f>
        <v>462.311413513114</v>
      </c>
      <c r="BF57" s="13">
        <f>[2]Final!M154/10</f>
        <v>2615.91061450927</v>
      </c>
      <c r="BG57" s="13">
        <f>[2]Final!N154/10</f>
        <v>568.697357956654</v>
      </c>
      <c r="BH57" s="13">
        <f>[2]Final!O154/10</f>
        <v>438.515011968761</v>
      </c>
      <c r="BI57" s="16">
        <f>[2]Final!X154</f>
        <v>0.691048850068847</v>
      </c>
      <c r="BJ57" s="16">
        <f>[2]Final!Y154</f>
        <v>0.176780495558166</v>
      </c>
      <c r="BK57" s="16">
        <f>[2]Final!Z154</f>
        <v>0.132170654372986</v>
      </c>
      <c r="BL57" s="16">
        <f>[2]Final!Q154</f>
        <v>0.239888734960421</v>
      </c>
      <c r="BM57" s="12">
        <f>[2]Final!D154</f>
        <v>0.0490094813097339</v>
      </c>
      <c r="BN57" s="12">
        <f>[2]Final!E154</f>
        <v>0.126551624771912</v>
      </c>
      <c r="BO57" s="12">
        <f>[2]Final!F154</f>
        <v>0.0792601724377063</v>
      </c>
      <c r="BP57" s="13">
        <f>[2]Data!$BB58/10</f>
        <v>4841.03</v>
      </c>
      <c r="BQ57" s="13">
        <f>[2]Data!$BD58/10</f>
        <v>1675.1</v>
      </c>
      <c r="BR57" s="24">
        <f>[2]Data!$CR58/10</f>
        <v>1990.40408654539</v>
      </c>
      <c r="BS57" s="25">
        <f>[2]Data!BP58</f>
        <v>2.56586930700532</v>
      </c>
      <c r="BT57" s="25">
        <f>[2]Data!BQ58</f>
        <v>2.70067047176972</v>
      </c>
      <c r="BU57" s="25">
        <f>[2]Data!BR58</f>
        <v>2.2122250293621</v>
      </c>
      <c r="BV57" s="25">
        <f>[2]Data!BS58</f>
        <v>2.84039174715126</v>
      </c>
      <c r="BW57" s="24">
        <f>[2]Data!$AZ58</f>
        <v>124.1</v>
      </c>
      <c r="BX57" s="28"/>
    </row>
    <row r="58" spans="1:76">
      <c r="A58" s="2">
        <v>1995</v>
      </c>
      <c r="B58" s="13">
        <f>[2]OECD!AB51</f>
        <v>4258.3061882462</v>
      </c>
      <c r="C58" s="13">
        <f>[2]OECD!EA51</f>
        <v>11898.3634936068</v>
      </c>
      <c r="D58" s="12">
        <f>[2]OECD!EH51</f>
        <v>1.11499094930688</v>
      </c>
      <c r="E58" s="12">
        <f>[2]OECD!EI51</f>
        <v>2.53252671964435</v>
      </c>
      <c r="F58" s="12">
        <f>[2]OECD!CG51</f>
        <v>1.11732386864974</v>
      </c>
      <c r="G58" s="12">
        <f>[2]OECD!CH51</f>
        <v>2.55929378814409</v>
      </c>
      <c r="H58" s="14">
        <f>+G58*H$48</f>
        <v>931.353798711198</v>
      </c>
      <c r="I58" s="14">
        <f>+H58*$BS58</f>
        <v>2530.72632151435</v>
      </c>
      <c r="J58" s="13">
        <f>[2]OECD!Y51</f>
        <v>3041.38141933133</v>
      </c>
      <c r="K58" s="13">
        <f>[2]OECD!Z51</f>
        <v>697.507114559172</v>
      </c>
      <c r="L58" s="13">
        <f>[2]OECD!AA51</f>
        <v>519.417654355693</v>
      </c>
      <c r="M58" s="13">
        <f>[2]OECD!AV51</f>
        <v>2966.6852141823</v>
      </c>
      <c r="N58" s="13">
        <f>[2]OECD!AW51</f>
        <v>696.246009688636</v>
      </c>
      <c r="O58" s="13">
        <f>[2]OECD!AX51</f>
        <v>512.280427498212</v>
      </c>
      <c r="P58" s="16">
        <f>[2]OECD!BX51</f>
        <v>0.707338686699028</v>
      </c>
      <c r="Q58" s="16">
        <f>[2]OECD!BY51</f>
        <v>0.180911077966495</v>
      </c>
      <c r="R58" s="16">
        <f>[2]OECD!BZ51</f>
        <v>0.111750235334477</v>
      </c>
      <c r="S58" s="16">
        <f>[2]OECD!BR51</f>
        <v>0.0269259763768519</v>
      </c>
      <c r="T58" s="12">
        <f>[2]OECD!DR$7</f>
        <v>0.05</v>
      </c>
      <c r="U58" s="12">
        <f>[2]OECD!DS$7</f>
        <v>0.125</v>
      </c>
      <c r="V58" s="12">
        <f>[2]OECD!DT$7</f>
        <v>0.08</v>
      </c>
      <c r="W58" s="18">
        <f>[2]OECD!BM51</f>
        <v>-0.105892399658412</v>
      </c>
      <c r="X58" s="18">
        <f>[2]OECD!BN51</f>
        <v>-0.0922288642186166</v>
      </c>
      <c r="Y58" s="18">
        <f>[2]OECD!BO51</f>
        <v>-0.0401366353543979</v>
      </c>
      <c r="Z58" s="13">
        <f>[2]Final!AL55/10</f>
        <v>5219.87877345227</v>
      </c>
      <c r="AA58" s="13">
        <f>[2]Final!AP55/10</f>
        <v>14597.3337997805</v>
      </c>
      <c r="AB58" s="12">
        <f>[2]Final!AS55</f>
        <v>1.11169819020716</v>
      </c>
      <c r="AC58" s="12">
        <f>[2]Final!AT55</f>
        <v>2.50229797706021</v>
      </c>
      <c r="AD58" s="12">
        <f>[2]Final!AD55</f>
        <v>1.1102054783789</v>
      </c>
      <c r="AE58" s="12">
        <f>[2]Final!AF55</f>
        <v>2.51042565620894</v>
      </c>
      <c r="AF58" s="14">
        <f>+AE58*AF$48</f>
        <v>913.570173976686</v>
      </c>
      <c r="AG58" s="14">
        <f>+AF58*$BS58</f>
        <v>2482.40366768522</v>
      </c>
      <c r="AH58" s="13">
        <f>[2]Final!AI55/10</f>
        <v>3780.3861443573</v>
      </c>
      <c r="AI58" s="13">
        <f>[2]Final!AJ55/10</f>
        <v>817.852568842994</v>
      </c>
      <c r="AJ58" s="13">
        <f>[2]Final!AK55/10</f>
        <v>621.640060251978</v>
      </c>
      <c r="AK58" s="13">
        <f>[2]Final!M55/10</f>
        <v>4242.24025522975</v>
      </c>
      <c r="AL58" s="13">
        <f>[2]Final!N55/10</f>
        <v>1030.96079761042</v>
      </c>
      <c r="AM58" s="13">
        <f>[2]Final!O55/10</f>
        <v>733.112159928098</v>
      </c>
      <c r="AN58" s="16">
        <f>[2]Final!X55</f>
        <v>0.706538279647022</v>
      </c>
      <c r="AO58" s="16">
        <f>[2]Final!Y55</f>
        <v>0.19283602210301</v>
      </c>
      <c r="AP58" s="16">
        <f>[2]Final!Z55</f>
        <v>0.100625698249968</v>
      </c>
      <c r="AQ58" s="16">
        <f>[2]Final!Q55</f>
        <v>0.166936401552918</v>
      </c>
      <c r="AR58" s="12">
        <f>[2]Final!D55</f>
        <v>0.0231642085090556</v>
      </c>
      <c r="AS58" s="12">
        <f>[2]Final!E55</f>
        <v>0.0884214995000074</v>
      </c>
      <c r="AT58" s="12">
        <f>[2]Final!F55</f>
        <v>0.0493750410954013</v>
      </c>
      <c r="AU58" s="13">
        <f>[2]Final!AL155/10</f>
        <v>4245.02453497615</v>
      </c>
      <c r="AV58" s="13">
        <f>[2]Final!AP155/10</f>
        <v>11863.498050825</v>
      </c>
      <c r="AW58" s="12">
        <f>[2]Final!AS155</f>
        <v>1.1151168875579</v>
      </c>
      <c r="AX58" s="12">
        <f>[2]Final!AT155</f>
        <v>2.53280242983516</v>
      </c>
      <c r="AY58" s="12">
        <f>[2]Final!AD155</f>
        <v>1.11696520898554</v>
      </c>
      <c r="AZ58" s="12">
        <f>[2]Final!AF155</f>
        <v>2.55141535848996</v>
      </c>
      <c r="BA58" s="14">
        <f>+AZ58*BA$48</f>
        <v>928.48675569322</v>
      </c>
      <c r="BB58" s="14">
        <f>+BA58*$BS58</f>
        <v>2522.93583282943</v>
      </c>
      <c r="BC58" s="13">
        <f>[2]Final!AI155/10</f>
        <v>3037.3997862894</v>
      </c>
      <c r="BD58" s="13">
        <f>[2]Final!AJ155/10</f>
        <v>690.272582721815</v>
      </c>
      <c r="BE58" s="13">
        <f>[2]Final!AK155/10</f>
        <v>517.352165964931</v>
      </c>
      <c r="BF58" s="13">
        <f>[2]Final!M155/10</f>
        <v>2896.21127018967</v>
      </c>
      <c r="BG58" s="13">
        <f>[2]Final!N155/10</f>
        <v>655.104579172355</v>
      </c>
      <c r="BH58" s="13">
        <f>[2]Final!O155/10</f>
        <v>492.93787272385</v>
      </c>
      <c r="BI58" s="16">
        <f>[2]Final!X155</f>
        <v>0.711714392128273</v>
      </c>
      <c r="BJ58" s="16">
        <f>[2]Final!Y155</f>
        <v>0.173692766663213</v>
      </c>
      <c r="BK58" s="16">
        <f>[2]Final!Z155</f>
        <v>0.114592841208514</v>
      </c>
      <c r="BL58" s="16">
        <f>[2]Final!Q155</f>
        <v>0.21020000009599</v>
      </c>
      <c r="BM58" s="12">
        <f>[2]Final!D155</f>
        <v>0.0489461350435139</v>
      </c>
      <c r="BN58" s="12">
        <f>[2]Final!E155</f>
        <v>0.12702746589089</v>
      </c>
      <c r="BO58" s="12">
        <f>[2]Final!F155</f>
        <v>0.0796335115095481</v>
      </c>
      <c r="BP58" s="13">
        <f>[2]Data!$BB59/10</f>
        <v>6105.04</v>
      </c>
      <c r="BQ58" s="13">
        <f>[2]Data!$BD59/10</f>
        <v>1983.79</v>
      </c>
      <c r="BR58" s="24">
        <f>[2]Data!$CR59/10</f>
        <v>2465.33366553746</v>
      </c>
      <c r="BS58" s="25">
        <f>[2]Data!BP59</f>
        <v>2.71725559611863</v>
      </c>
      <c r="BT58" s="25">
        <f>[2]Data!BQ59</f>
        <v>2.8276019839429</v>
      </c>
      <c r="BU58" s="25">
        <f>[2]Data!BR59</f>
        <v>2.35159520621191</v>
      </c>
      <c r="BV58" s="25">
        <f>[2]Data!BS59</f>
        <v>3.19260032379802</v>
      </c>
      <c r="BW58" s="24">
        <f>[2]Data!$AZ59</f>
        <v>117.1</v>
      </c>
      <c r="BX58" s="28"/>
    </row>
    <row r="59" spans="1:76">
      <c r="A59" s="2">
        <v>1996</v>
      </c>
      <c r="B59" s="13">
        <f>[2]OECD!AB52</f>
        <v>4739.41213712604</v>
      </c>
      <c r="C59" s="13">
        <f>[2]OECD!EA52</f>
        <v>13828.2126031549</v>
      </c>
      <c r="D59" s="12">
        <f>[2]OECD!EH52</f>
        <v>1.1121060821421</v>
      </c>
      <c r="E59" s="12">
        <f>[2]OECD!EI52</f>
        <v>2.81643836810386</v>
      </c>
      <c r="F59" s="12">
        <f>[2]OECD!CG52</f>
        <v>1.11548658499816</v>
      </c>
      <c r="G59" s="12">
        <f>[2]OECD!CH52</f>
        <v>2.85485788774385</v>
      </c>
      <c r="H59" s="14">
        <f>+G59*H$48</f>
        <v>1038.91266834942</v>
      </c>
      <c r="I59" s="14">
        <f>+H59*$BS59</f>
        <v>2935.91091242903</v>
      </c>
      <c r="J59" s="13">
        <f>[2]OECD!Y52</f>
        <v>3361.4131637676</v>
      </c>
      <c r="K59" s="13">
        <f>[2]OECD!Z52</f>
        <v>797.143109383414</v>
      </c>
      <c r="L59" s="13">
        <f>[2]OECD!AA52</f>
        <v>580.855863975032</v>
      </c>
      <c r="M59" s="13">
        <f>[2]OECD!AV52</f>
        <v>3283.48440158919</v>
      </c>
      <c r="N59" s="13">
        <f>[2]OECD!AW52</f>
        <v>797.146786102713</v>
      </c>
      <c r="O59" s="13">
        <f>[2]OECD!AX52</f>
        <v>573.059124130586</v>
      </c>
      <c r="P59" s="16">
        <f>[2]OECD!BX52</f>
        <v>0.649253857277825</v>
      </c>
      <c r="Q59" s="16">
        <f>[2]OECD!BY52</f>
        <v>0.198298753729569</v>
      </c>
      <c r="R59" s="16">
        <f>[2]OECD!BZ52</f>
        <v>0.152447388992606</v>
      </c>
      <c r="S59" s="16">
        <f>[2]OECD!BR52</f>
        <v>0.100854605805758</v>
      </c>
      <c r="T59" s="12">
        <f>[2]OECD!DR$7</f>
        <v>0.05</v>
      </c>
      <c r="U59" s="12">
        <f>[2]OECD!DS$7</f>
        <v>0.125</v>
      </c>
      <c r="V59" s="12">
        <f>[2]OECD!DT$7</f>
        <v>0.08</v>
      </c>
      <c r="W59" s="18">
        <f>[2]OECD!BM52</f>
        <v>-0.0295475530932593</v>
      </c>
      <c r="X59" s="18">
        <f>[2]OECD!BN52</f>
        <v>-0.0618651892890117</v>
      </c>
      <c r="Y59" s="18">
        <f>[2]OECD!BO52</f>
        <v>-0.0369344413665743</v>
      </c>
      <c r="Z59" s="13">
        <f>[2]Final!AL56/10</f>
        <v>5798.36283189011</v>
      </c>
      <c r="AA59" s="13">
        <f>[2]Final!AP56/10</f>
        <v>16935.565886676</v>
      </c>
      <c r="AB59" s="12">
        <f>[2]Final!AS56</f>
        <v>1.1100574411467</v>
      </c>
      <c r="AC59" s="12">
        <f>[2]Final!AT56</f>
        <v>2.77769448940203</v>
      </c>
      <c r="AD59" s="12">
        <f>[2]Final!AD56</f>
        <v>1.1103508392373</v>
      </c>
      <c r="AE59" s="12">
        <f>[2]Final!AF56</f>
        <v>2.78745323421445</v>
      </c>
      <c r="AF59" s="14">
        <f>+AE59*AF$48</f>
        <v>1014.38340937718</v>
      </c>
      <c r="AG59" s="14">
        <f>+AF59*$BS59</f>
        <v>2866.59255556965</v>
      </c>
      <c r="AH59" s="13">
        <f>[2]Final!AI56/10</f>
        <v>4168.53697582643</v>
      </c>
      <c r="AI59" s="13">
        <f>[2]Final!AJ56/10</f>
        <v>935.151233916588</v>
      </c>
      <c r="AJ59" s="13">
        <f>[2]Final!AK56/10</f>
        <v>694.674622147097</v>
      </c>
      <c r="AK59" s="13">
        <f>[2]Final!M56/10</f>
        <v>4671.01263236514</v>
      </c>
      <c r="AL59" s="13">
        <f>[2]Final!N56/10</f>
        <v>1172.08430257987</v>
      </c>
      <c r="AM59" s="13">
        <f>[2]Final!O56/10</f>
        <v>818.600865330369</v>
      </c>
      <c r="AN59" s="16">
        <f>[2]Final!X56</f>
        <v>0.625802716603839</v>
      </c>
      <c r="AO59" s="16">
        <f>[2]Final!Y56</f>
        <v>0.219902421717081</v>
      </c>
      <c r="AP59" s="16">
        <f>[2]Final!Z56</f>
        <v>0.15429486167908</v>
      </c>
      <c r="AQ59" s="16">
        <f>[2]Final!Q56</f>
        <v>0.156776595499288</v>
      </c>
      <c r="AR59" s="12">
        <f>[2]Final!D56</f>
        <v>0.0230428885730472</v>
      </c>
      <c r="AS59" s="12">
        <f>[2]Final!E56</f>
        <v>0.0876656898265927</v>
      </c>
      <c r="AT59" s="12">
        <f>[2]Final!F56</f>
        <v>0.0493013226088677</v>
      </c>
      <c r="AU59" s="13">
        <f>[2]Final!AL156/10</f>
        <v>4724.77137372334</v>
      </c>
      <c r="AV59" s="13">
        <f>[2]Final!AP156/10</f>
        <v>13788.527041768</v>
      </c>
      <c r="AW59" s="12">
        <f>[2]Final!AS156</f>
        <v>1.11226014906963</v>
      </c>
      <c r="AX59" s="12">
        <f>[2]Final!AT156</f>
        <v>2.81713520817238</v>
      </c>
      <c r="AY59" s="12">
        <f>[2]Final!AD156</f>
        <v>1.11520157344085</v>
      </c>
      <c r="AZ59" s="12">
        <f>[2]Final!AF156</f>
        <v>2.84534242228917</v>
      </c>
      <c r="BA59" s="14">
        <f>+AZ59*BA$48</f>
        <v>1035.44989086807</v>
      </c>
      <c r="BB59" s="14">
        <f>+BA59*$BS59</f>
        <v>2926.12529088017</v>
      </c>
      <c r="BC59" s="13">
        <f>[2]Final!AI156/10</f>
        <v>3357.0614623</v>
      </c>
      <c r="BD59" s="13">
        <f>[2]Final!AJ156/10</f>
        <v>789.161246124963</v>
      </c>
      <c r="BE59" s="13">
        <f>[2]Final!AK156/10</f>
        <v>578.548665298386</v>
      </c>
      <c r="BF59" s="13">
        <f>[2]Final!M156/10</f>
        <v>3205.38263150328</v>
      </c>
      <c r="BG59" s="13">
        <f>[2]Final!N156/10</f>
        <v>750.011577260369</v>
      </c>
      <c r="BH59" s="13">
        <f>[2]Final!O156/10</f>
        <v>551.414400853586</v>
      </c>
      <c r="BI59" s="16">
        <f>[2]Final!X156</f>
        <v>0.657408762759432</v>
      </c>
      <c r="BJ59" s="16">
        <f>[2]Final!Y156</f>
        <v>0.191950672126695</v>
      </c>
      <c r="BK59" s="16">
        <f>[2]Final!Z156</f>
        <v>0.150640565113873</v>
      </c>
      <c r="BL59" s="16">
        <f>[2]Final!Q156</f>
        <v>0.200501078481946</v>
      </c>
      <c r="BM59" s="12">
        <f>[2]Final!D156</f>
        <v>0.0490143806876852</v>
      </c>
      <c r="BN59" s="12">
        <f>[2]Final!E156</f>
        <v>0.127211872322524</v>
      </c>
      <c r="BO59" s="12">
        <f>[2]Final!F156</f>
        <v>0.0796587097691459</v>
      </c>
      <c r="BP59" s="13">
        <f>[2]Data!$BB60/10</f>
        <v>7154.15</v>
      </c>
      <c r="BQ59" s="13">
        <f>[2]Data!$BD60/10</f>
        <v>2272.33</v>
      </c>
      <c r="BR59" s="24">
        <f>[2]Data!$CR60/10</f>
        <v>2912.32852702047</v>
      </c>
      <c r="BS59" s="25">
        <f>[2]Data!BP60</f>
        <v>2.82594581996338</v>
      </c>
      <c r="BT59" s="25">
        <f>[2]Data!BQ60</f>
        <v>2.97180968512399</v>
      </c>
      <c r="BU59" s="25">
        <f>[2]Data!BR60</f>
        <v>2.38922072951131</v>
      </c>
      <c r="BV59" s="25">
        <f>[2]Data!BS60</f>
        <v>3.32988213772133</v>
      </c>
      <c r="BW59" s="24">
        <f>[2]Data!$AZ60</f>
        <v>108.3</v>
      </c>
      <c r="BX59" s="28"/>
    </row>
    <row r="60" spans="1:76">
      <c r="A60" s="2">
        <v>1997</v>
      </c>
      <c r="B60" s="13">
        <f>[2]OECD!AB53</f>
        <v>5240.02551656163</v>
      </c>
      <c r="C60" s="13">
        <f>[2]OECD!EA53</f>
        <v>15615.358290118</v>
      </c>
      <c r="D60" s="12">
        <f>[2]OECD!EH53</f>
        <v>1.10470603534622</v>
      </c>
      <c r="E60" s="12">
        <f>[2]OECD!EI53</f>
        <v>3.11133646342498</v>
      </c>
      <c r="F60" s="12">
        <f>[2]OECD!CG53</f>
        <v>1.11067065583885</v>
      </c>
      <c r="G60" s="12">
        <f>[2]OECD!CH53</f>
        <v>3.17080688250717</v>
      </c>
      <c r="H60" s="14">
        <f>+G60*H$48</f>
        <v>1153.88981471493</v>
      </c>
      <c r="I60" s="14">
        <f>+H60*$BS60</f>
        <v>3316.26421026805</v>
      </c>
      <c r="J60" s="13">
        <f>[2]OECD!Y53</f>
        <v>3690.33377069644</v>
      </c>
      <c r="K60" s="13">
        <f>[2]OECD!Z53</f>
        <v>904.832617259141</v>
      </c>
      <c r="L60" s="13">
        <f>[2]OECD!AA53</f>
        <v>644.859128606053</v>
      </c>
      <c r="M60" s="13">
        <f>[2]OECD!AV53</f>
        <v>3616.28047921232</v>
      </c>
      <c r="N60" s="13">
        <f>[2]OECD!AW53</f>
        <v>907.720387542696</v>
      </c>
      <c r="O60" s="13">
        <f>[2]OECD!AX53</f>
        <v>638.393225302649</v>
      </c>
      <c r="P60" s="16">
        <f>[2]OECD!BX53</f>
        <v>0.647453429709244</v>
      </c>
      <c r="Q60" s="16">
        <f>[2]OECD!BY53</f>
        <v>0.20346465017329</v>
      </c>
      <c r="R60" s="16">
        <f>[2]OECD!BZ53</f>
        <v>0.149081920117466</v>
      </c>
      <c r="S60" s="16">
        <f>[2]OECD!BR53</f>
        <v>0.133940867237703</v>
      </c>
      <c r="T60" s="12">
        <f>[2]OECD!DR$7</f>
        <v>0.05</v>
      </c>
      <c r="U60" s="12">
        <f>[2]OECD!DS$7</f>
        <v>0.125</v>
      </c>
      <c r="V60" s="12">
        <f>[2]OECD!DT$7</f>
        <v>0.08</v>
      </c>
      <c r="W60" s="18">
        <f>[2]OECD!BM53</f>
        <v>0.000972762645914615</v>
      </c>
      <c r="X60" s="18">
        <f>[2]OECD!BN53</f>
        <v>-0.0457198443579769</v>
      </c>
      <c r="Y60" s="18">
        <f>[2]OECD!BO53</f>
        <v>0.000972762645914615</v>
      </c>
      <c r="Z60" s="13">
        <f>[2]Final!AL57/10</f>
        <v>6408.16136967083</v>
      </c>
      <c r="AA60" s="13">
        <f>[2]Final!AP57/10</f>
        <v>19120.9343262779</v>
      </c>
      <c r="AB60" s="12">
        <f>[2]Final!AS57</f>
        <v>1.10421917965722</v>
      </c>
      <c r="AC60" s="12">
        <f>[2]Final!AT57</f>
        <v>3.06718353042589</v>
      </c>
      <c r="AD60" s="12">
        <f>[2]Final!AD57</f>
        <v>1.10852380897333</v>
      </c>
      <c r="AE60" s="12">
        <f>[2]Final!AF57</f>
        <v>3.08995827652644</v>
      </c>
      <c r="AF60" s="14">
        <f>+AE60*AF$48</f>
        <v>1124.46816072215</v>
      </c>
      <c r="AG60" s="14">
        <f>+AF60*$BS60</f>
        <v>3231.70676214874</v>
      </c>
      <c r="AH60" s="13">
        <f>[2]Final!AI57/10</f>
        <v>4573.09730559901</v>
      </c>
      <c r="AI60" s="13">
        <f>[2]Final!AJ57/10</f>
        <v>1063.44879589353</v>
      </c>
      <c r="AJ60" s="13">
        <f>[2]Final!AK57/10</f>
        <v>771.61526817829</v>
      </c>
      <c r="AK60" s="13">
        <f>[2]Final!M57/10</f>
        <v>5128.27207301226</v>
      </c>
      <c r="AL60" s="13">
        <f>[2]Final!N57/10</f>
        <v>1330.14198892844</v>
      </c>
      <c r="AM60" s="13">
        <f>[2]Final!O57/10</f>
        <v>911.633583117743</v>
      </c>
      <c r="AN60" s="16">
        <f>[2]Final!X57</f>
        <v>0.619308064440733</v>
      </c>
      <c r="AO60" s="16">
        <f>[2]Final!Y57</f>
        <v>0.231650689083078</v>
      </c>
      <c r="AP60" s="16">
        <f>[2]Final!Z57</f>
        <v>0.149041246476189</v>
      </c>
      <c r="AQ60" s="16">
        <f>[2]Final!Q57</f>
        <v>0.132087597220986</v>
      </c>
      <c r="AR60" s="12">
        <f>[2]Final!D57</f>
        <v>0.0229984831042431</v>
      </c>
      <c r="AS60" s="12">
        <f>[2]Final!E57</f>
        <v>0.0873168456254625</v>
      </c>
      <c r="AT60" s="12">
        <f>[2]Final!F57</f>
        <v>0.0494211016768384</v>
      </c>
      <c r="AU60" s="13">
        <f>[2]Final!AL157/10</f>
        <v>5223.85869623976</v>
      </c>
      <c r="AV60" s="13">
        <f>[2]Final!AP157/10</f>
        <v>15571.277274767</v>
      </c>
      <c r="AW60" s="12">
        <f>[2]Final!AS157</f>
        <v>1.10470802873749</v>
      </c>
      <c r="AX60" s="12">
        <f>[2]Final!AT157</f>
        <v>3.11211188250709</v>
      </c>
      <c r="AY60" s="12">
        <f>[2]Final!AD157</f>
        <v>1.11033687763249</v>
      </c>
      <c r="AZ60" s="12">
        <f>[2]Final!AF157</f>
        <v>3.15928862095983</v>
      </c>
      <c r="BA60" s="14">
        <f>+AZ60*BA$48</f>
        <v>1149.69819877136</v>
      </c>
      <c r="BB60" s="14">
        <f>+BA60*$BS60</f>
        <v>3304.217560961</v>
      </c>
      <c r="BC60" s="13">
        <f>[2]Final!AI157/10</f>
        <v>3685.57418645122</v>
      </c>
      <c r="BD60" s="13">
        <f>[2]Final!AJ157/10</f>
        <v>896.002152906115</v>
      </c>
      <c r="BE60" s="13">
        <f>[2]Final!AK157/10</f>
        <v>642.282356882416</v>
      </c>
      <c r="BF60" s="13">
        <f>[2]Final!M157/10</f>
        <v>3529.97864851781</v>
      </c>
      <c r="BG60" s="13">
        <f>[2]Final!N157/10</f>
        <v>853.897324574358</v>
      </c>
      <c r="BH60" s="13">
        <f>[2]Final!O157/10</f>
        <v>614.188762305817</v>
      </c>
      <c r="BI60" s="16">
        <f>[2]Final!X157</f>
        <v>0.653018363863586</v>
      </c>
      <c r="BJ60" s="16">
        <f>[2]Final!Y157</f>
        <v>0.199523810523987</v>
      </c>
      <c r="BK60" s="16">
        <f>[2]Final!Z157</f>
        <v>0.147457825612428</v>
      </c>
      <c r="BL60" s="16">
        <f>[2]Final!Q157</f>
        <v>0.173409664486423</v>
      </c>
      <c r="BM60" s="12">
        <f>[2]Final!D157</f>
        <v>0.0491706034311914</v>
      </c>
      <c r="BN60" s="12">
        <f>[2]Final!E157</f>
        <v>0.127581891591046</v>
      </c>
      <c r="BO60" s="12">
        <f>[2]Final!F157</f>
        <v>0.0799352971805247</v>
      </c>
      <c r="BP60" s="13">
        <f>[2]Data!$BB61/10</f>
        <v>7941.58</v>
      </c>
      <c r="BQ60" s="13">
        <f>[2]Data!$BD61/10</f>
        <v>2471.41</v>
      </c>
      <c r="BR60" s="24">
        <f>[2]Data!$CR61/10</f>
        <v>3213.46723457991</v>
      </c>
      <c r="BS60" s="25">
        <f>[2]Data!BP61</f>
        <v>2.87398689890276</v>
      </c>
      <c r="BT60" s="25">
        <f>[2]Data!BQ61</f>
        <v>3.05799216599258</v>
      </c>
      <c r="BU60" s="25">
        <f>[2]Data!BR61</f>
        <v>2.34382553565059</v>
      </c>
      <c r="BV60" s="25">
        <f>[2]Data!BS61</f>
        <v>3.42644871971525</v>
      </c>
      <c r="BW60" s="24">
        <f>[2]Data!$AZ61</f>
        <v>102.8</v>
      </c>
      <c r="BX60" s="28"/>
    </row>
    <row r="61" spans="1:76">
      <c r="A61" s="2">
        <v>1998</v>
      </c>
      <c r="B61" s="13">
        <f>[2]OECD!AB54</f>
        <v>5816.95086188219</v>
      </c>
      <c r="C61" s="13">
        <f>[2]OECD!EA54</f>
        <v>17327.1442541888</v>
      </c>
      <c r="D61" s="12">
        <f>[2]OECD!EH54</f>
        <v>1.1089119406498</v>
      </c>
      <c r="E61" s="12">
        <f>[2]OECD!EI54</f>
        <v>3.45019815567108</v>
      </c>
      <c r="F61" s="12">
        <f>[2]OECD!CG54</f>
        <v>1.10939086241856</v>
      </c>
      <c r="G61" s="12">
        <f>[2]OECD!CH54</f>
        <v>3.51766418194733</v>
      </c>
      <c r="H61" s="14">
        <f>+G61*H$48</f>
        <v>1280.11481668259</v>
      </c>
      <c r="I61" s="14">
        <f>+H61*$BS61</f>
        <v>3671.67514581259</v>
      </c>
      <c r="J61" s="13">
        <f>[2]OECD!Y54</f>
        <v>4064.11977295054</v>
      </c>
      <c r="K61" s="13">
        <f>[2]OECD!Z54</f>
        <v>1033.01303936919</v>
      </c>
      <c r="L61" s="13">
        <f>[2]OECD!AA54</f>
        <v>719.818049562455</v>
      </c>
      <c r="M61" s="13">
        <f>[2]OECD!AV54</f>
        <v>3976.64284289588</v>
      </c>
      <c r="N61" s="13">
        <f>[2]OECD!AW54</f>
        <v>1033.51768353511</v>
      </c>
      <c r="O61" s="13">
        <f>[2]OECD!AX54</f>
        <v>710.769363629432</v>
      </c>
      <c r="P61" s="16">
        <f>[2]OECD!BX54</f>
        <v>0.651521355737319</v>
      </c>
      <c r="Q61" s="16">
        <f>[2]OECD!BY54</f>
        <v>0.195955951329594</v>
      </c>
      <c r="R61" s="16">
        <f>[2]OECD!BZ54</f>
        <v>0.152522692933087</v>
      </c>
      <c r="S61" s="16">
        <f>[2]OECD!BR54</f>
        <v>0.146593907201092</v>
      </c>
      <c r="T61" s="12">
        <f>[2]OECD!DR$7</f>
        <v>0.05</v>
      </c>
      <c r="U61" s="12">
        <f>[2]OECD!DS$7</f>
        <v>0.125</v>
      </c>
      <c r="V61" s="12">
        <f>[2]OECD!DT$7</f>
        <v>0.08</v>
      </c>
      <c r="W61" s="18">
        <f>[2]OECD!BM54</f>
        <v>0.0131048387096773</v>
      </c>
      <c r="X61" s="18">
        <f>[2]OECD!BN54</f>
        <v>-0.0171370967741935</v>
      </c>
      <c r="Y61" s="18">
        <f>[2]OECD!BO54</f>
        <v>0.0120967741935485</v>
      </c>
      <c r="Z61" s="13">
        <f>[2]Final!AL58/10</f>
        <v>7107.06180851528</v>
      </c>
      <c r="AA61" s="13">
        <f>[2]Final!AP58/10</f>
        <v>21200.0136159143</v>
      </c>
      <c r="AB61" s="12">
        <f>[2]Final!AS58</f>
        <v>1.1078181258659</v>
      </c>
      <c r="AC61" s="12">
        <f>[2]Final!AT58</f>
        <v>3.39788151036316</v>
      </c>
      <c r="AD61" s="12">
        <f>[2]Final!AD58</f>
        <v>1.10825078602285</v>
      </c>
      <c r="AE61" s="12">
        <f>[2]Final!AF58</f>
        <v>3.42444868873824</v>
      </c>
      <c r="AF61" s="14">
        <f>+AE61*AF$48</f>
        <v>1246.19272297799</v>
      </c>
      <c r="AG61" s="14">
        <f>+AF61*$BS61</f>
        <v>3574.378476228</v>
      </c>
      <c r="AH61" s="13">
        <f>[2]Final!AI58/10</f>
        <v>5030.59050256546</v>
      </c>
      <c r="AI61" s="13">
        <f>[2]Final!AJ58/10</f>
        <v>1215.4840060569</v>
      </c>
      <c r="AJ61" s="13">
        <f>[2]Final!AK58/10</f>
        <v>860.987299892926</v>
      </c>
      <c r="AK61" s="13">
        <f>[2]Final!M58/10</f>
        <v>5626.18437539564</v>
      </c>
      <c r="AL61" s="13">
        <f>[2]Final!N58/10</f>
        <v>1511.23155211721</v>
      </c>
      <c r="AM61" s="13">
        <f>[2]Final!O58/10</f>
        <v>1014.89409354365</v>
      </c>
      <c r="AN61" s="16">
        <f>[2]Final!X58</f>
        <v>0.625647022631197</v>
      </c>
      <c r="AO61" s="16">
        <f>[2]Final!Y58</f>
        <v>0.220094891197449</v>
      </c>
      <c r="AP61" s="16">
        <f>[2]Final!Z58</f>
        <v>0.154258086171354</v>
      </c>
      <c r="AQ61" s="16">
        <f>[2]Final!Q58</f>
        <v>0.106076341938151</v>
      </c>
      <c r="AR61" s="12">
        <f>[2]Final!D58</f>
        <v>0.0228849768975896</v>
      </c>
      <c r="AS61" s="12">
        <f>[2]Final!E58</f>
        <v>0.0866608872380701</v>
      </c>
      <c r="AT61" s="12">
        <f>[2]Final!F58</f>
        <v>0.0493020493303439</v>
      </c>
      <c r="AU61" s="13">
        <f>[2]Final!AL158/10</f>
        <v>5799.07048374232</v>
      </c>
      <c r="AV61" s="13">
        <f>[2]Final!AP158/10</f>
        <v>17278.8557686564</v>
      </c>
      <c r="AW61" s="12">
        <f>[2]Final!AS158</f>
        <v>1.10889587113484</v>
      </c>
      <c r="AX61" s="12">
        <f>[2]Final!AT158</f>
        <v>3.45100801702178</v>
      </c>
      <c r="AY61" s="12">
        <f>[2]Final!AD158</f>
        <v>1.10933112133266</v>
      </c>
      <c r="AZ61" s="12">
        <f>[2]Final!AF158</f>
        <v>3.50469718850289</v>
      </c>
      <c r="BA61" s="14">
        <f>+AZ61*BA$48</f>
        <v>1275.39599203718</v>
      </c>
      <c r="BB61" s="14">
        <f>+BA61*$BS61</f>
        <v>3658.14042928388</v>
      </c>
      <c r="BC61" s="13">
        <f>[2]Final!AI158/10</f>
        <v>4058.9111451132</v>
      </c>
      <c r="BD61" s="13">
        <f>[2]Final!AJ158/10</f>
        <v>1023.21856781091</v>
      </c>
      <c r="BE61" s="13">
        <f>[2]Final!AK158/10</f>
        <v>716.940770818212</v>
      </c>
      <c r="BF61" s="13">
        <f>[2]Final!M158/10</f>
        <v>3881.91273796386</v>
      </c>
      <c r="BG61" s="13">
        <f>[2]Final!N158/10</f>
        <v>972.452309214837</v>
      </c>
      <c r="BH61" s="13">
        <f>[2]Final!O158/10</f>
        <v>683.898268766138</v>
      </c>
      <c r="BI61" s="16">
        <f>[2]Final!X158</f>
        <v>0.656155323343677</v>
      </c>
      <c r="BJ61" s="16">
        <f>[2]Final!Y158</f>
        <v>0.192733014017529</v>
      </c>
      <c r="BK61" s="16">
        <f>[2]Final!Z158</f>
        <v>0.151111662638794</v>
      </c>
      <c r="BL61" s="16">
        <f>[2]Final!Q158</f>
        <v>0.144337751663012</v>
      </c>
      <c r="BM61" s="12">
        <f>[2]Final!D158</f>
        <v>0.0490972033169171</v>
      </c>
      <c r="BN61" s="12">
        <f>[2]Final!E158</f>
        <v>0.127200308655068</v>
      </c>
      <c r="BO61" s="12">
        <f>[2]Final!F158</f>
        <v>0.079730513924775</v>
      </c>
      <c r="BP61" s="13">
        <f>[2]Data!$BB62/10</f>
        <v>8479.08</v>
      </c>
      <c r="BQ61" s="13">
        <f>[2]Data!$BD62/10</f>
        <v>2801.45</v>
      </c>
      <c r="BR61" s="24">
        <f>[2]Data!$CR62/10</f>
        <v>3426.5757629623</v>
      </c>
      <c r="BS61" s="25">
        <f>[2]Data!BP62</f>
        <v>2.86823892510495</v>
      </c>
      <c r="BT61" s="25">
        <f>[2]Data!BQ62</f>
        <v>3.07328212682255</v>
      </c>
      <c r="BU61" s="25">
        <f>[2]Data!BR62</f>
        <v>2.28522989725933</v>
      </c>
      <c r="BV61" s="25">
        <f>[2]Data!BS62</f>
        <v>3.44015451459411</v>
      </c>
      <c r="BW61" s="24">
        <f>[2]Data!$AZ62</f>
        <v>99.2</v>
      </c>
      <c r="BX61" s="28"/>
    </row>
    <row r="62" spans="1:76">
      <c r="A62" s="2">
        <v>1999</v>
      </c>
      <c r="B62" s="13">
        <f>[2]OECD!AB55</f>
        <v>6405.88023755592</v>
      </c>
      <c r="C62" s="13">
        <f>[2]OECD!EA55</f>
        <v>19033.6795074955</v>
      </c>
      <c r="D62" s="12">
        <f>[2]OECD!EH55</f>
        <v>1.10010571099747</v>
      </c>
      <c r="E62" s="12">
        <f>[2]OECD!EI55</f>
        <v>3.7955826951267</v>
      </c>
      <c r="F62" s="12">
        <f>[2]OECD!CG55</f>
        <v>1.1065574774747</v>
      </c>
      <c r="G62" s="12">
        <f>[2]OECD!CH55</f>
        <v>3.89249760377875</v>
      </c>
      <c r="H62" s="14">
        <f>+G62*H$48</f>
        <v>1416.52062242628</v>
      </c>
      <c r="I62" s="14">
        <f>+H62*$BS62</f>
        <v>4046.66790910712</v>
      </c>
      <c r="J62" s="13">
        <f>[2]OECD!Y55</f>
        <v>4444.04151870235</v>
      </c>
      <c r="K62" s="13">
        <f>[2]OECD!Z55</f>
        <v>1164.44549779551</v>
      </c>
      <c r="L62" s="13">
        <f>[2]OECD!AA55</f>
        <v>797.393221058071</v>
      </c>
      <c r="M62" s="13">
        <f>[2]OECD!AV55</f>
        <v>4363.15963674507</v>
      </c>
      <c r="N62" s="13">
        <f>[2]OECD!AW55</f>
        <v>1171.97788648784</v>
      </c>
      <c r="O62" s="13">
        <f>[2]OECD!AX55</f>
        <v>790.214203448191</v>
      </c>
      <c r="P62" s="16">
        <f>[2]OECD!BX55</f>
        <v>0.648294615565859</v>
      </c>
      <c r="Q62" s="16">
        <f>[2]OECD!BY55</f>
        <v>0.196075552136284</v>
      </c>
      <c r="R62" s="16">
        <f>[2]OECD!BZ55</f>
        <v>0.155629832297857</v>
      </c>
      <c r="S62" s="16">
        <f>[2]OECD!BR55</f>
        <v>0.147712338939122</v>
      </c>
      <c r="T62" s="12">
        <f>[2]OECD!DR$7</f>
        <v>0.05</v>
      </c>
      <c r="U62" s="12">
        <f>[2]OECD!DS$7</f>
        <v>0.125</v>
      </c>
      <c r="V62" s="12">
        <f>[2]OECD!DT$7</f>
        <v>0.08</v>
      </c>
      <c r="W62" s="18">
        <f>[2]OECD!BM55</f>
        <v>0.0172413793103448</v>
      </c>
      <c r="X62" s="18">
        <f>[2]OECD!BN55</f>
        <v>-0.0111561866125761</v>
      </c>
      <c r="Y62" s="18">
        <f>[2]OECD!BO55</f>
        <v>0.0131845841784992</v>
      </c>
      <c r="Z62" s="13">
        <f>[2]Final!AL59/10</f>
        <v>7831.36933907596</v>
      </c>
      <c r="AA62" s="13">
        <f>[2]Final!AP59/10</f>
        <v>23304.3331877312</v>
      </c>
      <c r="AB62" s="12">
        <f>[2]Final!AS59</f>
        <v>1.10072492771726</v>
      </c>
      <c r="AC62" s="12">
        <f>[2]Final!AT59</f>
        <v>3.74013287988628</v>
      </c>
      <c r="AD62" s="12">
        <f>[2]Final!AD59</f>
        <v>1.10657561659635</v>
      </c>
      <c r="AE62" s="12">
        <f>[2]Final!AF59</f>
        <v>3.78941141924309</v>
      </c>
      <c r="AF62" s="14">
        <f>+AE62*AF$48</f>
        <v>1379.00648082726</v>
      </c>
      <c r="AG62" s="14">
        <f>+AF62*$BS62</f>
        <v>3939.49878601561</v>
      </c>
      <c r="AH62" s="13">
        <f>[2]Final!AI59/10</f>
        <v>5502.74556748299</v>
      </c>
      <c r="AI62" s="13">
        <f>[2]Final!AJ59/10</f>
        <v>1374.05654259434</v>
      </c>
      <c r="AJ62" s="13">
        <f>[2]Final!AK59/10</f>
        <v>954.567228998633</v>
      </c>
      <c r="AK62" s="13">
        <f>[2]Final!M59/10</f>
        <v>6164.38344126615</v>
      </c>
      <c r="AL62" s="13">
        <f>[2]Final!N59/10</f>
        <v>1713.78058363059</v>
      </c>
      <c r="AM62" s="13">
        <f>[2]Final!O59/10</f>
        <v>1128.70661579557</v>
      </c>
      <c r="AN62" s="16">
        <f>[2]Final!X59</f>
        <v>0.621091675931971</v>
      </c>
      <c r="AO62" s="16">
        <f>[2]Final!Y59</f>
        <v>0.220150907257491</v>
      </c>
      <c r="AP62" s="16">
        <f>[2]Final!Z59</f>
        <v>0.158757416810538</v>
      </c>
      <c r="AQ62" s="16">
        <f>[2]Final!Q59</f>
        <v>0.101347798253919</v>
      </c>
      <c r="AR62" s="12">
        <f>[2]Final!D59</f>
        <v>0.0228839696706405</v>
      </c>
      <c r="AS62" s="12">
        <f>[2]Final!E59</f>
        <v>0.0868648079608821</v>
      </c>
      <c r="AT62" s="12">
        <f>[2]Final!F59</f>
        <v>0.0494594589375244</v>
      </c>
      <c r="AU62" s="13">
        <f>[2]Final!AL159/10</f>
        <v>6386.07556752083</v>
      </c>
      <c r="AV62" s="13">
        <f>[2]Final!AP159/10</f>
        <v>18980.7987703356</v>
      </c>
      <c r="AW62" s="12">
        <f>[2]Final!AS159</f>
        <v>1.10010256363033</v>
      </c>
      <c r="AX62" s="12">
        <f>[2]Final!AT159</f>
        <v>3.79646276663449</v>
      </c>
      <c r="AY62" s="12">
        <f>[2]Final!AD159</f>
        <v>1.10626038097427</v>
      </c>
      <c r="AZ62" s="12">
        <f>[2]Final!AF159</f>
        <v>3.87710764695267</v>
      </c>
      <c r="BA62" s="14">
        <f>+AZ62*BA$48</f>
        <v>1410.92005604411</v>
      </c>
      <c r="BB62" s="14">
        <f>+BA62*$BS62</f>
        <v>4030.66840165715</v>
      </c>
      <c r="BC62" s="13">
        <f>[2]Final!AI159/10</f>
        <v>4438.33930009619</v>
      </c>
      <c r="BD62" s="13">
        <f>[2]Final!AJ159/10</f>
        <v>1153.55496773121</v>
      </c>
      <c r="BE62" s="13">
        <f>[2]Final!AK159/10</f>
        <v>794.181299693435</v>
      </c>
      <c r="BF62" s="13">
        <f>[2]Final!M159/10</f>
        <v>4258.85058344968</v>
      </c>
      <c r="BG62" s="13">
        <f>[2]Final!N159/10</f>
        <v>1102.34253972668</v>
      </c>
      <c r="BH62" s="13">
        <f>[2]Final!O159/10</f>
        <v>760.21997737209</v>
      </c>
      <c r="BI62" s="16">
        <f>[2]Final!X159</f>
        <v>0.652520891972876</v>
      </c>
      <c r="BJ62" s="16">
        <f>[2]Final!Y159</f>
        <v>0.193141040975469</v>
      </c>
      <c r="BK62" s="16">
        <f>[2]Final!Z159</f>
        <v>0.154338067051655</v>
      </c>
      <c r="BL62" s="16">
        <f>[2]Final!Q159</f>
        <v>0.138094322700715</v>
      </c>
      <c r="BM62" s="12">
        <f>[2]Final!D159</f>
        <v>0.0492642760776157</v>
      </c>
      <c r="BN62" s="12">
        <f>[2]Final!E159</f>
        <v>0.127946477147322</v>
      </c>
      <c r="BO62" s="12">
        <f>[2]Final!F159</f>
        <v>0.0800217518604128</v>
      </c>
      <c r="BP62" s="13">
        <f>[2]Data!$BB63/10</f>
        <v>9009.51</v>
      </c>
      <c r="BQ62" s="13">
        <f>[2]Data!$BD63/10</f>
        <v>2946.7</v>
      </c>
      <c r="BR62" s="24">
        <f>[2]Data!$CR63/10</f>
        <v>3709.2480902856</v>
      </c>
      <c r="BS62" s="25">
        <f>[2]Data!BP63</f>
        <v>2.85676596940453</v>
      </c>
      <c r="BT62" s="25">
        <f>[2]Data!BQ63</f>
        <v>3.08250197320301</v>
      </c>
      <c r="BU62" s="25">
        <f>[2]Data!BR63</f>
        <v>2.22809914982784</v>
      </c>
      <c r="BV62" s="25">
        <f>[2]Data!BS63</f>
        <v>3.43671436007952</v>
      </c>
      <c r="BW62" s="24">
        <f>[2]Data!$AZ63</f>
        <v>98.6</v>
      </c>
      <c r="BX62" s="28"/>
    </row>
    <row r="63" spans="1:76">
      <c r="A63" s="2">
        <v>2000</v>
      </c>
      <c r="B63" s="13">
        <f>[2]OECD!AB56</f>
        <v>7050.44659491556</v>
      </c>
      <c r="C63" s="13">
        <f>[2]OECD!EA56</f>
        <v>21234.9811193455</v>
      </c>
      <c r="D63" s="12">
        <f>[2]OECD!EH56</f>
        <v>1.09919798283451</v>
      </c>
      <c r="E63" s="12">
        <f>[2]OECD!EI56</f>
        <v>4.17209684216483</v>
      </c>
      <c r="F63" s="12">
        <f>[2]OECD!CG56</f>
        <v>1.10208512881505</v>
      </c>
      <c r="G63" s="12">
        <f>[2]OECD!CH56</f>
        <v>4.28986372307279</v>
      </c>
      <c r="H63" s="14">
        <f>+G63*H$48</f>
        <v>1561.12631263584</v>
      </c>
      <c r="I63" s="14">
        <f>+H63*$BS63</f>
        <v>4508.83002164274</v>
      </c>
      <c r="J63" s="13">
        <f>[2]OECD!Y56</f>
        <v>4850.6131694526</v>
      </c>
      <c r="K63" s="13">
        <f>[2]OECD!Z56</f>
        <v>1315.76311623325</v>
      </c>
      <c r="L63" s="13">
        <f>[2]OECD!AA56</f>
        <v>884.070309229708</v>
      </c>
      <c r="M63" s="13">
        <f>[2]OECD!AV56</f>
        <v>4766.4895836692</v>
      </c>
      <c r="N63" s="13">
        <f>[2]OECD!AW56</f>
        <v>1322.777927482</v>
      </c>
      <c r="O63" s="13">
        <f>[2]OECD!AX56</f>
        <v>875.762255358218</v>
      </c>
      <c r="P63" s="16">
        <f>[2]OECD!BX56</f>
        <v>0.636292564956411</v>
      </c>
      <c r="Q63" s="16">
        <f>[2]OECD!BY56</f>
        <v>0.203648619648943</v>
      </c>
      <c r="R63" s="16">
        <f>[2]OECD!BZ56</f>
        <v>0.160058815394646</v>
      </c>
      <c r="S63" s="16">
        <f>[2]OECD!BR56</f>
        <v>0.146165502354994</v>
      </c>
      <c r="T63" s="12">
        <f>[2]OECD!DR$7</f>
        <v>0.05</v>
      </c>
      <c r="U63" s="12">
        <f>[2]OECD!DS$7</f>
        <v>0.125</v>
      </c>
      <c r="V63" s="12">
        <f>[2]OECD!DT$7</f>
        <v>0.08</v>
      </c>
      <c r="W63" s="18">
        <f>[2]OECD!BM56</f>
        <v>0.0199203187250996</v>
      </c>
      <c r="X63" s="18">
        <f>[2]OECD!BN56</f>
        <v>-0.0298804780876493</v>
      </c>
      <c r="Y63" s="18">
        <f>[2]OECD!BO56</f>
        <v>0.00597609561752988</v>
      </c>
      <c r="Z63" s="13">
        <f>[2]Final!AL60/10</f>
        <v>8624.80730417167</v>
      </c>
      <c r="AA63" s="13">
        <f>[2]Final!AP60/10</f>
        <v>26022.7251939785</v>
      </c>
      <c r="AB63" s="12">
        <f>[2]Final!AS60</f>
        <v>1.09987384412945</v>
      </c>
      <c r="AC63" s="12">
        <f>[2]Final!AT60</f>
        <v>4.11367432815548</v>
      </c>
      <c r="AD63" s="12">
        <f>[2]Final!AD60</f>
        <v>1.10389574063758</v>
      </c>
      <c r="AE63" s="12">
        <f>[2]Final!AF60</f>
        <v>4.18311512522587</v>
      </c>
      <c r="AF63" s="14">
        <f>+AE63*AF$48</f>
        <v>1522.27938049683</v>
      </c>
      <c r="AG63" s="14">
        <f>+AF63*$BS63</f>
        <v>4396.63268536099</v>
      </c>
      <c r="AH63" s="13">
        <f>[2]Final!AI60/10</f>
        <v>6010.17030497994</v>
      </c>
      <c r="AI63" s="13">
        <f>[2]Final!AJ60/10</f>
        <v>1555.74396374615</v>
      </c>
      <c r="AJ63" s="13">
        <f>[2]Final!AK60/10</f>
        <v>1058.89303544558</v>
      </c>
      <c r="AK63" s="13">
        <f>[2]Final!M60/10</f>
        <v>6734.60229989732</v>
      </c>
      <c r="AL63" s="13">
        <f>[2]Final!N60/10</f>
        <v>1938.34413161764</v>
      </c>
      <c r="AM63" s="13">
        <f>[2]Final!O60/10</f>
        <v>1252.47216248228</v>
      </c>
      <c r="AN63" s="16">
        <f>[2]Final!X60</f>
        <v>0.602196899020698</v>
      </c>
      <c r="AO63" s="16">
        <f>[2]Final!Y60</f>
        <v>0.233152531518577</v>
      </c>
      <c r="AP63" s="16">
        <f>[2]Final!Z60</f>
        <v>0.164650569460725</v>
      </c>
      <c r="AQ63" s="16">
        <f>[2]Final!Q60</f>
        <v>0.11976176448575</v>
      </c>
      <c r="AR63" s="12">
        <f>[2]Final!D60</f>
        <v>0.0228731276254946</v>
      </c>
      <c r="AS63" s="12">
        <f>[2]Final!E60</f>
        <v>0.086760701867783</v>
      </c>
      <c r="AT63" s="12">
        <f>[2]Final!F60</f>
        <v>0.0494972205868708</v>
      </c>
      <c r="AU63" s="13">
        <f>[2]Final!AL160/10</f>
        <v>7028.48629278013</v>
      </c>
      <c r="AV63" s="13">
        <f>[2]Final!AP160/10</f>
        <v>21176.5036004823</v>
      </c>
      <c r="AW63" s="12">
        <f>[2]Final!AS160</f>
        <v>1.09918330404409</v>
      </c>
      <c r="AX63" s="12">
        <f>[2]Final!AT160</f>
        <v>4.17300848750965</v>
      </c>
      <c r="AY63" s="12">
        <f>[2]Final!AD160</f>
        <v>1.10197165357826</v>
      </c>
      <c r="AZ63" s="12">
        <f>[2]Final!AF160</f>
        <v>4.27246272481335</v>
      </c>
      <c r="BA63" s="14">
        <f>+AZ63*BA$48</f>
        <v>1554.79390722566</v>
      </c>
      <c r="BB63" s="14">
        <f>+BA63*$BS63</f>
        <v>4490.54082915937</v>
      </c>
      <c r="BC63" s="13">
        <f>[2]Final!AI160/10</f>
        <v>4844.3699204472</v>
      </c>
      <c r="BD63" s="13">
        <f>[2]Final!AJ160/10</f>
        <v>1303.62982398975</v>
      </c>
      <c r="BE63" s="13">
        <f>[2]Final!AK160/10</f>
        <v>880.486548343172</v>
      </c>
      <c r="BF63" s="13">
        <f>[2]Final!M160/10</f>
        <v>4652.44398984886</v>
      </c>
      <c r="BG63" s="13">
        <f>[2]Final!N160/10</f>
        <v>1244.36346782745</v>
      </c>
      <c r="BH63" s="13">
        <f>[2]Final!O160/10</f>
        <v>842.535875057347</v>
      </c>
      <c r="BI63" s="16">
        <f>[2]Final!X160</f>
        <v>0.641141748030621</v>
      </c>
      <c r="BJ63" s="16">
        <f>[2]Final!Y160</f>
        <v>0.200442418457507</v>
      </c>
      <c r="BK63" s="16">
        <f>[2]Final!Z160</f>
        <v>0.158415833511872</v>
      </c>
      <c r="BL63" s="16">
        <f>[2]Final!Q160</f>
        <v>0.157831307623387</v>
      </c>
      <c r="BM63" s="12">
        <f>[2]Final!D160</f>
        <v>0.0493078591241548</v>
      </c>
      <c r="BN63" s="12">
        <f>[2]Final!E160</f>
        <v>0.127789346368739</v>
      </c>
      <c r="BO63" s="12">
        <f>[2]Final!F160</f>
        <v>0.0799930675637144</v>
      </c>
      <c r="BP63" s="13">
        <f>[2]Data!$BB64/10</f>
        <v>9979.9</v>
      </c>
      <c r="BQ63" s="13">
        <f>[2]Data!$BD64/10</f>
        <v>3266.87</v>
      </c>
      <c r="BR63" s="24">
        <f>[2]Data!$CR64/10</f>
        <v>4207.6878421341</v>
      </c>
      <c r="BS63" s="25">
        <f>[2]Data!BP64</f>
        <v>2.88819039506798</v>
      </c>
      <c r="BT63" s="25">
        <f>[2]Data!BQ64</f>
        <v>3.15648202055989</v>
      </c>
      <c r="BU63" s="25">
        <f>[2]Data!BR64</f>
        <v>2.17016857193232</v>
      </c>
      <c r="BV63" s="25">
        <f>[2]Data!BS64</f>
        <v>3.47108150368031</v>
      </c>
      <c r="BW63" s="24">
        <f>[2]Data!$AZ64</f>
        <v>100.4</v>
      </c>
      <c r="BX63" s="28"/>
    </row>
    <row r="64" spans="1:76">
      <c r="A64" s="2">
        <v>2001</v>
      </c>
      <c r="B64" s="13">
        <f>[2]OECD!AB57</f>
        <v>7793.11393900687</v>
      </c>
      <c r="C64" s="13">
        <f>[2]OECD!EA57</f>
        <v>23601.2872848702</v>
      </c>
      <c r="D64" s="12">
        <f>[2]OECD!EH57</f>
        <v>1.10340613252411</v>
      </c>
      <c r="E64" s="12">
        <f>[2]OECD!EI57</f>
        <v>4.60351724112914</v>
      </c>
      <c r="F64" s="12">
        <f>[2]OECD!CG57</f>
        <v>1.10428885074417</v>
      </c>
      <c r="G64" s="12">
        <f>[2]OECD!CH57</f>
        <v>4.73724868060115</v>
      </c>
      <c r="H64" s="14">
        <f>+G64*H$48</f>
        <v>1723.93438164712</v>
      </c>
      <c r="I64" s="14">
        <f>+H64*$BS64</f>
        <v>4998.96692569186</v>
      </c>
      <c r="J64" s="13">
        <f>[2]OECD!Y57</f>
        <v>5309.18388804906</v>
      </c>
      <c r="K64" s="13">
        <f>[2]OECD!Z57</f>
        <v>1499.08811568766</v>
      </c>
      <c r="L64" s="13">
        <f>[2]OECD!AA57</f>
        <v>984.84193527015</v>
      </c>
      <c r="M64" s="13">
        <f>[2]OECD!AV57</f>
        <v>5210.15233718034</v>
      </c>
      <c r="N64" s="13">
        <f>[2]OECD!AW57</f>
        <v>1501.25399035782</v>
      </c>
      <c r="O64" s="13">
        <f>[2]OECD!AX57</f>
        <v>973.391794010343</v>
      </c>
      <c r="P64" s="16">
        <f>[2]OECD!BX57</f>
        <v>0.644623728589477</v>
      </c>
      <c r="Q64" s="16">
        <f>[2]OECD!BY57</f>
        <v>0.198820818066033</v>
      </c>
      <c r="R64" s="16">
        <f>[2]OECD!BZ57</f>
        <v>0.156555453344491</v>
      </c>
      <c r="S64" s="16">
        <f>[2]OECD!BR57</f>
        <v>0.137877150625963</v>
      </c>
      <c r="T64" s="12">
        <f>[2]OECD!DR$7</f>
        <v>0.05</v>
      </c>
      <c r="U64" s="12">
        <f>[2]OECD!DS$7</f>
        <v>0.125</v>
      </c>
      <c r="V64" s="12">
        <f>[2]OECD!DT$7</f>
        <v>0.08</v>
      </c>
      <c r="W64" s="18">
        <f>[2]OECD!BM57</f>
        <v>0.00695134061569003</v>
      </c>
      <c r="X64" s="18">
        <f>[2]OECD!BN57</f>
        <v>-0.0367428003972196</v>
      </c>
      <c r="Y64" s="18">
        <f>[2]OECD!BO57</f>
        <v>0.00297914597815274</v>
      </c>
      <c r="Z64" s="13">
        <f>[2]Final!AL61/10</f>
        <v>9531.9075430602</v>
      </c>
      <c r="AA64" s="13">
        <f>[2]Final!AP61/10</f>
        <v>28925.2313101584</v>
      </c>
      <c r="AB64" s="12">
        <f>[2]Final!AS61</f>
        <v>1.10322913512289</v>
      </c>
      <c r="AC64" s="12">
        <f>[2]Final!AT61</f>
        <v>4.5383253712282</v>
      </c>
      <c r="AD64" s="12">
        <f>[2]Final!AD61</f>
        <v>1.10563449210843</v>
      </c>
      <c r="AE64" s="12">
        <f>[2]Final!AF61</f>
        <v>4.62499636691019</v>
      </c>
      <c r="AF64" s="14">
        <f>+AE64*AF$48</f>
        <v>1683.08458970275</v>
      </c>
      <c r="AG64" s="14">
        <f>+AF64*$BS64</f>
        <v>4880.51302105068</v>
      </c>
      <c r="AH64" s="13">
        <f>[2]Final!AI61/10</f>
        <v>6579.10556487518</v>
      </c>
      <c r="AI64" s="13">
        <f>[2]Final!AJ61/10</f>
        <v>1773.5361774051</v>
      </c>
      <c r="AJ64" s="13">
        <f>[2]Final!AK61/10</f>
        <v>1179.26580077992</v>
      </c>
      <c r="AK64" s="13">
        <f>[2]Final!M61/10</f>
        <v>7360.88256938648</v>
      </c>
      <c r="AL64" s="13">
        <f>[2]Final!N61/10</f>
        <v>2200.75614650101</v>
      </c>
      <c r="AM64" s="13">
        <f>[2]Final!O61/10</f>
        <v>1392.37679113927</v>
      </c>
      <c r="AN64" s="16">
        <f>[2]Final!X61</f>
        <v>0.614205783501366</v>
      </c>
      <c r="AO64" s="16">
        <f>[2]Final!Y61</f>
        <v>0.227011540178901</v>
      </c>
      <c r="AP64" s="16">
        <f>[2]Final!Z61</f>
        <v>0.158782676319732</v>
      </c>
      <c r="AQ64" s="16">
        <f>[2]Final!Q61</f>
        <v>0.11409502853168</v>
      </c>
      <c r="AR64" s="12">
        <f>[2]Final!D61</f>
        <v>0.0228211987297823</v>
      </c>
      <c r="AS64" s="12">
        <f>[2]Final!E61</f>
        <v>0.0863751958047599</v>
      </c>
      <c r="AT64" s="12">
        <f>[2]Final!F61</f>
        <v>0.0494122734572507</v>
      </c>
      <c r="AU64" s="13">
        <f>[2]Final!AL161/10</f>
        <v>7768.73798761679</v>
      </c>
      <c r="AV64" s="13">
        <f>[2]Final!AP161/10</f>
        <v>23536.8862945391</v>
      </c>
      <c r="AW64" s="12">
        <f>[2]Final!AS161</f>
        <v>1.10335693669915</v>
      </c>
      <c r="AX64" s="12">
        <f>[2]Final!AT161</f>
        <v>4.6043178615982</v>
      </c>
      <c r="AY64" s="12">
        <f>[2]Final!AD161</f>
        <v>1.10424332713671</v>
      </c>
      <c r="AZ64" s="12">
        <f>[2]Final!AF161</f>
        <v>4.71783845431548</v>
      </c>
      <c r="BA64" s="14">
        <f>+AZ64*BA$48</f>
        <v>1716.87079712675</v>
      </c>
      <c r="BB64" s="14">
        <f>+BA64*$BS64</f>
        <v>4978.48434481753</v>
      </c>
      <c r="BC64" s="13">
        <f>[2]Final!AI161/10</f>
        <v>5302.34757176184</v>
      </c>
      <c r="BD64" s="13">
        <f>[2]Final!AJ161/10</f>
        <v>1485.54506651787</v>
      </c>
      <c r="BE64" s="13">
        <f>[2]Final!AK161/10</f>
        <v>980.845349337078</v>
      </c>
      <c r="BF64" s="13">
        <f>[2]Final!M161/10</f>
        <v>5085.68661980266</v>
      </c>
      <c r="BG64" s="13">
        <f>[2]Final!N161/10</f>
        <v>1412.69299770734</v>
      </c>
      <c r="BH64" s="13">
        <f>[2]Final!O161/10</f>
        <v>936.554001389529</v>
      </c>
      <c r="BI64" s="16">
        <f>[2]Final!X161</f>
        <v>0.64917466066215</v>
      </c>
      <c r="BJ64" s="16">
        <f>[2]Final!Y161</f>
        <v>0.195908916522231</v>
      </c>
      <c r="BK64" s="16">
        <f>[2]Final!Z161</f>
        <v>0.154916422815619</v>
      </c>
      <c r="BL64" s="16">
        <f>[2]Final!Q161</f>
        <v>0.152894275453775</v>
      </c>
      <c r="BM64" s="12">
        <f>[2]Final!D161</f>
        <v>0.049242468662626</v>
      </c>
      <c r="BN64" s="12">
        <f>[2]Final!E161</f>
        <v>0.127270797757884</v>
      </c>
      <c r="BO64" s="12">
        <f>[2]Final!F161</f>
        <v>0.0798129578942013</v>
      </c>
      <c r="BP64" s="13">
        <f>[2]Data!$BB65/10</f>
        <v>11038.84</v>
      </c>
      <c r="BQ64" s="13">
        <f>[2]Data!$BD65/10</f>
        <v>3708.76</v>
      </c>
      <c r="BR64" s="24">
        <f>[2]Data!$CR65/10</f>
        <v>4722.2492333548</v>
      </c>
      <c r="BS64" s="25">
        <f>[2]Data!BP65</f>
        <v>2.89974315664825</v>
      </c>
      <c r="BT64" s="25">
        <f>[2]Data!BQ65</f>
        <v>3.20067276884772</v>
      </c>
      <c r="BU64" s="25">
        <f>[2]Data!BR65</f>
        <v>2.10506351477435</v>
      </c>
      <c r="BV64" s="25">
        <f>[2]Data!BS65</f>
        <v>3.50579231871712</v>
      </c>
      <c r="BW64" s="24">
        <f>[2]Data!$AZ65</f>
        <v>100.7</v>
      </c>
      <c r="BX64" s="28"/>
    </row>
    <row r="65" spans="1:76">
      <c r="A65" s="2">
        <v>2002</v>
      </c>
      <c r="B65" s="13">
        <f>[2]OECD!AB58</f>
        <v>8667.51772213029</v>
      </c>
      <c r="C65" s="13">
        <f>[2]OECD!EA58</f>
        <v>26313.5249858</v>
      </c>
      <c r="D65" s="12">
        <f>[2]OECD!EH58</f>
        <v>1.10964834863706</v>
      </c>
      <c r="E65" s="12">
        <f>[2]OECD!EI58</f>
        <v>5.10828530454118</v>
      </c>
      <c r="F65" s="12">
        <f>[2]OECD!CG58</f>
        <v>1.10979382305995</v>
      </c>
      <c r="G65" s="12">
        <f>[2]OECD!CH58</f>
        <v>5.25736932403008</v>
      </c>
      <c r="H65" s="14">
        <f>+G65*H$48</f>
        <v>1913.21172811266</v>
      </c>
      <c r="I65" s="14">
        <f>+H65*$BS65</f>
        <v>5558.91826104548</v>
      </c>
      <c r="J65" s="13">
        <f>[2]OECD!Y58</f>
        <v>5839.14189668405</v>
      </c>
      <c r="K65" s="13">
        <f>[2]OECD!Z58</f>
        <v>1724.64925699932</v>
      </c>
      <c r="L65" s="13">
        <f>[2]OECD!AA58</f>
        <v>1103.72656844692</v>
      </c>
      <c r="M65" s="13">
        <f>[2]OECD!AV58</f>
        <v>5717.09014601698</v>
      </c>
      <c r="N65" s="13">
        <f>[2]OECD!AW58</f>
        <v>1719.32659876639</v>
      </c>
      <c r="O65" s="13">
        <f>[2]OECD!AX58</f>
        <v>1087.79609568598</v>
      </c>
      <c r="P65" s="16">
        <f>[2]OECD!BX58</f>
        <v>0.646924430671675</v>
      </c>
      <c r="Q65" s="16">
        <f>[2]OECD!BY58</f>
        <v>0.197036911893771</v>
      </c>
      <c r="R65" s="16">
        <f>[2]OECD!BZ58</f>
        <v>0.156038657434554</v>
      </c>
      <c r="S65" s="16">
        <f>[2]OECD!BR58</f>
        <v>0.15226753913158</v>
      </c>
      <c r="T65" s="12">
        <f>[2]OECD!DR$7</f>
        <v>0.05</v>
      </c>
      <c r="U65" s="12">
        <f>[2]OECD!DS$7</f>
        <v>0.125</v>
      </c>
      <c r="V65" s="12">
        <f>[2]OECD!DT$7</f>
        <v>0.08</v>
      </c>
      <c r="W65" s="18">
        <f>[2]OECD!BM58</f>
        <v>0.0181451612903225</v>
      </c>
      <c r="X65" s="18">
        <f>[2]OECD!BN58</f>
        <v>-0.0221774193548387</v>
      </c>
      <c r="Y65" s="18">
        <f>[2]OECD!BO58</f>
        <v>0.0201612903225807</v>
      </c>
      <c r="Z65" s="13">
        <f>[2]Final!AL62/10</f>
        <v>10589.8865514308</v>
      </c>
      <c r="AA65" s="13">
        <f>[2]Final!AP62/10</f>
        <v>32221.6982753803</v>
      </c>
      <c r="AB65" s="12">
        <f>[2]Final!AS62</f>
        <v>1.10849606839354</v>
      </c>
      <c r="AC65" s="12">
        <f>[2]Final!AT62</f>
        <v>5.03071583109709</v>
      </c>
      <c r="AD65" s="12">
        <f>[2]Final!AD62</f>
        <v>1.10953696454594</v>
      </c>
      <c r="AE65" s="12">
        <f>[2]Final!AF62</f>
        <v>5.13160442997753</v>
      </c>
      <c r="AF65" s="14">
        <f>+AE65*AF$48</f>
        <v>1867.44456673284</v>
      </c>
      <c r="AG65" s="14">
        <f>+AF65*$BS65</f>
        <v>5425.93982200912</v>
      </c>
      <c r="AH65" s="13">
        <f>[2]Final!AI62/10</f>
        <v>7230.5817809969</v>
      </c>
      <c r="AI65" s="13">
        <f>[2]Final!AJ62/10</f>
        <v>2039.11412191737</v>
      </c>
      <c r="AJ65" s="13">
        <f>[2]Final!AK62/10</f>
        <v>1320.19064851656</v>
      </c>
      <c r="AK65" s="13">
        <f>[2]Final!M62/10</f>
        <v>8067.75692401199</v>
      </c>
      <c r="AL65" s="13">
        <f>[2]Final!N62/10</f>
        <v>2515.00765396043</v>
      </c>
      <c r="AM65" s="13">
        <f>[2]Final!O62/10</f>
        <v>1553.72608649128</v>
      </c>
      <c r="AN65" s="16">
        <f>[2]Final!X62</f>
        <v>0.619538333231096</v>
      </c>
      <c r="AO65" s="16">
        <f>[2]Final!Y62</f>
        <v>0.223719579681978</v>
      </c>
      <c r="AP65" s="16">
        <f>[2]Final!Z62</f>
        <v>0.156742087086927</v>
      </c>
      <c r="AQ65" s="16">
        <f>[2]Final!Q62</f>
        <v>0.111736262056545</v>
      </c>
      <c r="AR65" s="12">
        <f>[2]Final!D62</f>
        <v>0.0227279498097951</v>
      </c>
      <c r="AS65" s="12">
        <f>[2]Final!E62</f>
        <v>0.0857720613894493</v>
      </c>
      <c r="AT65" s="12">
        <f>[2]Final!F62</f>
        <v>0.0492227945774591</v>
      </c>
      <c r="AU65" s="13">
        <f>[2]Final!AL162/10</f>
        <v>8640.42605622427</v>
      </c>
      <c r="AV65" s="13">
        <f>[2]Final!AP162/10</f>
        <v>26242.580543576</v>
      </c>
      <c r="AW65" s="12">
        <f>[2]Final!AS162</f>
        <v>1.10964723514076</v>
      </c>
      <c r="AX65" s="12">
        <f>[2]Final!AT162</f>
        <v>5.10916858483166</v>
      </c>
      <c r="AY65" s="12">
        <f>[2]Final!AD162</f>
        <v>1.10975181238414</v>
      </c>
      <c r="AZ65" s="12">
        <f>[2]Final!AF162</f>
        <v>5.2356297752122</v>
      </c>
      <c r="BA65" s="14">
        <f>+AZ65*BA$48</f>
        <v>1905.30047874082</v>
      </c>
      <c r="BB65" s="14">
        <f>+BA65*$BS65</f>
        <v>5535.9317886365</v>
      </c>
      <c r="BC65" s="13">
        <f>[2]Final!AI162/10</f>
        <v>5831.6541450334</v>
      </c>
      <c r="BD65" s="13">
        <f>[2]Final!AJ162/10</f>
        <v>1709.50065660803</v>
      </c>
      <c r="BE65" s="13">
        <f>[2]Final!AK162/10</f>
        <v>1099.27125458285</v>
      </c>
      <c r="BF65" s="13">
        <f>[2]Final!M162/10</f>
        <v>5580.8707561218</v>
      </c>
      <c r="BG65" s="13">
        <f>[2]Final!N162/10</f>
        <v>1618.43874936583</v>
      </c>
      <c r="BH65" s="13">
        <f>[2]Final!O162/10</f>
        <v>1046.72583111614</v>
      </c>
      <c r="BI65" s="16">
        <f>[2]Final!X162</f>
        <v>0.651702732763631</v>
      </c>
      <c r="BJ65" s="16">
        <f>[2]Final!Y162</f>
        <v>0.193967960440077</v>
      </c>
      <c r="BK65" s="16">
        <f>[2]Final!Z162</f>
        <v>0.154329306796292</v>
      </c>
      <c r="BL65" s="16">
        <f>[2]Final!Q162</f>
        <v>0.150189885376916</v>
      </c>
      <c r="BM65" s="12">
        <f>[2]Final!D162</f>
        <v>0.0491294469011489</v>
      </c>
      <c r="BN65" s="12">
        <f>[2]Final!E162</f>
        <v>0.126657673531945</v>
      </c>
      <c r="BO65" s="12">
        <f>[2]Final!F162</f>
        <v>0.0795821915848048</v>
      </c>
      <c r="BP65" s="13">
        <f>[2]Data!$BB66/10</f>
        <v>12132.67</v>
      </c>
      <c r="BQ65" s="13">
        <f>[2]Data!$BD66/10</f>
        <v>4267.21</v>
      </c>
      <c r="BR65" s="24">
        <f>[2]Data!$CR66/10</f>
        <v>5243.69113583387</v>
      </c>
      <c r="BS65" s="25">
        <f>[2]Data!BP66</f>
        <v>2.90554264296155</v>
      </c>
      <c r="BT65" s="25">
        <f>[2]Data!BQ66</f>
        <v>3.2326794965362</v>
      </c>
      <c r="BU65" s="25">
        <f>[2]Data!BR66</f>
        <v>2.04191160933112</v>
      </c>
      <c r="BV65" s="25">
        <f>[2]Data!BS66</f>
        <v>3.54786182654172</v>
      </c>
      <c r="BW65" s="24">
        <f>[2]Data!$AZ66</f>
        <v>99.2</v>
      </c>
      <c r="BX65" s="28"/>
    </row>
    <row r="66" spans="1:76">
      <c r="A66" s="2">
        <v>2003</v>
      </c>
      <c r="B66" s="13">
        <f>[2]OECD!AB59</f>
        <v>9767.37131578101</v>
      </c>
      <c r="C66" s="13">
        <f>[2]OECD!EA59</f>
        <v>30406.1019851792</v>
      </c>
      <c r="D66" s="12">
        <f>[2]OECD!EH59</f>
        <v>1.12398247284502</v>
      </c>
      <c r="E66" s="12">
        <f>[2]OECD!EI59</f>
        <v>5.74162314859609</v>
      </c>
      <c r="F66" s="12">
        <f>[2]OECD!CG59</f>
        <v>1.12121892655158</v>
      </c>
      <c r="G66" s="12">
        <f>[2]OECD!CH59</f>
        <v>5.89466198997423</v>
      </c>
      <c r="H66" s="14">
        <f>+G66*H$48</f>
        <v>2145.12920006037</v>
      </c>
      <c r="I66" s="14">
        <f>+H66*$BS66</f>
        <v>6369.88518147702</v>
      </c>
      <c r="J66" s="13">
        <f>[2]OECD!Y59</f>
        <v>6480.32088529783</v>
      </c>
      <c r="K66" s="13">
        <f>[2]OECD!Z59</f>
        <v>2014.28233876249</v>
      </c>
      <c r="L66" s="13">
        <f>[2]OECD!AA59</f>
        <v>1272.76809172069</v>
      </c>
      <c r="M66" s="13">
        <f>[2]OECD!AV59</f>
        <v>6317.67322152917</v>
      </c>
      <c r="N66" s="13">
        <f>[2]OECD!AW59</f>
        <v>1994.09685107297</v>
      </c>
      <c r="O66" s="13">
        <f>[2]OECD!AX59</f>
        <v>1237.75763550396</v>
      </c>
      <c r="P66" s="16">
        <f>[2]OECD!BX59</f>
        <v>0.623394184985645</v>
      </c>
      <c r="Q66" s="16">
        <f>[2]OECD!BY59</f>
        <v>0.206020175282162</v>
      </c>
      <c r="R66" s="16">
        <f>[2]OECD!BZ59</f>
        <v>0.170585639732193</v>
      </c>
      <c r="S66" s="16">
        <f>[2]OECD!BR59</f>
        <v>0.156827933003586</v>
      </c>
      <c r="T66" s="12">
        <f>[2]OECD!DR$7</f>
        <v>0.05</v>
      </c>
      <c r="U66" s="12">
        <f>[2]OECD!DS$7</f>
        <v>0.125</v>
      </c>
      <c r="V66" s="12">
        <f>[2]OECD!DT$7</f>
        <v>0.08</v>
      </c>
      <c r="W66" s="18">
        <f>[2]OECD!BM59</f>
        <v>0.0296442687747034</v>
      </c>
      <c r="X66" s="18">
        <f>[2]OECD!BN59</f>
        <v>-0.0415019762845849</v>
      </c>
      <c r="Y66" s="18">
        <f>[2]OECD!BO59</f>
        <v>0.00395256916996023</v>
      </c>
      <c r="Z66" s="13">
        <f>[2]Final!AL63/10</f>
        <v>11898.6581495164</v>
      </c>
      <c r="AA66" s="13">
        <f>[2]Final!AP63/10</f>
        <v>37139.6290308624</v>
      </c>
      <c r="AB66" s="12">
        <f>[2]Final!AS63</f>
        <v>1.12073776562854</v>
      </c>
      <c r="AC66" s="12">
        <f>[2]Final!AT63</f>
        <v>5.63811322005587</v>
      </c>
      <c r="AD66" s="12">
        <f>[2]Final!AD63</f>
        <v>1.11820696453164</v>
      </c>
      <c r="AE66" s="12">
        <f>[2]Final!AF63</f>
        <v>5.73819581282227</v>
      </c>
      <c r="AF66" s="14">
        <f>+AE66*AF$48</f>
        <v>2088.18952039742</v>
      </c>
      <c r="AG66" s="14">
        <f>+AF66*$BS66</f>
        <v>6200.80481945834</v>
      </c>
      <c r="AH66" s="13">
        <f>[2]Final!AI63/10</f>
        <v>8007.05859726143</v>
      </c>
      <c r="AI66" s="13">
        <f>[2]Final!AJ63/10</f>
        <v>2376.59749954137</v>
      </c>
      <c r="AJ66" s="13">
        <f>[2]Final!AK63/10</f>
        <v>1515.00205271358</v>
      </c>
      <c r="AK66" s="13">
        <f>[2]Final!M63/10</f>
        <v>8888.23602740489</v>
      </c>
      <c r="AL66" s="13">
        <f>[2]Final!N63/10</f>
        <v>2901.36887305329</v>
      </c>
      <c r="AM66" s="13">
        <f>[2]Final!O63/10</f>
        <v>1756.21938545622</v>
      </c>
      <c r="AN66" s="16">
        <f>[2]Final!X63</f>
        <v>0.58724235874576</v>
      </c>
      <c r="AO66" s="16">
        <f>[2]Final!Y63</f>
        <v>0.236942580039684</v>
      </c>
      <c r="AP66" s="16">
        <f>[2]Final!Z63</f>
        <v>0.175815061214557</v>
      </c>
      <c r="AQ66" s="16">
        <f>[2]Final!Q63</f>
        <v>0.138818696776683</v>
      </c>
      <c r="AR66" s="12">
        <f>[2]Final!D63</f>
        <v>0.0225533298192016</v>
      </c>
      <c r="AS66" s="12">
        <f>[2]Final!E63</f>
        <v>0.0847479687082731</v>
      </c>
      <c r="AT66" s="12">
        <f>[2]Final!F63</f>
        <v>0.0483502512659024</v>
      </c>
      <c r="AU66" s="13">
        <f>[2]Final!AL163/10</f>
        <v>9737.19697581706</v>
      </c>
      <c r="AV66" s="13">
        <f>[2]Final!AP163/10</f>
        <v>30326.8741519647</v>
      </c>
      <c r="AW66" s="12">
        <f>[2]Final!AS163</f>
        <v>1.12407084611799</v>
      </c>
      <c r="AX66" s="12">
        <f>[2]Final!AT163</f>
        <v>5.74306745411116</v>
      </c>
      <c r="AY66" s="12">
        <f>[2]Final!AD163</f>
        <v>1.12126157012454</v>
      </c>
      <c r="AZ66" s="12">
        <f>[2]Final!AF163</f>
        <v>5.87051046234523</v>
      </c>
      <c r="BA66" s="14">
        <f>+AZ66*BA$48</f>
        <v>2136.34020635197</v>
      </c>
      <c r="BB66" s="14">
        <f>+BA66*$BS66</f>
        <v>6343.78657595635</v>
      </c>
      <c r="BC66" s="13">
        <f>[2]Final!AI163/10</f>
        <v>6472.11469427532</v>
      </c>
      <c r="BD66" s="13">
        <f>[2]Final!AJ163/10</f>
        <v>1997.28617075303</v>
      </c>
      <c r="BE66" s="13">
        <f>[2]Final!AK163/10</f>
        <v>1267.79611078872</v>
      </c>
      <c r="BF66" s="13">
        <f>[2]Final!M163/10</f>
        <v>6167.86948823035</v>
      </c>
      <c r="BG66" s="13">
        <f>[2]Final!N163/10</f>
        <v>1878.05972945353</v>
      </c>
      <c r="BH66" s="13">
        <f>[2]Final!O163/10</f>
        <v>1191.72347769378</v>
      </c>
      <c r="BI66" s="16">
        <f>[2]Final!X163</f>
        <v>0.630026166903719</v>
      </c>
      <c r="BJ66" s="16">
        <f>[2]Final!Y163</f>
        <v>0.202019568110514</v>
      </c>
      <c r="BK66" s="16">
        <f>[2]Final!Z163</f>
        <v>0.167954264985766</v>
      </c>
      <c r="BL66" s="16">
        <f>[2]Final!Q163</f>
        <v>0.178560826412506</v>
      </c>
      <c r="BM66" s="12">
        <f>[2]Final!D163</f>
        <v>0.0489178754400568</v>
      </c>
      <c r="BN66" s="12">
        <f>[2]Final!E163</f>
        <v>0.125725435683368</v>
      </c>
      <c r="BO66" s="12">
        <f>[2]Final!F163</f>
        <v>0.0785120549441412</v>
      </c>
      <c r="BP66" s="13">
        <f>[2]Data!$BB67/10</f>
        <v>13714.67</v>
      </c>
      <c r="BQ66" s="13">
        <f>[2]Data!$BD67/10</f>
        <v>5257.45</v>
      </c>
      <c r="BR66" s="24">
        <f>[2]Data!$CR67/10</f>
        <v>6172.2983290302</v>
      </c>
      <c r="BS66" s="25">
        <f>[2]Data!BP67</f>
        <v>2.9694645811067</v>
      </c>
      <c r="BT66" s="25">
        <f>[2]Data!BQ67</f>
        <v>3.36845203539072</v>
      </c>
      <c r="BU66" s="25">
        <f>[2]Data!BR67</f>
        <v>1.98065426105119</v>
      </c>
      <c r="BV66" s="25">
        <f>[2]Data!BS67</f>
        <v>3.60462761576639</v>
      </c>
      <c r="BW66" s="24">
        <f>[2]Data!$AZ67</f>
        <v>101.2</v>
      </c>
      <c r="BX66" s="28"/>
    </row>
    <row r="67" spans="1:76">
      <c r="A67" s="2">
        <v>2004</v>
      </c>
      <c r="B67" s="13">
        <f>[2]OECD!AB60</f>
        <v>11071.752185218</v>
      </c>
      <c r="C67" s="13">
        <f>[2]OECD!EA60</f>
        <v>36446.763089533</v>
      </c>
      <c r="D67" s="12">
        <f>[2]OECD!EH60</f>
        <v>1.12811360180299</v>
      </c>
      <c r="E67" s="12">
        <f>[2]OECD!EI60</f>
        <v>6.47720317035818</v>
      </c>
      <c r="F67" s="12">
        <f>[2]OECD!CG60</f>
        <v>1.13176732623069</v>
      </c>
      <c r="G67" s="12">
        <f>[2]OECD!CH60</f>
        <v>6.67138583942679</v>
      </c>
      <c r="H67" s="14">
        <f>+G67*H$48</f>
        <v>2427.7871391717</v>
      </c>
      <c r="I67" s="14">
        <f>+H67*$BS67</f>
        <v>7612.94468376998</v>
      </c>
      <c r="J67" s="13">
        <f>[2]OECD!Y60</f>
        <v>7215.11629194739</v>
      </c>
      <c r="K67" s="13">
        <f>[2]OECD!Z60</f>
        <v>2405.31792699598</v>
      </c>
      <c r="L67" s="13">
        <f>[2]OECD!AA60</f>
        <v>1451.31796627466</v>
      </c>
      <c r="M67" s="13">
        <f>[2]OECD!AV60</f>
        <v>7023.30111653601</v>
      </c>
      <c r="N67" s="13">
        <f>[2]OECD!AW60</f>
        <v>2357.12014173785</v>
      </c>
      <c r="O67" s="13">
        <f>[2]OECD!AX60</f>
        <v>1418.79482187257</v>
      </c>
      <c r="P67" s="16">
        <f>[2]OECD!BX60</f>
        <v>0.61877232042301</v>
      </c>
      <c r="Q67" s="16">
        <f>[2]OECD!BY60</f>
        <v>0.203445046368056</v>
      </c>
      <c r="R67" s="16">
        <f>[2]OECD!BZ60</f>
        <v>0.177782633208934</v>
      </c>
      <c r="S67" s="16">
        <f>[2]OECD!BR60</f>
        <v>0.176406262112483</v>
      </c>
      <c r="T67" s="12">
        <f>[2]OECD!DR$7</f>
        <v>0.05</v>
      </c>
      <c r="U67" s="12">
        <f>[2]OECD!DS$7</f>
        <v>0.125</v>
      </c>
      <c r="V67" s="12">
        <f>[2]OECD!DT$7</f>
        <v>0.08</v>
      </c>
      <c r="W67" s="18">
        <f>[2]OECD!BM60</f>
        <v>0.0413859480269489</v>
      </c>
      <c r="X67" s="18">
        <f>[2]OECD!BN60</f>
        <v>-0.0433108758421561</v>
      </c>
      <c r="Y67" s="18">
        <f>[2]OECD!BO60</f>
        <v>-0.00384985563041407</v>
      </c>
      <c r="Z67" s="13">
        <f>[2]Final!AL64/10</f>
        <v>13445.101332573</v>
      </c>
      <c r="AA67" s="13">
        <f>[2]Final!AP64/10</f>
        <v>44413.2193945246</v>
      </c>
      <c r="AB67" s="12">
        <f>[2]Final!AS64</f>
        <v>1.12474782999268</v>
      </c>
      <c r="AC67" s="12">
        <f>[2]Final!AT64</f>
        <v>6.34145560951088</v>
      </c>
      <c r="AD67" s="12">
        <f>[2]Final!AD64</f>
        <v>1.12682354760248</v>
      </c>
      <c r="AE67" s="12">
        <f>[2]Final!AF64</f>
        <v>6.46593416264207</v>
      </c>
      <c r="AF67" s="14">
        <f>+AE67*AF$48</f>
        <v>2353.02112344054</v>
      </c>
      <c r="AG67" s="14">
        <f>+AF67*$BS67</f>
        <v>7378.49680619313</v>
      </c>
      <c r="AH67" s="13">
        <f>[2]Final!AI64/10</f>
        <v>8893.83925427447</v>
      </c>
      <c r="AI67" s="13">
        <f>[2]Final!AJ64/10</f>
        <v>2827.23773761279</v>
      </c>
      <c r="AJ67" s="13">
        <f>[2]Final!AK64/10</f>
        <v>1724.02434068578</v>
      </c>
      <c r="AK67" s="13">
        <f>[2]Final!M64/10</f>
        <v>9837.71042444239</v>
      </c>
      <c r="AL67" s="13">
        <f>[2]Final!N64/10</f>
        <v>3396.04211709836</v>
      </c>
      <c r="AM67" s="13">
        <f>[2]Final!O64/10</f>
        <v>1997.42555820277</v>
      </c>
      <c r="AN67" s="16">
        <f>[2]Final!X64</f>
        <v>0.587172417154598</v>
      </c>
      <c r="AO67" s="16">
        <f>[2]Final!Y64</f>
        <v>0.228022306476371</v>
      </c>
      <c r="AP67" s="16">
        <f>[2]Final!Z64</f>
        <v>0.184805276369031</v>
      </c>
      <c r="AQ67" s="16">
        <f>[2]Final!Q64</f>
        <v>0.18507864195727</v>
      </c>
      <c r="AR67" s="12">
        <f>[2]Final!D64</f>
        <v>0.0223952558359538</v>
      </c>
      <c r="AS67" s="12">
        <f>[2]Final!E64</f>
        <v>0.0831325094287079</v>
      </c>
      <c r="AT67" s="12">
        <f>[2]Final!F64</f>
        <v>0.0481612529313539</v>
      </c>
      <c r="AU67" s="13">
        <f>[2]Final!AL164/10</f>
        <v>11038.0336788469</v>
      </c>
      <c r="AV67" s="13">
        <f>[2]Final!AP164/10</f>
        <v>36355.5002978451</v>
      </c>
      <c r="AW67" s="12">
        <f>[2]Final!AS164</f>
        <v>1.12807650568416</v>
      </c>
      <c r="AX67" s="12">
        <f>[2]Final!AT164</f>
        <v>6.47861946554212</v>
      </c>
      <c r="AY67" s="12">
        <f>[2]Final!AD164</f>
        <v>1.13141419314249</v>
      </c>
      <c r="AZ67" s="12">
        <f>[2]Final!AF164</f>
        <v>6.64197885808889</v>
      </c>
      <c r="BA67" s="14">
        <f>+AZ67*BA$48</f>
        <v>2417.08563084758</v>
      </c>
      <c r="BB67" s="14">
        <f>+BA67*$BS67</f>
        <v>7579.38737984086</v>
      </c>
      <c r="BC67" s="13">
        <f>[2]Final!AI164/10</f>
        <v>7206.11490551522</v>
      </c>
      <c r="BD67" s="13">
        <f>[2]Final!AJ164/10</f>
        <v>2386.15887357045</v>
      </c>
      <c r="BE67" s="13">
        <f>[2]Final!AK164/10</f>
        <v>1445.75989976121</v>
      </c>
      <c r="BF67" s="13">
        <f>[2]Final!M164/10</f>
        <v>6857.06100365988</v>
      </c>
      <c r="BG67" s="13">
        <f>[2]Final!N164/10</f>
        <v>2221.67165155859</v>
      </c>
      <c r="BH67" s="13">
        <f>[2]Final!O164/10</f>
        <v>1365.70403493796</v>
      </c>
      <c r="BI67" s="16">
        <f>[2]Final!X164</f>
        <v>0.630041889247645</v>
      </c>
      <c r="BJ67" s="16">
        <f>[2]Final!Y164</f>
        <v>0.195863154562203</v>
      </c>
      <c r="BK67" s="16">
        <f>[2]Final!Z164</f>
        <v>0.174094956190152</v>
      </c>
      <c r="BL67" s="16">
        <f>[2]Final!Q164</f>
        <v>0.229668570961774</v>
      </c>
      <c r="BM67" s="12">
        <f>[2]Final!D164</f>
        <v>0.0488418871821037</v>
      </c>
      <c r="BN67" s="12">
        <f>[2]Final!E164</f>
        <v>0.124385222803369</v>
      </c>
      <c r="BO67" s="12">
        <f>[2]Final!F164</f>
        <v>0.078913290754655</v>
      </c>
      <c r="BP67" s="13">
        <f>[2]Data!$BB68/10</f>
        <v>16135.56</v>
      </c>
      <c r="BQ67" s="13">
        <f>[2]Data!$BD68/10</f>
        <v>6397.49</v>
      </c>
      <c r="BR67" s="24">
        <f>[2]Data!$CR68/10</f>
        <v>8041.42951667987</v>
      </c>
      <c r="BS67" s="25">
        <f>[2]Data!BP68</f>
        <v>3.13575459764868</v>
      </c>
      <c r="BT67" s="25">
        <f>[2]Data!BQ68</f>
        <v>3.64466510229276</v>
      </c>
      <c r="BU67" s="25">
        <f>[2]Data!BR68</f>
        <v>1.96877033548488</v>
      </c>
      <c r="BV67" s="25">
        <f>[2]Data!BS68</f>
        <v>3.73078958231821</v>
      </c>
      <c r="BW67" s="24">
        <f>[2]Data!$AZ68</f>
        <v>103.9</v>
      </c>
      <c r="BX67" s="28"/>
    </row>
    <row r="68" spans="1:76">
      <c r="A68" s="2">
        <v>2005</v>
      </c>
      <c r="B68" s="13">
        <f>[2]OECD!AB61</f>
        <v>12568.0648724465</v>
      </c>
      <c r="C68" s="13">
        <f>[2]OECD!EA61</f>
        <v>41812.5418596526</v>
      </c>
      <c r="D68" s="12">
        <f>[2]OECD!EH61</f>
        <v>1.12835731857112</v>
      </c>
      <c r="E68" s="12">
        <f>[2]OECD!EI61</f>
        <v>7.3085996011457</v>
      </c>
      <c r="F68" s="12">
        <f>[2]OECD!CG61</f>
        <v>1.13320966898565</v>
      </c>
      <c r="G68" s="12">
        <f>[2]OECD!CH61</f>
        <v>7.56007893877242</v>
      </c>
      <c r="H68" s="14">
        <f>+G68*H$48</f>
        <v>2751.19186034839</v>
      </c>
      <c r="I68" s="14">
        <f>+H68*$BS68</f>
        <v>8765.09552550271</v>
      </c>
      <c r="J68" s="13">
        <f>[2]OECD!Y61</f>
        <v>8047.14046846925</v>
      </c>
      <c r="K68" s="13">
        <f>[2]OECD!Z61</f>
        <v>2879.15415922245</v>
      </c>
      <c r="L68" s="13">
        <f>[2]OECD!AA61</f>
        <v>1641.77024475481</v>
      </c>
      <c r="M68" s="13">
        <f>[2]OECD!AV61</f>
        <v>7826.7983386752</v>
      </c>
      <c r="N68" s="13">
        <f>[2]OECD!AW61</f>
        <v>2818.38511264983</v>
      </c>
      <c r="O68" s="13">
        <f>[2]OECD!AX61</f>
        <v>1610.98344324451</v>
      </c>
      <c r="P68" s="16">
        <f>[2]OECD!BX61</f>
        <v>0.662728772204784</v>
      </c>
      <c r="Q68" s="16">
        <f>[2]OECD!BY61</f>
        <v>0.183883784419711</v>
      </c>
      <c r="R68" s="16">
        <f>[2]OECD!BZ61</f>
        <v>0.153387443375506</v>
      </c>
      <c r="S68" s="16">
        <f>[2]OECD!BR61</f>
        <v>0.157490235049893</v>
      </c>
      <c r="T68" s="12">
        <f>[2]OECD!DR$7</f>
        <v>0.05</v>
      </c>
      <c r="U68" s="12">
        <f>[2]OECD!DS$7</f>
        <v>0.125</v>
      </c>
      <c r="V68" s="12">
        <f>[2]OECD!DT$7</f>
        <v>0.08</v>
      </c>
      <c r="W68" s="18">
        <f>[2]OECD!BM61</f>
        <v>0</v>
      </c>
      <c r="X68" s="18">
        <f>[2]OECD!BN61</f>
        <v>-0.0235756385068762</v>
      </c>
      <c r="Y68" s="18">
        <f>[2]OECD!BO61</f>
        <v>0.0137524557956779</v>
      </c>
      <c r="Z68" s="13">
        <f>[2]Final!AL65/10</f>
        <v>15223.0335995792</v>
      </c>
      <c r="AA68" s="13">
        <f>[2]Final!AP65/10</f>
        <v>50834.5100366203</v>
      </c>
      <c r="AB68" s="12">
        <f>[2]Final!AS65</f>
        <v>1.12561872879207</v>
      </c>
      <c r="AC68" s="12">
        <f>[2]Final!AT65</f>
        <v>7.13806120186898</v>
      </c>
      <c r="AD68" s="12">
        <f>[2]Final!AD65</f>
        <v>1.12826559918137</v>
      </c>
      <c r="AE68" s="12">
        <f>[2]Final!AF65</f>
        <v>7.29529108228066</v>
      </c>
      <c r="AF68" s="14">
        <f>+AE68*AF$48</f>
        <v>2654.83278772507</v>
      </c>
      <c r="AG68" s="14">
        <f>+AF68*$BS68</f>
        <v>8458.1025860189</v>
      </c>
      <c r="AH68" s="13">
        <f>[2]Final!AI65/10</f>
        <v>9897.05894007426</v>
      </c>
      <c r="AI68" s="13">
        <f>[2]Final!AJ65/10</f>
        <v>3376.35616855985</v>
      </c>
      <c r="AJ68" s="13">
        <f>[2]Final!AK65/10</f>
        <v>1949.61849094506</v>
      </c>
      <c r="AK68" s="13">
        <f>[2]Final!M65/10</f>
        <v>10913.570154972</v>
      </c>
      <c r="AL68" s="13">
        <f>[2]Final!N65/10</f>
        <v>4016.60002815775</v>
      </c>
      <c r="AM68" s="13">
        <f>[2]Final!O65/10</f>
        <v>2259.47052879038</v>
      </c>
      <c r="AN68" s="16">
        <f>[2]Final!X65</f>
        <v>0.651055989521252</v>
      </c>
      <c r="AO68" s="16">
        <f>[2]Final!Y65</f>
        <v>0.197312790641631</v>
      </c>
      <c r="AP68" s="16">
        <f>[2]Final!Z65</f>
        <v>0.151631219837116</v>
      </c>
      <c r="AQ68" s="16">
        <f>[2]Final!Q65</f>
        <v>0.144252813265637</v>
      </c>
      <c r="AR68" s="12">
        <f>[2]Final!D65</f>
        <v>0.0222434168563383</v>
      </c>
      <c r="AS68" s="12">
        <f>[2]Final!E65</f>
        <v>0.0820458288554309</v>
      </c>
      <c r="AT68" s="12">
        <f>[2]Final!F65</f>
        <v>0.048079562291695</v>
      </c>
      <c r="AU68" s="13">
        <f>[2]Final!AL165/10</f>
        <v>12530.2432999615</v>
      </c>
      <c r="AV68" s="13">
        <f>[2]Final!AP165/10</f>
        <v>41709.4247653361</v>
      </c>
      <c r="AW68" s="12">
        <f>[2]Final!AS165</f>
        <v>1.12832010256598</v>
      </c>
      <c r="AX68" s="12">
        <f>[2]Final!AT165</f>
        <v>7.30995657984641</v>
      </c>
      <c r="AY68" s="12">
        <f>[2]Final!AD165</f>
        <v>1.1326493923389</v>
      </c>
      <c r="AZ68" s="12">
        <f>[2]Final!AF165</f>
        <v>7.52303331754219</v>
      </c>
      <c r="BA68" s="14">
        <f>+AZ68*BA$48</f>
        <v>2737.71057101059</v>
      </c>
      <c r="BB68" s="14">
        <f>+BA68*$BS68</f>
        <v>8722.14512623911</v>
      </c>
      <c r="BC68" s="13">
        <f>[2]Final!AI165/10</f>
        <v>8037.25747191632</v>
      </c>
      <c r="BD68" s="13">
        <f>[2]Final!AJ165/10</f>
        <v>2857.43457737826</v>
      </c>
      <c r="BE68" s="13">
        <f>[2]Final!AK165/10</f>
        <v>1635.55125066693</v>
      </c>
      <c r="BF68" s="13">
        <f>[2]Final!M165/10</f>
        <v>7641.72121988097</v>
      </c>
      <c r="BG68" s="13">
        <f>[2]Final!N165/10</f>
        <v>2656.76189585339</v>
      </c>
      <c r="BH68" s="13">
        <f>[2]Final!O165/10</f>
        <v>1550.43885580218</v>
      </c>
      <c r="BI68" s="16">
        <f>[2]Final!X165</f>
        <v>0.669563560619773</v>
      </c>
      <c r="BJ68" s="16">
        <f>[2]Final!Y165</f>
        <v>0.178451869937599</v>
      </c>
      <c r="BK68" s="16">
        <f>[2]Final!Z165</f>
        <v>0.151984569442629</v>
      </c>
      <c r="BL68" s="16">
        <f>[2]Final!Q165</f>
        <v>0.187453236552558</v>
      </c>
      <c r="BM68" s="12">
        <f>[2]Final!D165</f>
        <v>0.0488004183547709</v>
      </c>
      <c r="BN68" s="12">
        <f>[2]Final!E165</f>
        <v>0.124187853786481</v>
      </c>
      <c r="BO68" s="12">
        <f>[2]Final!F165</f>
        <v>0.0792024114078858</v>
      </c>
      <c r="BP68" s="13">
        <f>[2]Data!$BB69/10</f>
        <v>18765.75</v>
      </c>
      <c r="BQ68" s="13">
        <f>[2]Data!$BD69/10</f>
        <v>7385.2</v>
      </c>
      <c r="BR68" s="24">
        <f>[2]Data!$CR69/10</f>
        <v>9255.48466232239</v>
      </c>
      <c r="BS68" s="25">
        <f>[2]Data!BP69</f>
        <v>3.18592667121106</v>
      </c>
      <c r="BT68" s="25">
        <f>[2]Data!BQ69</f>
        <v>3.71026907413403</v>
      </c>
      <c r="BU68" s="25">
        <f>[2]Data!BR69</f>
        <v>1.95695771347197</v>
      </c>
      <c r="BV68" s="25">
        <f>[2]Data!BS69</f>
        <v>3.8501748489524</v>
      </c>
      <c r="BW68" s="24">
        <f>[2]Data!$AZ69</f>
        <v>101.8</v>
      </c>
      <c r="BX68" s="28"/>
    </row>
    <row r="69" spans="1:76">
      <c r="A69" s="2">
        <v>2006</v>
      </c>
      <c r="B69" s="13">
        <f>[2]OECD!AB62</f>
        <v>14254.4475814244</v>
      </c>
      <c r="C69" s="13">
        <f>[2]OECD!EA62</f>
        <v>47898.9847336106</v>
      </c>
      <c r="D69" s="12">
        <f>[2]OECD!EH62</f>
        <v>1.12826476260727</v>
      </c>
      <c r="E69" s="12">
        <f>[2]OECD!EI62</f>
        <v>8.24603539397823</v>
      </c>
      <c r="F69" s="12">
        <f>[2]OECD!CG62</f>
        <v>1.13174924363374</v>
      </c>
      <c r="G69" s="12">
        <f>[2]OECD!CH62</f>
        <v>8.55611362076701</v>
      </c>
      <c r="H69" s="14">
        <f>+G69*H$48</f>
        <v>3113.65930704058</v>
      </c>
      <c r="I69" s="14">
        <f>+H69*$BS69</f>
        <v>10068.6885848356</v>
      </c>
      <c r="J69" s="13">
        <f>[2]OECD!Y62</f>
        <v>8992.90712622477</v>
      </c>
      <c r="K69" s="13">
        <f>[2]OECD!Z62</f>
        <v>3402.43566731322</v>
      </c>
      <c r="L69" s="13">
        <f>[2]OECD!AA62</f>
        <v>1859.1047878864</v>
      </c>
      <c r="M69" s="13">
        <f>[2]OECD!AV62</f>
        <v>8738.48594599693</v>
      </c>
      <c r="N69" s="13">
        <f>[2]OECD!AW62</f>
        <v>3350.18124081903</v>
      </c>
      <c r="O69" s="13">
        <f>[2]OECD!AX62</f>
        <v>1823.37241283396</v>
      </c>
      <c r="P69" s="16">
        <f>[2]OECD!BX62</f>
        <v>0.663141110408635</v>
      </c>
      <c r="Q69" s="16">
        <f>[2]OECD!BY62</f>
        <v>0.18246378014274</v>
      </c>
      <c r="R69" s="16">
        <f>[2]OECD!BZ62</f>
        <v>0.154395109448626</v>
      </c>
      <c r="S69" s="16">
        <f>[2]OECD!BR62</f>
        <v>0.165109877889248</v>
      </c>
      <c r="T69" s="12">
        <f>[2]OECD!DR$7</f>
        <v>0.05</v>
      </c>
      <c r="U69" s="12">
        <f>[2]OECD!DS$7</f>
        <v>0.125</v>
      </c>
      <c r="V69" s="12">
        <f>[2]OECD!DT$7</f>
        <v>0.08</v>
      </c>
      <c r="W69" s="18">
        <f>[2]OECD!BM62</f>
        <v>-0.00197044334975371</v>
      </c>
      <c r="X69" s="18">
        <f>[2]OECD!BN62</f>
        <v>-0.00788177339901452</v>
      </c>
      <c r="Y69" s="18">
        <f>[2]OECD!BO62</f>
        <v>0.0177339901477833</v>
      </c>
      <c r="Z69" s="13">
        <f>[2]Final!AL66/10</f>
        <v>17235.1274915519</v>
      </c>
      <c r="AA69" s="13">
        <f>[2]Final!AP66/10</f>
        <v>58123.8961732323</v>
      </c>
      <c r="AB69" s="12">
        <f>[2]Final!AS66</f>
        <v>1.12633091230678</v>
      </c>
      <c r="AC69" s="12">
        <f>[2]Final!AT66</f>
        <v>8.03981898560269</v>
      </c>
      <c r="AD69" s="12">
        <f>[2]Final!AD66</f>
        <v>1.12740202532622</v>
      </c>
      <c r="AE69" s="12">
        <f>[2]Final!AF66</f>
        <v>8.22472594150755</v>
      </c>
      <c r="AF69" s="14">
        <f>+AE69*AF$48</f>
        <v>2993.0638617837</v>
      </c>
      <c r="AG69" s="14">
        <f>+AF69*$BS69</f>
        <v>9678.71721568307</v>
      </c>
      <c r="AH69" s="13">
        <f>[2]Final!AI66/10</f>
        <v>11035.9887735725</v>
      </c>
      <c r="AI69" s="13">
        <f>[2]Final!AJ66/10</f>
        <v>3992.02797098874</v>
      </c>
      <c r="AJ69" s="13">
        <f>[2]Final!AK66/10</f>
        <v>2207.11074699068</v>
      </c>
      <c r="AK69" s="13">
        <f>[2]Final!M66/10</f>
        <v>12130.279978238</v>
      </c>
      <c r="AL69" s="13">
        <f>[2]Final!N66/10</f>
        <v>4743.99876934208</v>
      </c>
      <c r="AM69" s="13">
        <f>[2]Final!O66/10</f>
        <v>2551.80513271838</v>
      </c>
      <c r="AN69" s="16">
        <f>[2]Final!X66</f>
        <v>0.656727694306147</v>
      </c>
      <c r="AO69" s="16">
        <f>[2]Final!Y66</f>
        <v>0.190848841605341</v>
      </c>
      <c r="AP69" s="16">
        <f>[2]Final!Z66</f>
        <v>0.152423464088512</v>
      </c>
      <c r="AQ69" s="16">
        <f>[2]Final!Q66</f>
        <v>0.147866280923244</v>
      </c>
      <c r="AR69" s="12">
        <f>[2]Final!D66</f>
        <v>0.022087837035581</v>
      </c>
      <c r="AS69" s="12">
        <f>[2]Final!E66</f>
        <v>0.081758535545387</v>
      </c>
      <c r="AT69" s="12">
        <f>[2]Final!F66</f>
        <v>0.0478961376346088</v>
      </c>
      <c r="AU69" s="13">
        <f>[2]Final!AL166/10</f>
        <v>14211.8818697766</v>
      </c>
      <c r="AV69" s="13">
        <f>[2]Final!AP166/10</f>
        <v>47781.7116588066</v>
      </c>
      <c r="AW69" s="12">
        <f>[2]Final!AS166</f>
        <v>1.12844713397987</v>
      </c>
      <c r="AX69" s="12">
        <f>[2]Final!AT166</f>
        <v>8.24889955204497</v>
      </c>
      <c r="AY69" s="12">
        <f>[2]Final!AD166</f>
        <v>1.13127905847442</v>
      </c>
      <c r="AZ69" s="12">
        <f>[2]Final!AF166</f>
        <v>8.51065004834079</v>
      </c>
      <c r="BA69" s="14">
        <f>+AZ69*BA$48</f>
        <v>3097.11463714832</v>
      </c>
      <c r="BB69" s="14">
        <f>+BA69*$BS69</f>
        <v>10015.1878281833</v>
      </c>
      <c r="BC69" s="13">
        <f>[2]Final!AI166/10</f>
        <v>8982.04536206879</v>
      </c>
      <c r="BD69" s="13">
        <f>[2]Final!AJ166/10</f>
        <v>3377.69459151195</v>
      </c>
      <c r="BE69" s="13">
        <f>[2]Final!AK166/10</f>
        <v>1852.14191619588</v>
      </c>
      <c r="BF69" s="13">
        <f>[2]Final!M166/10</f>
        <v>8532.07858080602</v>
      </c>
      <c r="BG69" s="13">
        <f>[2]Final!N166/10</f>
        <v>3156.84504811817</v>
      </c>
      <c r="BH69" s="13">
        <f>[2]Final!O166/10</f>
        <v>1754.86841854026</v>
      </c>
      <c r="BI69" s="16">
        <f>[2]Final!X166</f>
        <v>0.670142543759078</v>
      </c>
      <c r="BJ69" s="16">
        <f>[2]Final!Y166</f>
        <v>0.176775782081488</v>
      </c>
      <c r="BK69" s="16">
        <f>[2]Final!Z166</f>
        <v>0.153081674159434</v>
      </c>
      <c r="BL69" s="16">
        <f>[2]Final!Q166</f>
        <v>0.192025988777285</v>
      </c>
      <c r="BM69" s="12">
        <f>[2]Final!D166</f>
        <v>0.0487531566865788</v>
      </c>
      <c r="BN69" s="12">
        <f>[2]Final!E166</f>
        <v>0.124876343207412</v>
      </c>
      <c r="BO69" s="12">
        <f>[2]Final!F166</f>
        <v>0.0791589830926543</v>
      </c>
      <c r="BP69" s="13">
        <f>[2]Data!$BB70/10</f>
        <v>21959.75</v>
      </c>
      <c r="BQ69" s="13">
        <f>[2]Data!$BD70/10</f>
        <v>8497.86</v>
      </c>
      <c r="BR69" s="24">
        <f>[2]Data!$CR70/10</f>
        <v>10907.7315186928</v>
      </c>
      <c r="BS69" s="25">
        <f>[2]Data!BP70</f>
        <v>3.23371557127922</v>
      </c>
      <c r="BT69" s="25">
        <f>[2]Data!BQ70</f>
        <v>3.75850257209777</v>
      </c>
      <c r="BU69" s="25">
        <f>[2]Data!BR70</f>
        <v>1.97065641746627</v>
      </c>
      <c r="BV69" s="25">
        <f>[2]Data!BS70</f>
        <v>3.97723061896783</v>
      </c>
      <c r="BW69" s="24">
        <f>[2]Data!$AZ70</f>
        <v>101.5</v>
      </c>
      <c r="BX69" s="28"/>
    </row>
    <row r="70" spans="1:76">
      <c r="A70" s="2">
        <v>2007</v>
      </c>
      <c r="B70" s="13">
        <f>[2]OECD!AB63</f>
        <v>16240.5329370939</v>
      </c>
      <c r="C70" s="13">
        <f>[2]OECD!EA63</f>
        <v>56582.6595686177</v>
      </c>
      <c r="D70" s="12">
        <f>[2]OECD!EH63</f>
        <v>1.13303618795507</v>
      </c>
      <c r="E70" s="12">
        <f>[2]OECD!EI63</f>
        <v>9.34305650853564</v>
      </c>
      <c r="F70" s="12">
        <f>[2]OECD!CG63</f>
        <v>1.13431377252596</v>
      </c>
      <c r="G70" s="12">
        <f>[2]OECD!CH63</f>
        <v>9.70531751933298</v>
      </c>
      <c r="H70" s="14">
        <f>+G70*H$48</f>
        <v>3531.86663492976</v>
      </c>
      <c r="I70" s="14">
        <f>+H70*$BS70</f>
        <v>11866.473166243</v>
      </c>
      <c r="J70" s="13">
        <f>[2]OECD!Y63</f>
        <v>10082.938929527</v>
      </c>
      <c r="K70" s="13">
        <f>[2]OECD!Z63</f>
        <v>4040.04237663156</v>
      </c>
      <c r="L70" s="13">
        <f>[2]OECD!AA63</f>
        <v>2117.55163093533</v>
      </c>
      <c r="M70" s="13">
        <f>[2]OECD!AV63</f>
        <v>9782.48515679577</v>
      </c>
      <c r="N70" s="13">
        <f>[2]OECD!AW63</f>
        <v>3969.32162343722</v>
      </c>
      <c r="O70" s="13">
        <f>[2]OECD!AX63</f>
        <v>2071.17521813632</v>
      </c>
      <c r="P70" s="16">
        <f>[2]OECD!BX63</f>
        <v>0.634169183072913</v>
      </c>
      <c r="Q70" s="16">
        <f>[2]OECD!BY63</f>
        <v>0.199556190961965</v>
      </c>
      <c r="R70" s="16">
        <f>[2]OECD!BZ63</f>
        <v>0.166274625965123</v>
      </c>
      <c r="S70" s="16">
        <f>[2]OECD!BR63</f>
        <v>0.163310399170098</v>
      </c>
      <c r="T70" s="12">
        <f>[2]OECD!DR$7</f>
        <v>0.05</v>
      </c>
      <c r="U70" s="12">
        <f>[2]OECD!DS$7</f>
        <v>0.125</v>
      </c>
      <c r="V70" s="12">
        <f>[2]OECD!DT$7</f>
        <v>0.08</v>
      </c>
      <c r="W70" s="18">
        <f>[2]OECD!BM63</f>
        <v>0.00286259541984712</v>
      </c>
      <c r="X70" s="18">
        <f>[2]OECD!BN63</f>
        <v>-0.0438931297709924</v>
      </c>
      <c r="Y70" s="18">
        <f>[2]OECD!BO63</f>
        <v>-0.00572519083969469</v>
      </c>
      <c r="Z70" s="13">
        <f>[2]Final!AL67/10</f>
        <v>19597.5097344922</v>
      </c>
      <c r="AA70" s="13">
        <f>[2]Final!AP67/10</f>
        <v>68534.6680428923</v>
      </c>
      <c r="AB70" s="12">
        <f>[2]Final!AS67</f>
        <v>1.13086287393766</v>
      </c>
      <c r="AC70" s="12">
        <f>[2]Final!AT67</f>
        <v>9.09193280399724</v>
      </c>
      <c r="AD70" s="12">
        <f>[2]Final!AD67</f>
        <v>1.13038329980717</v>
      </c>
      <c r="AE70" s="12">
        <f>[2]Final!AF67</f>
        <v>9.29709284977092</v>
      </c>
      <c r="AF70" s="14">
        <f>+AE70*AF$48</f>
        <v>3383.30940461665</v>
      </c>
      <c r="AG70" s="14">
        <f>+AF70*$BS70</f>
        <v>11367.3460560267</v>
      </c>
      <c r="AH70" s="13">
        <f>[2]Final!AI67/10</f>
        <v>12344.6131952154</v>
      </c>
      <c r="AI70" s="13">
        <f>[2]Final!AJ67/10</f>
        <v>4741.18841952211</v>
      </c>
      <c r="AJ70" s="13">
        <f>[2]Final!AK67/10</f>
        <v>2511.70811975469</v>
      </c>
      <c r="AK70" s="13">
        <f>[2]Final!M67/10</f>
        <v>13516.5120088214</v>
      </c>
      <c r="AL70" s="13">
        <f>[2]Final!N67/10</f>
        <v>5600.39505849448</v>
      </c>
      <c r="AM70" s="13">
        <f>[2]Final!O67/10</f>
        <v>2890.57707043046</v>
      </c>
      <c r="AN70" s="16">
        <f>[2]Final!X67</f>
        <v>0.616744709827044</v>
      </c>
      <c r="AO70" s="16">
        <f>[2]Final!Y67</f>
        <v>0.214685368241841</v>
      </c>
      <c r="AP70" s="16">
        <f>[2]Final!Z67</f>
        <v>0.168569921931114</v>
      </c>
      <c r="AQ70" s="16">
        <f>[2]Final!Q67</f>
        <v>0.181951158401848</v>
      </c>
      <c r="AR70" s="12">
        <f>[2]Final!D67</f>
        <v>0.021914954743489</v>
      </c>
      <c r="AS70" s="12">
        <f>[2]Final!E67</f>
        <v>0.0811213201590894</v>
      </c>
      <c r="AT70" s="12">
        <f>[2]Final!F67</f>
        <v>0.0475944982602107</v>
      </c>
      <c r="AU70" s="13">
        <f>[2]Final!AL167/10</f>
        <v>16192.4780780134</v>
      </c>
      <c r="AV70" s="13">
        <f>[2]Final!AP167/10</f>
        <v>56447.233133388</v>
      </c>
      <c r="AW70" s="12">
        <f>[2]Final!AS167</f>
        <v>1.13324859594197</v>
      </c>
      <c r="AX70" s="12">
        <f>[2]Final!AT167</f>
        <v>9.34805383542132</v>
      </c>
      <c r="AY70" s="12">
        <f>[2]Final!AD167</f>
        <v>1.13398674818976</v>
      </c>
      <c r="AZ70" s="12">
        <f>[2]Final!AF167</f>
        <v>9.65096437329898</v>
      </c>
      <c r="BA70" s="14">
        <f>+AZ70*BA$48</f>
        <v>3512.08695615073</v>
      </c>
      <c r="BB70" s="14">
        <f>+BA70*$BS70</f>
        <v>11800.0167986251</v>
      </c>
      <c r="BC70" s="13">
        <f>[2]Final!AI167/10</f>
        <v>10070.9884384151</v>
      </c>
      <c r="BD70" s="13">
        <f>[2]Final!AJ167/10</f>
        <v>4011.74017017866</v>
      </c>
      <c r="BE70" s="13">
        <f>[2]Final!AK167/10</f>
        <v>2109.74946941958</v>
      </c>
      <c r="BF70" s="13">
        <f>[2]Final!M167/10</f>
        <v>9551.83088598802</v>
      </c>
      <c r="BG70" s="13">
        <f>[2]Final!N167/10</f>
        <v>3740.94521355186</v>
      </c>
      <c r="BH70" s="13">
        <f>[2]Final!O167/10</f>
        <v>1993.59597198026</v>
      </c>
      <c r="BI70" s="16">
        <f>[2]Final!X167</f>
        <v>0.642602957449329</v>
      </c>
      <c r="BJ70" s="16">
        <f>[2]Final!Y167</f>
        <v>0.193048277368776</v>
      </c>
      <c r="BK70" s="16">
        <f>[2]Final!Z167</f>
        <v>0.164348765181895</v>
      </c>
      <c r="BL70" s="16">
        <f>[2]Final!Q167</f>
        <v>0.228884065410121</v>
      </c>
      <c r="BM70" s="12">
        <f>[2]Final!D167</f>
        <v>0.04867575688259</v>
      </c>
      <c r="BN70" s="12">
        <f>[2]Final!E167</f>
        <v>0.124565976953345</v>
      </c>
      <c r="BO70" s="12">
        <f>[2]Final!F167</f>
        <v>0.0789351103958125</v>
      </c>
      <c r="BP70" s="13">
        <f>[2]Data!$BB71/10</f>
        <v>27049.94</v>
      </c>
      <c r="BQ70" s="13">
        <f>[2]Data!$BD71/10</f>
        <v>10234.46</v>
      </c>
      <c r="BR70" s="24">
        <f>[2]Data!$CR71/10</f>
        <v>13448.1512155176</v>
      </c>
      <c r="BS70" s="25">
        <f>[2]Data!BP71</f>
        <v>3.35983047855911</v>
      </c>
      <c r="BT70" s="25">
        <f>[2]Data!BQ71</f>
        <v>3.95018620327476</v>
      </c>
      <c r="BU70" s="25">
        <f>[2]Data!BR71</f>
        <v>1.97459773030121</v>
      </c>
      <c r="BV70" s="25">
        <f>[2]Data!BS71</f>
        <v>4.14427430496447</v>
      </c>
      <c r="BW70" s="24">
        <f>[2]Data!$AZ71</f>
        <v>104.8</v>
      </c>
      <c r="BX70" s="28"/>
    </row>
    <row r="71" spans="1:76">
      <c r="A71" s="2">
        <v>2008</v>
      </c>
      <c r="B71" s="13">
        <f>[2]OECD!AB64</f>
        <v>18503.6372072725</v>
      </c>
      <c r="C71" s="13">
        <f>[2]OECD!EA64</f>
        <v>70272.4841898288</v>
      </c>
      <c r="D71" s="12">
        <f>[2]OECD!EH64</f>
        <v>1.13018339628205</v>
      </c>
      <c r="E71" s="12">
        <f>[2]OECD!EI64</f>
        <v>10.559367336472</v>
      </c>
      <c r="F71" s="12">
        <f>[2]OECD!CG64</f>
        <v>1.13781599048389</v>
      </c>
      <c r="G71" s="12">
        <f>[2]OECD!CH64</f>
        <v>11.0428654662205</v>
      </c>
      <c r="H71" s="14">
        <f>+G71*H$48</f>
        <v>4018.61433347961</v>
      </c>
      <c r="I71" s="14">
        <f>+H71*$BS71</f>
        <v>14703.5287190081</v>
      </c>
      <c r="J71" s="13">
        <f>[2]OECD!Y64</f>
        <v>11235.036272122</v>
      </c>
      <c r="K71" s="13">
        <f>[2]OECD!Z64</f>
        <v>4863.41517644943</v>
      </c>
      <c r="L71" s="13">
        <f>[2]OECD!AA64</f>
        <v>2405.18575870111</v>
      </c>
      <c r="M71" s="13">
        <f>[2]OECD!AV64</f>
        <v>10932.2949752046</v>
      </c>
      <c r="N71" s="13">
        <f>[2]OECD!AW64</f>
        <v>4748.51069497653</v>
      </c>
      <c r="O71" s="13">
        <f>[2]OECD!AX64</f>
        <v>2355.59239043565</v>
      </c>
      <c r="P71" s="16">
        <f>[2]OECD!BX64</f>
        <v>0.570612979530784</v>
      </c>
      <c r="Q71" s="16">
        <f>[2]OECD!BY64</f>
        <v>0.235791846127867</v>
      </c>
      <c r="R71" s="16">
        <f>[2]OECD!BZ64</f>
        <v>0.193595174341349</v>
      </c>
      <c r="S71" s="16">
        <f>[2]OECD!BR64</f>
        <v>0.172659782140522</v>
      </c>
      <c r="T71" s="12">
        <f>[2]OECD!DR$7</f>
        <v>0.05</v>
      </c>
      <c r="U71" s="12">
        <f>[2]OECD!DS$7</f>
        <v>0.125</v>
      </c>
      <c r="V71" s="12">
        <f>[2]OECD!DT$7</f>
        <v>0.08</v>
      </c>
      <c r="W71" s="18">
        <f>[2]OECD!BM64</f>
        <v>0.0661000944287062</v>
      </c>
      <c r="X71" s="18">
        <f>[2]OECD!BN64</f>
        <v>-0.0500472143531635</v>
      </c>
      <c r="Y71" s="18">
        <f>[2]OECD!BO64</f>
        <v>-0.00472143531633629</v>
      </c>
      <c r="Z71" s="13">
        <f>[2]Final!AL68/10</f>
        <v>22296.9368175659</v>
      </c>
      <c r="AA71" s="13">
        <f>[2]Final!AP68/10</f>
        <v>85075.9869197374</v>
      </c>
      <c r="AB71" s="12">
        <f>[2]Final!AS68</f>
        <v>1.12887354169234</v>
      </c>
      <c r="AC71" s="12">
        <f>[2]Final!AT68</f>
        <v>10.2636423852771</v>
      </c>
      <c r="AD71" s="12">
        <f>[2]Final!AD68</f>
        <v>1.13508549240192</v>
      </c>
      <c r="AE71" s="12">
        <f>[2]Final!AF68</f>
        <v>10.5529952152886</v>
      </c>
      <c r="AF71" s="14">
        <f>+AE71*AF$48</f>
        <v>3840.34542148734</v>
      </c>
      <c r="AG71" s="14">
        <f>+AF71*$BS71</f>
        <v>14051.2685492905</v>
      </c>
      <c r="AH71" s="13">
        <f>[2]Final!AI68/10</f>
        <v>13743.0929595038</v>
      </c>
      <c r="AI71" s="13">
        <f>[2]Final!AJ68/10</f>
        <v>5701.4387355086</v>
      </c>
      <c r="AJ71" s="13">
        <f>[2]Final!AK68/10</f>
        <v>2852.40512255341</v>
      </c>
      <c r="AK71" s="13">
        <f>[2]Final!M68/10</f>
        <v>15051.3648697226</v>
      </c>
      <c r="AL71" s="13">
        <f>[2]Final!N68/10</f>
        <v>6664.51807462151</v>
      </c>
      <c r="AM71" s="13">
        <f>[2]Final!O68/10</f>
        <v>3278.93589583717</v>
      </c>
      <c r="AN71" s="16">
        <f>[2]Final!X68</f>
        <v>0.538641185872931</v>
      </c>
      <c r="AO71" s="16">
        <f>[2]Final!Y68</f>
        <v>0.258659263138437</v>
      </c>
      <c r="AP71" s="16">
        <f>[2]Final!Z68</f>
        <v>0.202699550988632</v>
      </c>
      <c r="AQ71" s="16">
        <f>[2]Final!Q68</f>
        <v>0.208490208604286</v>
      </c>
      <c r="AR71" s="12">
        <f>[2]Final!D68</f>
        <v>0.0218460522643253</v>
      </c>
      <c r="AS71" s="12">
        <f>[2]Final!E68</f>
        <v>0.0801001890731889</v>
      </c>
      <c r="AT71" s="12">
        <f>[2]Final!F68</f>
        <v>0.0474632846265236</v>
      </c>
      <c r="AU71" s="13">
        <f>[2]Final!AL168/10</f>
        <v>18449.186740946</v>
      </c>
      <c r="AV71" s="13">
        <f>[2]Final!AP168/10</f>
        <v>70110.9330766628</v>
      </c>
      <c r="AW71" s="12">
        <f>[2]Final!AS168</f>
        <v>1.13024179635695</v>
      </c>
      <c r="AX71" s="12">
        <f>[2]Final!AT168</f>
        <v>10.5655611593881</v>
      </c>
      <c r="AY71" s="12">
        <f>[2]Final!AD168</f>
        <v>1.13702617539667</v>
      </c>
      <c r="AZ71" s="12">
        <f>[2]Final!AF168</f>
        <v>10.9733991102617</v>
      </c>
      <c r="BA71" s="14">
        <f>+AZ71*BA$48</f>
        <v>3993.33479941261</v>
      </c>
      <c r="BB71" s="14">
        <f>+BA71*$BS71</f>
        <v>14611.0345595012</v>
      </c>
      <c r="BC71" s="13">
        <f>[2]Final!AI168/10</f>
        <v>11221.8755690512</v>
      </c>
      <c r="BD71" s="13">
        <f>[2]Final!AJ168/10</f>
        <v>4830.87478462767</v>
      </c>
      <c r="BE71" s="13">
        <f>[2]Final!AK168/10</f>
        <v>2396.43638726706</v>
      </c>
      <c r="BF71" s="13">
        <f>[2]Final!M168/10</f>
        <v>10673.6945164087</v>
      </c>
      <c r="BG71" s="13">
        <f>[2]Final!N168/10</f>
        <v>4477.49930418585</v>
      </c>
      <c r="BH71" s="13">
        <f>[2]Final!O168/10</f>
        <v>2267.20353733078</v>
      </c>
      <c r="BI71" s="16">
        <f>[2]Final!X168</f>
        <v>0.590373451050244</v>
      </c>
      <c r="BJ71" s="16">
        <f>[2]Final!Y168</f>
        <v>0.222968595593465</v>
      </c>
      <c r="BK71" s="16">
        <f>[2]Final!Z168</f>
        <v>0.186657953356291</v>
      </c>
      <c r="BL71" s="16">
        <f>[2]Final!Q168</f>
        <v>0.244846045486296</v>
      </c>
      <c r="BM71" s="12">
        <f>[2]Final!D168</f>
        <v>0.0488175935785584</v>
      </c>
      <c r="BN71" s="12">
        <f>[2]Final!E168</f>
        <v>0.123746122367566</v>
      </c>
      <c r="BO71" s="12">
        <f>[2]Final!F168</f>
        <v>0.0790317665678338</v>
      </c>
      <c r="BP71" s="13">
        <f>[2]Data!$BB72/10</f>
        <v>31806.76</v>
      </c>
      <c r="BQ71" s="13">
        <f>[2]Data!$BD72/10</f>
        <v>12470.07</v>
      </c>
      <c r="BR71" s="24">
        <f>[2]Data!$CR72/10</f>
        <v>14465.3758220463</v>
      </c>
      <c r="BS71" s="25">
        <f>[2]Data!BP72</f>
        <v>3.65885539115088</v>
      </c>
      <c r="BT71" s="25">
        <f>[2]Data!BQ72</f>
        <v>4.4597602234972</v>
      </c>
      <c r="BU71" s="25">
        <f>[2]Data!BR72</f>
        <v>1.98644531668301</v>
      </c>
      <c r="BV71" s="25">
        <f>[2]Data!BS72</f>
        <v>4.36806511743256</v>
      </c>
      <c r="BW71" s="24">
        <f>[2]Data!$AZ72</f>
        <v>105.9</v>
      </c>
      <c r="BX71" s="28"/>
    </row>
    <row r="72" spans="1:76">
      <c r="A72" s="2">
        <v>2009</v>
      </c>
      <c r="B72" s="13">
        <f>[2]OECD!AB65</f>
        <v>21432.0220956075</v>
      </c>
      <c r="C72" s="13">
        <f>[2]OECD!EA65</f>
        <v>78711.8111168793</v>
      </c>
      <c r="D72" s="12">
        <f>[2]OECD!EH65</f>
        <v>1.15017260693331</v>
      </c>
      <c r="E72" s="12">
        <f>[2]OECD!EI65</f>
        <v>12.1450950569564</v>
      </c>
      <c r="F72" s="12">
        <f>[2]OECD!CG65</f>
        <v>1.14590306938412</v>
      </c>
      <c r="G72" s="12">
        <f>[2]OECD!CH65</f>
        <v>12.6540534325379</v>
      </c>
      <c r="H72" s="14">
        <f>+G72*H$48</f>
        <v>4604.94249940528</v>
      </c>
      <c r="I72" s="14">
        <f>+H72*$BS72</f>
        <v>16444.4470413314</v>
      </c>
      <c r="J72" s="13">
        <f>[2]OECD!Y65</f>
        <v>12814.4127043858</v>
      </c>
      <c r="K72" s="13">
        <f>[2]OECD!Z65</f>
        <v>5867.3317306188</v>
      </c>
      <c r="L72" s="13">
        <f>[2]OECD!AA65</f>
        <v>2750.27766060295</v>
      </c>
      <c r="M72" s="13">
        <f>[2]OECD!AV65</f>
        <v>12333.0507571835</v>
      </c>
      <c r="N72" s="13">
        <f>[2]OECD!AW65</f>
        <v>5723.06501710306</v>
      </c>
      <c r="O72" s="13">
        <f>[2]OECD!AX65</f>
        <v>2685.1371975542</v>
      </c>
      <c r="P72" s="16">
        <f>[2]OECD!BX65</f>
        <v>0.680780189037433</v>
      </c>
      <c r="Q72" s="16">
        <f>[2]OECD!BY65</f>
        <v>0.185747188767831</v>
      </c>
      <c r="R72" s="16">
        <f>[2]OECD!BZ65</f>
        <v>0.133472622194736</v>
      </c>
      <c r="S72" s="16">
        <f>[2]OECD!BR65</f>
        <v>0.123892597494312</v>
      </c>
      <c r="T72" s="12">
        <f>[2]OECD!DR$7</f>
        <v>0.05</v>
      </c>
      <c r="U72" s="12">
        <f>[2]OECD!DS$7</f>
        <v>0.125</v>
      </c>
      <c r="V72" s="12">
        <f>[2]OECD!DT$7</f>
        <v>0.08</v>
      </c>
      <c r="W72" s="18">
        <f>[2]OECD!BM65</f>
        <v>-0.0302114803625378</v>
      </c>
      <c r="X72" s="18">
        <f>[2]OECD!BN65</f>
        <v>-0.0171198388721048</v>
      </c>
      <c r="Y72" s="18">
        <f>[2]OECD!BO65</f>
        <v>0.0312185297079557</v>
      </c>
      <c r="Z72" s="13">
        <f>[2]Final!AL69/10</f>
        <v>25737.4365106612</v>
      </c>
      <c r="AA72" s="13">
        <f>[2]Final!AP69/10</f>
        <v>94919.4207485453</v>
      </c>
      <c r="AB72" s="12">
        <f>[2]Final!AS69</f>
        <v>1.14580373517475</v>
      </c>
      <c r="AC72" s="12">
        <f>[2]Final!AT69</f>
        <v>11.7601197815484</v>
      </c>
      <c r="AD72" s="12">
        <f>[2]Final!AD69</f>
        <v>1.1409556812428</v>
      </c>
      <c r="AE72" s="12">
        <f>[2]Final!AF69</f>
        <v>12.0404998450116</v>
      </c>
      <c r="AF72" s="14">
        <f>+AE72*AF$48</f>
        <v>4381.66392658075</v>
      </c>
      <c r="AG72" s="14">
        <f>+AF72*$BS72</f>
        <v>15647.1096876617</v>
      </c>
      <c r="AH72" s="13">
        <f>[2]Final!AI69/10</f>
        <v>15603.9474809227</v>
      </c>
      <c r="AI72" s="13">
        <f>[2]Final!AJ69/10</f>
        <v>6874.8255545146</v>
      </c>
      <c r="AJ72" s="13">
        <f>[2]Final!AK69/10</f>
        <v>3258.66347522382</v>
      </c>
      <c r="AK72" s="13">
        <f>[2]Final!M69/10</f>
        <v>16884.4290346845</v>
      </c>
      <c r="AL72" s="13">
        <f>[2]Final!N69/10</f>
        <v>7985.08598419594</v>
      </c>
      <c r="AM72" s="13">
        <f>[2]Final!O69/10</f>
        <v>3727.49148592697</v>
      </c>
      <c r="AN72" s="16">
        <f>[2]Final!X69</f>
        <v>0.689292417140195</v>
      </c>
      <c r="AO72" s="16">
        <f>[2]Final!Y69</f>
        <v>0.190772796225808</v>
      </c>
      <c r="AP72" s="16">
        <f>[2]Final!Z69</f>
        <v>0.119934786633997</v>
      </c>
      <c r="AQ72" s="16">
        <f>[2]Final!Q69</f>
        <v>0.0888820429362382</v>
      </c>
      <c r="AR72" s="12">
        <f>[2]Final!D69</f>
        <v>0.0214801061791492</v>
      </c>
      <c r="AS72" s="12">
        <f>[2]Final!E69</f>
        <v>0.0794075221214536</v>
      </c>
      <c r="AT72" s="12">
        <f>[2]Final!F69</f>
        <v>0.0471495526322239</v>
      </c>
      <c r="AU72" s="13">
        <f>[2]Final!AL169/10</f>
        <v>21370.0655953564</v>
      </c>
      <c r="AV72" s="13">
        <f>[2]Final!AP169/10</f>
        <v>78532.6114139008</v>
      </c>
      <c r="AW72" s="12">
        <f>[2]Final!AS169</f>
        <v>1.15011127662033</v>
      </c>
      <c r="AX72" s="12">
        <f>[2]Final!AT169</f>
        <v>12.151571033234</v>
      </c>
      <c r="AY72" s="12">
        <f>[2]Final!AD169</f>
        <v>1.14542645297146</v>
      </c>
      <c r="AZ72" s="12">
        <f>[2]Final!AF169</f>
        <v>12.5692216199073</v>
      </c>
      <c r="BA72" s="14">
        <f>+AZ72*BA$48</f>
        <v>4574.0713148187</v>
      </c>
      <c r="BB72" s="14">
        <f>+BA72*$BS72</f>
        <v>16334.2047179794</v>
      </c>
      <c r="BC72" s="13">
        <f>[2]Final!AI169/10</f>
        <v>12799.8985183941</v>
      </c>
      <c r="BD72" s="13">
        <f>[2]Final!AJ169/10</f>
        <v>5829.70942144919</v>
      </c>
      <c r="BE72" s="13">
        <f>[2]Final!AK169/10</f>
        <v>2740.45765551305</v>
      </c>
      <c r="BF72" s="13">
        <f>[2]Final!M169/10</f>
        <v>12044.9125190435</v>
      </c>
      <c r="BG72" s="13">
        <f>[2]Final!N169/10</f>
        <v>5397.03767739837</v>
      </c>
      <c r="BH72" s="13">
        <f>[2]Final!O169/10</f>
        <v>2584.71340323957</v>
      </c>
      <c r="BI72" s="16">
        <f>[2]Final!X169</f>
        <v>0.68880435478389</v>
      </c>
      <c r="BJ72" s="16">
        <f>[2]Final!Y169</f>
        <v>0.180421456838969</v>
      </c>
      <c r="BK72" s="16">
        <f>[2]Final!Z169</f>
        <v>0.130774188377141</v>
      </c>
      <c r="BL72" s="16">
        <f>[2]Final!Q169</f>
        <v>0.121712082377351</v>
      </c>
      <c r="BM72" s="12">
        <f>[2]Final!D169</f>
        <v>0.0482821031660497</v>
      </c>
      <c r="BN72" s="12">
        <f>[2]Final!E169</f>
        <v>0.123585069580815</v>
      </c>
      <c r="BO72" s="12">
        <f>[2]Final!F169</f>
        <v>0.0787757508407012</v>
      </c>
      <c r="BP72" s="13">
        <f>[2]Data!$BB73/10</f>
        <v>34765.03</v>
      </c>
      <c r="BQ72" s="13">
        <f>[2]Data!$BD73/10</f>
        <v>15269.11</v>
      </c>
      <c r="BR72" s="24">
        <f>[2]Data!$CR73/10</f>
        <v>15652.228187908</v>
      </c>
      <c r="BS72" s="25">
        <f>[2]Data!BP73</f>
        <v>3.57104286176325</v>
      </c>
      <c r="BT72" s="25">
        <f>[2]Data!BQ73</f>
        <v>4.29474909522781</v>
      </c>
      <c r="BU72" s="25">
        <f>[2]Data!BR73</f>
        <v>1.93877062908262</v>
      </c>
      <c r="BV72" s="25">
        <f>[2]Data!BS73</f>
        <v>4.47289868025094</v>
      </c>
      <c r="BW72" s="24">
        <f>[2]Data!$AZ73</f>
        <v>99.3</v>
      </c>
      <c r="BX72" s="28"/>
    </row>
    <row r="73" spans="1:76">
      <c r="A73" s="2">
        <v>2010</v>
      </c>
      <c r="B73" s="13">
        <f>[2]OECD!AB66</f>
        <v>24712.5634479936</v>
      </c>
      <c r="C73" s="13">
        <f>[2]OECD!EA66</f>
        <v>93786.9515484755</v>
      </c>
      <c r="D73" s="12">
        <f>[2]OECD!EH66</f>
        <v>1.14627015578497</v>
      </c>
      <c r="E73" s="12">
        <f>[2]OECD!EI66</f>
        <v>13.9215600029607</v>
      </c>
      <c r="F73" s="12">
        <f>[2]OECD!CG66</f>
        <v>1.15133211344289</v>
      </c>
      <c r="G73" s="12">
        <f>[2]OECD!CH66</f>
        <v>14.5690180821031</v>
      </c>
      <c r="H73" s="14">
        <f>+G73*H$48</f>
        <v>5301.81818012326</v>
      </c>
      <c r="I73" s="14">
        <f>+H73*$BS73</f>
        <v>19614.6086852896</v>
      </c>
      <c r="J73" s="13">
        <f>[2]OECD!Y66</f>
        <v>14561.8402300965</v>
      </c>
      <c r="K73" s="13">
        <f>[2]OECD!Z66</f>
        <v>6984.54607069432</v>
      </c>
      <c r="L73" s="13">
        <f>[2]OECD!AA66</f>
        <v>3166.17714720285</v>
      </c>
      <c r="M73" s="13">
        <f>[2]OECD!AV66</f>
        <v>14039.1040689652</v>
      </c>
      <c r="N73" s="13">
        <f>[2]OECD!AW66</f>
        <v>6854.334827367</v>
      </c>
      <c r="O73" s="13">
        <f>[2]OECD!AX66</f>
        <v>3081.48687906552</v>
      </c>
      <c r="P73" s="16">
        <f>[2]OECD!BX66</f>
        <v>0.614217062614228</v>
      </c>
      <c r="Q73" s="16">
        <f>[2]OECD!BY66</f>
        <v>0.21216350677729</v>
      </c>
      <c r="R73" s="16">
        <f>[2]OECD!BZ66</f>
        <v>0.173619430608482</v>
      </c>
      <c r="S73" s="16">
        <f>[2]OECD!BR66</f>
        <v>0.144848308123695</v>
      </c>
      <c r="T73" s="12">
        <f>[2]OECD!DR$7</f>
        <v>0.05</v>
      </c>
      <c r="U73" s="12">
        <f>[2]OECD!DS$7</f>
        <v>0.125</v>
      </c>
      <c r="V73" s="12">
        <f>[2]OECD!DT$7</f>
        <v>0.08</v>
      </c>
      <c r="W73" s="18">
        <f>[2]OECD!BM66</f>
        <v>0.0154888673765732</v>
      </c>
      <c r="X73" s="18">
        <f>[2]OECD!BN66</f>
        <v>-0.0290416263310743</v>
      </c>
      <c r="Y73" s="18">
        <f>[2]OECD!BO66</f>
        <v>-0.00193610842207181</v>
      </c>
      <c r="Z73" s="13">
        <f>[2]Final!AL70/10</f>
        <v>29620.1532857926</v>
      </c>
      <c r="AA73" s="13">
        <f>[2]Final!AP70/10</f>
        <v>112852.499398686</v>
      </c>
      <c r="AB73" s="12">
        <f>[2]Final!AS70</f>
        <v>1.14376441819471</v>
      </c>
      <c r="AC73" s="12">
        <f>[2]Final!AT70</f>
        <v>13.4508065598428</v>
      </c>
      <c r="AD73" s="12">
        <f>[2]Final!AD70</f>
        <v>1.14522787637871</v>
      </c>
      <c r="AE73" s="12">
        <f>[2]Final!AF70</f>
        <v>13.7891160680408</v>
      </c>
      <c r="AF73" s="14">
        <f>+AE73*AF$48</f>
        <v>5018.00367364326</v>
      </c>
      <c r="AG73" s="14">
        <f>+AF73*$BS73</f>
        <v>18564.6084222319</v>
      </c>
      <c r="AH73" s="13">
        <f>[2]Final!AI70/10</f>
        <v>17676.8449366928</v>
      </c>
      <c r="AI73" s="13">
        <f>[2]Final!AJ70/10</f>
        <v>8197.44128298733</v>
      </c>
      <c r="AJ73" s="13">
        <f>[2]Final!AK70/10</f>
        <v>3745.8670661125</v>
      </c>
      <c r="AK73" s="13">
        <f>[2]Final!M70/10</f>
        <v>19080.5423851588</v>
      </c>
      <c r="AL73" s="13">
        <f>[2]Final!N70/10</f>
        <v>9540.5995390448</v>
      </c>
      <c r="AM73" s="13">
        <f>[2]Final!O70/10</f>
        <v>4260.33449737825</v>
      </c>
      <c r="AN73" s="16">
        <f>[2]Final!X70</f>
        <v>0.594142134825081</v>
      </c>
      <c r="AO73" s="16">
        <f>[2]Final!Y70</f>
        <v>0.226877154444347</v>
      </c>
      <c r="AP73" s="16">
        <f>[2]Final!Z70</f>
        <v>0.178980710730572</v>
      </c>
      <c r="AQ73" s="16">
        <f>[2]Final!Q70</f>
        <v>0.157851020544764</v>
      </c>
      <c r="AR73" s="12">
        <f>[2]Final!D70</f>
        <v>0.0212982166635065</v>
      </c>
      <c r="AS73" s="12">
        <f>[2]Final!E70</f>
        <v>0.0794626570092728</v>
      </c>
      <c r="AT73" s="12">
        <f>[2]Final!F70</f>
        <v>0.0467755109682261</v>
      </c>
      <c r="AU73" s="13">
        <f>[2]Final!AL170/10</f>
        <v>24641.797471488</v>
      </c>
      <c r="AV73" s="13">
        <f>[2]Final!AP170/10</f>
        <v>93578.837067119</v>
      </c>
      <c r="AW73" s="12">
        <f>[2]Final!AS170</f>
        <v>1.14652901543394</v>
      </c>
      <c r="AX73" s="12">
        <f>[2]Final!AT170</f>
        <v>13.9321287727094</v>
      </c>
      <c r="AY73" s="12">
        <f>[2]Final!AD170</f>
        <v>1.15084855684248</v>
      </c>
      <c r="AZ73" s="12">
        <f>[2]Final!AF170</f>
        <v>14.4652705619036</v>
      </c>
      <c r="BA73" s="14">
        <f>+AZ73*BA$48</f>
        <v>5264.06337155369</v>
      </c>
      <c r="BB73" s="14">
        <f>+BA73*$BS73</f>
        <v>19474.930980223</v>
      </c>
      <c r="BC73" s="13">
        <f>[2]Final!AI170/10</f>
        <v>14545.8029626344</v>
      </c>
      <c r="BD73" s="13">
        <f>[2]Final!AJ170/10</f>
        <v>6940.8556428959</v>
      </c>
      <c r="BE73" s="13">
        <f>[2]Final!AK170/10</f>
        <v>3155.13886595776</v>
      </c>
      <c r="BF73" s="13">
        <f>[2]Final!M170/10</f>
        <v>13710.4720184792</v>
      </c>
      <c r="BG73" s="13">
        <f>[2]Final!N170/10</f>
        <v>6461.21302852545</v>
      </c>
      <c r="BH73" s="13">
        <f>[2]Final!O170/10</f>
        <v>2966.63025094414</v>
      </c>
      <c r="BI73" s="16">
        <f>[2]Final!X170</f>
        <v>0.623283648879038</v>
      </c>
      <c r="BJ73" s="16">
        <f>[2]Final!Y170</f>
        <v>0.205254622264215</v>
      </c>
      <c r="BK73" s="16">
        <f>[2]Final!Z170</f>
        <v>0.171461728856746</v>
      </c>
      <c r="BL73" s="16">
        <f>[2]Final!Q170</f>
        <v>0.191699249413591</v>
      </c>
      <c r="BM73" s="12">
        <f>[2]Final!D170</f>
        <v>0.0483629736169136</v>
      </c>
      <c r="BN73" s="12">
        <f>[2]Final!E170</f>
        <v>0.124316080962273</v>
      </c>
      <c r="BO73" s="12">
        <f>[2]Final!F170</f>
        <v>0.0785186443466493</v>
      </c>
      <c r="BP73" s="13">
        <f>[2]Data!$BB74/10</f>
        <v>40850.54</v>
      </c>
      <c r="BQ73" s="13">
        <f>[2]Data!$BD74/10</f>
        <v>18104.11</v>
      </c>
      <c r="BR73" s="24">
        <f>[2]Data!$CR74/10</f>
        <v>19161.3691052471</v>
      </c>
      <c r="BS73" s="25">
        <f>[2]Data!BP74</f>
        <v>3.69960040478673</v>
      </c>
      <c r="BT73" s="25">
        <f>[2]Data!BQ74</f>
        <v>4.50519180089397</v>
      </c>
      <c r="BU73" s="25">
        <f>[2]Data!BR74</f>
        <v>1.94458694096987</v>
      </c>
      <c r="BV73" s="25">
        <f>[2]Data!BS74</f>
        <v>4.61155853933872</v>
      </c>
      <c r="BW73" s="24">
        <f>[2]Data!$AZ74</f>
        <v>103.3</v>
      </c>
      <c r="BX73" s="28"/>
    </row>
    <row r="74" spans="1:76">
      <c r="A74" s="2">
        <v>2011</v>
      </c>
      <c r="B74" s="13">
        <f>[2]OECD!AB67</f>
        <v>28359.9195880735</v>
      </c>
      <c r="C74" s="13">
        <f>[2]OECD!EA67</f>
        <v>114692.722801668</v>
      </c>
      <c r="D74" s="12">
        <f>[2]OECD!EH67</f>
        <v>1.14088617217679</v>
      </c>
      <c r="E74" s="12">
        <f>[2]OECD!EI67</f>
        <v>15.8829153025073</v>
      </c>
      <c r="F74" s="12">
        <f>[2]OECD!CG67</f>
        <v>1.14700461675782</v>
      </c>
      <c r="G74" s="12">
        <f>[2]OECD!CH67</f>
        <v>16.7107310018004</v>
      </c>
      <c r="H74" s="14">
        <f>+G74*H$48</f>
        <v>6081.20992981191</v>
      </c>
      <c r="I74" s="14">
        <f>+H74*$BS74</f>
        <v>23982.9178013083</v>
      </c>
      <c r="J74" s="13">
        <f>[2]OECD!Y67</f>
        <v>16549.8542642008</v>
      </c>
      <c r="K74" s="13">
        <f>[2]OECD!Z67</f>
        <v>8257.26162899203</v>
      </c>
      <c r="L74" s="13">
        <f>[2]OECD!AA67</f>
        <v>3552.80369488067</v>
      </c>
      <c r="M74" s="13">
        <f>[2]OECD!AV67</f>
        <v>15954.7151252807</v>
      </c>
      <c r="N74" s="13">
        <f>[2]OECD!AW67</f>
        <v>8128.96410649939</v>
      </c>
      <c r="O74" s="13">
        <f>[2]OECD!AX67</f>
        <v>3499.46918858517</v>
      </c>
      <c r="P74" s="16">
        <f>[2]OECD!BX67</f>
        <v>0.587230781964372</v>
      </c>
      <c r="Q74" s="16">
        <f>[2]OECD!BY67</f>
        <v>0.227436826729123</v>
      </c>
      <c r="R74" s="16">
        <f>[2]OECD!BZ67</f>
        <v>0.185332391306504</v>
      </c>
      <c r="S74" s="16">
        <f>[2]OECD!BR67</f>
        <v>0.144905382438743</v>
      </c>
      <c r="T74" s="12">
        <f>[2]OECD!DR$7</f>
        <v>0.05</v>
      </c>
      <c r="U74" s="12">
        <f>[2]OECD!DS$7</f>
        <v>0.125</v>
      </c>
      <c r="V74" s="12">
        <f>[2]OECD!DT$7</f>
        <v>0.08</v>
      </c>
      <c r="W74" s="18">
        <f>[2]OECD!BM67</f>
        <v>0.0360531309297911</v>
      </c>
      <c r="X74" s="18">
        <f>[2]OECD!BN67</f>
        <v>-0.0407969639468692</v>
      </c>
      <c r="Y74" s="18">
        <f>[2]OECD!BO67</f>
        <v>-0.0132827324478181</v>
      </c>
      <c r="Z74" s="13">
        <f>[2]Final!AL71/10</f>
        <v>33966.0548252694</v>
      </c>
      <c r="AA74" s="13">
        <f>[2]Final!AP71/10</f>
        <v>137891.878407788</v>
      </c>
      <c r="AB74" s="12">
        <f>[2]Final!AS71</f>
        <v>1.13954882432974</v>
      </c>
      <c r="AC74" s="12">
        <f>[2]Final!AT71</f>
        <v>15.3278508015556</v>
      </c>
      <c r="AD74" s="12">
        <f>[2]Final!AD71</f>
        <v>1.14426485041205</v>
      </c>
      <c r="AE74" s="12">
        <f>[2]Final!AF71</f>
        <v>15.7784008349112</v>
      </c>
      <c r="AF74" s="14">
        <f>+AE74*AF$48</f>
        <v>5741.92522298856</v>
      </c>
      <c r="AG74" s="14">
        <f>+AF74*$BS74</f>
        <v>22644.8555852523</v>
      </c>
      <c r="AH74" s="13">
        <f>[2]Final!AI71/10</f>
        <v>20039.4734036043</v>
      </c>
      <c r="AI74" s="13">
        <f>[2]Final!AJ71/10</f>
        <v>9712.88323971085</v>
      </c>
      <c r="AJ74" s="13">
        <f>[2]Final!AK71/10</f>
        <v>4213.69818195423</v>
      </c>
      <c r="AK74" s="13">
        <f>[2]Final!M71/10</f>
        <v>21557.8552879166</v>
      </c>
      <c r="AL74" s="13">
        <f>[2]Final!N71/10</f>
        <v>11330.2843324225</v>
      </c>
      <c r="AM74" s="13">
        <f>[2]Final!O71/10</f>
        <v>4836.19919877966</v>
      </c>
      <c r="AN74" s="16">
        <f>[2]Final!X71</f>
        <v>0.55754983346731</v>
      </c>
      <c r="AO74" s="16">
        <f>[2]Final!Y71</f>
        <v>0.246893095377209</v>
      </c>
      <c r="AP74" s="16">
        <f>[2]Final!Z71</f>
        <v>0.195557071155481</v>
      </c>
      <c r="AQ74" s="16">
        <f>[2]Final!Q71</f>
        <v>0.182119902828877</v>
      </c>
      <c r="AR74" s="12">
        <f>[2]Final!D71</f>
        <v>0.0211143933243676</v>
      </c>
      <c r="AS74" s="12">
        <f>[2]Final!E71</f>
        <v>0.0796255957988465</v>
      </c>
      <c r="AT74" s="12">
        <f>[2]Final!F71</f>
        <v>0.0471682969070005</v>
      </c>
      <c r="AU74" s="13">
        <f>[2]Final!AL171/10</f>
        <v>28278.8660038706</v>
      </c>
      <c r="AV74" s="13">
        <f>[2]Final!AP171/10</f>
        <v>114445.796983589</v>
      </c>
      <c r="AW74" s="12">
        <f>[2]Final!AS171</f>
        <v>1.14090970972773</v>
      </c>
      <c r="AX74" s="12">
        <f>[2]Final!AT171</f>
        <v>15.8953009939612</v>
      </c>
      <c r="AY74" s="12">
        <f>[2]Final!AD171</f>
        <v>1.14644666670105</v>
      </c>
      <c r="AZ74" s="12">
        <f>[2]Final!AF171</f>
        <v>16.5836612186232</v>
      </c>
      <c r="BA74" s="14">
        <f>+AZ74*BA$48</f>
        <v>6034.96790562081</v>
      </c>
      <c r="BB74" s="14">
        <f>+BA74*$BS74</f>
        <v>23800.5497071393</v>
      </c>
      <c r="BC74" s="13">
        <f>[2]Final!AI171/10</f>
        <v>16532.1033989377</v>
      </c>
      <c r="BD74" s="13">
        <f>[2]Final!AJ171/10</f>
        <v>8206.37769943589</v>
      </c>
      <c r="BE74" s="13">
        <f>[2]Final!AK171/10</f>
        <v>3540.38490549707</v>
      </c>
      <c r="BF74" s="13">
        <f>[2]Final!M171/10</f>
        <v>15581.2801090899</v>
      </c>
      <c r="BG74" s="13">
        <f>[2]Final!N171/10</f>
        <v>7661.19521587495</v>
      </c>
      <c r="BH74" s="13">
        <f>[2]Final!O171/10</f>
        <v>3367.2686481149</v>
      </c>
      <c r="BI74" s="16">
        <f>[2]Final!X171</f>
        <v>0.600858287622692</v>
      </c>
      <c r="BJ74" s="16">
        <f>[2]Final!Y171</f>
        <v>0.217687172355266</v>
      </c>
      <c r="BK74" s="16">
        <f>[2]Final!Z171</f>
        <v>0.181454540022042</v>
      </c>
      <c r="BL74" s="16">
        <f>[2]Final!Q171</f>
        <v>0.213304013589306</v>
      </c>
      <c r="BM74" s="12">
        <f>[2]Final!D171</f>
        <v>0.0483573889403876</v>
      </c>
      <c r="BN74" s="12">
        <f>[2]Final!E171</f>
        <v>0.124697406401424</v>
      </c>
      <c r="BO74" s="12">
        <f>[2]Final!F171</f>
        <v>0.079465383209743</v>
      </c>
      <c r="BP74" s="13">
        <f>[2]Data!$BB75/10</f>
        <v>48410.93</v>
      </c>
      <c r="BQ74" s="13">
        <f>[2]Data!$BD75/10</f>
        <v>21401.72</v>
      </c>
      <c r="BR74" s="24">
        <f>[2]Data!$CR75/10</f>
        <v>22633.4508073841</v>
      </c>
      <c r="BS74" s="25">
        <f>[2]Data!BP75</f>
        <v>3.94377403150265</v>
      </c>
      <c r="BT74" s="25">
        <f>[2]Data!BQ75</f>
        <v>4.91966944657621</v>
      </c>
      <c r="BU74" s="25">
        <f>[2]Data!BR75</f>
        <v>1.96597739732054</v>
      </c>
      <c r="BV74" s="25">
        <f>[2]Data!BS75</f>
        <v>4.79602088091226</v>
      </c>
      <c r="BW74" s="24">
        <f>[2]Data!$AZ75</f>
        <v>105.4</v>
      </c>
      <c r="BX74" s="28"/>
    </row>
    <row r="75" spans="1:76">
      <c r="A75" s="2">
        <v>2012</v>
      </c>
      <c r="B75" s="13">
        <f>[2]OECD!AB68</f>
        <v>32291.6156960807</v>
      </c>
      <c r="C75" s="13">
        <f>[2]OECD!EA68</f>
        <v>131654.597864016</v>
      </c>
      <c r="D75" s="12">
        <f>[2]OECD!EH68</f>
        <v>1.13319275144518</v>
      </c>
      <c r="E75" s="12">
        <f>[2]OECD!EI68</f>
        <v>17.998404492619</v>
      </c>
      <c r="F75" s="12">
        <f>[2]OECD!CG68</f>
        <v>1.13909799771467</v>
      </c>
      <c r="G75" s="12">
        <f>[2]OECD!CH68</f>
        <v>19.0351602244993</v>
      </c>
      <c r="H75" s="14">
        <f>+G75*H$48</f>
        <v>6927.09405473132</v>
      </c>
      <c r="I75" s="14">
        <f>+H75*$BS75</f>
        <v>27619.4014769409</v>
      </c>
      <c r="J75" s="13">
        <f>[2]OECD!Y68</f>
        <v>18736.9925736678</v>
      </c>
      <c r="K75" s="13">
        <f>[2]OECD!Z68</f>
        <v>9616.7665935312</v>
      </c>
      <c r="L75" s="13">
        <f>[2]OECD!AA68</f>
        <v>3937.85652888166</v>
      </c>
      <c r="M75" s="13">
        <f>[2]OECD!AV68</f>
        <v>18095.8188912147</v>
      </c>
      <c r="N75" s="13">
        <f>[2]OECD!AW68</f>
        <v>9532.81505201239</v>
      </c>
      <c r="O75" s="13">
        <f>[2]OECD!AX68</f>
        <v>3901.38553320954</v>
      </c>
      <c r="P75" s="16">
        <f>[2]OECD!BX68</f>
        <v>0.639467711873508</v>
      </c>
      <c r="Q75" s="16">
        <f>[2]OECD!BY68</f>
        <v>0.206000149211524</v>
      </c>
      <c r="R75" s="16">
        <f>[2]OECD!BZ68</f>
        <v>0.154532138914968</v>
      </c>
      <c r="S75" s="16">
        <f>[2]OECD!BR68</f>
        <v>0.110828560484279</v>
      </c>
      <c r="T75" s="12">
        <f>[2]OECD!DR$7</f>
        <v>0.05</v>
      </c>
      <c r="U75" s="12">
        <f>[2]OECD!DS$7</f>
        <v>0.125</v>
      </c>
      <c r="V75" s="12">
        <f>[2]OECD!DT$7</f>
        <v>0.08</v>
      </c>
      <c r="W75" s="18">
        <f>[2]OECD!BM68</f>
        <v>-0.00974658869395717</v>
      </c>
      <c r="X75" s="18">
        <f>[2]OECD!BN68</f>
        <v>-0.0360623781676414</v>
      </c>
      <c r="Y75" s="18">
        <f>[2]OECD!BO68</f>
        <v>-0.00389863547758285</v>
      </c>
      <c r="Z75" s="13">
        <f>[2]Final!AL72/10</f>
        <v>38695.6464713685</v>
      </c>
      <c r="AA75" s="13">
        <f>[2]Final!AP72/10</f>
        <v>158292.287219886</v>
      </c>
      <c r="AB75" s="12">
        <f>[2]Final!AS72</f>
        <v>1.13320533766688</v>
      </c>
      <c r="AC75" s="12">
        <f>[2]Final!AT72</f>
        <v>17.3696023432844</v>
      </c>
      <c r="AD75" s="12">
        <f>[2]Final!AD72</f>
        <v>1.13889490092156</v>
      </c>
      <c r="AE75" s="12">
        <f>[2]Final!AF72</f>
        <v>17.9699402555768</v>
      </c>
      <c r="AF75" s="14">
        <f>+AE75*AF$48</f>
        <v>6539.44935793454</v>
      </c>
      <c r="AG75" s="14">
        <f>+AF75*$BS75</f>
        <v>26073.8017742886</v>
      </c>
      <c r="AH75" s="13">
        <f>[2]Final!AI72/10</f>
        <v>22655.7992310031</v>
      </c>
      <c r="AI75" s="13">
        <f>[2]Final!AJ72/10</f>
        <v>11352.0068188405</v>
      </c>
      <c r="AJ75" s="13">
        <f>[2]Final!AK72/10</f>
        <v>4687.84042152487</v>
      </c>
      <c r="AK75" s="13">
        <f>[2]Final!M72/10</f>
        <v>24341.0796330631</v>
      </c>
      <c r="AL75" s="13">
        <f>[2]Final!N72/10</f>
        <v>13349.3140066802</v>
      </c>
      <c r="AM75" s="13">
        <f>[2]Final!O72/10</f>
        <v>5418.60433834704</v>
      </c>
      <c r="AN75" s="16">
        <f>[2]Final!X72</f>
        <v>0.619542297559361</v>
      </c>
      <c r="AO75" s="16">
        <f>[2]Final!Y72</f>
        <v>0.22282838110561</v>
      </c>
      <c r="AP75" s="16">
        <f>[2]Final!Z72</f>
        <v>0.157629321335029</v>
      </c>
      <c r="AQ75" s="16">
        <f>[2]Final!Q72</f>
        <v>0.120448528573043</v>
      </c>
      <c r="AR75" s="12">
        <f>[2]Final!D72</f>
        <v>0.0209925689126905</v>
      </c>
      <c r="AS75" s="12">
        <f>[2]Final!E72</f>
        <v>0.0803367441074374</v>
      </c>
      <c r="AT75" s="12">
        <f>[2]Final!F72</f>
        <v>0.0475744515668818</v>
      </c>
      <c r="AU75" s="13">
        <f>[2]Final!AL172/10</f>
        <v>32198.63306517</v>
      </c>
      <c r="AV75" s="13">
        <f>[2]Final!AP172/10</f>
        <v>131372.412402027</v>
      </c>
      <c r="AW75" s="12">
        <f>[2]Final!AS172</f>
        <v>1.13321550393205</v>
      </c>
      <c r="AX75" s="12">
        <f>[2]Final!AT172</f>
        <v>18.0128015260234</v>
      </c>
      <c r="AY75" s="12">
        <f>[2]Final!AD172</f>
        <v>1.1386726891916</v>
      </c>
      <c r="AZ75" s="12">
        <f>[2]Final!AF172</f>
        <v>18.8833621164521</v>
      </c>
      <c r="BA75" s="14">
        <f>+AZ75*BA$48</f>
        <v>6871.85313427824</v>
      </c>
      <c r="BB75" s="14">
        <f>+BA75*$BS75</f>
        <v>27399.1473345986</v>
      </c>
      <c r="BC75" s="13">
        <f>[2]Final!AI172/10</f>
        <v>18717.3147632715</v>
      </c>
      <c r="BD75" s="13">
        <f>[2]Final!AJ172/10</f>
        <v>9557.42704877308</v>
      </c>
      <c r="BE75" s="13">
        <f>[2]Final!AK172/10</f>
        <v>3923.89125312545</v>
      </c>
      <c r="BF75" s="13">
        <f>[2]Final!M172/10</f>
        <v>17671.4118810743</v>
      </c>
      <c r="BG75" s="13">
        <f>[2]Final!N172/10</f>
        <v>8980.00613225662</v>
      </c>
      <c r="BH75" s="13">
        <f>[2]Final!O172/10</f>
        <v>3753.07128323482</v>
      </c>
      <c r="BI75" s="16">
        <f>[2]Final!X172</f>
        <v>0.645317144035994</v>
      </c>
      <c r="BJ75" s="16">
        <f>[2]Final!Y172</f>
        <v>0.20112160374402</v>
      </c>
      <c r="BK75" s="16">
        <f>[2]Final!Z172</f>
        <v>0.153561252219986</v>
      </c>
      <c r="BL75" s="16">
        <f>[2]Final!Q172</f>
        <v>0.147641180286189</v>
      </c>
      <c r="BM75" s="12">
        <f>[2]Final!D172</f>
        <v>0.0484427334348796</v>
      </c>
      <c r="BN75" s="12">
        <f>[2]Final!E172</f>
        <v>0.125562820472439</v>
      </c>
      <c r="BO75" s="12">
        <f>[2]Final!F172</f>
        <v>0.0799352756729805</v>
      </c>
      <c r="BP75" s="13">
        <f>[2]Data!$BB76/10</f>
        <v>53903.99</v>
      </c>
      <c r="BQ75" s="13">
        <f>[2]Data!$BD76/10</f>
        <v>23832.07</v>
      </c>
      <c r="BR75" s="24">
        <f>[2]Data!$CR76/10</f>
        <v>24683.6753934655</v>
      </c>
      <c r="BS75" s="25">
        <f>[2]Data!BP76</f>
        <v>3.98715554584918</v>
      </c>
      <c r="BT75" s="25">
        <f>[2]Data!BQ76</f>
        <v>4.99838415772143</v>
      </c>
      <c r="BU75" s="25">
        <f>[2]Data!BR76</f>
        <v>1.94435164595001</v>
      </c>
      <c r="BV75" s="25">
        <f>[2]Data!BS76</f>
        <v>4.90153334029233</v>
      </c>
      <c r="BW75" s="24">
        <f>[2]Data!$AZ76</f>
        <v>102.6</v>
      </c>
      <c r="BX75" s="28"/>
    </row>
    <row r="76" spans="1:76">
      <c r="A76" s="2">
        <v>2013</v>
      </c>
      <c r="B76" s="13">
        <f>[2]OECD!AB69</f>
        <v>36547.6966481347</v>
      </c>
      <c r="C76" s="13">
        <f>[2]OECD!EA69</f>
        <v>148979.808466374</v>
      </c>
      <c r="D76" s="12">
        <f>[2]OECD!EH69</f>
        <v>1.12805755009388</v>
      </c>
      <c r="E76" s="12">
        <f>[2]OECD!EI69</f>
        <v>20.3032360775425</v>
      </c>
      <c r="F76" s="12">
        <f>[2]OECD!CG69</f>
        <v>1.13170061290964</v>
      </c>
      <c r="G76" s="12">
        <f>[2]OECD!CH69</f>
        <v>21.542102492899</v>
      </c>
      <c r="H76" s="14">
        <f>+G76*H$48</f>
        <v>7839.39658742214</v>
      </c>
      <c r="I76" s="14">
        <f>+H76*$BS76</f>
        <v>31350.6642603903</v>
      </c>
      <c r="J76" s="13">
        <f>[2]OECD!Y69</f>
        <v>21220.7874708676</v>
      </c>
      <c r="K76" s="13">
        <f>[2]OECD!Z69</f>
        <v>11049.3706313175</v>
      </c>
      <c r="L76" s="13">
        <f>[2]OECD!AA69</f>
        <v>4277.53854594965</v>
      </c>
      <c r="M76" s="13">
        <f>[2]OECD!AV69</f>
        <v>20491.1692536079</v>
      </c>
      <c r="N76" s="13">
        <f>[2]OECD!AW69</f>
        <v>11021.9398532526</v>
      </c>
      <c r="O76" s="13">
        <f>[2]OECD!AX69</f>
        <v>4278.85160147464</v>
      </c>
      <c r="P76" s="16">
        <f>[2]OECD!BX69</f>
        <v>0.649641514688402</v>
      </c>
      <c r="Q76" s="16">
        <f>[2]OECD!BY69</f>
        <v>0.201935993076503</v>
      </c>
      <c r="R76" s="16">
        <f>[2]OECD!BZ69</f>
        <v>0.148422492235095</v>
      </c>
      <c r="S76" s="16">
        <f>[2]OECD!BR69</f>
        <v>0.0958056972118717</v>
      </c>
      <c r="T76" s="12">
        <f>[2]OECD!DR$7</f>
        <v>0.05</v>
      </c>
      <c r="U76" s="12">
        <f>[2]OECD!DS$7</f>
        <v>0.125</v>
      </c>
      <c r="V76" s="12">
        <f>[2]OECD!DT$7</f>
        <v>0.08</v>
      </c>
      <c r="W76" s="18">
        <f>[2]OECD!BM69</f>
        <v>-0.0224171539961014</v>
      </c>
      <c r="X76" s="18">
        <f>[2]OECD!BN69</f>
        <v>-0.0350877192982456</v>
      </c>
      <c r="Y76" s="18">
        <f>[2]OECD!BO69</f>
        <v>-0.00877192982456132</v>
      </c>
      <c r="Z76" s="13">
        <f>[2]Final!AL73/10</f>
        <v>43848.7937988786</v>
      </c>
      <c r="AA76" s="13">
        <f>[2]Final!AP73/10</f>
        <v>179234.407762785</v>
      </c>
      <c r="AB76" s="12">
        <f>[2]Final!AS73</f>
        <v>1.12878484031477</v>
      </c>
      <c r="AC76" s="12">
        <f>[2]Final!AT73</f>
        <v>19.6065438073953</v>
      </c>
      <c r="AD76" s="12">
        <f>[2]Final!AD73</f>
        <v>1.13317275608118</v>
      </c>
      <c r="AE76" s="12">
        <f>[2]Final!AF73</f>
        <v>20.3630467260261</v>
      </c>
      <c r="AF76" s="14">
        <f>+AE76*AF$48</f>
        <v>7410.32585218398</v>
      </c>
      <c r="AG76" s="14">
        <f>+AF76*$BS76</f>
        <v>29634.7601835392</v>
      </c>
      <c r="AH76" s="13">
        <f>[2]Final!AI73/10</f>
        <v>25629.4848745954</v>
      </c>
      <c r="AI76" s="13">
        <f>[2]Final!AJ73/10</f>
        <v>13097.141517797</v>
      </c>
      <c r="AJ76" s="13">
        <f>[2]Final!AK73/10</f>
        <v>5122.16740648625</v>
      </c>
      <c r="AK76" s="13">
        <f>[2]Final!M73/10</f>
        <v>27468.5559817552</v>
      </c>
      <c r="AL76" s="13">
        <f>[2]Final!N73/10</f>
        <v>15561.2233200197</v>
      </c>
      <c r="AM76" s="13">
        <f>[2]Final!O73/10</f>
        <v>5997.04710437748</v>
      </c>
      <c r="AN76" s="16">
        <f>[2]Final!X73</f>
        <v>0.629826846003123</v>
      </c>
      <c r="AO76" s="16">
        <f>[2]Final!Y73</f>
        <v>0.218271037900656</v>
      </c>
      <c r="AP76" s="16">
        <f>[2]Final!Z73</f>
        <v>0.151902116096221</v>
      </c>
      <c r="AQ76" s="16">
        <f>[2]Final!Q73</f>
        <v>0.106125489579786</v>
      </c>
      <c r="AR76" s="12">
        <f>[2]Final!D73</f>
        <v>0.0208614304541818</v>
      </c>
      <c r="AS76" s="12">
        <f>[2]Final!E73</f>
        <v>0.0813316263735067</v>
      </c>
      <c r="AT76" s="12">
        <f>[2]Final!F73</f>
        <v>0.0483512428568755</v>
      </c>
      <c r="AU76" s="13">
        <f>[2]Final!AL173/10</f>
        <v>36441.0061965661</v>
      </c>
      <c r="AV76" s="13">
        <f>[2]Final!AP173/10</f>
        <v>148659.003790058</v>
      </c>
      <c r="AW76" s="12">
        <f>[2]Final!AS173</f>
        <v>1.12808685831255</v>
      </c>
      <c r="AX76" s="12">
        <f>[2]Final!AT173</f>
        <v>20.3200046828993</v>
      </c>
      <c r="AY76" s="12">
        <f>[2]Final!AD173</f>
        <v>1.13145405610347</v>
      </c>
      <c r="AZ76" s="12">
        <f>[2]Final!AF173</f>
        <v>21.3656566595303</v>
      </c>
      <c r="BA76" s="14">
        <f>+AZ76*BA$48</f>
        <v>7775.18610172644</v>
      </c>
      <c r="BB76" s="14">
        <f>+BA76*$BS76</f>
        <v>31093.8790146646</v>
      </c>
      <c r="BC76" s="13">
        <f>[2]Final!AI173/10</f>
        <v>21198.9436818512</v>
      </c>
      <c r="BD76" s="13">
        <f>[2]Final!AJ173/10</f>
        <v>10980.2011614871</v>
      </c>
      <c r="BE76" s="13">
        <f>[2]Final!AK173/10</f>
        <v>4261.86135322779</v>
      </c>
      <c r="BF76" s="13">
        <f>[2]Final!M173/10</f>
        <v>20010.6843626238</v>
      </c>
      <c r="BG76" s="13">
        <f>[2]Final!N173/10</f>
        <v>10378.3371785307</v>
      </c>
      <c r="BH76" s="13">
        <f>[2]Final!O173/10</f>
        <v>4114.48406429648</v>
      </c>
      <c r="BI76" s="16">
        <f>[2]Final!X173</f>
        <v>0.654669954680041</v>
      </c>
      <c r="BJ76" s="16">
        <f>[2]Final!Y173</f>
        <v>0.197443136478605</v>
      </c>
      <c r="BK76" s="16">
        <f>[2]Final!Z173</f>
        <v>0.147886908841355</v>
      </c>
      <c r="BL76" s="16">
        <f>[2]Final!Q173</f>
        <v>0.131480455913887</v>
      </c>
      <c r="BM76" s="12">
        <f>[2]Final!D173</f>
        <v>0.0484328114036824</v>
      </c>
      <c r="BN76" s="12">
        <f>[2]Final!E173</f>
        <v>0.126370399441841</v>
      </c>
      <c r="BO76" s="12">
        <f>[2]Final!F173</f>
        <v>0.0807206092762894</v>
      </c>
      <c r="BP76" s="13">
        <f>[2]Data!$BB77/10</f>
        <v>59634.45</v>
      </c>
      <c r="BQ76" s="13">
        <f>[2]Data!$BD77/10</f>
        <v>26397.99</v>
      </c>
      <c r="BR76" s="24">
        <f>[2]Data!$CR77/10</f>
        <v>27111.4363221253</v>
      </c>
      <c r="BS76" s="25">
        <f>[2]Data!BP77</f>
        <v>3.99911701248673</v>
      </c>
      <c r="BT76" s="25">
        <f>[2]Data!BQ77</f>
        <v>5.0133793101946</v>
      </c>
      <c r="BU76" s="25">
        <f>[2]Data!BR77</f>
        <v>1.92490812949051</v>
      </c>
      <c r="BV76" s="25">
        <f>[2]Data!BS77</f>
        <v>4.9848594070773</v>
      </c>
      <c r="BW76" s="24">
        <f>[2]Data!$AZ77</f>
        <v>102.6</v>
      </c>
      <c r="BX76" s="28"/>
    </row>
    <row r="77" spans="1:76">
      <c r="A77" s="2">
        <v>2014</v>
      </c>
      <c r="B77" s="13">
        <f>[2]OECD!AB70</f>
        <v>40859.8280932803</v>
      </c>
      <c r="C77" s="13">
        <f>[2]OECD!EA70</f>
        <v>167378.58963428</v>
      </c>
      <c r="D77" s="12">
        <f>[2]OECD!EH70</f>
        <v>1.11692538859254</v>
      </c>
      <c r="E77" s="12">
        <f>[2]OECD!EI70</f>
        <v>22.6771998455952</v>
      </c>
      <c r="F77" s="12">
        <f>[2]OECD!CG70</f>
        <v>1.12225951605649</v>
      </c>
      <c r="G77" s="12">
        <f>[2]OECD!CH70</f>
        <v>24.1758295185201</v>
      </c>
      <c r="H77" s="14">
        <f>+G77*H$48</f>
        <v>8797.83742037525</v>
      </c>
      <c r="I77" s="14">
        <f>+H77*$BS77</f>
        <v>35359.4992074196</v>
      </c>
      <c r="J77" s="13">
        <f>[2]OECD!Y70</f>
        <v>23873.2312078564</v>
      </c>
      <c r="K77" s="13">
        <f>[2]OECD!Z70</f>
        <v>12401.904496015</v>
      </c>
      <c r="L77" s="13">
        <f>[2]OECD!AA70</f>
        <v>4584.69238940884</v>
      </c>
      <c r="M77" s="13">
        <f>[2]OECD!AV70</f>
        <v>23125.137783961</v>
      </c>
      <c r="N77" s="13">
        <f>[2]OECD!AW70</f>
        <v>12507.3467345773</v>
      </c>
      <c r="O77" s="13">
        <f>[2]OECD!AX70</f>
        <v>4615.74527883254</v>
      </c>
      <c r="P77" s="16">
        <f>[2]OECD!BX70</f>
        <v>0.649227839784507</v>
      </c>
      <c r="Q77" s="16">
        <f>[2]OECD!BY70</f>
        <v>0.202549535937246</v>
      </c>
      <c r="R77" s="16">
        <f>[2]OECD!BZ70</f>
        <v>0.148222624278247</v>
      </c>
      <c r="S77" s="16">
        <f>[2]OECD!BR70</f>
        <v>0.0953011870178906</v>
      </c>
      <c r="T77" s="12">
        <f>[2]OECD!DR$7</f>
        <v>0.05</v>
      </c>
      <c r="U77" s="12">
        <f>[2]OECD!DS$7</f>
        <v>0.125</v>
      </c>
      <c r="V77" s="12">
        <f>[2]OECD!DT$7</f>
        <v>0.08</v>
      </c>
      <c r="W77" s="18">
        <f>[2]OECD!BM70</f>
        <v>-0.0137254901960785</v>
      </c>
      <c r="X77" s="18">
        <f>[2]OECD!BN70</f>
        <v>-0.0225490196078431</v>
      </c>
      <c r="Y77" s="18">
        <f>[2]OECD!BO70</f>
        <v>-0.00588235294117645</v>
      </c>
      <c r="Z77" s="13">
        <f>[2]Final!AL74/10</f>
        <v>49149.4842210126</v>
      </c>
      <c r="AA77" s="13">
        <f>[2]Final!AP74/10</f>
        <v>201751.593278814</v>
      </c>
      <c r="AB77" s="12">
        <f>[2]Final!AS74</f>
        <v>1.11911457419251</v>
      </c>
      <c r="AC77" s="12">
        <f>[2]Final!AT74</f>
        <v>21.9419689244</v>
      </c>
      <c r="AD77" s="12">
        <f>[2]Final!AD74</f>
        <v>1.12590772237485</v>
      </c>
      <c r="AE77" s="12">
        <f>[2]Final!AF74</f>
        <v>22.9269115599127</v>
      </c>
      <c r="AF77" s="14">
        <f>+AE77*AF$48</f>
        <v>8343.34310228794</v>
      </c>
      <c r="AG77" s="14">
        <f>+AF77*$BS77</f>
        <v>33532.8353680804</v>
      </c>
      <c r="AH77" s="13">
        <f>[2]Final!AI74/10</f>
        <v>28837.7586747412</v>
      </c>
      <c r="AI77" s="13">
        <f>[2]Final!AJ74/10</f>
        <v>14785.1638236605</v>
      </c>
      <c r="AJ77" s="13">
        <f>[2]Final!AK74/10</f>
        <v>5526.56172261089</v>
      </c>
      <c r="AK77" s="13">
        <f>[2]Final!M74/10</f>
        <v>30935.2542969456</v>
      </c>
      <c r="AL77" s="13">
        <f>[2]Final!N74/10</f>
        <v>17877.9726449614</v>
      </c>
      <c r="AM77" s="13">
        <f>[2]Final!O74/10</f>
        <v>6553.00869873173</v>
      </c>
      <c r="AN77" s="16">
        <f>[2]Final!X74</f>
        <v>0.623045208238654</v>
      </c>
      <c r="AO77" s="16">
        <f>[2]Final!Y74</f>
        <v>0.221214099106363</v>
      </c>
      <c r="AP77" s="16">
        <f>[2]Final!Z74</f>
        <v>0.155740692654983</v>
      </c>
      <c r="AQ77" s="16">
        <f>[2]Final!Q74</f>
        <v>0.101006415019143</v>
      </c>
      <c r="AR77" s="12">
        <f>[2]Final!D74</f>
        <v>0.0208208561841873</v>
      </c>
      <c r="AS77" s="12">
        <f>[2]Final!E74</f>
        <v>0.0830514910285341</v>
      </c>
      <c r="AT77" s="12">
        <f>[2]Final!F74</f>
        <v>0.0492203223802303</v>
      </c>
      <c r="AU77" s="13">
        <f>[2]Final!AL174/10</f>
        <v>40737.5813669288</v>
      </c>
      <c r="AV77" s="13">
        <f>[2]Final!AP174/10</f>
        <v>167013.116700476</v>
      </c>
      <c r="AW77" s="12">
        <f>[2]Final!AS174</f>
        <v>1.11697341195671</v>
      </c>
      <c r="AX77" s="12">
        <f>[2]Final!AT174</f>
        <v>22.6969049616344</v>
      </c>
      <c r="AY77" s="12">
        <f>[2]Final!AD174</f>
        <v>1.12197550801577</v>
      </c>
      <c r="AZ77" s="12">
        <f>[2]Final!AF174</f>
        <v>23.9717434846671</v>
      </c>
      <c r="BA77" s="14">
        <f>+AZ77*BA$48</f>
        <v>8723.56837640171</v>
      </c>
      <c r="BB77" s="14">
        <f>+BA77*$BS77</f>
        <v>35061.0035571776</v>
      </c>
      <c r="BC77" s="13">
        <f>[2]Final!AI174/10</f>
        <v>23848.9567476189</v>
      </c>
      <c r="BD77" s="13">
        <f>[2]Final!AJ174/10</f>
        <v>12321.4808121619</v>
      </c>
      <c r="BE77" s="13">
        <f>[2]Final!AK174/10</f>
        <v>4567.14380714799</v>
      </c>
      <c r="BF77" s="13">
        <f>[2]Final!M174/10</f>
        <v>22580.9683035291</v>
      </c>
      <c r="BG77" s="13">
        <f>[2]Final!N174/10</f>
        <v>11768.0527272739</v>
      </c>
      <c r="BH77" s="13">
        <f>[2]Final!O174/10</f>
        <v>4437.20236569303</v>
      </c>
      <c r="BI77" s="16">
        <f>[2]Final!X174</f>
        <v>0.653761392820828</v>
      </c>
      <c r="BJ77" s="16">
        <f>[2]Final!Y174</f>
        <v>0.198290915491991</v>
      </c>
      <c r="BK77" s="16">
        <f>[2]Final!Z174</f>
        <v>0.147947691687182</v>
      </c>
      <c r="BL77" s="16">
        <f>[2]Final!Q174</f>
        <v>0.123934090659133</v>
      </c>
      <c r="BM77" s="12">
        <f>[2]Final!D174</f>
        <v>0.0485844128395644</v>
      </c>
      <c r="BN77" s="12">
        <f>[2]Final!E174</f>
        <v>0.127798969933108</v>
      </c>
      <c r="BO77" s="12">
        <f>[2]Final!F174</f>
        <v>0.0812610742111395</v>
      </c>
      <c r="BP77" s="13">
        <f>[2]Data!$BB78/10</f>
        <v>64654.8</v>
      </c>
      <c r="BQ77" s="13">
        <f>[2]Data!$BD78/10</f>
        <v>28224.16</v>
      </c>
      <c r="BR77" s="24">
        <f>[2]Data!$CR78/10</f>
        <v>29014.0033157426</v>
      </c>
      <c r="BS77" s="25">
        <f>[2]Data!BP78</f>
        <v>4.01911259754916</v>
      </c>
      <c r="BT77" s="25">
        <f>[2]Data!BQ78</f>
        <v>5.04345958605576</v>
      </c>
      <c r="BU77" s="25">
        <f>[2]Data!BR78</f>
        <v>1.91913340510204</v>
      </c>
      <c r="BV77" s="25">
        <f>[2]Data!BS78</f>
        <v>5.05464743877639</v>
      </c>
      <c r="BW77" s="24">
        <f>[2]Data!$AZ78</f>
        <v>102</v>
      </c>
      <c r="BX77" s="28"/>
    </row>
    <row r="78" spans="1:76">
      <c r="A78" s="2">
        <v>2015</v>
      </c>
      <c r="B78" s="13">
        <f>[2]OECD!AB71</f>
        <v>45165.8472048087</v>
      </c>
      <c r="C78" s="13">
        <f>[2]OECD!EA71</f>
        <v>181451.50493231</v>
      </c>
      <c r="D78" s="12">
        <f>[2]OECD!EH71</f>
        <v>1.10569404978831</v>
      </c>
      <c r="E78" s="12">
        <f>[2]OECD!EI71</f>
        <v>25.074044935135</v>
      </c>
      <c r="F78" s="12">
        <f>[2]OECD!CG71</f>
        <v>1.1105533407549</v>
      </c>
      <c r="G78" s="12">
        <f>[2]OECD!CH71</f>
        <v>26.8485482373133</v>
      </c>
      <c r="H78" s="14">
        <f>+G78*H$48</f>
        <v>9770.46773861616</v>
      </c>
      <c r="I78" s="14">
        <f>+H78*$BS78</f>
        <v>38561.77499272</v>
      </c>
      <c r="J78" s="13">
        <f>[2]OECD!Y71</f>
        <v>26645.7572325894</v>
      </c>
      <c r="K78" s="13">
        <f>[2]OECD!Z71</f>
        <v>13684.0897149913</v>
      </c>
      <c r="L78" s="13">
        <f>[2]OECD!AA71</f>
        <v>4836.00025722797</v>
      </c>
      <c r="M78" s="13">
        <f>[2]OECD!AV71</f>
        <v>25907.173559203</v>
      </c>
      <c r="N78" s="13">
        <f>[2]OECD!AW71</f>
        <v>13912.53024587</v>
      </c>
      <c r="O78" s="13">
        <f>[2]OECD!AX71</f>
        <v>4906.61075345667</v>
      </c>
      <c r="P78" s="16">
        <f>[2]OECD!BX71</f>
        <v>0.678397753990047</v>
      </c>
      <c r="Q78" s="16">
        <f>[2]OECD!BY71</f>
        <v>0.190058666658252</v>
      </c>
      <c r="R78" s="16">
        <f>[2]OECD!BZ71</f>
        <v>0.131543579351701</v>
      </c>
      <c r="S78" s="16">
        <f>[2]OECD!BR71</f>
        <v>0.070905347176141</v>
      </c>
      <c r="T78" s="12">
        <f>[2]OECD!DR$7</f>
        <v>0.05</v>
      </c>
      <c r="U78" s="12">
        <f>[2]OECD!DS$7</f>
        <v>0.125</v>
      </c>
      <c r="V78" s="12">
        <f>[2]OECD!DT$7</f>
        <v>0.08</v>
      </c>
      <c r="W78" s="18">
        <f>[2]OECD!BM71</f>
        <v>-0.0404339250493096</v>
      </c>
      <c r="X78" s="18">
        <f>[2]OECD!BN71</f>
        <v>-0.0207100591715976</v>
      </c>
      <c r="Y78" s="18">
        <f>[2]OECD!BO71</f>
        <v>-0.00690335305719936</v>
      </c>
      <c r="Z78" s="13">
        <f>[2]Final!AL75/10</f>
        <v>54519.9926949956</v>
      </c>
      <c r="AA78" s="13">
        <f>[2]Final!AP75/10</f>
        <v>219358.07568372</v>
      </c>
      <c r="AB78" s="12">
        <f>[2]Final!AS75</f>
        <v>1.10908700678981</v>
      </c>
      <c r="AC78" s="12">
        <f>[2]Final!AT75</f>
        <v>24.3355526374379</v>
      </c>
      <c r="AD78" s="12">
        <f>[2]Final!AD75</f>
        <v>1.11664332459526</v>
      </c>
      <c r="AE78" s="12">
        <f>[2]Final!AF75</f>
        <v>25.6011827469625</v>
      </c>
      <c r="AF78" s="14">
        <f>+AE78*AF$48</f>
        <v>9316.53837997777</v>
      </c>
      <c r="AG78" s="14">
        <f>+AF78*$BS78</f>
        <v>36770.2208666856</v>
      </c>
      <c r="AH78" s="13">
        <f>[2]Final!AI75/10</f>
        <v>32233.7806132128</v>
      </c>
      <c r="AI78" s="13">
        <f>[2]Final!AJ75/10</f>
        <v>16411.5495546867</v>
      </c>
      <c r="AJ78" s="13">
        <f>[2]Final!AK75/10</f>
        <v>5874.66252709614</v>
      </c>
      <c r="AK78" s="13">
        <f>[2]Final!M75/10</f>
        <v>34660.7069111151</v>
      </c>
      <c r="AL78" s="13">
        <f>[2]Final!N75/10</f>
        <v>20214.0547695168</v>
      </c>
      <c r="AM78" s="13">
        <f>[2]Final!O75/10</f>
        <v>7077.18294869927</v>
      </c>
      <c r="AN78" s="16">
        <f>[2]Final!X75</f>
        <v>0.661145988821856</v>
      </c>
      <c r="AO78" s="16">
        <f>[2]Final!Y75</f>
        <v>0.20502205917276</v>
      </c>
      <c r="AP78" s="16">
        <f>[2]Final!Z75</f>
        <v>0.133831952005384</v>
      </c>
      <c r="AQ78" s="16">
        <f>[2]Final!Q75</f>
        <v>0.0690858627719815</v>
      </c>
      <c r="AR78" s="12">
        <f>[2]Final!D75</f>
        <v>0.0208434366506219</v>
      </c>
      <c r="AS78" s="12">
        <f>[2]Final!E75</f>
        <v>0.0849929352518404</v>
      </c>
      <c r="AT78" s="12">
        <f>[2]Final!F75</f>
        <v>0.0503409212437944</v>
      </c>
      <c r="AU78" s="13">
        <f>[2]Final!AL175/10</f>
        <v>45026.1914198384</v>
      </c>
      <c r="AV78" s="13">
        <f>[2]Final!AP175/10</f>
        <v>181042.026427208</v>
      </c>
      <c r="AW78" s="12">
        <f>[2]Final!AS175</f>
        <v>1.10577517140236</v>
      </c>
      <c r="AX78" s="12">
        <f>[2]Final!AT175</f>
        <v>25.0976739742542</v>
      </c>
      <c r="AY78" s="12">
        <f>[2]Final!AD175</f>
        <v>1.1103682474327</v>
      </c>
      <c r="AZ78" s="12">
        <f>[2]Final!AF175</f>
        <v>26.617462800976</v>
      </c>
      <c r="BA78" s="14">
        <f>+AZ78*BA$48</f>
        <v>9686.37332946447</v>
      </c>
      <c r="BB78" s="14">
        <f>+BA78*$BS78</f>
        <v>38229.8738217006</v>
      </c>
      <c r="BC78" s="13">
        <f>[2]Final!AI175/10</f>
        <v>26618.766835783</v>
      </c>
      <c r="BD78" s="13">
        <f>[2]Final!AJ175/10</f>
        <v>13590.9959552405</v>
      </c>
      <c r="BE78" s="13">
        <f>[2]Final!AK175/10</f>
        <v>4816.42862881494</v>
      </c>
      <c r="BF78" s="13">
        <f>[2]Final!M175/10</f>
        <v>25294.995037138</v>
      </c>
      <c r="BG78" s="13">
        <f>[2]Final!N175/10</f>
        <v>13082.8465781969</v>
      </c>
      <c r="BH78" s="13">
        <f>[2]Final!O175/10</f>
        <v>4715.23681494176</v>
      </c>
      <c r="BI78" s="16">
        <f>[2]Final!X175</f>
        <v>0.683033894019368</v>
      </c>
      <c r="BJ78" s="16">
        <f>[2]Final!Y175</f>
        <v>0.186127601726195</v>
      </c>
      <c r="BK78" s="16">
        <f>[2]Final!Z175</f>
        <v>0.130838504254437</v>
      </c>
      <c r="BL78" s="16">
        <f>[2]Final!Q175</f>
        <v>0.0900738463931061</v>
      </c>
      <c r="BM78" s="12">
        <f>[2]Final!D175</f>
        <v>0.048765392571984</v>
      </c>
      <c r="BN78" s="12">
        <f>[2]Final!E175</f>
        <v>0.128889476709467</v>
      </c>
      <c r="BO78" s="12">
        <f>[2]Final!F175</f>
        <v>0.081917938961715</v>
      </c>
      <c r="BP78" s="13">
        <f>[2]Data!$BB79/10</f>
        <v>69209.37</v>
      </c>
      <c r="BQ78" s="13">
        <f>[2]Data!$BD79/10</f>
        <v>28997.02</v>
      </c>
      <c r="BR78" s="24">
        <f>[2]Data!$CR79/10</f>
        <v>30274.6174091427</v>
      </c>
      <c r="BS78" s="25">
        <f>[2]Data!BP79</f>
        <v>3.94676857079328</v>
      </c>
      <c r="BT78" s="25">
        <f>[2]Data!BQ79</f>
        <v>4.90728617723226</v>
      </c>
      <c r="BU78" s="25">
        <f>[2]Data!BR79</f>
        <v>1.90569947126633</v>
      </c>
      <c r="BV78" s="25">
        <f>[2]Data!BS79</f>
        <v>5.09002997084782</v>
      </c>
      <c r="BW78" s="24">
        <f>[2]Data!$AZ79</f>
        <v>101.4</v>
      </c>
      <c r="BX78" s="28"/>
    </row>
    <row r="79" spans="1:76">
      <c r="A79" s="2">
        <v>2016</v>
      </c>
      <c r="B79" s="13">
        <f>[2]OECD!AB72</f>
        <v>49621.8032223829</v>
      </c>
      <c r="C79" s="13">
        <f>[2]OECD!EA72</f>
        <v>198768.401271521</v>
      </c>
      <c r="D79" s="12">
        <f>[2]OECD!EH72</f>
        <v>1.10119070476011</v>
      </c>
      <c r="E79" s="12">
        <f>[2]OECD!EI72</f>
        <v>27.6113052133079</v>
      </c>
      <c r="F79" s="12">
        <f>[2]OECD!CG72</f>
        <v>1.10228846749729</v>
      </c>
      <c r="G79" s="12">
        <f>[2]OECD!CH72</f>
        <v>29.5948450910351</v>
      </c>
      <c r="H79" s="14">
        <f>+G79*H$48</f>
        <v>10769.8739103309</v>
      </c>
      <c r="I79" s="14">
        <f>+H79*$BS79</f>
        <v>42251.1626615363</v>
      </c>
      <c r="J79" s="13">
        <f>[2]OECD!Y72</f>
        <v>29628.4990653059</v>
      </c>
      <c r="K79" s="13">
        <f>[2]OECD!Z72</f>
        <v>14866.5784788607</v>
      </c>
      <c r="L79" s="13">
        <f>[2]OECD!AA72</f>
        <v>5126.72567821626</v>
      </c>
      <c r="M79" s="13">
        <f>[2]OECD!AV72</f>
        <v>28858.5929732796</v>
      </c>
      <c r="N79" s="13">
        <f>[2]OECD!AW72</f>
        <v>15227.0230367211</v>
      </c>
      <c r="O79" s="13">
        <f>[2]OECD!AX72</f>
        <v>5188.91975804387</v>
      </c>
      <c r="P79" s="16">
        <f>[2]OECD!BX72</f>
        <v>0.658099563189253</v>
      </c>
      <c r="Q79" s="16">
        <f>[2]OECD!BY72</f>
        <v>0.202119225900993</v>
      </c>
      <c r="R79" s="16">
        <f>[2]OECD!BZ72</f>
        <v>0.139781210909754</v>
      </c>
      <c r="S79" s="16">
        <f>[2]OECD!BR72</f>
        <v>0.0785698564544117</v>
      </c>
      <c r="T79" s="12">
        <f>[2]OECD!DR$7</f>
        <v>0.05</v>
      </c>
      <c r="U79" s="12">
        <f>[2]OECD!DS$7</f>
        <v>0.125</v>
      </c>
      <c r="V79" s="12">
        <f>[2]OECD!DT$7</f>
        <v>0.08</v>
      </c>
      <c r="W79" s="18">
        <f>[2]OECD!BM72</f>
        <v>-0.0254901960784313</v>
      </c>
      <c r="X79" s="18">
        <f>[2]OECD!BN72</f>
        <v>-0.0303921568627451</v>
      </c>
      <c r="Y79" s="18">
        <f>[2]OECD!BO72</f>
        <v>-0.0147058823529413</v>
      </c>
      <c r="Z79" s="13">
        <f>[2]Final!AL76/10</f>
        <v>60103.9787063192</v>
      </c>
      <c r="AA79" s="13">
        <f>[2]Final!AP76/10</f>
        <v>240988.734452739</v>
      </c>
      <c r="AB79" s="12">
        <f>[2]Final!AS76</f>
        <v>1.10441640305981</v>
      </c>
      <c r="AC79" s="12">
        <f>[2]Final!AT76</f>
        <v>26.8765835103119</v>
      </c>
      <c r="AD79" s="12">
        <f>[2]Final!AD76</f>
        <v>1.10959417000745</v>
      </c>
      <c r="AE79" s="12">
        <f>[2]Final!AF76</f>
        <v>28.406923121325</v>
      </c>
      <c r="AF79" s="14">
        <f>+AE79*AF$48</f>
        <v>10337.576671074</v>
      </c>
      <c r="AG79" s="14">
        <f>+AF79*$BS79</f>
        <v>40555.2225673394</v>
      </c>
      <c r="AH79" s="13">
        <f>[2]Final!AI76/10</f>
        <v>35909.9245127231</v>
      </c>
      <c r="AI79" s="13">
        <f>[2]Final!AJ76/10</f>
        <v>17933.4652063376</v>
      </c>
      <c r="AJ79" s="13">
        <f>[2]Final!AK76/10</f>
        <v>6260.58898725849</v>
      </c>
      <c r="AK79" s="13">
        <f>[2]Final!M76/10</f>
        <v>38671.8103834595</v>
      </c>
      <c r="AL79" s="13">
        <f>[2]Final!N76/10</f>
        <v>22539.1513226228</v>
      </c>
      <c r="AM79" s="13">
        <f>[2]Final!O76/10</f>
        <v>7602.94630041941</v>
      </c>
      <c r="AN79" s="16">
        <f>[2]Final!X76</f>
        <v>0.619376476529984</v>
      </c>
      <c r="AO79" s="16">
        <f>[2]Final!Y76</f>
        <v>0.23050092577982</v>
      </c>
      <c r="AP79" s="16">
        <f>[2]Final!Z76</f>
        <v>0.150122597690196</v>
      </c>
      <c r="AQ79" s="16">
        <f>[2]Final!Q76</f>
        <v>0.0825439735269427</v>
      </c>
      <c r="AR79" s="12">
        <f>[2]Final!D76</f>
        <v>0.0208724354629201</v>
      </c>
      <c r="AS79" s="12">
        <f>[2]Final!E76</f>
        <v>0.0872085218229849</v>
      </c>
      <c r="AT79" s="12">
        <f>[2]Final!F76</f>
        <v>0.0510994320375496</v>
      </c>
      <c r="AU79" s="13">
        <f>[2]Final!AL176/10</f>
        <v>49462.8798277335</v>
      </c>
      <c r="AV79" s="13">
        <f>[2]Final!AP176/10</f>
        <v>198308.768861767</v>
      </c>
      <c r="AW79" s="12">
        <f>[2]Final!AS176</f>
        <v>1.10117930617901</v>
      </c>
      <c r="AX79" s="12">
        <f>[2]Final!AT176</f>
        <v>27.6370392136762</v>
      </c>
      <c r="AY79" s="12">
        <f>[2]Final!AD176</f>
        <v>1.10225163360869</v>
      </c>
      <c r="AZ79" s="12">
        <f>[2]Final!AF176</f>
        <v>29.3391418548943</v>
      </c>
      <c r="BA79" s="14">
        <f>+AZ79*BA$48</f>
        <v>10676.8208261458</v>
      </c>
      <c r="BB79" s="14">
        <f>+BA79*$BS79</f>
        <v>41886.1072273878</v>
      </c>
      <c r="BC79" s="13">
        <f>[2]Final!AI176/10</f>
        <v>29598.4846312324</v>
      </c>
      <c r="BD79" s="13">
        <f>[2]Final!AJ176/10</f>
        <v>14759.4190856278</v>
      </c>
      <c r="BE79" s="13">
        <f>[2]Final!AK176/10</f>
        <v>5104.97611087329</v>
      </c>
      <c r="BF79" s="13">
        <f>[2]Final!M176/10</f>
        <v>28175.3262597506</v>
      </c>
      <c r="BG79" s="13">
        <f>[2]Final!N176/10</f>
        <v>14311.5573208833</v>
      </c>
      <c r="BH79" s="13">
        <f>[2]Final!O176/10</f>
        <v>4987.03174767559</v>
      </c>
      <c r="BI79" s="16">
        <f>[2]Final!X176</f>
        <v>0.66108729728253</v>
      </c>
      <c r="BJ79" s="16">
        <f>[2]Final!Y176</f>
        <v>0.199455969096405</v>
      </c>
      <c r="BK79" s="16">
        <f>[2]Final!Z176</f>
        <v>0.139456733621064</v>
      </c>
      <c r="BL79" s="16">
        <f>[2]Final!Q176</f>
        <v>0.105456650071457</v>
      </c>
      <c r="BM79" s="12">
        <f>[2]Final!D176</f>
        <v>0.0488522876743926</v>
      </c>
      <c r="BN79" s="12">
        <f>[2]Final!E176</f>
        <v>0.129913210130293</v>
      </c>
      <c r="BO79" s="12">
        <f>[2]Final!F176</f>
        <v>0.0817421101510414</v>
      </c>
      <c r="BP79" s="13">
        <f>[2]Data!$BB80/10</f>
        <v>74598.05</v>
      </c>
      <c r="BQ79" s="13">
        <f>[2]Data!$BD80/10</f>
        <v>31014.48</v>
      </c>
      <c r="BR79" s="24">
        <f>[2]Data!$CR80/10</f>
        <v>33334.4852460273</v>
      </c>
      <c r="BS79" s="25">
        <f>[2]Data!BP80</f>
        <v>3.92308795936852</v>
      </c>
      <c r="BT79" s="25">
        <f>[2]Data!BQ80</f>
        <v>4.87784246016887</v>
      </c>
      <c r="BU79" s="25">
        <f>[2]Data!BR80</f>
        <v>1.8847367770824</v>
      </c>
      <c r="BV79" s="25">
        <f>[2]Data!BS80</f>
        <v>5.11548012070206</v>
      </c>
      <c r="BW79" s="24">
        <f>[2]Data!$AZ80</f>
        <v>102</v>
      </c>
      <c r="BX79" s="28"/>
    </row>
    <row r="80" spans="1:76">
      <c r="A80" s="2">
        <v>2017</v>
      </c>
      <c r="B80" s="13">
        <f>[2]OECD!AB73</f>
        <v>54266.8441506283</v>
      </c>
      <c r="C80" s="13">
        <f>[2]OECD!EA73</f>
        <v>230974.565743485</v>
      </c>
      <c r="D80" s="12">
        <f>[2]OECD!EH73</f>
        <v>1.09551016091041</v>
      </c>
      <c r="E80" s="12">
        <f>[2]OECD!EI73</f>
        <v>30.2484654171775</v>
      </c>
      <c r="F80" s="12">
        <f>[2]OECD!CG73</f>
        <v>1.09556560349408</v>
      </c>
      <c r="G80" s="12">
        <f>[2]OECD!CH73</f>
        <v>32.4230943224736</v>
      </c>
      <c r="H80" s="14">
        <f>+G80*H$48</f>
        <v>11799.1034101268</v>
      </c>
      <c r="I80" s="14">
        <f>+H80*$BS80</f>
        <v>48973.67790975</v>
      </c>
      <c r="J80" s="13">
        <f>[2]OECD!Y73</f>
        <v>32655.2883572257</v>
      </c>
      <c r="K80" s="13">
        <f>[2]OECD!Z73</f>
        <v>16117.8251774565</v>
      </c>
      <c r="L80" s="13">
        <f>[2]OECD!AA73</f>
        <v>5493.73061594614</v>
      </c>
      <c r="M80" s="13">
        <f>[2]OECD!AV73</f>
        <v>31940.4038064265</v>
      </c>
      <c r="N80" s="13">
        <f>[2]OECD!AW73</f>
        <v>16525.0152833692</v>
      </c>
      <c r="O80" s="13">
        <f>[2]OECD!AX73</f>
        <v>5531.48765320958</v>
      </c>
      <c r="P80" s="16">
        <f>[2]OECD!BX73</f>
        <v>0.591295867395222</v>
      </c>
      <c r="Q80" s="16">
        <f>[2]OECD!BY73</f>
        <v>0.23351348454215</v>
      </c>
      <c r="R80" s="16">
        <f>[2]OECD!BZ73</f>
        <v>0.175190648062628</v>
      </c>
      <c r="S80" s="16">
        <f>[2]OECD!BR73</f>
        <v>0.137830776227287</v>
      </c>
      <c r="T80" s="12">
        <f>[2]OECD!DR$7</f>
        <v>0.05</v>
      </c>
      <c r="U80" s="12">
        <f>[2]OECD!DS$7</f>
        <v>0.125</v>
      </c>
      <c r="V80" s="12">
        <f>[2]OECD!DT$7</f>
        <v>0.08</v>
      </c>
      <c r="W80" s="18">
        <f>[2]OECD!BM73</f>
        <v>0.0629921259842521</v>
      </c>
      <c r="X80" s="18">
        <f>[2]OECD!BN73</f>
        <v>-0.00984251968503935</v>
      </c>
      <c r="Y80" s="18">
        <f>[2]OECD!BO73</f>
        <v>-0.00590551181102361</v>
      </c>
      <c r="Z80" s="13">
        <f>[2]Final!AL77/10</f>
        <v>65936.2524090239</v>
      </c>
      <c r="AA80" s="13">
        <f>[2]Final!AP77/10</f>
        <v>280878.685047437</v>
      </c>
      <c r="AB80" s="12">
        <f>[2]Final!AS77</f>
        <v>1.09889712951898</v>
      </c>
      <c r="AC80" s="12">
        <f>[2]Final!AT77</f>
        <v>29.5346004707588</v>
      </c>
      <c r="AD80" s="12">
        <f>[2]Final!AD77</f>
        <v>1.10314887945273</v>
      </c>
      <c r="AE80" s="12">
        <f>[2]Final!AF77</f>
        <v>31.3370654099894</v>
      </c>
      <c r="AF80" s="14">
        <f>+AE80*AF$48</f>
        <v>11403.8861209519</v>
      </c>
      <c r="AG80" s="14">
        <f>+AF80*$BS80</f>
        <v>47333.278334321</v>
      </c>
      <c r="AH80" s="13">
        <f>[2]Final!AI77/10</f>
        <v>39700.6343593518</v>
      </c>
      <c r="AI80" s="13">
        <f>[2]Final!AJ77/10</f>
        <v>19512.3497349565</v>
      </c>
      <c r="AJ80" s="13">
        <f>[2]Final!AK77/10</f>
        <v>6723.26831471559</v>
      </c>
      <c r="AK80" s="13">
        <f>[2]Final!M77/10</f>
        <v>42935.8041162067</v>
      </c>
      <c r="AL80" s="13">
        <f>[2]Final!N77/10</f>
        <v>24905.6510159248</v>
      </c>
      <c r="AM80" s="13">
        <f>[2]Final!O77/10</f>
        <v>8196.9810208018</v>
      </c>
      <c r="AN80" s="16">
        <f>[2]Final!X77</f>
        <v>0.514125159847828</v>
      </c>
      <c r="AO80" s="16">
        <f>[2]Final!Y77</f>
        <v>0.281140536330276</v>
      </c>
      <c r="AP80" s="16">
        <f>[2]Final!Z77</f>
        <v>0.204734303821896</v>
      </c>
      <c r="AQ80" s="16">
        <f>[2]Final!Q77</f>
        <v>0.137199728184564</v>
      </c>
      <c r="AR80" s="12">
        <f>[2]Final!D77</f>
        <v>0.0209845421630203</v>
      </c>
      <c r="AS80" s="12">
        <f>[2]Final!E77</f>
        <v>0.0890712345773699</v>
      </c>
      <c r="AT80" s="12">
        <f>[2]Final!F77</f>
        <v>0.0515886926259338</v>
      </c>
      <c r="AU80" s="13">
        <f>[2]Final!AL177/10</f>
        <v>54086.7170322132</v>
      </c>
      <c r="AV80" s="13">
        <f>[2]Final!AP177/10</f>
        <v>230441.678519762</v>
      </c>
      <c r="AW80" s="12">
        <f>[2]Final!AS177</f>
        <v>1.09551904790432</v>
      </c>
      <c r="AX80" s="12">
        <f>[2]Final!AT177</f>
        <v>30.276902886261</v>
      </c>
      <c r="AY80" s="12">
        <f>[2]Final!AD177</f>
        <v>1.09568114342241</v>
      </c>
      <c r="AZ80" s="12">
        <f>[2]Final!AF177</f>
        <v>32.146344494603</v>
      </c>
      <c r="BA80" s="14">
        <f>+AZ80*BA$48</f>
        <v>11698.3912509077</v>
      </c>
      <c r="BB80" s="14">
        <f>+BA80*$BS80</f>
        <v>48555.6592963223</v>
      </c>
      <c r="BC80" s="13">
        <f>[2]Final!AI177/10</f>
        <v>32621.9206683498</v>
      </c>
      <c r="BD80" s="13">
        <f>[2]Final!AJ177/10</f>
        <v>15995.1719192215</v>
      </c>
      <c r="BE80" s="13">
        <f>[2]Final!AK177/10</f>
        <v>5469.62444464193</v>
      </c>
      <c r="BF80" s="13">
        <f>[2]Final!M177/10</f>
        <v>31180.6586415394</v>
      </c>
      <c r="BG80" s="13">
        <f>[2]Final!N177/10</f>
        <v>15530.3441623149</v>
      </c>
      <c r="BH80" s="13">
        <f>[2]Final!O177/10</f>
        <v>5317.45970987951</v>
      </c>
      <c r="BI80" s="16">
        <f>[2]Final!X177</f>
        <v>0.601325957790795</v>
      </c>
      <c r="BJ80" s="16">
        <f>[2]Final!Y177</f>
        <v>0.226491490314089</v>
      </c>
      <c r="BK80" s="16">
        <f>[2]Final!Z177</f>
        <v>0.172182551895116</v>
      </c>
      <c r="BL80" s="16">
        <f>[2]Final!Q177</f>
        <v>0.160479901836566</v>
      </c>
      <c r="BM80" s="12">
        <f>[2]Final!D177</f>
        <v>0.0490582225796545</v>
      </c>
      <c r="BN80" s="12">
        <f>[2]Final!E177</f>
        <v>0.130109309605003</v>
      </c>
      <c r="BO80" s="12">
        <f>[2]Final!F177</f>
        <v>0.0813356786595845</v>
      </c>
      <c r="BP80" s="13">
        <f>[2]Data!$BB81/10</f>
        <v>82898.28</v>
      </c>
      <c r="BQ80" s="13">
        <f>[2]Data!$BD81/10</f>
        <v>34830.01</v>
      </c>
      <c r="BR80" s="24">
        <f>[2]Data!$CR81/10</f>
        <v>37004.1910961794</v>
      </c>
      <c r="BS80" s="25">
        <f>[2]Data!BP81</f>
        <v>4.15062706101189</v>
      </c>
      <c r="BT80" s="25">
        <f>[2]Data!BQ81</f>
        <v>5.26806985698237</v>
      </c>
      <c r="BU80" s="25">
        <f>[2]Data!BR81</f>
        <v>1.89604519774489</v>
      </c>
      <c r="BV80" s="25">
        <f>[2]Data!BS81</f>
        <v>5.16663492190908</v>
      </c>
      <c r="BW80" s="24">
        <f>[2]Data!$AZ81</f>
        <v>101.6</v>
      </c>
      <c r="BX80" s="28"/>
    </row>
    <row r="81" spans="1:76">
      <c r="A81" s="2">
        <v>2018</v>
      </c>
      <c r="B81" s="13">
        <v>0</v>
      </c>
      <c r="C81" s="13">
        <v>0</v>
      </c>
      <c r="D81" s="13">
        <v>0</v>
      </c>
      <c r="E81" s="13">
        <v>0</v>
      </c>
      <c r="F81" s="12" t="e">
        <f>[2]OECD!CG74</f>
        <v>#DIV/0!</v>
      </c>
      <c r="G81" s="12" t="e">
        <f>[2]OECD!CH74</f>
        <v>#DIV/0!</v>
      </c>
      <c r="H81" s="14" t="e">
        <f>+G81*H$48</f>
        <v>#DIV/0!</v>
      </c>
      <c r="I81" s="14" t="e">
        <f>+H81*$BS81</f>
        <v>#DIV/0!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6" t="e">
        <f>[2]OECD!BX74</f>
        <v>#DIV/0!</v>
      </c>
      <c r="Q81" s="16" t="e">
        <f>[2]OECD!BY74</f>
        <v>#DIV/0!</v>
      </c>
      <c r="R81" s="16" t="e">
        <f>[2]OECD!BZ74</f>
        <v>#DIV/0!</v>
      </c>
      <c r="S81" s="16" t="e">
        <f>[2]OECD!BR74</f>
        <v>#DIV/0!</v>
      </c>
      <c r="T81" s="12">
        <f>[2]OECD!DR$7</f>
        <v>0.05</v>
      </c>
      <c r="U81" s="12">
        <f>[2]OECD!DS$7</f>
        <v>0.125</v>
      </c>
      <c r="V81" s="12">
        <f>[2]OECD!DT$7</f>
        <v>0.08</v>
      </c>
      <c r="W81" s="18">
        <f>[2]OECD!BM74</f>
        <v>0.0499510284035261</v>
      </c>
      <c r="X81" s="18">
        <f>[2]OECD!BN74</f>
        <v>-0.0107737512242898</v>
      </c>
      <c r="Y81" s="18">
        <f>[2]OECD!BO74</f>
        <v>-0.00881488736532798</v>
      </c>
      <c r="Z81" s="13">
        <v>0</v>
      </c>
      <c r="AA81" s="13">
        <v>0</v>
      </c>
      <c r="AB81" s="13">
        <v>0</v>
      </c>
      <c r="AC81" s="13">
        <v>0</v>
      </c>
      <c r="AD81" s="12" t="e">
        <f>[2]Final!AD78</f>
        <v>#DIV/0!</v>
      </c>
      <c r="AE81" s="12" t="e">
        <f>[2]Final!AF78</f>
        <v>#DIV/0!</v>
      </c>
      <c r="AF81" s="14" t="e">
        <f>+AE81*AF$48</f>
        <v>#DIV/0!</v>
      </c>
      <c r="AG81" s="14" t="e">
        <f>+AF81*$BS81</f>
        <v>#DIV/0!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6" t="e">
        <f>[2]Final!X78</f>
        <v>#DIV/0!</v>
      </c>
      <c r="AO81" s="16" t="e">
        <f>[2]Final!Y78</f>
        <v>#DIV/0!</v>
      </c>
      <c r="AP81" s="16" t="e">
        <f>[2]Final!Z78</f>
        <v>#DIV/0!</v>
      </c>
      <c r="AQ81" s="16" t="e">
        <f>[2]Final!Q78</f>
        <v>#DIV/0!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2" t="e">
        <f>[2]Final!AD178</f>
        <v>#DIV/0!</v>
      </c>
      <c r="AZ81" s="12" t="e">
        <f>[2]Final!AF178</f>
        <v>#DIV/0!</v>
      </c>
      <c r="BA81" s="14" t="e">
        <f>+AZ81*BA$48</f>
        <v>#DIV/0!</v>
      </c>
      <c r="BB81" s="14" t="e">
        <f>+BA81*$BS81</f>
        <v>#DIV/0!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6" t="e">
        <f>[2]Final!X178</f>
        <v>#DIV/0!</v>
      </c>
      <c r="BJ81" s="16" t="e">
        <f>[2]Final!Y178</f>
        <v>#DIV/0!</v>
      </c>
      <c r="BK81" s="16" t="e">
        <f>[2]Final!Z178</f>
        <v>#DIV/0!</v>
      </c>
      <c r="BL81" s="16" t="e">
        <f>[2]Final!Q178</f>
        <v>#DIV/0!</v>
      </c>
      <c r="BM81" s="12">
        <f>[2]Final!D178</f>
        <v>0.0528083746507255</v>
      </c>
      <c r="BN81" s="12">
        <f>[2]Final!E178</f>
        <v>0.145400669954176</v>
      </c>
      <c r="BO81" s="12">
        <f>[2]Final!F178</f>
        <v>0.0879002404473363</v>
      </c>
      <c r="BP81" s="13">
        <v>0</v>
      </c>
      <c r="BQ81" s="13">
        <v>0</v>
      </c>
      <c r="BR81" s="24" t="e">
        <f>[2]Data!$CR82/10</f>
        <v>#DIV/0!</v>
      </c>
      <c r="BS81" s="25">
        <f>[2]Data!BP82</f>
        <v>4.37476092230654</v>
      </c>
      <c r="BT81" s="25">
        <f>[2]Data!BQ82</f>
        <v>5.64737088668511</v>
      </c>
      <c r="BU81" s="25">
        <f>[2]Data!BR82</f>
        <v>1.91500564972234</v>
      </c>
      <c r="BV81" s="25">
        <f>[2]Data!BS82</f>
        <v>5.22863454097199</v>
      </c>
      <c r="BW81" s="24">
        <f>[2]Data!$AZ82</f>
        <v>102.1</v>
      </c>
      <c r="BX81" s="28"/>
    </row>
    <row r="82" spans="1:76">
      <c r="A82" s="2">
        <v>2019</v>
      </c>
      <c r="B82" s="13">
        <v>0</v>
      </c>
      <c r="C82" s="13">
        <v>0</v>
      </c>
      <c r="D82" s="13">
        <v>0</v>
      </c>
      <c r="E82" s="13">
        <v>0</v>
      </c>
      <c r="F82" s="12" t="e">
        <f>[2]OECD!CG75</f>
        <v>#DIV/0!</v>
      </c>
      <c r="G82" s="12" t="e">
        <f>[2]OECD!CH75</f>
        <v>#DIV/0!</v>
      </c>
      <c r="H82" s="14" t="e">
        <f>+G82*H$48</f>
        <v>#DIV/0!</v>
      </c>
      <c r="I82" s="14" t="e">
        <f>+H82*$BS82</f>
        <v>#DIV/0!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6" t="e">
        <f>[2]OECD!BX75</f>
        <v>#DIV/0!</v>
      </c>
      <c r="Q82" s="16" t="e">
        <f>[2]OECD!BY75</f>
        <v>#DIV/0!</v>
      </c>
      <c r="R82" s="16" t="e">
        <f>[2]OECD!BZ75</f>
        <v>#DIV/0!</v>
      </c>
      <c r="S82" s="16" t="e">
        <f>[2]OECD!BR75</f>
        <v>#DIV/0!</v>
      </c>
      <c r="T82" s="12">
        <f>[2]OECD!DR$7</f>
        <v>0.05</v>
      </c>
      <c r="U82" s="12">
        <f>[2]OECD!DS$7</f>
        <v>0.125</v>
      </c>
      <c r="V82" s="12">
        <f>[2]OECD!DT$7</f>
        <v>0.08</v>
      </c>
      <c r="W82" s="18">
        <f>[2]OECD!BM75</f>
        <v>-0.000971817298348054</v>
      </c>
      <c r="X82" s="18">
        <f>[2]OECD!BN75</f>
        <v>-0.0272108843537415</v>
      </c>
      <c r="Y82" s="18">
        <f>[2]OECD!BO75</f>
        <v>0.00583090379008722</v>
      </c>
      <c r="Z82" s="13">
        <v>0</v>
      </c>
      <c r="AA82" s="13">
        <v>0</v>
      </c>
      <c r="AB82" s="13">
        <v>0</v>
      </c>
      <c r="AC82" s="13">
        <v>0</v>
      </c>
      <c r="AD82" s="12" t="e">
        <f>[2]Final!AD79</f>
        <v>#DIV/0!</v>
      </c>
      <c r="AE82" s="12" t="e">
        <f>[2]Final!AF79</f>
        <v>#DIV/0!</v>
      </c>
      <c r="AF82" s="14" t="e">
        <f>+AE82*AF$48</f>
        <v>#DIV/0!</v>
      </c>
      <c r="AG82" s="14" t="e">
        <f>+AF82*$BS82</f>
        <v>#DIV/0!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6" t="e">
        <f>[2]Final!X79</f>
        <v>#DIV/0!</v>
      </c>
      <c r="AO82" s="16" t="e">
        <f>[2]Final!Y79</f>
        <v>#DIV/0!</v>
      </c>
      <c r="AP82" s="16" t="e">
        <f>[2]Final!Z79</f>
        <v>#DIV/0!</v>
      </c>
      <c r="AQ82" s="16" t="e">
        <f>[2]Final!Q79</f>
        <v>#DIV/0!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2" t="e">
        <f>[2]Final!AD179</f>
        <v>#DIV/0!</v>
      </c>
      <c r="AZ82" s="12" t="e">
        <f>[2]Final!AF179</f>
        <v>#DIV/0!</v>
      </c>
      <c r="BA82" s="14" t="e">
        <f>+AZ82*BA$48</f>
        <v>#DIV/0!</v>
      </c>
      <c r="BB82" s="14" t="e">
        <f>+BA82*$BS82</f>
        <v>#DIV/0!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6" t="e">
        <f>[2]Final!X179</f>
        <v>#DIV/0!</v>
      </c>
      <c r="BJ82" s="16" t="e">
        <f>[2]Final!Y179</f>
        <v>#DIV/0!</v>
      </c>
      <c r="BK82" s="16" t="e">
        <f>[2]Final!Z179</f>
        <v>#DIV/0!</v>
      </c>
      <c r="BL82" s="16" t="e">
        <f>[2]Final!Q179</f>
        <v>#DIV/0!</v>
      </c>
      <c r="BM82" s="12">
        <f>[2]Final!D179</f>
        <v>0.0528251593105028</v>
      </c>
      <c r="BN82" s="12">
        <f>[2]Final!E179</f>
        <v>0.145872166490993</v>
      </c>
      <c r="BO82" s="12">
        <f>[2]Final!F179</f>
        <v>0.0880219632948172</v>
      </c>
      <c r="BP82" s="13">
        <v>0</v>
      </c>
      <c r="BQ82" s="13">
        <v>0</v>
      </c>
      <c r="BR82" s="24" t="e">
        <f>[2]Data!$CR83/10</f>
        <v>#DIV/0!</v>
      </c>
      <c r="BS82" s="25">
        <f>[2]Data!BP83</f>
        <v>4.48850470628651</v>
      </c>
      <c r="BT82" s="25">
        <f>[2]Data!BQ83</f>
        <v>5.80549727151229</v>
      </c>
      <c r="BU82" s="25">
        <f>[2]Data!BR83</f>
        <v>1.91692065537206</v>
      </c>
      <c r="BV82" s="25">
        <f>[2]Data!BS83</f>
        <v>5.41163674990601</v>
      </c>
      <c r="BW82" s="24">
        <f>[2]Data!$AZ83</f>
        <v>102.9</v>
      </c>
      <c r="BX82" s="28"/>
    </row>
    <row r="83" spans="1:76">
      <c r="A83" s="2">
        <v>2020</v>
      </c>
      <c r="B83" s="13" t="e">
        <f>[2]OECD!AB76</f>
        <v>#DIV/0!</v>
      </c>
      <c r="C83" s="13" t="e">
        <f>[2]OECD!EA76</f>
        <v>#DIV/0!</v>
      </c>
      <c r="D83" s="12" t="e">
        <f>[2]OECD!EH76</f>
        <v>#DIV/0!</v>
      </c>
      <c r="E83" s="12" t="e">
        <f>[2]OECD!EI76</f>
        <v>#DIV/0!</v>
      </c>
      <c r="F83" s="12" t="e">
        <f>[2]OECD!CG76</f>
        <v>#DIV/0!</v>
      </c>
      <c r="G83" s="12" t="e">
        <f>[2]OECD!CH76</f>
        <v>#DIV/0!</v>
      </c>
      <c r="H83" s="14" t="e">
        <f>+G83*H$48</f>
        <v>#DIV/0!</v>
      </c>
      <c r="I83" s="14" t="e">
        <f>+H83*$BS83</f>
        <v>#DIV/0!</v>
      </c>
      <c r="J83" s="13" t="e">
        <f>[2]OECD!Y76</f>
        <v>#DIV/0!</v>
      </c>
      <c r="K83" s="13" t="e">
        <f>[2]OECD!Z76</f>
        <v>#DIV/0!</v>
      </c>
      <c r="L83" s="13" t="e">
        <f>[2]OECD!AA76</f>
        <v>#DIV/0!</v>
      </c>
      <c r="M83" s="13" t="e">
        <f>[2]OECD!AV76</f>
        <v>#DIV/0!</v>
      </c>
      <c r="N83" s="13" t="e">
        <f>[2]OECD!AW76</f>
        <v>#DIV/0!</v>
      </c>
      <c r="O83" s="13" t="e">
        <f>[2]OECD!AX76</f>
        <v>#DIV/0!</v>
      </c>
      <c r="P83" s="16" t="e">
        <f>[2]OECD!BX76</f>
        <v>#DIV/0!</v>
      </c>
      <c r="Q83" s="16" t="e">
        <f>[2]OECD!BY76</f>
        <v>#DIV/0!</v>
      </c>
      <c r="R83" s="16" t="e">
        <f>[2]OECD!BZ76</f>
        <v>#DIV/0!</v>
      </c>
      <c r="S83" s="16" t="e">
        <f>[2]OECD!BR76</f>
        <v>#DIV/0!</v>
      </c>
      <c r="T83" s="12">
        <f>[2]OECD!DR$7</f>
        <v>0.05</v>
      </c>
      <c r="U83" s="12">
        <f>[2]OECD!DS$7</f>
        <v>0.125</v>
      </c>
      <c r="V83" s="12">
        <f>[2]OECD!DT$7</f>
        <v>0.08</v>
      </c>
      <c r="W83" s="18">
        <f>[2]OECD!BM76</f>
        <v>-1</v>
      </c>
      <c r="X83" s="18">
        <f>[2]OECD!BN76</f>
        <v>-1</v>
      </c>
      <c r="Y83" s="18">
        <f>[2]OECD!BO76</f>
        <v>-1</v>
      </c>
      <c r="Z83" s="13" t="e">
        <f>[2]Final!AL80/10</f>
        <v>#DIV/0!</v>
      </c>
      <c r="AA83" s="13" t="e">
        <f>[2]Final!AP80/10</f>
        <v>#DIV/0!</v>
      </c>
      <c r="AB83" s="12" t="e">
        <f>[2]Final!AS80</f>
        <v>#DIV/0!</v>
      </c>
      <c r="AC83" s="12" t="e">
        <f>[2]Final!AT80</f>
        <v>#DIV/0!</v>
      </c>
      <c r="AD83" s="12" t="e">
        <f>[2]Final!AD80</f>
        <v>#DIV/0!</v>
      </c>
      <c r="AE83" s="12" t="e">
        <f>[2]Final!AF80</f>
        <v>#DIV/0!</v>
      </c>
      <c r="AF83" s="14" t="e">
        <f>+AE83*AF$48</f>
        <v>#DIV/0!</v>
      </c>
      <c r="AG83" s="14" t="e">
        <f>+AF83*$BS83</f>
        <v>#DIV/0!</v>
      </c>
      <c r="AH83" s="13" t="e">
        <f>[2]Final!AI80/10</f>
        <v>#DIV/0!</v>
      </c>
      <c r="AI83" s="13" t="e">
        <f>[2]Final!AJ80/10</f>
        <v>#DIV/0!</v>
      </c>
      <c r="AJ83" s="13" t="e">
        <f>[2]Final!AK80/10</f>
        <v>#DIV/0!</v>
      </c>
      <c r="AK83" s="13" t="e">
        <f>[2]Final!M80/10</f>
        <v>#DIV/0!</v>
      </c>
      <c r="AL83" s="13" t="e">
        <f>[2]Final!N80/10</f>
        <v>#DIV/0!</v>
      </c>
      <c r="AM83" s="13" t="e">
        <f>[2]Final!O80/10</f>
        <v>#DIV/0!</v>
      </c>
      <c r="AN83" s="16" t="e">
        <f>[2]Final!X80</f>
        <v>#DIV/0!</v>
      </c>
      <c r="AO83" s="16" t="e">
        <f>[2]Final!Y80</f>
        <v>#DIV/0!</v>
      </c>
      <c r="AP83" s="16" t="e">
        <f>[2]Final!Z80</f>
        <v>#DIV/0!</v>
      </c>
      <c r="AQ83" s="16" t="e">
        <f>[2]Final!Q80</f>
        <v>#DIV/0!</v>
      </c>
      <c r="AR83" s="12" t="e">
        <f>[2]Final!D80</f>
        <v>#DIV/0!</v>
      </c>
      <c r="AS83" s="12" t="e">
        <f>[2]Final!E80</f>
        <v>#DIV/0!</v>
      </c>
      <c r="AT83" s="12" t="e">
        <f>[2]Final!F80</f>
        <v>#DIV/0!</v>
      </c>
      <c r="AU83" s="13" t="e">
        <f>[2]Final!AL180/10</f>
        <v>#DIV/0!</v>
      </c>
      <c r="AV83" s="13" t="e">
        <f>[2]Final!AP180/10</f>
        <v>#DIV/0!</v>
      </c>
      <c r="AW83" s="12" t="e">
        <f>[2]Final!AS180</f>
        <v>#DIV/0!</v>
      </c>
      <c r="AX83" s="12" t="e">
        <f>[2]Final!AT180</f>
        <v>#DIV/0!</v>
      </c>
      <c r="AY83" s="12" t="e">
        <f>[2]Final!AD180</f>
        <v>#DIV/0!</v>
      </c>
      <c r="AZ83" s="12" t="e">
        <f>[2]Final!AF180</f>
        <v>#DIV/0!</v>
      </c>
      <c r="BA83" s="14" t="e">
        <f>+AZ83*BA$48</f>
        <v>#DIV/0!</v>
      </c>
      <c r="BB83" s="14" t="e">
        <f>+BA83*$BS83</f>
        <v>#DIV/0!</v>
      </c>
      <c r="BC83" s="13" t="e">
        <f>[2]Final!AI180/10</f>
        <v>#DIV/0!</v>
      </c>
      <c r="BD83" s="13" t="e">
        <f>[2]Final!AJ180/10</f>
        <v>#DIV/0!</v>
      </c>
      <c r="BE83" s="13" t="e">
        <f>[2]Final!AK180/10</f>
        <v>#DIV/0!</v>
      </c>
      <c r="BF83" s="13" t="e">
        <f>[2]Final!M180/10</f>
        <v>#DIV/0!</v>
      </c>
      <c r="BG83" s="13" t="e">
        <f>[2]Final!N180/10</f>
        <v>#DIV/0!</v>
      </c>
      <c r="BH83" s="13" t="e">
        <f>[2]Final!O180/10</f>
        <v>#DIV/0!</v>
      </c>
      <c r="BI83" s="16" t="e">
        <f>[2]Final!X180</f>
        <v>#DIV/0!</v>
      </c>
      <c r="BJ83" s="16" t="e">
        <f>[2]Final!Y180</f>
        <v>#DIV/0!</v>
      </c>
      <c r="BK83" s="16" t="e">
        <f>[2]Final!Z180</f>
        <v>#DIV/0!</v>
      </c>
      <c r="BL83" s="16" t="e">
        <f>[2]Final!Q180</f>
        <v>#DIV/0!</v>
      </c>
      <c r="BM83" s="12" t="e">
        <f>[2]Final!D180</f>
        <v>#DIV/0!</v>
      </c>
      <c r="BN83" s="12" t="e">
        <f>[2]Final!E180</f>
        <v>#DIV/0!</v>
      </c>
      <c r="BO83" s="12" t="e">
        <f>[2]Final!F180</f>
        <v>#DIV/0!</v>
      </c>
      <c r="BP83" s="13">
        <v>0</v>
      </c>
      <c r="BQ83" s="13">
        <v>0</v>
      </c>
      <c r="BR83" s="24" t="e">
        <f>[2]Data!$CR84/10</f>
        <v>#DIV/0!</v>
      </c>
      <c r="BS83" s="25">
        <f>[2]Data!BP84</f>
        <v>0</v>
      </c>
      <c r="BT83" s="25">
        <f>[2]Data!BQ84</f>
        <v>0</v>
      </c>
      <c r="BU83" s="25">
        <f>[2]Data!BR84</f>
        <v>0</v>
      </c>
      <c r="BV83" s="25">
        <f>[2]Data!BS84</f>
        <v>0</v>
      </c>
      <c r="BW83" s="24">
        <f>[2]Data!$AZ84</f>
        <v>102.5</v>
      </c>
      <c r="BX83" s="28"/>
    </row>
    <row r="84" spans="1:76">
      <c r="A84" s="2">
        <v>2021</v>
      </c>
      <c r="B84" s="13" t="e">
        <f>[2]OECD!AB77</f>
        <v>#DIV/0!</v>
      </c>
      <c r="C84" s="13" t="e">
        <f>[2]OECD!EA77</f>
        <v>#DIV/0!</v>
      </c>
      <c r="D84" s="12" t="e">
        <f>[2]OECD!EH77</f>
        <v>#DIV/0!</v>
      </c>
      <c r="E84" s="12" t="e">
        <f>[2]OECD!EI77</f>
        <v>#DIV/0!</v>
      </c>
      <c r="F84" s="12" t="e">
        <f>[2]OECD!CG77</f>
        <v>#DIV/0!</v>
      </c>
      <c r="G84" s="12" t="e">
        <f>[2]OECD!CH77</f>
        <v>#DIV/0!</v>
      </c>
      <c r="H84" s="14" t="e">
        <f>+G84*H$48</f>
        <v>#DIV/0!</v>
      </c>
      <c r="I84" s="14" t="e">
        <f>+H84*$BS84</f>
        <v>#DIV/0!</v>
      </c>
      <c r="J84" s="13" t="e">
        <f>[2]OECD!Y77</f>
        <v>#DIV/0!</v>
      </c>
      <c r="K84" s="13" t="e">
        <f>[2]OECD!Z77</f>
        <v>#DIV/0!</v>
      </c>
      <c r="L84" s="13" t="e">
        <f>[2]OECD!AA77</f>
        <v>#DIV/0!</v>
      </c>
      <c r="M84" s="13" t="e">
        <f>[2]OECD!AV77</f>
        <v>#DIV/0!</v>
      </c>
      <c r="N84" s="13" t="e">
        <f>[2]OECD!AW77</f>
        <v>#DIV/0!</v>
      </c>
      <c r="O84" s="13" t="e">
        <f>[2]OECD!AX77</f>
        <v>#DIV/0!</v>
      </c>
      <c r="P84" s="16" t="e">
        <f>[2]OECD!BX77</f>
        <v>#DIV/0!</v>
      </c>
      <c r="Q84" s="16" t="e">
        <f>[2]OECD!BY77</f>
        <v>#DIV/0!</v>
      </c>
      <c r="R84" s="16" t="e">
        <f>[2]OECD!BZ77</f>
        <v>#DIV/0!</v>
      </c>
      <c r="S84" s="16" t="e">
        <f>[2]OECD!BR77</f>
        <v>#DIV/0!</v>
      </c>
      <c r="T84" s="12">
        <f>[2]OECD!DR$7</f>
        <v>0.05</v>
      </c>
      <c r="U84" s="12">
        <f>[2]OECD!DS$7</f>
        <v>0.125</v>
      </c>
      <c r="V84" s="12">
        <f>[2]OECD!DT$7</f>
        <v>0.08</v>
      </c>
      <c r="W84" s="18" t="e">
        <f>[2]OECD!BM77</f>
        <v>#DIV/0!</v>
      </c>
      <c r="X84" s="18" t="e">
        <f>[2]OECD!BN77</f>
        <v>#DIV/0!</v>
      </c>
      <c r="Y84" s="18" t="e">
        <f>[2]OECD!BO77</f>
        <v>#DIV/0!</v>
      </c>
      <c r="Z84" s="13" t="e">
        <f>[2]Final!AL81/10</f>
        <v>#DIV/0!</v>
      </c>
      <c r="AA84" s="13" t="e">
        <f>[2]Final!AP81/10</f>
        <v>#DIV/0!</v>
      </c>
      <c r="AB84" s="12" t="e">
        <f>[2]Final!AS81</f>
        <v>#DIV/0!</v>
      </c>
      <c r="AC84" s="12" t="e">
        <f>[2]Final!AT81</f>
        <v>#DIV/0!</v>
      </c>
      <c r="AD84" s="12" t="e">
        <f>[2]Final!AD81</f>
        <v>#DIV/0!</v>
      </c>
      <c r="AE84" s="12" t="e">
        <f>[2]Final!AF81</f>
        <v>#DIV/0!</v>
      </c>
      <c r="AF84" s="14" t="e">
        <f>+AE84*AF$48</f>
        <v>#DIV/0!</v>
      </c>
      <c r="AG84" s="14" t="e">
        <f>+AF84*$BS84</f>
        <v>#DIV/0!</v>
      </c>
      <c r="AH84" s="13" t="e">
        <f>[2]Final!AI81/10</f>
        <v>#DIV/0!</v>
      </c>
      <c r="AI84" s="13" t="e">
        <f>[2]Final!AJ81/10</f>
        <v>#DIV/0!</v>
      </c>
      <c r="AJ84" s="13" t="e">
        <f>[2]Final!AK81/10</f>
        <v>#DIV/0!</v>
      </c>
      <c r="AK84" s="13" t="e">
        <f>[2]Final!M81/10</f>
        <v>#DIV/0!</v>
      </c>
      <c r="AL84" s="13" t="e">
        <f>[2]Final!N81/10</f>
        <v>#DIV/0!</v>
      </c>
      <c r="AM84" s="13" t="e">
        <f>[2]Final!O81/10</f>
        <v>#DIV/0!</v>
      </c>
      <c r="AN84" s="16" t="e">
        <f>[2]Final!X81</f>
        <v>#DIV/0!</v>
      </c>
      <c r="AO84" s="16" t="e">
        <f>[2]Final!Y81</f>
        <v>#DIV/0!</v>
      </c>
      <c r="AP84" s="16" t="e">
        <f>[2]Final!Z81</f>
        <v>#DIV/0!</v>
      </c>
      <c r="AQ84" s="16" t="e">
        <f>[2]Final!Q81</f>
        <v>#DIV/0!</v>
      </c>
      <c r="AR84" s="12" t="e">
        <f>[2]Final!D81</f>
        <v>#DIV/0!</v>
      </c>
      <c r="AS84" s="12" t="e">
        <f>[2]Final!E81</f>
        <v>#DIV/0!</v>
      </c>
      <c r="AT84" s="12" t="e">
        <f>[2]Final!F81</f>
        <v>#DIV/0!</v>
      </c>
      <c r="AU84" s="13" t="e">
        <f>[2]Final!AL181/10</f>
        <v>#DIV/0!</v>
      </c>
      <c r="AV84" s="13" t="e">
        <f>[2]Final!AP181/10</f>
        <v>#DIV/0!</v>
      </c>
      <c r="AW84" s="12" t="e">
        <f>[2]Final!AS181</f>
        <v>#DIV/0!</v>
      </c>
      <c r="AX84" s="12" t="e">
        <f>[2]Final!AT181</f>
        <v>#DIV/0!</v>
      </c>
      <c r="AY84" s="12" t="e">
        <f>[2]Final!AD181</f>
        <v>#DIV/0!</v>
      </c>
      <c r="AZ84" s="12" t="e">
        <f>[2]Final!AF181</f>
        <v>#DIV/0!</v>
      </c>
      <c r="BA84" s="14" t="e">
        <f>+AZ84*BA$48</f>
        <v>#DIV/0!</v>
      </c>
      <c r="BB84" s="14" t="e">
        <f>+BA84*$BS84</f>
        <v>#DIV/0!</v>
      </c>
      <c r="BC84" s="13" t="e">
        <f>[2]Final!AI181/10</f>
        <v>#DIV/0!</v>
      </c>
      <c r="BD84" s="13" t="e">
        <f>[2]Final!AJ181/10</f>
        <v>#DIV/0!</v>
      </c>
      <c r="BE84" s="13" t="e">
        <f>[2]Final!AK181/10</f>
        <v>#DIV/0!</v>
      </c>
      <c r="BF84" s="13" t="e">
        <f>[2]Final!M181/10</f>
        <v>#DIV/0!</v>
      </c>
      <c r="BG84" s="13" t="e">
        <f>[2]Final!N181/10</f>
        <v>#DIV/0!</v>
      </c>
      <c r="BH84" s="13" t="e">
        <f>[2]Final!O181/10</f>
        <v>#DIV/0!</v>
      </c>
      <c r="BI84" s="16" t="e">
        <f>[2]Final!X181</f>
        <v>#DIV/0!</v>
      </c>
      <c r="BJ84" s="16" t="e">
        <f>[2]Final!Y181</f>
        <v>#DIV/0!</v>
      </c>
      <c r="BK84" s="16" t="e">
        <f>[2]Final!Z181</f>
        <v>#DIV/0!</v>
      </c>
      <c r="BL84" s="16" t="e">
        <f>[2]Final!Q181</f>
        <v>#DIV/0!</v>
      </c>
      <c r="BM84" s="12" t="e">
        <f>[2]Final!D181</f>
        <v>#DIV/0!</v>
      </c>
      <c r="BN84" s="12" t="e">
        <f>[2]Final!E181</f>
        <v>#DIV/0!</v>
      </c>
      <c r="BO84" s="12" t="e">
        <f>[2]Final!F181</f>
        <v>#DIV/0!</v>
      </c>
      <c r="BP84" s="13">
        <f>[2]Data!$BB85/10</f>
        <v>0</v>
      </c>
      <c r="BQ84" s="13">
        <f>[2]Data!$BD85/10</f>
        <v>0</v>
      </c>
      <c r="BR84" s="24" t="e">
        <f>[2]Data!$CR85/10</f>
        <v>#DIV/0!</v>
      </c>
      <c r="BS84" s="25">
        <f>[2]Data!BP85</f>
        <v>0</v>
      </c>
      <c r="BT84" s="25">
        <f>[2]Data!BQ85</f>
        <v>0</v>
      </c>
      <c r="BU84" s="25">
        <f>[2]Data!BR85</f>
        <v>0</v>
      </c>
      <c r="BV84" s="25">
        <f>[2]Data!BS85</f>
        <v>0</v>
      </c>
      <c r="BW84" s="24" t="e">
        <f>[2]Data!$AZ85</f>
        <v>#REF!</v>
      </c>
      <c r="BX84" s="28"/>
    </row>
    <row r="85" spans="1:76">
      <c r="A85" s="2">
        <v>2022</v>
      </c>
      <c r="B85" s="13" t="e">
        <f>[2]OECD!AB78</f>
        <v>#DIV/0!</v>
      </c>
      <c r="C85" s="13" t="e">
        <f>[2]OECD!EA78</f>
        <v>#DIV/0!</v>
      </c>
      <c r="D85" s="12" t="e">
        <f>[2]OECD!EH78</f>
        <v>#DIV/0!</v>
      </c>
      <c r="E85" s="12" t="e">
        <f>[2]OECD!EI78</f>
        <v>#DIV/0!</v>
      </c>
      <c r="F85" s="12" t="e">
        <f>[2]OECD!CG78</f>
        <v>#DIV/0!</v>
      </c>
      <c r="G85" s="12" t="e">
        <f>[2]OECD!CH78</f>
        <v>#DIV/0!</v>
      </c>
      <c r="H85" s="14" t="e">
        <f>+G85*H$48</f>
        <v>#DIV/0!</v>
      </c>
      <c r="I85" s="14" t="e">
        <f>+H85*$BS85</f>
        <v>#DIV/0!</v>
      </c>
      <c r="J85" s="13" t="e">
        <f>[2]OECD!Y78</f>
        <v>#DIV/0!</v>
      </c>
      <c r="K85" s="13" t="e">
        <f>[2]OECD!Z78</f>
        <v>#DIV/0!</v>
      </c>
      <c r="L85" s="13" t="e">
        <f>[2]OECD!AA78</f>
        <v>#DIV/0!</v>
      </c>
      <c r="M85" s="13" t="e">
        <f>[2]OECD!AV78</f>
        <v>#DIV/0!</v>
      </c>
      <c r="N85" s="13" t="e">
        <f>[2]OECD!AW78</f>
        <v>#DIV/0!</v>
      </c>
      <c r="O85" s="13" t="e">
        <f>[2]OECD!AX78</f>
        <v>#DIV/0!</v>
      </c>
      <c r="P85" s="16" t="e">
        <f>[2]OECD!BX78</f>
        <v>#DIV/0!</v>
      </c>
      <c r="Q85" s="16" t="e">
        <f>[2]OECD!BY78</f>
        <v>#DIV/0!</v>
      </c>
      <c r="R85" s="16" t="e">
        <f>[2]OECD!BZ78</f>
        <v>#DIV/0!</v>
      </c>
      <c r="S85" s="16" t="e">
        <f>[2]OECD!BR78</f>
        <v>#DIV/0!</v>
      </c>
      <c r="T85" s="12">
        <f>[2]OECD!DR$7</f>
        <v>0.05</v>
      </c>
      <c r="U85" s="12">
        <f>[2]OECD!DS$7</f>
        <v>0.125</v>
      </c>
      <c r="V85" s="12">
        <f>[2]OECD!DT$7</f>
        <v>0.08</v>
      </c>
      <c r="W85" s="18" t="e">
        <f>[2]OECD!BM78</f>
        <v>#DIV/0!</v>
      </c>
      <c r="X85" s="18" t="e">
        <f>[2]OECD!BN78</f>
        <v>#DIV/0!</v>
      </c>
      <c r="Y85" s="18" t="e">
        <f>[2]OECD!BO78</f>
        <v>#DIV/0!</v>
      </c>
      <c r="Z85" s="13" t="e">
        <f>[2]Final!AL82/10</f>
        <v>#DIV/0!</v>
      </c>
      <c r="AA85" s="13" t="e">
        <f>[2]Final!AP82/10</f>
        <v>#DIV/0!</v>
      </c>
      <c r="AB85" s="12" t="e">
        <f>[2]Final!AS82</f>
        <v>#DIV/0!</v>
      </c>
      <c r="AC85" s="12" t="e">
        <f>[2]Final!AT82</f>
        <v>#DIV/0!</v>
      </c>
      <c r="AD85" s="12" t="e">
        <f>[2]Final!AD82</f>
        <v>#DIV/0!</v>
      </c>
      <c r="AE85" s="12" t="e">
        <f>[2]Final!AF82</f>
        <v>#DIV/0!</v>
      </c>
      <c r="AF85" s="14" t="e">
        <f>+AE85*AF$48</f>
        <v>#DIV/0!</v>
      </c>
      <c r="AG85" s="14" t="e">
        <f>+AF85*$BS85</f>
        <v>#DIV/0!</v>
      </c>
      <c r="AH85" s="13" t="e">
        <f>[2]Final!AI82/10</f>
        <v>#DIV/0!</v>
      </c>
      <c r="AI85" s="13" t="e">
        <f>[2]Final!AJ82/10</f>
        <v>#DIV/0!</v>
      </c>
      <c r="AJ85" s="13" t="e">
        <f>[2]Final!AK82/10</f>
        <v>#DIV/0!</v>
      </c>
      <c r="AK85" s="13" t="e">
        <f>[2]Final!M82/10</f>
        <v>#DIV/0!</v>
      </c>
      <c r="AL85" s="13" t="e">
        <f>[2]Final!N82/10</f>
        <v>#DIV/0!</v>
      </c>
      <c r="AM85" s="13" t="e">
        <f>[2]Final!O82/10</f>
        <v>#DIV/0!</v>
      </c>
      <c r="AN85" s="16" t="e">
        <f>[2]Final!X82</f>
        <v>#DIV/0!</v>
      </c>
      <c r="AO85" s="16" t="e">
        <f>[2]Final!Y82</f>
        <v>#DIV/0!</v>
      </c>
      <c r="AP85" s="16" t="e">
        <f>[2]Final!Z82</f>
        <v>#DIV/0!</v>
      </c>
      <c r="AQ85" s="16" t="e">
        <f>[2]Final!Q82</f>
        <v>#DIV/0!</v>
      </c>
      <c r="AR85" s="12" t="e">
        <f>[2]Final!D82</f>
        <v>#DIV/0!</v>
      </c>
      <c r="AS85" s="12" t="e">
        <f>[2]Final!E82</f>
        <v>#DIV/0!</v>
      </c>
      <c r="AT85" s="12" t="e">
        <f>[2]Final!F82</f>
        <v>#DIV/0!</v>
      </c>
      <c r="AU85" s="13" t="e">
        <f>[2]Final!AL182/10</f>
        <v>#DIV/0!</v>
      </c>
      <c r="AV85" s="13" t="e">
        <f>[2]Final!AP182/10</f>
        <v>#DIV/0!</v>
      </c>
      <c r="AW85" s="12" t="e">
        <f>[2]Final!AS182</f>
        <v>#DIV/0!</v>
      </c>
      <c r="AX85" s="12" t="e">
        <f>[2]Final!AT182</f>
        <v>#DIV/0!</v>
      </c>
      <c r="AY85" s="12" t="e">
        <f>[2]Final!AD182</f>
        <v>#DIV/0!</v>
      </c>
      <c r="AZ85" s="12" t="e">
        <f>[2]Final!AF182</f>
        <v>#DIV/0!</v>
      </c>
      <c r="BA85" s="14" t="e">
        <f>+AZ85*BA$48</f>
        <v>#DIV/0!</v>
      </c>
      <c r="BB85" s="14" t="e">
        <f>+BA85*$BS85</f>
        <v>#DIV/0!</v>
      </c>
      <c r="BC85" s="13" t="e">
        <f>[2]Final!AI182/10</f>
        <v>#DIV/0!</v>
      </c>
      <c r="BD85" s="13" t="e">
        <f>[2]Final!AJ182/10</f>
        <v>#DIV/0!</v>
      </c>
      <c r="BE85" s="13" t="e">
        <f>[2]Final!AK182/10</f>
        <v>#DIV/0!</v>
      </c>
      <c r="BF85" s="13" t="e">
        <f>[2]Final!M182/10</f>
        <v>#DIV/0!</v>
      </c>
      <c r="BG85" s="13" t="e">
        <f>[2]Final!N182/10</f>
        <v>#DIV/0!</v>
      </c>
      <c r="BH85" s="13" t="e">
        <f>[2]Final!O182/10</f>
        <v>#DIV/0!</v>
      </c>
      <c r="BI85" s="16" t="e">
        <f>[2]Final!X182</f>
        <v>#DIV/0!</v>
      </c>
      <c r="BJ85" s="16" t="e">
        <f>[2]Final!Y182</f>
        <v>#DIV/0!</v>
      </c>
      <c r="BK85" s="16" t="e">
        <f>[2]Final!Z182</f>
        <v>#DIV/0!</v>
      </c>
      <c r="BL85" s="16" t="e">
        <f>[2]Final!Q182</f>
        <v>#DIV/0!</v>
      </c>
      <c r="BM85" s="12" t="e">
        <f>[2]Final!D182</f>
        <v>#DIV/0!</v>
      </c>
      <c r="BN85" s="12" t="e">
        <f>[2]Final!E182</f>
        <v>#DIV/0!</v>
      </c>
      <c r="BO85" s="12" t="e">
        <f>[2]Final!F182</f>
        <v>#DIV/0!</v>
      </c>
      <c r="BP85" s="13">
        <f>[2]Data!$BB86/10</f>
        <v>0</v>
      </c>
      <c r="BQ85" s="13">
        <f>[2]Data!$BD86/10</f>
        <v>0</v>
      </c>
      <c r="BR85" s="24" t="e">
        <f>[2]Data!$CR86/10</f>
        <v>#DIV/0!</v>
      </c>
      <c r="BS85" s="25">
        <f>[2]Data!BP86</f>
        <v>0</v>
      </c>
      <c r="BT85" s="25">
        <f>[2]Data!BQ86</f>
        <v>0</v>
      </c>
      <c r="BU85" s="25">
        <f>[2]Data!BR86</f>
        <v>0</v>
      </c>
      <c r="BV85" s="25">
        <f>[2]Data!BS86</f>
        <v>0</v>
      </c>
      <c r="BW85" s="24" t="e">
        <f>[2]Data!$AZ86</f>
        <v>#REF!</v>
      </c>
      <c r="BX85" s="28"/>
    </row>
    <row r="86" spans="1:76">
      <c r="A86" s="2">
        <v>2023</v>
      </c>
      <c r="B86" s="13" t="e">
        <f>[2]OECD!AB79</f>
        <v>#DIV/0!</v>
      </c>
      <c r="C86" s="13" t="e">
        <f>[2]OECD!EA79</f>
        <v>#DIV/0!</v>
      </c>
      <c r="D86" s="12" t="e">
        <f>[2]OECD!EH79</f>
        <v>#DIV/0!</v>
      </c>
      <c r="E86" s="12" t="e">
        <f>[2]OECD!EI79</f>
        <v>#DIV/0!</v>
      </c>
      <c r="F86" s="12" t="e">
        <f>[2]OECD!CG79</f>
        <v>#DIV/0!</v>
      </c>
      <c r="G86" s="12" t="e">
        <f>[2]OECD!CH79</f>
        <v>#DIV/0!</v>
      </c>
      <c r="H86" s="14" t="e">
        <f>+G86*H$48</f>
        <v>#DIV/0!</v>
      </c>
      <c r="I86" s="14" t="e">
        <f>+H86*$BS86</f>
        <v>#DIV/0!</v>
      </c>
      <c r="J86" s="13" t="e">
        <f>[2]OECD!Y79</f>
        <v>#DIV/0!</v>
      </c>
      <c r="K86" s="13" t="e">
        <f>[2]OECD!Z79</f>
        <v>#DIV/0!</v>
      </c>
      <c r="L86" s="13" t="e">
        <f>[2]OECD!AA79</f>
        <v>#DIV/0!</v>
      </c>
      <c r="M86" s="13" t="e">
        <f>[2]OECD!AV79</f>
        <v>#DIV/0!</v>
      </c>
      <c r="N86" s="13" t="e">
        <f>[2]OECD!AW79</f>
        <v>#DIV/0!</v>
      </c>
      <c r="O86" s="13" t="e">
        <f>[2]OECD!AX79</f>
        <v>#DIV/0!</v>
      </c>
      <c r="P86" s="16" t="e">
        <f>[2]OECD!BX79</f>
        <v>#DIV/0!</v>
      </c>
      <c r="Q86" s="16" t="e">
        <f>[2]OECD!BY79</f>
        <v>#DIV/0!</v>
      </c>
      <c r="R86" s="16" t="e">
        <f>[2]OECD!BZ79</f>
        <v>#DIV/0!</v>
      </c>
      <c r="S86" s="16" t="e">
        <f>[2]OECD!BR79</f>
        <v>#DIV/0!</v>
      </c>
      <c r="T86" s="12">
        <f>[2]OECD!DR$7</f>
        <v>0.05</v>
      </c>
      <c r="U86" s="12">
        <f>[2]OECD!DS$7</f>
        <v>0.125</v>
      </c>
      <c r="V86" s="12">
        <f>[2]OECD!DT$7</f>
        <v>0.08</v>
      </c>
      <c r="W86" s="18" t="e">
        <f>[2]OECD!BM79</f>
        <v>#DIV/0!</v>
      </c>
      <c r="X86" s="18" t="e">
        <f>[2]OECD!BN79</f>
        <v>#DIV/0!</v>
      </c>
      <c r="Y86" s="18" t="e">
        <f>[2]OECD!BO79</f>
        <v>#DIV/0!</v>
      </c>
      <c r="Z86" s="13" t="e">
        <f>[2]Final!AL83/10</f>
        <v>#DIV/0!</v>
      </c>
      <c r="AA86" s="13" t="e">
        <f>[2]Final!AP83/10</f>
        <v>#DIV/0!</v>
      </c>
      <c r="AB86" s="12" t="e">
        <f>[2]Final!AS83</f>
        <v>#DIV/0!</v>
      </c>
      <c r="AC86" s="12" t="e">
        <f>[2]Final!AT83</f>
        <v>#DIV/0!</v>
      </c>
      <c r="AD86" s="12" t="e">
        <f>[2]Final!AD83</f>
        <v>#DIV/0!</v>
      </c>
      <c r="AE86" s="12" t="e">
        <f>[2]Final!AF83</f>
        <v>#DIV/0!</v>
      </c>
      <c r="AF86" s="14" t="e">
        <f>+AE86*AF$48</f>
        <v>#DIV/0!</v>
      </c>
      <c r="AG86" s="14" t="e">
        <f>+AF86*$BS86</f>
        <v>#DIV/0!</v>
      </c>
      <c r="AH86" s="13" t="e">
        <f>[2]Final!AI83/10</f>
        <v>#DIV/0!</v>
      </c>
      <c r="AI86" s="13" t="e">
        <f>[2]Final!AJ83/10</f>
        <v>#DIV/0!</v>
      </c>
      <c r="AJ86" s="13" t="e">
        <f>[2]Final!AK83/10</f>
        <v>#DIV/0!</v>
      </c>
      <c r="AK86" s="13" t="e">
        <f>[2]Final!M83/10</f>
        <v>#DIV/0!</v>
      </c>
      <c r="AL86" s="13" t="e">
        <f>[2]Final!N83/10</f>
        <v>#DIV/0!</v>
      </c>
      <c r="AM86" s="13" t="e">
        <f>[2]Final!O83/10</f>
        <v>#DIV/0!</v>
      </c>
      <c r="AN86" s="16" t="e">
        <f>[2]Final!X83</f>
        <v>#DIV/0!</v>
      </c>
      <c r="AO86" s="16" t="e">
        <f>[2]Final!Y83</f>
        <v>#DIV/0!</v>
      </c>
      <c r="AP86" s="16" t="e">
        <f>[2]Final!Z83</f>
        <v>#DIV/0!</v>
      </c>
      <c r="AQ86" s="16" t="e">
        <f>[2]Final!Q83</f>
        <v>#DIV/0!</v>
      </c>
      <c r="AR86" s="12" t="e">
        <f>[2]Final!D83</f>
        <v>#DIV/0!</v>
      </c>
      <c r="AS86" s="12" t="e">
        <f>[2]Final!E83</f>
        <v>#DIV/0!</v>
      </c>
      <c r="AT86" s="12" t="e">
        <f>[2]Final!F83</f>
        <v>#DIV/0!</v>
      </c>
      <c r="AU86" s="13" t="e">
        <f>[2]Final!AL183/10</f>
        <v>#DIV/0!</v>
      </c>
      <c r="AV86" s="13" t="e">
        <f>[2]Final!AP183/10</f>
        <v>#DIV/0!</v>
      </c>
      <c r="AW86" s="12" t="e">
        <f>[2]Final!AS183</f>
        <v>#DIV/0!</v>
      </c>
      <c r="AX86" s="12" t="e">
        <f>[2]Final!AT183</f>
        <v>#DIV/0!</v>
      </c>
      <c r="AY86" s="12" t="e">
        <f>[2]Final!AD183</f>
        <v>#DIV/0!</v>
      </c>
      <c r="AZ86" s="12" t="e">
        <f>[2]Final!AF183</f>
        <v>#DIV/0!</v>
      </c>
      <c r="BA86" s="14" t="e">
        <f>+AZ86*BA$48</f>
        <v>#DIV/0!</v>
      </c>
      <c r="BB86" s="14" t="e">
        <f>+BA86*$BS86</f>
        <v>#DIV/0!</v>
      </c>
      <c r="BC86" s="13" t="e">
        <f>[2]Final!AI183/10</f>
        <v>#DIV/0!</v>
      </c>
      <c r="BD86" s="13" t="e">
        <f>[2]Final!AJ183/10</f>
        <v>#DIV/0!</v>
      </c>
      <c r="BE86" s="13" t="e">
        <f>[2]Final!AK183/10</f>
        <v>#DIV/0!</v>
      </c>
      <c r="BF86" s="13" t="e">
        <f>[2]Final!M183/10</f>
        <v>#DIV/0!</v>
      </c>
      <c r="BG86" s="13" t="e">
        <f>[2]Final!N183/10</f>
        <v>#DIV/0!</v>
      </c>
      <c r="BH86" s="13" t="e">
        <f>[2]Final!O183/10</f>
        <v>#DIV/0!</v>
      </c>
      <c r="BI86" s="16" t="e">
        <f>[2]Final!X183</f>
        <v>#DIV/0!</v>
      </c>
      <c r="BJ86" s="16" t="e">
        <f>[2]Final!Y183</f>
        <v>#DIV/0!</v>
      </c>
      <c r="BK86" s="16" t="e">
        <f>[2]Final!Z183</f>
        <v>#DIV/0!</v>
      </c>
      <c r="BL86" s="16" t="e">
        <f>[2]Final!Q183</f>
        <v>#DIV/0!</v>
      </c>
      <c r="BM86" s="12" t="e">
        <f>[2]Final!D183</f>
        <v>#DIV/0!</v>
      </c>
      <c r="BN86" s="12" t="e">
        <f>[2]Final!E183</f>
        <v>#DIV/0!</v>
      </c>
      <c r="BO86" s="12" t="e">
        <f>[2]Final!F183</f>
        <v>#DIV/0!</v>
      </c>
      <c r="BP86" s="13">
        <f>[2]Data!$BB87/10</f>
        <v>0</v>
      </c>
      <c r="BQ86" s="13">
        <f>[2]Data!$BD87/10</f>
        <v>0</v>
      </c>
      <c r="BR86" s="24" t="e">
        <f>[2]Data!$CR87/10</f>
        <v>#DIV/0!</v>
      </c>
      <c r="BS86" s="25">
        <f>[2]Data!BP87</f>
        <v>0</v>
      </c>
      <c r="BT86" s="25">
        <f>[2]Data!BQ87</f>
        <v>0</v>
      </c>
      <c r="BU86" s="25">
        <f>[2]Data!BR87</f>
        <v>0</v>
      </c>
      <c r="BV86" s="25">
        <f>[2]Data!BS87</f>
        <v>0</v>
      </c>
      <c r="BW86" s="24" t="e">
        <f>[2]Data!$AZ87</f>
        <v>#REF!</v>
      </c>
      <c r="BX86" s="28"/>
    </row>
    <row r="87" spans="1:76">
      <c r="A87" s="2">
        <v>2024</v>
      </c>
      <c r="B87" s="13" t="e">
        <f>[2]OECD!AB80</f>
        <v>#DIV/0!</v>
      </c>
      <c r="C87" s="13" t="e">
        <f>[2]OECD!EA80</f>
        <v>#DIV/0!</v>
      </c>
      <c r="D87" s="12" t="e">
        <f>[2]OECD!EH80</f>
        <v>#DIV/0!</v>
      </c>
      <c r="E87" s="12" t="e">
        <f>[2]OECD!EI80</f>
        <v>#DIV/0!</v>
      </c>
      <c r="F87" s="12" t="e">
        <f>[2]OECD!CG80</f>
        <v>#DIV/0!</v>
      </c>
      <c r="G87" s="12" t="e">
        <f>[2]OECD!CH80</f>
        <v>#DIV/0!</v>
      </c>
      <c r="H87" s="14" t="e">
        <f>+G87*H$48</f>
        <v>#DIV/0!</v>
      </c>
      <c r="I87" s="14" t="e">
        <f>+H87*$BS87</f>
        <v>#DIV/0!</v>
      </c>
      <c r="J87" s="13" t="e">
        <f>[2]OECD!Y80</f>
        <v>#DIV/0!</v>
      </c>
      <c r="K87" s="13" t="e">
        <f>[2]OECD!Z80</f>
        <v>#DIV/0!</v>
      </c>
      <c r="L87" s="13" t="e">
        <f>[2]OECD!AA80</f>
        <v>#DIV/0!</v>
      </c>
      <c r="M87" s="13" t="e">
        <f>[2]OECD!AV80</f>
        <v>#DIV/0!</v>
      </c>
      <c r="N87" s="13" t="e">
        <f>[2]OECD!AW80</f>
        <v>#DIV/0!</v>
      </c>
      <c r="O87" s="13" t="e">
        <f>[2]OECD!AX80</f>
        <v>#DIV/0!</v>
      </c>
      <c r="P87" s="16" t="e">
        <f>[2]OECD!BX80</f>
        <v>#DIV/0!</v>
      </c>
      <c r="Q87" s="16" t="e">
        <f>[2]OECD!BY80</f>
        <v>#DIV/0!</v>
      </c>
      <c r="R87" s="16" t="e">
        <f>[2]OECD!BZ80</f>
        <v>#DIV/0!</v>
      </c>
      <c r="S87" s="16" t="e">
        <f>[2]OECD!BR80</f>
        <v>#DIV/0!</v>
      </c>
      <c r="T87" s="12">
        <f>[2]OECD!DR$7</f>
        <v>0.05</v>
      </c>
      <c r="U87" s="12">
        <f>[2]OECD!DS$7</f>
        <v>0.125</v>
      </c>
      <c r="V87" s="12">
        <f>[2]OECD!DT$7</f>
        <v>0.08</v>
      </c>
      <c r="W87" s="18" t="e">
        <f>[2]OECD!BM80</f>
        <v>#DIV/0!</v>
      </c>
      <c r="X87" s="18" t="e">
        <f>[2]OECD!BN80</f>
        <v>#DIV/0!</v>
      </c>
      <c r="Y87" s="18" t="e">
        <f>[2]OECD!BO80</f>
        <v>#DIV/0!</v>
      </c>
      <c r="Z87" s="13" t="e">
        <f>[2]Final!AL84/10</f>
        <v>#DIV/0!</v>
      </c>
      <c r="AA87" s="13" t="e">
        <f>[2]Final!AP84/10</f>
        <v>#DIV/0!</v>
      </c>
      <c r="AB87" s="12" t="e">
        <f>[2]Final!AS84</f>
        <v>#DIV/0!</v>
      </c>
      <c r="AC87" s="12" t="e">
        <f>[2]Final!AT84</f>
        <v>#DIV/0!</v>
      </c>
      <c r="AD87" s="12" t="e">
        <f>[2]Final!AD84</f>
        <v>#DIV/0!</v>
      </c>
      <c r="AE87" s="12" t="e">
        <f>[2]Final!AF84</f>
        <v>#DIV/0!</v>
      </c>
      <c r="AF87" s="14" t="e">
        <f>+AE87*AF$48</f>
        <v>#DIV/0!</v>
      </c>
      <c r="AG87" s="14" t="e">
        <f>+AF87*$BS87</f>
        <v>#DIV/0!</v>
      </c>
      <c r="AH87" s="13" t="e">
        <f>[2]Final!AI84/10</f>
        <v>#DIV/0!</v>
      </c>
      <c r="AI87" s="13" t="e">
        <f>[2]Final!AJ84/10</f>
        <v>#DIV/0!</v>
      </c>
      <c r="AJ87" s="13" t="e">
        <f>[2]Final!AK84/10</f>
        <v>#DIV/0!</v>
      </c>
      <c r="AK87" s="13" t="e">
        <f>[2]Final!M84/10</f>
        <v>#DIV/0!</v>
      </c>
      <c r="AL87" s="13" t="e">
        <f>[2]Final!N84/10</f>
        <v>#DIV/0!</v>
      </c>
      <c r="AM87" s="13" t="e">
        <f>[2]Final!O84/10</f>
        <v>#DIV/0!</v>
      </c>
      <c r="AN87" s="16" t="e">
        <f>[2]Final!X84</f>
        <v>#DIV/0!</v>
      </c>
      <c r="AO87" s="16" t="e">
        <f>[2]Final!Y84</f>
        <v>#DIV/0!</v>
      </c>
      <c r="AP87" s="16" t="e">
        <f>[2]Final!Z84</f>
        <v>#DIV/0!</v>
      </c>
      <c r="AQ87" s="16" t="e">
        <f>[2]Final!Q84</f>
        <v>#DIV/0!</v>
      </c>
      <c r="AR87" s="12" t="e">
        <f>[2]Final!D84</f>
        <v>#DIV/0!</v>
      </c>
      <c r="AS87" s="12" t="e">
        <f>[2]Final!E84</f>
        <v>#DIV/0!</v>
      </c>
      <c r="AT87" s="12" t="e">
        <f>[2]Final!F84</f>
        <v>#DIV/0!</v>
      </c>
      <c r="AU87" s="13" t="e">
        <f>[2]Final!AL184/10</f>
        <v>#DIV/0!</v>
      </c>
      <c r="AV87" s="13" t="e">
        <f>[2]Final!AP184/10</f>
        <v>#DIV/0!</v>
      </c>
      <c r="AW87" s="12" t="e">
        <f>[2]Final!AS184</f>
        <v>#DIV/0!</v>
      </c>
      <c r="AX87" s="12" t="e">
        <f>[2]Final!AT184</f>
        <v>#DIV/0!</v>
      </c>
      <c r="AY87" s="12" t="e">
        <f>[2]Final!AD184</f>
        <v>#DIV/0!</v>
      </c>
      <c r="AZ87" s="12" t="e">
        <f>[2]Final!AF184</f>
        <v>#DIV/0!</v>
      </c>
      <c r="BA87" s="14" t="e">
        <f>+AZ87*BA$48</f>
        <v>#DIV/0!</v>
      </c>
      <c r="BB87" s="14" t="e">
        <f>+BA87*$BS87</f>
        <v>#DIV/0!</v>
      </c>
      <c r="BC87" s="13" t="e">
        <f>[2]Final!AI184/10</f>
        <v>#DIV/0!</v>
      </c>
      <c r="BD87" s="13" t="e">
        <f>[2]Final!AJ184/10</f>
        <v>#DIV/0!</v>
      </c>
      <c r="BE87" s="13" t="e">
        <f>[2]Final!AK184/10</f>
        <v>#DIV/0!</v>
      </c>
      <c r="BF87" s="13" t="e">
        <f>[2]Final!M184/10</f>
        <v>#DIV/0!</v>
      </c>
      <c r="BG87" s="13" t="e">
        <f>[2]Final!N184/10</f>
        <v>#DIV/0!</v>
      </c>
      <c r="BH87" s="13" t="e">
        <f>[2]Final!O184/10</f>
        <v>#DIV/0!</v>
      </c>
      <c r="BI87" s="16" t="e">
        <f>[2]Final!X184</f>
        <v>#DIV/0!</v>
      </c>
      <c r="BJ87" s="16" t="e">
        <f>[2]Final!Y184</f>
        <v>#DIV/0!</v>
      </c>
      <c r="BK87" s="16" t="e">
        <f>[2]Final!Z184</f>
        <v>#DIV/0!</v>
      </c>
      <c r="BL87" s="16" t="e">
        <f>[2]Final!Q184</f>
        <v>#DIV/0!</v>
      </c>
      <c r="BM87" s="12" t="e">
        <f>[2]Final!D184</f>
        <v>#DIV/0!</v>
      </c>
      <c r="BN87" s="12" t="e">
        <f>[2]Final!E184</f>
        <v>#DIV/0!</v>
      </c>
      <c r="BO87" s="12" t="e">
        <f>[2]Final!F184</f>
        <v>#DIV/0!</v>
      </c>
      <c r="BP87" s="13">
        <f>[2]Data!$BB88/10</f>
        <v>0</v>
      </c>
      <c r="BQ87" s="13">
        <f>[2]Data!$BD88/10</f>
        <v>0</v>
      </c>
      <c r="BR87" s="24" t="e">
        <f>[2]Data!$CR88/10</f>
        <v>#DIV/0!</v>
      </c>
      <c r="BS87" s="25">
        <f>[2]Data!BP88</f>
        <v>0</v>
      </c>
      <c r="BT87" s="25">
        <f>[2]Data!BQ88</f>
        <v>0</v>
      </c>
      <c r="BU87" s="25">
        <f>[2]Data!BR88</f>
        <v>0</v>
      </c>
      <c r="BV87" s="25">
        <f>[2]Data!BS88</f>
        <v>0</v>
      </c>
      <c r="BW87" s="24" t="e">
        <f>[2]Data!$AZ88</f>
        <v>#REF!</v>
      </c>
      <c r="BX87" s="28"/>
    </row>
    <row r="88" spans="1:76">
      <c r="A88" s="2">
        <v>2025</v>
      </c>
      <c r="B88" s="13" t="e">
        <f>[2]OECD!AB81</f>
        <v>#DIV/0!</v>
      </c>
      <c r="C88" s="13" t="e">
        <f>[2]OECD!EA81</f>
        <v>#DIV/0!</v>
      </c>
      <c r="D88" s="12" t="e">
        <f>[2]OECD!EH81</f>
        <v>#DIV/0!</v>
      </c>
      <c r="E88" s="12" t="e">
        <f>[2]OECD!EI81</f>
        <v>#DIV/0!</v>
      </c>
      <c r="F88" s="12" t="e">
        <f>[2]OECD!CG81</f>
        <v>#DIV/0!</v>
      </c>
      <c r="G88" s="12" t="e">
        <f>[2]OECD!CH81</f>
        <v>#DIV/0!</v>
      </c>
      <c r="H88" s="14" t="e">
        <f>+G88*H$48</f>
        <v>#DIV/0!</v>
      </c>
      <c r="I88" s="14" t="e">
        <f>+H88*$BS88</f>
        <v>#DIV/0!</v>
      </c>
      <c r="J88" s="13" t="e">
        <f>[2]OECD!Y81</f>
        <v>#DIV/0!</v>
      </c>
      <c r="K88" s="13" t="e">
        <f>[2]OECD!Z81</f>
        <v>#DIV/0!</v>
      </c>
      <c r="L88" s="13" t="e">
        <f>[2]OECD!AA81</f>
        <v>#DIV/0!</v>
      </c>
      <c r="M88" s="13" t="e">
        <f>[2]OECD!AV81</f>
        <v>#DIV/0!</v>
      </c>
      <c r="N88" s="13" t="e">
        <f>[2]OECD!AW81</f>
        <v>#DIV/0!</v>
      </c>
      <c r="O88" s="13" t="e">
        <f>[2]OECD!AX81</f>
        <v>#DIV/0!</v>
      </c>
      <c r="P88" s="16" t="e">
        <f>[2]OECD!BX81</f>
        <v>#DIV/0!</v>
      </c>
      <c r="Q88" s="16" t="e">
        <f>[2]OECD!BY81</f>
        <v>#DIV/0!</v>
      </c>
      <c r="R88" s="16" t="e">
        <f>[2]OECD!BZ81</f>
        <v>#DIV/0!</v>
      </c>
      <c r="S88" s="16" t="e">
        <f>[2]OECD!BR81</f>
        <v>#DIV/0!</v>
      </c>
      <c r="T88" s="12">
        <f>[2]OECD!DR$7</f>
        <v>0.05</v>
      </c>
      <c r="U88" s="12">
        <f>[2]OECD!DS$7</f>
        <v>0.125</v>
      </c>
      <c r="V88" s="12">
        <f>[2]OECD!DT$7</f>
        <v>0.08</v>
      </c>
      <c r="W88" s="18" t="e">
        <f>[2]OECD!BM81</f>
        <v>#DIV/0!</v>
      </c>
      <c r="X88" s="18" t="e">
        <f>[2]OECD!BN81</f>
        <v>#DIV/0!</v>
      </c>
      <c r="Y88" s="18" t="e">
        <f>[2]OECD!BO81</f>
        <v>#DIV/0!</v>
      </c>
      <c r="Z88" s="13" t="e">
        <f>[2]Final!AL85/10</f>
        <v>#DIV/0!</v>
      </c>
      <c r="AA88" s="13" t="e">
        <f>[2]Final!AP85/10</f>
        <v>#DIV/0!</v>
      </c>
      <c r="AB88" s="12" t="e">
        <f>[2]Final!AS85</f>
        <v>#DIV/0!</v>
      </c>
      <c r="AC88" s="12" t="e">
        <f>[2]Final!AT85</f>
        <v>#DIV/0!</v>
      </c>
      <c r="AD88" s="12" t="e">
        <f>[2]Final!AD85</f>
        <v>#DIV/0!</v>
      </c>
      <c r="AE88" s="12" t="e">
        <f>[2]Final!AF85</f>
        <v>#DIV/0!</v>
      </c>
      <c r="AF88" s="14" t="e">
        <f>+AE88*AF$48</f>
        <v>#DIV/0!</v>
      </c>
      <c r="AG88" s="14" t="e">
        <f>+AF88*$BS88</f>
        <v>#DIV/0!</v>
      </c>
      <c r="AH88" s="13" t="e">
        <f>[2]Final!AI85/10</f>
        <v>#DIV/0!</v>
      </c>
      <c r="AI88" s="13" t="e">
        <f>[2]Final!AJ85/10</f>
        <v>#DIV/0!</v>
      </c>
      <c r="AJ88" s="13" t="e">
        <f>[2]Final!AK85/10</f>
        <v>#DIV/0!</v>
      </c>
      <c r="AK88" s="13" t="e">
        <f>[2]Final!M85/10</f>
        <v>#DIV/0!</v>
      </c>
      <c r="AL88" s="13" t="e">
        <f>[2]Final!N85/10</f>
        <v>#DIV/0!</v>
      </c>
      <c r="AM88" s="13" t="e">
        <f>[2]Final!O85/10</f>
        <v>#DIV/0!</v>
      </c>
      <c r="AN88" s="16" t="e">
        <f>[2]Final!X85</f>
        <v>#DIV/0!</v>
      </c>
      <c r="AO88" s="16" t="e">
        <f>[2]Final!Y85</f>
        <v>#DIV/0!</v>
      </c>
      <c r="AP88" s="16" t="e">
        <f>[2]Final!Z85</f>
        <v>#DIV/0!</v>
      </c>
      <c r="AQ88" s="16" t="e">
        <f>[2]Final!Q85</f>
        <v>#DIV/0!</v>
      </c>
      <c r="AR88" s="12" t="e">
        <f>[2]Final!D85</f>
        <v>#DIV/0!</v>
      </c>
      <c r="AS88" s="12" t="e">
        <f>[2]Final!E85</f>
        <v>#DIV/0!</v>
      </c>
      <c r="AT88" s="12" t="e">
        <f>[2]Final!F85</f>
        <v>#DIV/0!</v>
      </c>
      <c r="AU88" s="13" t="e">
        <f>[2]Final!AL185/10</f>
        <v>#DIV/0!</v>
      </c>
      <c r="AV88" s="13" t="e">
        <f>[2]Final!AP185/10</f>
        <v>#DIV/0!</v>
      </c>
      <c r="AW88" s="12" t="e">
        <f>[2]Final!AS185</f>
        <v>#DIV/0!</v>
      </c>
      <c r="AX88" s="12" t="e">
        <f>[2]Final!AT185</f>
        <v>#DIV/0!</v>
      </c>
      <c r="AY88" s="12" t="e">
        <f>[2]Final!AD185</f>
        <v>#DIV/0!</v>
      </c>
      <c r="AZ88" s="12" t="e">
        <f>[2]Final!AF185</f>
        <v>#DIV/0!</v>
      </c>
      <c r="BA88" s="14" t="e">
        <f>+AZ88*BA$48</f>
        <v>#DIV/0!</v>
      </c>
      <c r="BB88" s="14" t="e">
        <f>+BA88*$BS88</f>
        <v>#DIV/0!</v>
      </c>
      <c r="BC88" s="13" t="e">
        <f>[2]Final!AI185/10</f>
        <v>#DIV/0!</v>
      </c>
      <c r="BD88" s="13" t="e">
        <f>[2]Final!AJ185/10</f>
        <v>#DIV/0!</v>
      </c>
      <c r="BE88" s="13" t="e">
        <f>[2]Final!AK185/10</f>
        <v>#DIV/0!</v>
      </c>
      <c r="BF88" s="13" t="e">
        <f>[2]Final!M185/10</f>
        <v>#DIV/0!</v>
      </c>
      <c r="BG88" s="13" t="e">
        <f>[2]Final!N185/10</f>
        <v>#DIV/0!</v>
      </c>
      <c r="BH88" s="13" t="e">
        <f>[2]Final!O185/10</f>
        <v>#DIV/0!</v>
      </c>
      <c r="BI88" s="16" t="e">
        <f>[2]Final!X185</f>
        <v>#DIV/0!</v>
      </c>
      <c r="BJ88" s="16" t="e">
        <f>[2]Final!Y185</f>
        <v>#DIV/0!</v>
      </c>
      <c r="BK88" s="16" t="e">
        <f>[2]Final!Z185</f>
        <v>#DIV/0!</v>
      </c>
      <c r="BL88" s="16" t="e">
        <f>[2]Final!Q185</f>
        <v>#DIV/0!</v>
      </c>
      <c r="BM88" s="12" t="e">
        <f>[2]Final!D185</f>
        <v>#DIV/0!</v>
      </c>
      <c r="BN88" s="12" t="e">
        <f>[2]Final!E185</f>
        <v>#DIV/0!</v>
      </c>
      <c r="BO88" s="12" t="e">
        <f>[2]Final!F185</f>
        <v>#DIV/0!</v>
      </c>
      <c r="BP88" s="13">
        <f>[2]Data!$BB89/10</f>
        <v>0</v>
      </c>
      <c r="BQ88" s="13">
        <f>[2]Data!$BD89/10</f>
        <v>0</v>
      </c>
      <c r="BR88" s="24" t="e">
        <f>[2]Data!$CR89/10</f>
        <v>#DIV/0!</v>
      </c>
      <c r="BS88" s="25">
        <f>[2]Data!BP89</f>
        <v>0</v>
      </c>
      <c r="BT88" s="25">
        <f>[2]Data!BQ89</f>
        <v>0</v>
      </c>
      <c r="BU88" s="25">
        <f>[2]Data!BR89</f>
        <v>0</v>
      </c>
      <c r="BV88" s="25">
        <f>[2]Data!BS89</f>
        <v>0</v>
      </c>
      <c r="BW88" s="24" t="e">
        <f>[2]Data!$AZ89</f>
        <v>#REF!</v>
      </c>
      <c r="BX88" s="28"/>
    </row>
    <row r="89" spans="1:95">
      <c r="A89" s="2">
        <v>2026</v>
      </c>
      <c r="B89" s="13" t="e">
        <f>[2]OECD!AB82</f>
        <v>#DIV/0!</v>
      </c>
      <c r="C89" s="13" t="e">
        <f>[2]OECD!EA82</f>
        <v>#DIV/0!</v>
      </c>
      <c r="D89" s="12" t="e">
        <f>[2]OECD!EH82</f>
        <v>#DIV/0!</v>
      </c>
      <c r="E89" s="12" t="e">
        <f>[2]OECD!EI82</f>
        <v>#DIV/0!</v>
      </c>
      <c r="F89" s="12" t="e">
        <f>[2]OECD!CG82</f>
        <v>#DIV/0!</v>
      </c>
      <c r="G89" s="12" t="e">
        <f>[2]OECD!CH82</f>
        <v>#DIV/0!</v>
      </c>
      <c r="H89" s="14" t="e">
        <f>+G89*H$48</f>
        <v>#DIV/0!</v>
      </c>
      <c r="I89" s="14" t="e">
        <f>+H89*$BS89</f>
        <v>#DIV/0!</v>
      </c>
      <c r="J89" s="13" t="e">
        <f>[2]OECD!Y82</f>
        <v>#DIV/0!</v>
      </c>
      <c r="K89" s="13" t="e">
        <f>[2]OECD!Z82</f>
        <v>#DIV/0!</v>
      </c>
      <c r="L89" s="13" t="e">
        <f>[2]OECD!AA82</f>
        <v>#DIV/0!</v>
      </c>
      <c r="M89" s="13" t="e">
        <f>[2]OECD!AV82</f>
        <v>#DIV/0!</v>
      </c>
      <c r="N89" s="13" t="e">
        <f>[2]OECD!AW82</f>
        <v>#DIV/0!</v>
      </c>
      <c r="O89" s="13" t="e">
        <f>[2]OECD!AX82</f>
        <v>#DIV/0!</v>
      </c>
      <c r="P89" s="16" t="e">
        <f>[2]OECD!BX82</f>
        <v>#DIV/0!</v>
      </c>
      <c r="Q89" s="16" t="e">
        <f>[2]OECD!BY82</f>
        <v>#DIV/0!</v>
      </c>
      <c r="R89" s="16" t="e">
        <f>[2]OECD!BZ82</f>
        <v>#DIV/0!</v>
      </c>
      <c r="S89" s="16" t="e">
        <f>[2]OECD!BR82</f>
        <v>#DIV/0!</v>
      </c>
      <c r="T89" s="12">
        <f>[2]OECD!DR$7</f>
        <v>0.05</v>
      </c>
      <c r="U89" s="12">
        <f>[2]OECD!DS$7</f>
        <v>0.125</v>
      </c>
      <c r="V89" s="12">
        <f>[2]OECD!DT$7</f>
        <v>0.08</v>
      </c>
      <c r="W89" s="18" t="e">
        <f>[2]OECD!BM82</f>
        <v>#DIV/0!</v>
      </c>
      <c r="X89" s="18" t="e">
        <f>[2]OECD!BN82</f>
        <v>#DIV/0!</v>
      </c>
      <c r="Y89" s="18" t="e">
        <f>[2]OECD!BO82</f>
        <v>#DIV/0!</v>
      </c>
      <c r="Z89" s="13" t="e">
        <f>[2]Final!AL86/10</f>
        <v>#DIV/0!</v>
      </c>
      <c r="AA89" s="13" t="e">
        <f>[2]Final!AP86/10</f>
        <v>#DIV/0!</v>
      </c>
      <c r="AB89" s="12" t="e">
        <f>[2]Final!AS86</f>
        <v>#DIV/0!</v>
      </c>
      <c r="AC89" s="12" t="e">
        <f>[2]Final!AT86</f>
        <v>#DIV/0!</v>
      </c>
      <c r="AD89" s="12" t="e">
        <f>[2]Final!AD86</f>
        <v>#DIV/0!</v>
      </c>
      <c r="AE89" s="12" t="e">
        <f>[2]Final!AF86</f>
        <v>#DIV/0!</v>
      </c>
      <c r="AF89" s="14" t="e">
        <f>+AE89*AF$48</f>
        <v>#DIV/0!</v>
      </c>
      <c r="AG89" s="14" t="e">
        <f>+AF89*$BS89</f>
        <v>#DIV/0!</v>
      </c>
      <c r="AH89" s="13" t="e">
        <f>[2]Final!AI86/10</f>
        <v>#DIV/0!</v>
      </c>
      <c r="AI89" s="13" t="e">
        <f>[2]Final!AJ86/10</f>
        <v>#DIV/0!</v>
      </c>
      <c r="AJ89" s="13" t="e">
        <f>[2]Final!AK86/10</f>
        <v>#DIV/0!</v>
      </c>
      <c r="AK89" s="13" t="e">
        <f>[2]Final!M86/10</f>
        <v>#DIV/0!</v>
      </c>
      <c r="AL89" s="13" t="e">
        <f>[2]Final!N86/10</f>
        <v>#DIV/0!</v>
      </c>
      <c r="AM89" s="13" t="e">
        <f>[2]Final!O86/10</f>
        <v>#DIV/0!</v>
      </c>
      <c r="AN89" s="16" t="e">
        <f>[2]Final!X86</f>
        <v>#DIV/0!</v>
      </c>
      <c r="AO89" s="16" t="e">
        <f>[2]Final!Y86</f>
        <v>#DIV/0!</v>
      </c>
      <c r="AP89" s="16" t="e">
        <f>[2]Final!Z86</f>
        <v>#DIV/0!</v>
      </c>
      <c r="AQ89" s="16" t="e">
        <f>[2]Final!Q86</f>
        <v>#DIV/0!</v>
      </c>
      <c r="AR89" s="12" t="e">
        <f>[2]Final!D86</f>
        <v>#DIV/0!</v>
      </c>
      <c r="AS89" s="12" t="e">
        <f>[2]Final!E86</f>
        <v>#DIV/0!</v>
      </c>
      <c r="AT89" s="12" t="e">
        <f>[2]Final!F86</f>
        <v>#DIV/0!</v>
      </c>
      <c r="AU89" s="13" t="e">
        <f>[2]Final!AL186/10</f>
        <v>#DIV/0!</v>
      </c>
      <c r="AV89" s="13" t="e">
        <f>[2]Final!AP186/10</f>
        <v>#DIV/0!</v>
      </c>
      <c r="AW89" s="12" t="e">
        <f>[2]Final!AS186</f>
        <v>#DIV/0!</v>
      </c>
      <c r="AX89" s="12" t="e">
        <f>[2]Final!AT186</f>
        <v>#DIV/0!</v>
      </c>
      <c r="AY89" s="12" t="e">
        <f>[2]Final!AD186</f>
        <v>#DIV/0!</v>
      </c>
      <c r="AZ89" s="12" t="e">
        <f>[2]Final!AF186</f>
        <v>#DIV/0!</v>
      </c>
      <c r="BA89" s="14" t="e">
        <f>+AZ89*BA$48</f>
        <v>#DIV/0!</v>
      </c>
      <c r="BB89" s="14" t="e">
        <f>+BA89*$BS89</f>
        <v>#DIV/0!</v>
      </c>
      <c r="BC89" s="13" t="e">
        <f>[2]Final!AI186/10</f>
        <v>#DIV/0!</v>
      </c>
      <c r="BD89" s="13" t="e">
        <f>[2]Final!AJ186/10</f>
        <v>#DIV/0!</v>
      </c>
      <c r="BE89" s="13" t="e">
        <f>[2]Final!AK186/10</f>
        <v>#DIV/0!</v>
      </c>
      <c r="BF89" s="13" t="e">
        <f>[2]Final!M186/10</f>
        <v>#DIV/0!</v>
      </c>
      <c r="BG89" s="13" t="e">
        <f>[2]Final!N186/10</f>
        <v>#DIV/0!</v>
      </c>
      <c r="BH89" s="13" t="e">
        <f>[2]Final!O186/10</f>
        <v>#DIV/0!</v>
      </c>
      <c r="BI89" s="16" t="e">
        <f>[2]Final!X186</f>
        <v>#DIV/0!</v>
      </c>
      <c r="BJ89" s="16" t="e">
        <f>[2]Final!Y186</f>
        <v>#DIV/0!</v>
      </c>
      <c r="BK89" s="16" t="e">
        <f>[2]Final!Z186</f>
        <v>#DIV/0!</v>
      </c>
      <c r="BL89" s="16" t="e">
        <f>[2]Final!Q186</f>
        <v>#DIV/0!</v>
      </c>
      <c r="BM89" s="12" t="e">
        <f>[2]Final!D186</f>
        <v>#DIV/0!</v>
      </c>
      <c r="BN89" s="12" t="e">
        <f>[2]Final!E186</f>
        <v>#DIV/0!</v>
      </c>
      <c r="BO89" s="12" t="e">
        <f>[2]Final!F186</f>
        <v>#DIV/0!</v>
      </c>
      <c r="BP89" s="13">
        <f>[2]Data!$BB90/10</f>
        <v>0</v>
      </c>
      <c r="BQ89" s="13">
        <f>[2]Data!$BD90/10</f>
        <v>0</v>
      </c>
      <c r="BR89" s="24" t="e">
        <f>[2]Data!$CR90/10</f>
        <v>#DIV/0!</v>
      </c>
      <c r="BS89" s="25">
        <f>[2]Data!BP90</f>
        <v>0</v>
      </c>
      <c r="BT89" s="25">
        <f>[2]Data!BQ90</f>
        <v>0</v>
      </c>
      <c r="BU89" s="25">
        <f>[2]Data!BR90</f>
        <v>0</v>
      </c>
      <c r="BV89" s="25">
        <f>[2]Data!BS90</f>
        <v>0</v>
      </c>
      <c r="BW89" s="24" t="e">
        <f>[2]Data!$AZ90</f>
        <v>#REF!</v>
      </c>
      <c r="BX89" s="28"/>
      <c r="CI89" s="2" t="s">
        <v>144</v>
      </c>
      <c r="CQ89" s="2" t="s">
        <v>145</v>
      </c>
    </row>
    <row r="90" spans="1:76">
      <c r="A90" s="2">
        <v>2027</v>
      </c>
      <c r="B90" s="13" t="e">
        <f>[2]OECD!AB83</f>
        <v>#DIV/0!</v>
      </c>
      <c r="C90" s="13" t="e">
        <f>[2]OECD!EA83</f>
        <v>#DIV/0!</v>
      </c>
      <c r="D90" s="12" t="e">
        <f>[2]OECD!EH83</f>
        <v>#DIV/0!</v>
      </c>
      <c r="E90" s="12" t="e">
        <f>[2]OECD!EI83</f>
        <v>#DIV/0!</v>
      </c>
      <c r="F90" s="12" t="e">
        <f>[2]OECD!CG83</f>
        <v>#DIV/0!</v>
      </c>
      <c r="G90" s="12" t="e">
        <f>[2]OECD!CH83</f>
        <v>#DIV/0!</v>
      </c>
      <c r="H90" s="14" t="e">
        <f>+G90*H$48</f>
        <v>#DIV/0!</v>
      </c>
      <c r="I90" s="14" t="e">
        <f>+H90*$BS90</f>
        <v>#DIV/0!</v>
      </c>
      <c r="J90" s="13" t="e">
        <f>[2]OECD!Y83</f>
        <v>#DIV/0!</v>
      </c>
      <c r="K90" s="13" t="e">
        <f>[2]OECD!Z83</f>
        <v>#DIV/0!</v>
      </c>
      <c r="L90" s="13" t="e">
        <f>[2]OECD!AA83</f>
        <v>#DIV/0!</v>
      </c>
      <c r="M90" s="13" t="e">
        <f>[2]OECD!AV83</f>
        <v>#DIV/0!</v>
      </c>
      <c r="N90" s="13" t="e">
        <f>[2]OECD!AW83</f>
        <v>#DIV/0!</v>
      </c>
      <c r="O90" s="13" t="e">
        <f>[2]OECD!AX83</f>
        <v>#DIV/0!</v>
      </c>
      <c r="P90" s="16" t="e">
        <f>[2]OECD!BX83</f>
        <v>#DIV/0!</v>
      </c>
      <c r="Q90" s="16" t="e">
        <f>[2]OECD!BY83</f>
        <v>#DIV/0!</v>
      </c>
      <c r="R90" s="16" t="e">
        <f>[2]OECD!BZ83</f>
        <v>#DIV/0!</v>
      </c>
      <c r="S90" s="16" t="e">
        <f>[2]OECD!BR83</f>
        <v>#DIV/0!</v>
      </c>
      <c r="T90" s="12">
        <f>[2]OECD!DR$7</f>
        <v>0.05</v>
      </c>
      <c r="U90" s="12">
        <f>[2]OECD!DS$7</f>
        <v>0.125</v>
      </c>
      <c r="V90" s="12">
        <f>[2]OECD!DT$7</f>
        <v>0.08</v>
      </c>
      <c r="W90" s="18" t="e">
        <f>[2]OECD!BM83</f>
        <v>#DIV/0!</v>
      </c>
      <c r="X90" s="18" t="e">
        <f>[2]OECD!BN83</f>
        <v>#DIV/0!</v>
      </c>
      <c r="Y90" s="18" t="e">
        <f>[2]OECD!BO83</f>
        <v>#DIV/0!</v>
      </c>
      <c r="Z90" s="13" t="e">
        <f>[2]Final!AL87/10</f>
        <v>#DIV/0!</v>
      </c>
      <c r="AA90" s="13" t="e">
        <f>[2]Final!AP87/10</f>
        <v>#DIV/0!</v>
      </c>
      <c r="AB90" s="12" t="e">
        <f>[2]Final!AS87</f>
        <v>#DIV/0!</v>
      </c>
      <c r="AC90" s="12" t="e">
        <f>[2]Final!AT87</f>
        <v>#DIV/0!</v>
      </c>
      <c r="AD90" s="12" t="e">
        <f>[2]Final!AD87</f>
        <v>#DIV/0!</v>
      </c>
      <c r="AE90" s="12" t="e">
        <f>[2]Final!AF87</f>
        <v>#DIV/0!</v>
      </c>
      <c r="AF90" s="14" t="e">
        <f>+AE90*AF$48</f>
        <v>#DIV/0!</v>
      </c>
      <c r="AG90" s="14" t="e">
        <f>+AF90*$BS90</f>
        <v>#DIV/0!</v>
      </c>
      <c r="AH90" s="13" t="e">
        <f>[2]Final!AI87/10</f>
        <v>#DIV/0!</v>
      </c>
      <c r="AI90" s="13" t="e">
        <f>[2]Final!AJ87/10</f>
        <v>#DIV/0!</v>
      </c>
      <c r="AJ90" s="13" t="e">
        <f>[2]Final!AK87/10</f>
        <v>#DIV/0!</v>
      </c>
      <c r="AK90" s="13" t="e">
        <f>[2]Final!M87/10</f>
        <v>#DIV/0!</v>
      </c>
      <c r="AL90" s="13" t="e">
        <f>[2]Final!N87/10</f>
        <v>#DIV/0!</v>
      </c>
      <c r="AM90" s="13" t="e">
        <f>[2]Final!O87/10</f>
        <v>#DIV/0!</v>
      </c>
      <c r="AN90" s="16" t="e">
        <f>[2]Final!X87</f>
        <v>#DIV/0!</v>
      </c>
      <c r="AO90" s="16" t="e">
        <f>[2]Final!Y87</f>
        <v>#DIV/0!</v>
      </c>
      <c r="AP90" s="16" t="e">
        <f>[2]Final!Z87</f>
        <v>#DIV/0!</v>
      </c>
      <c r="AQ90" s="16" t="e">
        <f>[2]Final!Q87</f>
        <v>#DIV/0!</v>
      </c>
      <c r="AR90" s="12" t="e">
        <f>[2]Final!D87</f>
        <v>#DIV/0!</v>
      </c>
      <c r="AS90" s="12" t="e">
        <f>[2]Final!E87</f>
        <v>#DIV/0!</v>
      </c>
      <c r="AT90" s="12" t="e">
        <f>[2]Final!F87</f>
        <v>#DIV/0!</v>
      </c>
      <c r="AU90" s="13" t="e">
        <f>[2]Final!AL187/10</f>
        <v>#DIV/0!</v>
      </c>
      <c r="AV90" s="13" t="e">
        <f>[2]Final!AP187/10</f>
        <v>#DIV/0!</v>
      </c>
      <c r="AW90" s="12" t="e">
        <f>[2]Final!AS187</f>
        <v>#DIV/0!</v>
      </c>
      <c r="AX90" s="12" t="e">
        <f>[2]Final!AT187</f>
        <v>#DIV/0!</v>
      </c>
      <c r="AY90" s="12" t="e">
        <f>[2]Final!AD187</f>
        <v>#DIV/0!</v>
      </c>
      <c r="AZ90" s="12" t="e">
        <f>[2]Final!AF187</f>
        <v>#DIV/0!</v>
      </c>
      <c r="BA90" s="14" t="e">
        <f>+AZ90*BA$48</f>
        <v>#DIV/0!</v>
      </c>
      <c r="BB90" s="14" t="e">
        <f>+BA90*$BS90</f>
        <v>#DIV/0!</v>
      </c>
      <c r="BC90" s="13" t="e">
        <f>[2]Final!AI187/10</f>
        <v>#DIV/0!</v>
      </c>
      <c r="BD90" s="13" t="e">
        <f>[2]Final!AJ187/10</f>
        <v>#DIV/0!</v>
      </c>
      <c r="BE90" s="13" t="e">
        <f>[2]Final!AK187/10</f>
        <v>#DIV/0!</v>
      </c>
      <c r="BF90" s="13" t="e">
        <f>[2]Final!M187/10</f>
        <v>#DIV/0!</v>
      </c>
      <c r="BG90" s="13" t="e">
        <f>[2]Final!N187/10</f>
        <v>#DIV/0!</v>
      </c>
      <c r="BH90" s="13" t="e">
        <f>[2]Final!O187/10</f>
        <v>#DIV/0!</v>
      </c>
      <c r="BI90" s="16" t="e">
        <f>[2]Final!X187</f>
        <v>#DIV/0!</v>
      </c>
      <c r="BJ90" s="16" t="e">
        <f>[2]Final!Y187</f>
        <v>#DIV/0!</v>
      </c>
      <c r="BK90" s="16" t="e">
        <f>[2]Final!Z187</f>
        <v>#DIV/0!</v>
      </c>
      <c r="BL90" s="16" t="e">
        <f>[2]Final!Q187</f>
        <v>#DIV/0!</v>
      </c>
      <c r="BM90" s="12" t="e">
        <f>[2]Final!D187</f>
        <v>#DIV/0!</v>
      </c>
      <c r="BN90" s="12" t="e">
        <f>[2]Final!E187</f>
        <v>#DIV/0!</v>
      </c>
      <c r="BO90" s="12" t="e">
        <f>[2]Final!F187</f>
        <v>#DIV/0!</v>
      </c>
      <c r="BP90" s="13">
        <f>[2]Data!$BB91/10</f>
        <v>0</v>
      </c>
      <c r="BQ90" s="13">
        <f>[2]Data!$BD91/10</f>
        <v>0</v>
      </c>
      <c r="BR90" s="24" t="e">
        <f>[2]Data!$CR91/10</f>
        <v>#DIV/0!</v>
      </c>
      <c r="BS90" s="25">
        <f>[2]Data!BP91</f>
        <v>0</v>
      </c>
      <c r="BT90" s="25">
        <f>[2]Data!BQ91</f>
        <v>0</v>
      </c>
      <c r="BU90" s="25">
        <f>[2]Data!BR91</f>
        <v>0</v>
      </c>
      <c r="BV90" s="25">
        <f>[2]Data!BS91</f>
        <v>0</v>
      </c>
      <c r="BW90" s="24" t="e">
        <f>[2]Data!$AZ91</f>
        <v>#REF!</v>
      </c>
      <c r="BX90" s="28"/>
    </row>
    <row r="91" spans="1:76">
      <c r="A91" s="2">
        <v>2028</v>
      </c>
      <c r="B91" s="13" t="e">
        <f>[2]OECD!AB84</f>
        <v>#DIV/0!</v>
      </c>
      <c r="C91" s="13" t="e">
        <f>[2]OECD!EA84</f>
        <v>#DIV/0!</v>
      </c>
      <c r="D91" s="12" t="e">
        <f>[2]OECD!EH84</f>
        <v>#DIV/0!</v>
      </c>
      <c r="E91" s="12" t="e">
        <f>[2]OECD!EI84</f>
        <v>#DIV/0!</v>
      </c>
      <c r="F91" s="12" t="e">
        <f>[2]OECD!CG84</f>
        <v>#DIV/0!</v>
      </c>
      <c r="G91" s="12" t="e">
        <f>[2]OECD!CH84</f>
        <v>#DIV/0!</v>
      </c>
      <c r="H91" s="14" t="e">
        <f>+G91*H$48</f>
        <v>#DIV/0!</v>
      </c>
      <c r="I91" s="14" t="e">
        <f>+H91*$BS91</f>
        <v>#DIV/0!</v>
      </c>
      <c r="J91" s="13" t="e">
        <f>[2]OECD!Y84</f>
        <v>#DIV/0!</v>
      </c>
      <c r="K91" s="13" t="e">
        <f>[2]OECD!Z84</f>
        <v>#DIV/0!</v>
      </c>
      <c r="L91" s="13" t="e">
        <f>[2]OECD!AA84</f>
        <v>#DIV/0!</v>
      </c>
      <c r="M91" s="13" t="e">
        <f>[2]OECD!AV84</f>
        <v>#DIV/0!</v>
      </c>
      <c r="N91" s="13" t="e">
        <f>[2]OECD!AW84</f>
        <v>#DIV/0!</v>
      </c>
      <c r="O91" s="13" t="e">
        <f>[2]OECD!AX84</f>
        <v>#DIV/0!</v>
      </c>
      <c r="P91" s="16" t="e">
        <f>[2]OECD!BX84</f>
        <v>#DIV/0!</v>
      </c>
      <c r="Q91" s="16" t="e">
        <f>[2]OECD!BY84</f>
        <v>#DIV/0!</v>
      </c>
      <c r="R91" s="16" t="e">
        <f>[2]OECD!BZ84</f>
        <v>#DIV/0!</v>
      </c>
      <c r="S91" s="16" t="e">
        <f>[2]OECD!BR84</f>
        <v>#DIV/0!</v>
      </c>
      <c r="T91" s="12">
        <f>[2]OECD!DR$7</f>
        <v>0.05</v>
      </c>
      <c r="U91" s="12">
        <f>[2]OECD!DS$7</f>
        <v>0.125</v>
      </c>
      <c r="V91" s="12">
        <f>[2]OECD!DT$7</f>
        <v>0.08</v>
      </c>
      <c r="W91" s="18" t="e">
        <f>[2]OECD!BM84</f>
        <v>#DIV/0!</v>
      </c>
      <c r="X91" s="18" t="e">
        <f>[2]OECD!BN84</f>
        <v>#DIV/0!</v>
      </c>
      <c r="Y91" s="18" t="e">
        <f>[2]OECD!BO84</f>
        <v>#DIV/0!</v>
      </c>
      <c r="Z91" s="13" t="e">
        <f>[2]Final!AL88/10</f>
        <v>#DIV/0!</v>
      </c>
      <c r="AA91" s="13" t="e">
        <f>[2]Final!AP88/10</f>
        <v>#DIV/0!</v>
      </c>
      <c r="AB91" s="12" t="e">
        <f>[2]Final!AS88</f>
        <v>#DIV/0!</v>
      </c>
      <c r="AC91" s="12" t="e">
        <f>[2]Final!AT88</f>
        <v>#DIV/0!</v>
      </c>
      <c r="AD91" s="12" t="e">
        <f>[2]Final!AD88</f>
        <v>#DIV/0!</v>
      </c>
      <c r="AE91" s="12" t="e">
        <f>[2]Final!AF88</f>
        <v>#DIV/0!</v>
      </c>
      <c r="AF91" s="14" t="e">
        <f>+AE91*AF$48</f>
        <v>#DIV/0!</v>
      </c>
      <c r="AG91" s="14" t="e">
        <f>+AF91*$BS91</f>
        <v>#DIV/0!</v>
      </c>
      <c r="AH91" s="13" t="e">
        <f>[2]Final!AI88/10</f>
        <v>#DIV/0!</v>
      </c>
      <c r="AI91" s="13" t="e">
        <f>[2]Final!AJ88/10</f>
        <v>#DIV/0!</v>
      </c>
      <c r="AJ91" s="13" t="e">
        <f>[2]Final!AK88/10</f>
        <v>#DIV/0!</v>
      </c>
      <c r="AK91" s="13" t="e">
        <f>[2]Final!M88/10</f>
        <v>#DIV/0!</v>
      </c>
      <c r="AL91" s="13" t="e">
        <f>[2]Final!N88/10</f>
        <v>#DIV/0!</v>
      </c>
      <c r="AM91" s="13" t="e">
        <f>[2]Final!O88/10</f>
        <v>#DIV/0!</v>
      </c>
      <c r="AN91" s="16" t="e">
        <f>[2]Final!X88</f>
        <v>#DIV/0!</v>
      </c>
      <c r="AO91" s="16" t="e">
        <f>[2]Final!Y88</f>
        <v>#DIV/0!</v>
      </c>
      <c r="AP91" s="16" t="e">
        <f>[2]Final!Z88</f>
        <v>#DIV/0!</v>
      </c>
      <c r="AQ91" s="16" t="e">
        <f>[2]Final!Q88</f>
        <v>#DIV/0!</v>
      </c>
      <c r="AR91" s="12" t="e">
        <f>[2]Final!D88</f>
        <v>#DIV/0!</v>
      </c>
      <c r="AS91" s="12" t="e">
        <f>[2]Final!E88</f>
        <v>#DIV/0!</v>
      </c>
      <c r="AT91" s="12" t="e">
        <f>[2]Final!F88</f>
        <v>#DIV/0!</v>
      </c>
      <c r="AU91" s="13" t="e">
        <f>[2]Final!AL188/10</f>
        <v>#DIV/0!</v>
      </c>
      <c r="AV91" s="13" t="e">
        <f>[2]Final!AP188/10</f>
        <v>#DIV/0!</v>
      </c>
      <c r="AW91" s="12" t="e">
        <f>[2]Final!AS188</f>
        <v>#DIV/0!</v>
      </c>
      <c r="AX91" s="12" t="e">
        <f>[2]Final!AT188</f>
        <v>#DIV/0!</v>
      </c>
      <c r="AY91" s="12" t="e">
        <f>[2]Final!AD188</f>
        <v>#DIV/0!</v>
      </c>
      <c r="AZ91" s="12" t="e">
        <f>[2]Final!AF188</f>
        <v>#DIV/0!</v>
      </c>
      <c r="BA91" s="14" t="e">
        <f>+AZ91*BA$48</f>
        <v>#DIV/0!</v>
      </c>
      <c r="BB91" s="14" t="e">
        <f>+BA91*$BS91</f>
        <v>#DIV/0!</v>
      </c>
      <c r="BC91" s="13" t="e">
        <f>[2]Final!AI188/10</f>
        <v>#DIV/0!</v>
      </c>
      <c r="BD91" s="13" t="e">
        <f>[2]Final!AJ188/10</f>
        <v>#DIV/0!</v>
      </c>
      <c r="BE91" s="13" t="e">
        <f>[2]Final!AK188/10</f>
        <v>#DIV/0!</v>
      </c>
      <c r="BF91" s="13" t="e">
        <f>[2]Final!M188/10</f>
        <v>#DIV/0!</v>
      </c>
      <c r="BG91" s="13" t="e">
        <f>[2]Final!N188/10</f>
        <v>#DIV/0!</v>
      </c>
      <c r="BH91" s="13" t="e">
        <f>[2]Final!O188/10</f>
        <v>#DIV/0!</v>
      </c>
      <c r="BI91" s="16" t="e">
        <f>[2]Final!X188</f>
        <v>#DIV/0!</v>
      </c>
      <c r="BJ91" s="16" t="e">
        <f>[2]Final!Y188</f>
        <v>#DIV/0!</v>
      </c>
      <c r="BK91" s="16" t="e">
        <f>[2]Final!Z188</f>
        <v>#DIV/0!</v>
      </c>
      <c r="BL91" s="16" t="e">
        <f>[2]Final!Q188</f>
        <v>#DIV/0!</v>
      </c>
      <c r="BM91" s="12" t="e">
        <f>[2]Final!D188</f>
        <v>#DIV/0!</v>
      </c>
      <c r="BN91" s="12" t="e">
        <f>[2]Final!E188</f>
        <v>#DIV/0!</v>
      </c>
      <c r="BO91" s="12" t="e">
        <f>[2]Final!F188</f>
        <v>#DIV/0!</v>
      </c>
      <c r="BP91" s="13">
        <f>[2]Data!$BB92/10</f>
        <v>0</v>
      </c>
      <c r="BQ91" s="13">
        <f>[2]Data!$BD92/10</f>
        <v>0</v>
      </c>
      <c r="BR91" s="24" t="e">
        <f>[2]Data!$CR92/10</f>
        <v>#DIV/0!</v>
      </c>
      <c r="BS91" s="25">
        <f>[2]Data!BP92</f>
        <v>0</v>
      </c>
      <c r="BT91" s="25">
        <f>[2]Data!BQ92</f>
        <v>0</v>
      </c>
      <c r="BU91" s="25">
        <f>[2]Data!BR92</f>
        <v>0</v>
      </c>
      <c r="BV91" s="25">
        <f>[2]Data!BS92</f>
        <v>0</v>
      </c>
      <c r="BW91" s="24" t="e">
        <f>[2]Data!$AZ92</f>
        <v>#REF!</v>
      </c>
      <c r="BX91" s="28"/>
    </row>
    <row r="92" spans="1:76">
      <c r="A92" s="2">
        <v>2029</v>
      </c>
      <c r="B92" s="13" t="e">
        <f>[2]OECD!AB85</f>
        <v>#DIV/0!</v>
      </c>
      <c r="C92" s="13" t="e">
        <f>[2]OECD!EA85</f>
        <v>#DIV/0!</v>
      </c>
      <c r="D92" s="12" t="e">
        <f>[2]OECD!EH85</f>
        <v>#DIV/0!</v>
      </c>
      <c r="E92" s="12" t="e">
        <f>[2]OECD!EI85</f>
        <v>#DIV/0!</v>
      </c>
      <c r="F92" s="12" t="e">
        <f>[2]OECD!CG85</f>
        <v>#DIV/0!</v>
      </c>
      <c r="G92" s="12" t="e">
        <f>[2]OECD!CH85</f>
        <v>#DIV/0!</v>
      </c>
      <c r="H92" s="14" t="e">
        <f>+G92*H$48</f>
        <v>#DIV/0!</v>
      </c>
      <c r="I92" s="14" t="e">
        <f>+H92*$BS92</f>
        <v>#DIV/0!</v>
      </c>
      <c r="J92" s="13" t="e">
        <f>[2]OECD!Y85</f>
        <v>#DIV/0!</v>
      </c>
      <c r="K92" s="13" t="e">
        <f>[2]OECD!Z85</f>
        <v>#DIV/0!</v>
      </c>
      <c r="L92" s="13" t="e">
        <f>[2]OECD!AA85</f>
        <v>#DIV/0!</v>
      </c>
      <c r="M92" s="13" t="e">
        <f>[2]OECD!AV85</f>
        <v>#DIV/0!</v>
      </c>
      <c r="N92" s="13" t="e">
        <f>[2]OECD!AW85</f>
        <v>#DIV/0!</v>
      </c>
      <c r="O92" s="13" t="e">
        <f>[2]OECD!AX85</f>
        <v>#DIV/0!</v>
      </c>
      <c r="P92" s="16" t="e">
        <f>[2]OECD!BX85</f>
        <v>#DIV/0!</v>
      </c>
      <c r="Q92" s="16" t="e">
        <f>[2]OECD!BY85</f>
        <v>#DIV/0!</v>
      </c>
      <c r="R92" s="16" t="e">
        <f>[2]OECD!BZ85</f>
        <v>#DIV/0!</v>
      </c>
      <c r="S92" s="16" t="e">
        <f>[2]OECD!BR85</f>
        <v>#DIV/0!</v>
      </c>
      <c r="T92" s="12">
        <f>[2]OECD!DR$7</f>
        <v>0.05</v>
      </c>
      <c r="U92" s="12">
        <f>[2]OECD!DS$7</f>
        <v>0.125</v>
      </c>
      <c r="V92" s="12">
        <f>[2]OECD!DT$7</f>
        <v>0.08</v>
      </c>
      <c r="W92" s="18" t="e">
        <f>[2]OECD!BM85</f>
        <v>#DIV/0!</v>
      </c>
      <c r="X92" s="18" t="e">
        <f>[2]OECD!BN85</f>
        <v>#DIV/0!</v>
      </c>
      <c r="Y92" s="18" t="e">
        <f>[2]OECD!BO85</f>
        <v>#DIV/0!</v>
      </c>
      <c r="Z92" s="13" t="e">
        <f>[2]Final!AL89/10</f>
        <v>#DIV/0!</v>
      </c>
      <c r="AA92" s="13" t="e">
        <f>[2]Final!AP89/10</f>
        <v>#DIV/0!</v>
      </c>
      <c r="AB92" s="12" t="e">
        <f>[2]Final!AS89</f>
        <v>#DIV/0!</v>
      </c>
      <c r="AC92" s="12" t="e">
        <f>[2]Final!AT89</f>
        <v>#DIV/0!</v>
      </c>
      <c r="AD92" s="12" t="e">
        <f>[2]Final!AD89</f>
        <v>#DIV/0!</v>
      </c>
      <c r="AE92" s="12" t="e">
        <f>[2]Final!AF89</f>
        <v>#DIV/0!</v>
      </c>
      <c r="AF92" s="14" t="e">
        <f>+AE92*AF$48</f>
        <v>#DIV/0!</v>
      </c>
      <c r="AG92" s="14" t="e">
        <f>+AF92*$BS92</f>
        <v>#DIV/0!</v>
      </c>
      <c r="AH92" s="13" t="e">
        <f>[2]Final!AI89/10</f>
        <v>#DIV/0!</v>
      </c>
      <c r="AI92" s="13" t="e">
        <f>[2]Final!AJ89/10</f>
        <v>#DIV/0!</v>
      </c>
      <c r="AJ92" s="13" t="e">
        <f>[2]Final!AK89/10</f>
        <v>#DIV/0!</v>
      </c>
      <c r="AK92" s="13" t="e">
        <f>[2]Final!M89/10</f>
        <v>#DIV/0!</v>
      </c>
      <c r="AL92" s="13" t="e">
        <f>[2]Final!N89/10</f>
        <v>#DIV/0!</v>
      </c>
      <c r="AM92" s="13" t="e">
        <f>[2]Final!O89/10</f>
        <v>#DIV/0!</v>
      </c>
      <c r="AN92" s="16" t="e">
        <f>[2]Final!X89</f>
        <v>#DIV/0!</v>
      </c>
      <c r="AO92" s="16" t="e">
        <f>[2]Final!Y89</f>
        <v>#DIV/0!</v>
      </c>
      <c r="AP92" s="16" t="e">
        <f>[2]Final!Z89</f>
        <v>#DIV/0!</v>
      </c>
      <c r="AQ92" s="16" t="e">
        <f>[2]Final!Q89</f>
        <v>#DIV/0!</v>
      </c>
      <c r="AR92" s="12" t="e">
        <f>[2]Final!D89</f>
        <v>#DIV/0!</v>
      </c>
      <c r="AS92" s="12" t="e">
        <f>[2]Final!E89</f>
        <v>#DIV/0!</v>
      </c>
      <c r="AT92" s="12" t="e">
        <f>[2]Final!F89</f>
        <v>#DIV/0!</v>
      </c>
      <c r="AU92" s="13" t="e">
        <f>[2]Final!AL189/10</f>
        <v>#DIV/0!</v>
      </c>
      <c r="AV92" s="13" t="e">
        <f>[2]Final!AP189/10</f>
        <v>#DIV/0!</v>
      </c>
      <c r="AW92" s="12" t="e">
        <f>[2]Final!AS189</f>
        <v>#DIV/0!</v>
      </c>
      <c r="AX92" s="12" t="e">
        <f>[2]Final!AT189</f>
        <v>#DIV/0!</v>
      </c>
      <c r="AY92" s="12" t="e">
        <f>[2]Final!AD189</f>
        <v>#DIV/0!</v>
      </c>
      <c r="AZ92" s="12" t="e">
        <f>[2]Final!AF189</f>
        <v>#DIV/0!</v>
      </c>
      <c r="BA92" s="14" t="e">
        <f>+AZ92*BA$48</f>
        <v>#DIV/0!</v>
      </c>
      <c r="BB92" s="14" t="e">
        <f>+BA92*$BS92</f>
        <v>#DIV/0!</v>
      </c>
      <c r="BC92" s="13" t="e">
        <f>[2]Final!AI189/10</f>
        <v>#DIV/0!</v>
      </c>
      <c r="BD92" s="13" t="e">
        <f>[2]Final!AJ189/10</f>
        <v>#DIV/0!</v>
      </c>
      <c r="BE92" s="13" t="e">
        <f>[2]Final!AK189/10</f>
        <v>#DIV/0!</v>
      </c>
      <c r="BF92" s="13" t="e">
        <f>[2]Final!M189/10</f>
        <v>#DIV/0!</v>
      </c>
      <c r="BG92" s="13" t="e">
        <f>[2]Final!N189/10</f>
        <v>#DIV/0!</v>
      </c>
      <c r="BH92" s="13" t="e">
        <f>[2]Final!O189/10</f>
        <v>#DIV/0!</v>
      </c>
      <c r="BI92" s="16" t="e">
        <f>[2]Final!X189</f>
        <v>#DIV/0!</v>
      </c>
      <c r="BJ92" s="16" t="e">
        <f>[2]Final!Y189</f>
        <v>#DIV/0!</v>
      </c>
      <c r="BK92" s="16" t="e">
        <f>[2]Final!Z189</f>
        <v>#DIV/0!</v>
      </c>
      <c r="BL92" s="16" t="e">
        <f>[2]Final!Q189</f>
        <v>#DIV/0!</v>
      </c>
      <c r="BM92" s="12" t="e">
        <f>[2]Final!D189</f>
        <v>#DIV/0!</v>
      </c>
      <c r="BN92" s="12" t="e">
        <f>[2]Final!E189</f>
        <v>#DIV/0!</v>
      </c>
      <c r="BO92" s="12" t="e">
        <f>[2]Final!F189</f>
        <v>#DIV/0!</v>
      </c>
      <c r="BP92" s="13">
        <f>[2]Data!$BB93/10</f>
        <v>0</v>
      </c>
      <c r="BQ92" s="13">
        <f>[2]Data!$BD93/10</f>
        <v>0</v>
      </c>
      <c r="BR92" s="24" t="e">
        <f>[2]Data!$CR93/10</f>
        <v>#DIV/0!</v>
      </c>
      <c r="BS92" s="25">
        <f>[2]Data!BP93</f>
        <v>0</v>
      </c>
      <c r="BT92" s="25">
        <f>[2]Data!BQ93</f>
        <v>0</v>
      </c>
      <c r="BU92" s="25">
        <f>[2]Data!BR93</f>
        <v>0</v>
      </c>
      <c r="BV92" s="25">
        <f>[2]Data!BS93</f>
        <v>0</v>
      </c>
      <c r="BW92" s="24" t="e">
        <f>[2]Data!$AZ93</f>
        <v>#REF!</v>
      </c>
      <c r="BX92" s="28"/>
    </row>
    <row r="93" spans="1:76">
      <c r="A93" s="2">
        <v>2030</v>
      </c>
      <c r="B93" s="13" t="e">
        <f>[2]OECD!AB86</f>
        <v>#DIV/0!</v>
      </c>
      <c r="C93" s="13" t="e">
        <f>[2]OECD!EA86</f>
        <v>#DIV/0!</v>
      </c>
      <c r="D93" s="12" t="e">
        <f>[2]OECD!EH86</f>
        <v>#DIV/0!</v>
      </c>
      <c r="E93" s="12" t="e">
        <f>[2]OECD!EI86</f>
        <v>#DIV/0!</v>
      </c>
      <c r="F93" s="12" t="e">
        <f>[2]OECD!CG86</f>
        <v>#DIV/0!</v>
      </c>
      <c r="G93" s="12" t="e">
        <f>[2]OECD!CH86</f>
        <v>#DIV/0!</v>
      </c>
      <c r="H93" s="14" t="e">
        <f>+G93*H$48</f>
        <v>#DIV/0!</v>
      </c>
      <c r="I93" s="14" t="e">
        <f>+H93*$BS93</f>
        <v>#DIV/0!</v>
      </c>
      <c r="J93" s="13" t="e">
        <f>[2]OECD!Y86</f>
        <v>#DIV/0!</v>
      </c>
      <c r="K93" s="13" t="e">
        <f>[2]OECD!Z86</f>
        <v>#DIV/0!</v>
      </c>
      <c r="L93" s="13" t="e">
        <f>[2]OECD!AA86</f>
        <v>#DIV/0!</v>
      </c>
      <c r="M93" s="13" t="e">
        <f>[2]OECD!AV86</f>
        <v>#DIV/0!</v>
      </c>
      <c r="N93" s="13" t="e">
        <f>[2]OECD!AW86</f>
        <v>#DIV/0!</v>
      </c>
      <c r="O93" s="13" t="e">
        <f>[2]OECD!AX86</f>
        <v>#DIV/0!</v>
      </c>
      <c r="P93" s="16" t="e">
        <f>[2]OECD!BX86</f>
        <v>#DIV/0!</v>
      </c>
      <c r="Q93" s="16" t="e">
        <f>[2]OECD!BY86</f>
        <v>#DIV/0!</v>
      </c>
      <c r="R93" s="16" t="e">
        <f>[2]OECD!BZ86</f>
        <v>#DIV/0!</v>
      </c>
      <c r="S93" s="16" t="e">
        <f>[2]OECD!BR86</f>
        <v>#DIV/0!</v>
      </c>
      <c r="T93" s="12">
        <f>[2]OECD!DR$7</f>
        <v>0.05</v>
      </c>
      <c r="U93" s="12">
        <f>[2]OECD!DS$7</f>
        <v>0.125</v>
      </c>
      <c r="V93" s="12">
        <f>[2]OECD!DT$7</f>
        <v>0.08</v>
      </c>
      <c r="W93" s="18" t="e">
        <f>[2]OECD!BM86</f>
        <v>#DIV/0!</v>
      </c>
      <c r="X93" s="18" t="e">
        <f>[2]OECD!BN86</f>
        <v>#DIV/0!</v>
      </c>
      <c r="Y93" s="18" t="e">
        <f>[2]OECD!BO86</f>
        <v>#DIV/0!</v>
      </c>
      <c r="Z93" s="13" t="e">
        <f>[2]Final!AL90/10</f>
        <v>#DIV/0!</v>
      </c>
      <c r="AA93" s="13" t="e">
        <f>[2]Final!AP90/10</f>
        <v>#DIV/0!</v>
      </c>
      <c r="AB93" s="12" t="e">
        <f>[2]Final!AS90</f>
        <v>#DIV/0!</v>
      </c>
      <c r="AC93" s="12" t="e">
        <f>[2]Final!AT90</f>
        <v>#DIV/0!</v>
      </c>
      <c r="AD93" s="12" t="e">
        <f>[2]Final!AD90</f>
        <v>#DIV/0!</v>
      </c>
      <c r="AE93" s="12" t="e">
        <f>[2]Final!AF90</f>
        <v>#DIV/0!</v>
      </c>
      <c r="AF93" s="14" t="e">
        <f>+AE93*AF$48</f>
        <v>#DIV/0!</v>
      </c>
      <c r="AG93" s="14" t="e">
        <f>+AF93*$BS93</f>
        <v>#DIV/0!</v>
      </c>
      <c r="AH93" s="13" t="e">
        <f>[2]Final!AI90/10</f>
        <v>#DIV/0!</v>
      </c>
      <c r="AI93" s="13" t="e">
        <f>[2]Final!AJ90/10</f>
        <v>#DIV/0!</v>
      </c>
      <c r="AJ93" s="13" t="e">
        <f>[2]Final!AK90/10</f>
        <v>#DIV/0!</v>
      </c>
      <c r="AK93" s="13" t="e">
        <f>[2]Final!M90/10</f>
        <v>#DIV/0!</v>
      </c>
      <c r="AL93" s="13" t="e">
        <f>[2]Final!N90/10</f>
        <v>#DIV/0!</v>
      </c>
      <c r="AM93" s="13" t="e">
        <f>[2]Final!O90/10</f>
        <v>#DIV/0!</v>
      </c>
      <c r="AN93" s="16" t="e">
        <f>[2]Final!X90</f>
        <v>#DIV/0!</v>
      </c>
      <c r="AO93" s="16" t="e">
        <f>[2]Final!Y90</f>
        <v>#DIV/0!</v>
      </c>
      <c r="AP93" s="16" t="e">
        <f>[2]Final!Z90</f>
        <v>#DIV/0!</v>
      </c>
      <c r="AQ93" s="16" t="e">
        <f>[2]Final!Q90</f>
        <v>#DIV/0!</v>
      </c>
      <c r="AR93" s="12" t="e">
        <f>[2]Final!D90</f>
        <v>#DIV/0!</v>
      </c>
      <c r="AS93" s="12" t="e">
        <f>[2]Final!E90</f>
        <v>#DIV/0!</v>
      </c>
      <c r="AT93" s="12" t="e">
        <f>[2]Final!F90</f>
        <v>#DIV/0!</v>
      </c>
      <c r="AU93" s="13" t="e">
        <f>[2]Final!AL190/10</f>
        <v>#DIV/0!</v>
      </c>
      <c r="AV93" s="13" t="e">
        <f>[2]Final!AP190/10</f>
        <v>#DIV/0!</v>
      </c>
      <c r="AW93" s="12" t="e">
        <f>[2]Final!AS190</f>
        <v>#DIV/0!</v>
      </c>
      <c r="AX93" s="12" t="e">
        <f>[2]Final!AT190</f>
        <v>#DIV/0!</v>
      </c>
      <c r="AY93" s="12" t="e">
        <f>[2]Final!AD190</f>
        <v>#DIV/0!</v>
      </c>
      <c r="AZ93" s="12" t="e">
        <f>[2]Final!AF190</f>
        <v>#DIV/0!</v>
      </c>
      <c r="BA93" s="14" t="e">
        <f>+AZ93*BA$48</f>
        <v>#DIV/0!</v>
      </c>
      <c r="BB93" s="14" t="e">
        <f>+BA93*$BS93</f>
        <v>#DIV/0!</v>
      </c>
      <c r="BC93" s="13" t="e">
        <f>[2]Final!AI190/10</f>
        <v>#DIV/0!</v>
      </c>
      <c r="BD93" s="13" t="e">
        <f>[2]Final!AJ190/10</f>
        <v>#DIV/0!</v>
      </c>
      <c r="BE93" s="13" t="e">
        <f>[2]Final!AK190/10</f>
        <v>#DIV/0!</v>
      </c>
      <c r="BF93" s="13" t="e">
        <f>[2]Final!M190/10</f>
        <v>#DIV/0!</v>
      </c>
      <c r="BG93" s="13" t="e">
        <f>[2]Final!N190/10</f>
        <v>#DIV/0!</v>
      </c>
      <c r="BH93" s="13" t="e">
        <f>[2]Final!O190/10</f>
        <v>#DIV/0!</v>
      </c>
      <c r="BI93" s="16" t="e">
        <f>[2]Final!X190</f>
        <v>#DIV/0!</v>
      </c>
      <c r="BJ93" s="16" t="e">
        <f>[2]Final!Y190</f>
        <v>#DIV/0!</v>
      </c>
      <c r="BK93" s="16" t="e">
        <f>[2]Final!Z190</f>
        <v>#DIV/0!</v>
      </c>
      <c r="BL93" s="16" t="e">
        <f>[2]Final!Q190</f>
        <v>#DIV/0!</v>
      </c>
      <c r="BM93" s="12" t="e">
        <f>[2]Final!D190</f>
        <v>#DIV/0!</v>
      </c>
      <c r="BN93" s="12" t="e">
        <f>[2]Final!E190</f>
        <v>#DIV/0!</v>
      </c>
      <c r="BO93" s="12" t="e">
        <f>[2]Final!F190</f>
        <v>#DIV/0!</v>
      </c>
      <c r="BP93" s="13">
        <f>[2]Data!$BB94/10</f>
        <v>0</v>
      </c>
      <c r="BQ93" s="13">
        <f>[2]Data!$BD94/10</f>
        <v>0</v>
      </c>
      <c r="BR93" s="24" t="e">
        <f>[2]Data!$CR94/10</f>
        <v>#DIV/0!</v>
      </c>
      <c r="BS93" s="25">
        <f>[2]Data!BP94</f>
        <v>0</v>
      </c>
      <c r="BT93" s="25">
        <f>[2]Data!BQ94</f>
        <v>0</v>
      </c>
      <c r="BU93" s="25">
        <f>[2]Data!BR94</f>
        <v>0</v>
      </c>
      <c r="BV93" s="25">
        <f>[2]Data!BS94</f>
        <v>0</v>
      </c>
      <c r="BW93" s="24" t="e">
        <f>[2]Data!$AZ94</f>
        <v>#REF!</v>
      </c>
      <c r="BX93" s="28"/>
    </row>
    <row r="94" spans="70:75">
      <c r="BR94" s="23"/>
      <c r="BS94" s="23"/>
      <c r="BT94" s="23"/>
      <c r="BU94" s="23"/>
      <c r="BV94" s="23"/>
      <c r="BW94" s="23"/>
    </row>
    <row r="95" spans="70:75">
      <c r="BR95" s="23"/>
      <c r="BS95" s="23"/>
      <c r="BT95" s="23"/>
      <c r="BU95" s="23"/>
      <c r="BV95" s="23"/>
      <c r="BW95" s="23"/>
    </row>
    <row r="96" spans="70:75">
      <c r="BR96" s="23"/>
      <c r="BS96" s="23"/>
      <c r="BT96" s="23"/>
      <c r="BU96" s="23"/>
      <c r="BV96" s="23"/>
      <c r="BW96" s="23"/>
    </row>
    <row r="97" spans="70:75">
      <c r="BR97" s="23"/>
      <c r="BS97" s="23"/>
      <c r="BT97" s="23"/>
      <c r="BU97" s="23"/>
      <c r="BV97" s="23"/>
      <c r="BW97" s="23"/>
    </row>
    <row r="98" spans="70:75">
      <c r="BR98" s="23"/>
      <c r="BS98" s="23"/>
      <c r="BT98" s="23"/>
      <c r="BU98" s="23"/>
      <c r="BV98" s="23"/>
      <c r="BW98" s="23"/>
    </row>
    <row r="99" spans="70:75">
      <c r="BR99" s="23"/>
      <c r="BS99" s="23"/>
      <c r="BT99" s="23"/>
      <c r="BU99" s="23"/>
      <c r="BV99" s="23"/>
      <c r="BW99" s="23"/>
    </row>
    <row r="100" spans="70:75">
      <c r="BR100" s="23"/>
      <c r="BS100" s="23"/>
      <c r="BT100" s="23"/>
      <c r="BU100" s="23"/>
      <c r="BV100" s="23"/>
      <c r="BW100" s="23"/>
    </row>
    <row r="101" spans="70:75">
      <c r="BR101" s="23"/>
      <c r="BS101" s="23"/>
      <c r="BT101" s="23"/>
      <c r="BU101" s="23"/>
      <c r="BV101" s="23"/>
      <c r="BW101" s="23"/>
    </row>
    <row r="102" spans="70:75">
      <c r="BR102" s="23"/>
      <c r="BS102" s="23"/>
      <c r="BT102" s="23"/>
      <c r="BU102" s="23"/>
      <c r="BV102" s="23"/>
      <c r="BW102" s="23"/>
    </row>
    <row r="103" spans="70:75">
      <c r="BR103" s="23"/>
      <c r="BS103" s="23"/>
      <c r="BT103" s="23"/>
      <c r="BU103" s="23"/>
      <c r="BV103" s="23"/>
      <c r="BW103" s="23"/>
    </row>
    <row r="104" spans="70:75">
      <c r="BR104" s="23"/>
      <c r="BS104" s="23"/>
      <c r="BT104" s="23"/>
      <c r="BU104" s="23"/>
      <c r="BV104" s="23"/>
      <c r="BW104" s="23"/>
    </row>
    <row r="105" spans="70:75">
      <c r="BR105" s="23"/>
      <c r="BS105" s="23"/>
      <c r="BT105" s="23"/>
      <c r="BU105" s="23"/>
      <c r="BV105" s="23"/>
      <c r="BW105" s="23"/>
    </row>
    <row r="106" spans="70:75">
      <c r="BR106" s="23"/>
      <c r="BS106" s="23"/>
      <c r="BT106" s="23"/>
      <c r="BU106" s="23"/>
      <c r="BV106" s="23"/>
      <c r="BW106" s="23"/>
    </row>
    <row r="107" spans="70:75">
      <c r="BR107" s="23"/>
      <c r="BS107" s="23"/>
      <c r="BT107" s="23"/>
      <c r="BU107" s="23"/>
      <c r="BV107" s="23"/>
      <c r="BW107" s="23"/>
    </row>
    <row r="108" spans="70:75">
      <c r="BR108" s="23"/>
      <c r="BS108" s="23"/>
      <c r="BT108" s="23"/>
      <c r="BU108" s="23"/>
      <c r="BV108" s="23"/>
      <c r="BW108" s="23"/>
    </row>
    <row r="109" spans="70:75">
      <c r="BR109" s="23"/>
      <c r="BS109" s="23"/>
      <c r="BT109" s="23"/>
      <c r="BU109" s="23"/>
      <c r="BV109" s="23"/>
      <c r="BW109" s="23"/>
    </row>
    <row r="110" spans="70:75">
      <c r="BR110" s="23"/>
      <c r="BS110" s="23"/>
      <c r="BT110" s="23"/>
      <c r="BU110" s="23"/>
      <c r="BV110" s="23"/>
      <c r="BW110" s="23"/>
    </row>
    <row r="111" spans="70:75">
      <c r="BR111" s="23"/>
      <c r="BS111" s="23"/>
      <c r="BT111" s="23"/>
      <c r="BU111" s="23"/>
      <c r="BV111" s="23"/>
      <c r="BW111" s="23"/>
    </row>
    <row r="112" spans="70:75">
      <c r="BR112" s="23"/>
      <c r="BS112" s="23"/>
      <c r="BT112" s="23"/>
      <c r="BU112" s="23"/>
      <c r="BV112" s="23"/>
      <c r="BW112" s="23"/>
    </row>
    <row r="113" spans="70:75">
      <c r="BR113" s="23"/>
      <c r="BS113" s="23"/>
      <c r="BT113" s="23"/>
      <c r="BU113" s="23"/>
      <c r="BV113" s="23"/>
      <c r="BW113" s="23"/>
    </row>
    <row r="114" spans="70:75">
      <c r="BR114" s="23"/>
      <c r="BS114" s="23"/>
      <c r="BT114" s="23"/>
      <c r="BU114" s="23"/>
      <c r="BV114" s="23"/>
      <c r="BW114" s="23"/>
    </row>
    <row r="115" spans="70:75">
      <c r="BR115" s="23"/>
      <c r="BS115" s="23"/>
      <c r="BT115" s="23"/>
      <c r="BU115" s="23"/>
      <c r="BV115" s="23"/>
      <c r="BW115" s="23"/>
    </row>
    <row r="116" spans="70:75">
      <c r="BR116" s="23"/>
      <c r="BS116" s="23"/>
      <c r="BT116" s="23"/>
      <c r="BU116" s="23"/>
      <c r="BV116" s="23"/>
      <c r="BW116" s="23"/>
    </row>
    <row r="117" spans="70:75">
      <c r="BR117" s="23"/>
      <c r="BS117" s="23"/>
      <c r="BT117" s="23"/>
      <c r="BU117" s="23"/>
      <c r="BV117" s="23"/>
      <c r="BW117" s="23"/>
    </row>
    <row r="118" spans="70:75">
      <c r="BR118" s="23"/>
      <c r="BS118" s="23"/>
      <c r="BT118" s="23"/>
      <c r="BU118" s="23"/>
      <c r="BV118" s="23"/>
      <c r="BW118" s="23"/>
    </row>
    <row r="119" spans="70:75">
      <c r="BR119" s="23"/>
      <c r="BS119" s="23"/>
      <c r="BT119" s="23"/>
      <c r="BU119" s="23"/>
      <c r="BV119" s="23"/>
      <c r="BW119" s="23"/>
    </row>
    <row r="120" spans="70:75">
      <c r="BR120" s="23"/>
      <c r="BS120" s="23"/>
      <c r="BT120" s="23"/>
      <c r="BU120" s="23"/>
      <c r="BV120" s="23"/>
      <c r="BW120" s="23"/>
    </row>
    <row r="121" spans="70:75">
      <c r="BR121" s="23"/>
      <c r="BS121" s="23"/>
      <c r="BT121" s="23"/>
      <c r="BU121" s="23"/>
      <c r="BV121" s="23"/>
      <c r="BW121" s="23"/>
    </row>
    <row r="122" spans="70:75">
      <c r="BR122" s="23"/>
      <c r="BS122" s="23"/>
      <c r="BT122" s="23"/>
      <c r="BU122" s="23"/>
      <c r="BV122" s="23"/>
      <c r="BW122" s="23"/>
    </row>
    <row r="123" spans="70:75">
      <c r="BR123" s="23"/>
      <c r="BS123" s="23"/>
      <c r="BT123" s="23"/>
      <c r="BU123" s="23"/>
      <c r="BV123" s="23"/>
      <c r="BW123" s="23"/>
    </row>
    <row r="124" spans="70:75">
      <c r="BR124" s="23"/>
      <c r="BS124" s="23"/>
      <c r="BT124" s="23"/>
      <c r="BU124" s="23"/>
      <c r="BV124" s="23"/>
      <c r="BW124" s="23"/>
    </row>
    <row r="125" spans="70:75">
      <c r="BR125" s="23"/>
      <c r="BS125" s="23"/>
      <c r="BT125" s="23"/>
      <c r="BU125" s="23"/>
      <c r="BV125" s="23"/>
      <c r="BW125" s="23"/>
    </row>
    <row r="126" spans="70:75">
      <c r="BR126" s="23"/>
      <c r="BS126" s="23"/>
      <c r="BT126" s="23"/>
      <c r="BU126" s="23"/>
      <c r="BV126" s="23"/>
      <c r="BW126" s="23"/>
    </row>
    <row r="127" spans="70:75">
      <c r="BR127" s="23"/>
      <c r="BS127" s="23"/>
      <c r="BT127" s="23"/>
      <c r="BU127" s="23"/>
      <c r="BV127" s="23"/>
      <c r="BW127" s="23"/>
    </row>
    <row r="128" spans="70:75">
      <c r="BR128" s="23"/>
      <c r="BS128" s="23"/>
      <c r="BT128" s="23"/>
      <c r="BU128" s="23"/>
      <c r="BV128" s="23"/>
      <c r="BW128" s="23"/>
    </row>
    <row r="129" spans="70:75">
      <c r="BR129" s="23"/>
      <c r="BS129" s="23"/>
      <c r="BT129" s="23"/>
      <c r="BU129" s="23"/>
      <c r="BV129" s="23"/>
      <c r="BW129" s="23"/>
    </row>
    <row r="130" spans="70:75">
      <c r="BR130" s="23"/>
      <c r="BS130" s="23"/>
      <c r="BT130" s="23"/>
      <c r="BU130" s="23"/>
      <c r="BV130" s="23"/>
      <c r="BW130" s="23"/>
    </row>
    <row r="131" spans="70:75">
      <c r="BR131" s="23"/>
      <c r="BS131" s="23"/>
      <c r="BT131" s="23"/>
      <c r="BU131" s="23"/>
      <c r="BV131" s="23"/>
      <c r="BW131" s="23"/>
    </row>
    <row r="132" spans="70:75">
      <c r="BR132" s="23"/>
      <c r="BS132" s="23"/>
      <c r="BT132" s="23"/>
      <c r="BU132" s="23"/>
      <c r="BV132" s="23"/>
      <c r="BW132" s="23"/>
    </row>
    <row r="133" spans="70:75">
      <c r="BR133" s="23"/>
      <c r="BS133" s="23"/>
      <c r="BT133" s="23"/>
      <c r="BU133" s="23"/>
      <c r="BV133" s="23"/>
      <c r="BW133" s="23"/>
    </row>
    <row r="134" spans="70:75">
      <c r="BR134" s="23"/>
      <c r="BS134" s="23"/>
      <c r="BT134" s="23"/>
      <c r="BU134" s="23"/>
      <c r="BV134" s="23"/>
      <c r="BW134" s="23"/>
    </row>
    <row r="135" spans="70:75">
      <c r="BR135" s="23"/>
      <c r="BS135" s="23"/>
      <c r="BT135" s="23"/>
      <c r="BU135" s="23"/>
      <c r="BV135" s="23"/>
      <c r="BW135" s="23"/>
    </row>
    <row r="136" spans="70:75">
      <c r="BR136" s="23"/>
      <c r="BS136" s="23"/>
      <c r="BT136" s="23"/>
      <c r="BU136" s="23"/>
      <c r="BV136" s="23"/>
      <c r="BW136" s="23"/>
    </row>
    <row r="137" spans="70:75">
      <c r="BR137" s="23"/>
      <c r="BS137" s="23"/>
      <c r="BT137" s="23"/>
      <c r="BU137" s="23"/>
      <c r="BV137" s="23"/>
      <c r="BW137" s="23"/>
    </row>
    <row r="138" spans="70:75">
      <c r="BR138" s="23"/>
      <c r="BS138" s="23"/>
      <c r="BT138" s="23"/>
      <c r="BU138" s="23"/>
      <c r="BV138" s="23"/>
      <c r="BW138" s="23"/>
    </row>
    <row r="139" spans="70:75">
      <c r="BR139" s="23"/>
      <c r="BS139" s="23"/>
      <c r="BT139" s="23"/>
      <c r="BU139" s="23"/>
      <c r="BV139" s="23"/>
      <c r="BW139" s="23"/>
    </row>
    <row r="140" spans="70:75">
      <c r="BR140" s="23"/>
      <c r="BS140" s="23"/>
      <c r="BT140" s="23"/>
      <c r="BU140" s="23"/>
      <c r="BV140" s="23"/>
      <c r="BW140" s="23"/>
    </row>
    <row r="141" spans="70:75">
      <c r="BR141" s="23"/>
      <c r="BS141" s="23"/>
      <c r="BT141" s="23"/>
      <c r="BU141" s="23"/>
      <c r="BV141" s="23"/>
      <c r="BW141" s="23"/>
    </row>
    <row r="142" spans="70:75">
      <c r="BR142" s="23"/>
      <c r="BS142" s="23"/>
      <c r="BT142" s="23"/>
      <c r="BU142" s="23"/>
      <c r="BV142" s="23"/>
      <c r="BW142" s="23"/>
    </row>
    <row r="143" spans="70:75">
      <c r="BR143" s="23"/>
      <c r="BS143" s="23"/>
      <c r="BT143" s="23"/>
      <c r="BU143" s="23"/>
      <c r="BV143" s="23"/>
      <c r="BW143" s="23"/>
    </row>
    <row r="144" spans="70:75">
      <c r="BR144" s="23"/>
      <c r="BS144" s="23"/>
      <c r="BT144" s="23"/>
      <c r="BU144" s="23"/>
      <c r="BV144" s="23"/>
      <c r="BW144" s="23"/>
    </row>
    <row r="145" spans="70:75">
      <c r="BR145" s="23"/>
      <c r="BS145" s="23"/>
      <c r="BT145" s="23"/>
      <c r="BU145" s="23"/>
      <c r="BV145" s="23"/>
      <c r="BW145" s="23"/>
    </row>
    <row r="146" spans="70:75">
      <c r="BR146" s="23"/>
      <c r="BS146" s="23"/>
      <c r="BT146" s="23"/>
      <c r="BU146" s="23"/>
      <c r="BV146" s="23"/>
      <c r="BW146" s="23"/>
    </row>
    <row r="147" spans="70:75">
      <c r="BR147" s="23"/>
      <c r="BS147" s="23"/>
      <c r="BT147" s="23"/>
      <c r="BU147" s="23"/>
      <c r="BV147" s="23"/>
      <c r="BW147" s="23"/>
    </row>
    <row r="148" spans="70:75">
      <c r="BR148" s="23"/>
      <c r="BS148" s="23"/>
      <c r="BT148" s="23"/>
      <c r="BU148" s="23"/>
      <c r="BV148" s="23"/>
      <c r="BW148" s="23"/>
    </row>
    <row r="149" spans="70:75">
      <c r="BR149" s="23"/>
      <c r="BS149" s="23"/>
      <c r="BT149" s="23"/>
      <c r="BU149" s="23"/>
      <c r="BV149" s="23"/>
      <c r="BW149" s="23"/>
    </row>
    <row r="150" spans="70:75">
      <c r="BR150" s="23"/>
      <c r="BS150" s="23"/>
      <c r="BT150" s="23"/>
      <c r="BU150" s="23"/>
      <c r="BV150" s="23"/>
      <c r="BW150" s="23"/>
    </row>
    <row r="151" spans="70:75">
      <c r="BR151" s="23"/>
      <c r="BS151" s="23"/>
      <c r="BT151" s="23"/>
      <c r="BU151" s="23"/>
      <c r="BV151" s="23"/>
      <c r="BW151" s="23"/>
    </row>
    <row r="152" spans="70:75">
      <c r="BR152" s="23"/>
      <c r="BS152" s="23"/>
      <c r="BT152" s="23"/>
      <c r="BU152" s="23"/>
      <c r="BV152" s="23"/>
      <c r="BW152" s="23"/>
    </row>
    <row r="153" spans="70:75">
      <c r="BR153" s="23"/>
      <c r="BS153" s="23"/>
      <c r="BT153" s="23"/>
      <c r="BU153" s="23"/>
      <c r="BV153" s="23"/>
      <c r="BW153" s="23"/>
    </row>
    <row r="154" spans="70:75">
      <c r="BR154" s="23"/>
      <c r="BS154" s="23"/>
      <c r="BT154" s="23"/>
      <c r="BU154" s="23"/>
      <c r="BV154" s="23"/>
      <c r="BW154" s="23"/>
    </row>
  </sheetData>
  <pageMargins left="0.699305555555556" right="0.699305555555556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1025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5" progId="Equation.3" r:id="rId4"/>
      </mc:Fallback>
    </mc:AlternateContent>
    <mc:AlternateContent xmlns:mc="http://schemas.openxmlformats.org/markup-compatibility/2006">
      <mc:Choice Requires="x14">
        <oleObject shapeId="1026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6" progId="Equation.3" r:id="rId6"/>
      </mc:Fallback>
    </mc:AlternateContent>
    <mc:AlternateContent xmlns:mc="http://schemas.openxmlformats.org/markup-compatibility/2006">
      <mc:Choice Requires="x14">
        <oleObject shapeId="1027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1027" progId="Equation.3" r:id="rId7"/>
      </mc:Fallback>
    </mc:AlternateContent>
    <mc:AlternateContent xmlns:mc="http://schemas.openxmlformats.org/markup-compatibility/2006">
      <mc:Choice Requires="x14">
        <oleObject shapeId="1028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8" progId="Equation.3" r:id="rId8"/>
      </mc:Fallback>
    </mc:AlternateContent>
    <mc:AlternateContent xmlns:mc="http://schemas.openxmlformats.org/markup-compatibility/2006">
      <mc:Choice Requires="x14">
        <oleObject shapeId="1029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9" progId="Equation.3" r:id="rId9"/>
      </mc:Fallback>
    </mc:AlternateContent>
    <mc:AlternateContent xmlns:mc="http://schemas.openxmlformats.org/markup-compatibility/2006">
      <mc:Choice Requires="x14">
        <oleObject shapeId="1030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1030" progId="Equation.3" r:id="rId10"/>
      </mc:Fallback>
    </mc:AlternateContent>
    <mc:AlternateContent xmlns:mc="http://schemas.openxmlformats.org/markup-compatibility/2006">
      <mc:Choice Requires="x14">
        <oleObject shapeId="1031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1031" progId="Equation.3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Preface</vt:lpstr>
      <vt:lpstr>Model-OneVariable</vt:lpstr>
      <vt:lpstr>Nation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武弓</cp:lastModifiedBy>
  <dcterms:created xsi:type="dcterms:W3CDTF">2023-06-06T13:13:00Z</dcterms:created>
  <dcterms:modified xsi:type="dcterms:W3CDTF">2023-06-06T13:26:27Z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4748FD35602B4988B3356914C9AC944E_12</vt:lpwstr>
  </property>
  <property fmtid="{D5CDD505-2E9C-101B-9397-08002B2CF9AE}" pid="3" name="KSOProductBuildVer">
    <vt:lpwstr>2052-11.1.0.14309</vt:lpwstr>
  </property>
</Properties>
</file>