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全省人口出生率" sheetId="1" r:id="rId1"/>
    <sheet name="全省分城乡出生人口" sheetId="2" r:id="rId2"/>
    <sheet name="2010" sheetId="3" r:id="rId3"/>
  </sheets>
  <calcPr calcId="114210" iterate="1"/>
</workbook>
</file>

<file path=xl/calcChain.xml><?xml version="1.0" encoding="utf-8"?>
<calcChain xmlns="http://schemas.openxmlformats.org/spreadsheetml/2006/main">
  <c r="D5" i="3"/>
  <c r="C5"/>
  <c r="B5"/>
  <c r="N9" i="2"/>
  <c r="P9"/>
  <c r="P12"/>
  <c r="P11"/>
  <c r="P13"/>
  <c r="P14"/>
  <c r="O9"/>
  <c r="O12"/>
  <c r="O11"/>
  <c r="O13"/>
  <c r="O14"/>
  <c r="N12"/>
  <c r="N11"/>
  <c r="N13"/>
  <c r="N14"/>
  <c r="P5"/>
  <c r="P6"/>
  <c r="P7"/>
  <c r="P8"/>
  <c r="O5"/>
  <c r="O6"/>
  <c r="O7"/>
  <c r="O8"/>
  <c r="N5"/>
  <c r="N6"/>
  <c r="N7"/>
  <c r="N8"/>
  <c r="P4"/>
  <c r="O4"/>
  <c r="N4"/>
</calcChain>
</file>

<file path=xl/sharedStrings.xml><?xml version="1.0" encoding="utf-8"?>
<sst xmlns="http://schemas.openxmlformats.org/spreadsheetml/2006/main" count="61" uniqueCount="38">
  <si>
    <t>全省人口自然变动</t>
  </si>
  <si>
    <t>年　份</t>
  </si>
  <si>
    <t>出　生</t>
  </si>
  <si>
    <t>死　亡</t>
  </si>
  <si>
    <t>自然增长</t>
  </si>
  <si>
    <t>人　数</t>
  </si>
  <si>
    <t>(万人)</t>
  </si>
  <si>
    <t>出生率</t>
  </si>
  <si>
    <t>(‰)</t>
  </si>
  <si>
    <t>死亡率</t>
  </si>
  <si>
    <t>自　然</t>
  </si>
  <si>
    <t>增长率</t>
  </si>
  <si>
    <t>年份</t>
    <phoneticPr fontId="1" type="noConversion"/>
  </si>
  <si>
    <t>城市出生人口</t>
    <phoneticPr fontId="1" type="noConversion"/>
  </si>
  <si>
    <t>镇出生人口</t>
    <phoneticPr fontId="1" type="noConversion"/>
  </si>
  <si>
    <t>县出生人口</t>
    <phoneticPr fontId="1" type="noConversion"/>
  </si>
  <si>
    <t>男</t>
    <phoneticPr fontId="1" type="noConversion"/>
  </si>
  <si>
    <t>女</t>
    <phoneticPr fontId="1" type="noConversion"/>
  </si>
  <si>
    <t>小计</t>
    <phoneticPr fontId="1" type="noConversion"/>
  </si>
  <si>
    <t>1989年</t>
    <phoneticPr fontId="1" type="noConversion"/>
  </si>
  <si>
    <t>1986年</t>
    <phoneticPr fontId="1" type="noConversion"/>
  </si>
  <si>
    <t>1989年上半年</t>
    <phoneticPr fontId="1" type="noConversion"/>
  </si>
  <si>
    <t>1989年下半年</t>
    <phoneticPr fontId="1" type="noConversion"/>
  </si>
  <si>
    <t>1990年上半年</t>
    <phoneticPr fontId="1" type="noConversion"/>
  </si>
  <si>
    <t>2005年</t>
    <phoneticPr fontId="1" type="noConversion"/>
  </si>
  <si>
    <t>乡村出生人口</t>
    <phoneticPr fontId="1" type="noConversion"/>
  </si>
  <si>
    <t>2000年</t>
    <phoneticPr fontId="1" type="noConversion"/>
  </si>
  <si>
    <t>2010年全省分城乡、性别的出生人口(长表数据)</t>
    <phoneticPr fontId="1" type="noConversion"/>
  </si>
  <si>
    <t>单位：人</t>
  </si>
  <si>
    <t>地区</t>
  </si>
  <si>
    <t>出生人数</t>
  </si>
  <si>
    <t>合计</t>
  </si>
  <si>
    <t>男</t>
  </si>
  <si>
    <t>女</t>
  </si>
  <si>
    <t>总计</t>
  </si>
  <si>
    <t>市</t>
  </si>
  <si>
    <t>镇</t>
  </si>
  <si>
    <t>乡村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</si>
</sst>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2" fontId="3" fillId="0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0" fillId="0" borderId="16" xfId="0" applyBorder="1">
      <alignment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workbookViewId="0">
      <selection activeCell="I9" sqref="I9"/>
    </sheetView>
  </sheetViews>
  <sheetFormatPr defaultRowHeight="13.5"/>
  <sheetData>
    <row r="1" spans="1:7" ht="21" thickBot="1">
      <c r="A1" s="16" t="s">
        <v>0</v>
      </c>
      <c r="B1" s="16"/>
      <c r="C1" s="16"/>
      <c r="D1" s="16"/>
      <c r="E1" s="16"/>
      <c r="F1" s="16"/>
      <c r="G1" s="16"/>
    </row>
    <row r="2" spans="1:7" ht="15" thickTop="1">
      <c r="A2" s="17" t="s">
        <v>1</v>
      </c>
      <c r="B2" s="20" t="s">
        <v>2</v>
      </c>
      <c r="C2" s="21"/>
      <c r="D2" s="22" t="s">
        <v>3</v>
      </c>
      <c r="E2" s="21"/>
      <c r="F2" s="22" t="s">
        <v>4</v>
      </c>
      <c r="G2" s="23"/>
    </row>
    <row r="3" spans="1:7" ht="14.25">
      <c r="A3" s="18"/>
      <c r="B3" s="1" t="s">
        <v>5</v>
      </c>
      <c r="C3" s="3" t="s">
        <v>7</v>
      </c>
      <c r="D3" s="1" t="s">
        <v>5</v>
      </c>
      <c r="E3" s="3" t="s">
        <v>9</v>
      </c>
      <c r="F3" s="5" t="s">
        <v>5</v>
      </c>
      <c r="G3" s="8" t="s">
        <v>10</v>
      </c>
    </row>
    <row r="4" spans="1:7" ht="14.25">
      <c r="A4" s="18"/>
      <c r="B4" s="1" t="s">
        <v>6</v>
      </c>
      <c r="C4" s="3" t="s">
        <v>8</v>
      </c>
      <c r="D4" s="1" t="s">
        <v>6</v>
      </c>
      <c r="E4" s="3" t="s">
        <v>8</v>
      </c>
      <c r="F4" s="6" t="s">
        <v>6</v>
      </c>
      <c r="G4" s="1" t="s">
        <v>11</v>
      </c>
    </row>
    <row r="5" spans="1:7" ht="14.25">
      <c r="A5" s="19"/>
      <c r="B5" s="2"/>
      <c r="C5" s="4"/>
      <c r="D5" s="2"/>
      <c r="E5" s="4"/>
      <c r="F5" s="7"/>
      <c r="G5" s="2" t="s">
        <v>8</v>
      </c>
    </row>
    <row r="6" spans="1:7" ht="14.25">
      <c r="A6" s="9">
        <v>1978</v>
      </c>
      <c r="B6" s="10">
        <v>90.62</v>
      </c>
      <c r="C6" s="10">
        <v>15.63</v>
      </c>
      <c r="D6" s="10">
        <v>35.32</v>
      </c>
      <c r="E6" s="10">
        <v>6.09</v>
      </c>
      <c r="F6" s="10">
        <v>55.3</v>
      </c>
      <c r="G6" s="10">
        <v>9.5399999999999991</v>
      </c>
    </row>
    <row r="7" spans="1:7" ht="14.25">
      <c r="A7" s="9">
        <v>1979</v>
      </c>
      <c r="B7" s="10">
        <v>85.79</v>
      </c>
      <c r="C7" s="10">
        <v>14.63</v>
      </c>
      <c r="D7" s="10">
        <v>34.31</v>
      </c>
      <c r="E7" s="10">
        <v>5.85</v>
      </c>
      <c r="F7" s="10">
        <v>51.48</v>
      </c>
      <c r="G7" s="10">
        <v>8.7799999999999994</v>
      </c>
    </row>
    <row r="8" spans="1:7" ht="14.25">
      <c r="A8" s="9">
        <v>1980</v>
      </c>
      <c r="B8" s="10">
        <v>86.9</v>
      </c>
      <c r="C8" s="10">
        <v>14.69</v>
      </c>
      <c r="D8" s="10">
        <v>38.869999999999997</v>
      </c>
      <c r="E8" s="10">
        <v>6.57</v>
      </c>
      <c r="F8" s="10">
        <v>48.03</v>
      </c>
      <c r="G8" s="10">
        <v>8.1199999999999992</v>
      </c>
    </row>
    <row r="9" spans="1:7" ht="14.25">
      <c r="A9" s="9">
        <v>1981</v>
      </c>
      <c r="B9" s="10">
        <v>100.58</v>
      </c>
      <c r="C9" s="10">
        <v>16.829999999999998</v>
      </c>
      <c r="D9" s="10">
        <v>37.18</v>
      </c>
      <c r="E9" s="10">
        <v>6.22</v>
      </c>
      <c r="F9" s="10">
        <v>63.4</v>
      </c>
      <c r="G9" s="10">
        <v>10.61</v>
      </c>
    </row>
    <row r="10" spans="1:7" ht="14.25">
      <c r="A10" s="9">
        <v>1982</v>
      </c>
      <c r="B10" s="10">
        <v>99.42</v>
      </c>
      <c r="C10" s="10">
        <v>16.43</v>
      </c>
      <c r="D10" s="10">
        <v>34.770000000000003</v>
      </c>
      <c r="E10" s="10">
        <v>5.75</v>
      </c>
      <c r="F10" s="10">
        <v>64.650000000000006</v>
      </c>
      <c r="G10" s="10">
        <v>10.68</v>
      </c>
    </row>
    <row r="11" spans="1:7" ht="14.25">
      <c r="A11" s="9">
        <v>1983</v>
      </c>
      <c r="B11" s="10">
        <v>73.17</v>
      </c>
      <c r="C11" s="10">
        <v>11.97</v>
      </c>
      <c r="D11" s="10">
        <v>36.39</v>
      </c>
      <c r="E11" s="10">
        <v>5.95</v>
      </c>
      <c r="F11" s="10">
        <v>36.78</v>
      </c>
      <c r="G11" s="10">
        <v>6.02</v>
      </c>
    </row>
    <row r="12" spans="1:7" ht="14.25">
      <c r="A12" s="9">
        <v>1984</v>
      </c>
      <c r="B12" s="10">
        <v>64.09</v>
      </c>
      <c r="C12" s="10">
        <v>10.42</v>
      </c>
      <c r="D12" s="10">
        <v>36.32</v>
      </c>
      <c r="E12" s="10">
        <v>5.9</v>
      </c>
      <c r="F12" s="10">
        <v>27.77</v>
      </c>
      <c r="G12" s="10">
        <v>4.5199999999999996</v>
      </c>
    </row>
    <row r="13" spans="1:7" ht="14.25">
      <c r="A13" s="9">
        <v>1985</v>
      </c>
      <c r="B13" s="10">
        <v>67.11</v>
      </c>
      <c r="C13" s="10">
        <v>10.84</v>
      </c>
      <c r="D13" s="10">
        <v>36.35</v>
      </c>
      <c r="E13" s="10">
        <v>5.87</v>
      </c>
      <c r="F13" s="10">
        <v>30.76</v>
      </c>
      <c r="G13" s="10">
        <v>4.97</v>
      </c>
    </row>
    <row r="14" spans="1:7" ht="14.25">
      <c r="A14" s="9">
        <v>1986</v>
      </c>
      <c r="B14" s="10">
        <v>82.38</v>
      </c>
      <c r="C14" s="10">
        <v>13.2</v>
      </c>
      <c r="D14" s="10">
        <v>36.19</v>
      </c>
      <c r="E14" s="10">
        <v>5.8</v>
      </c>
      <c r="F14" s="10">
        <v>46.19</v>
      </c>
      <c r="G14" s="10">
        <v>7.4</v>
      </c>
    </row>
    <row r="15" spans="1:7" ht="14.25">
      <c r="A15" s="9">
        <v>1987</v>
      </c>
      <c r="B15" s="10">
        <v>97.27</v>
      </c>
      <c r="C15" s="10">
        <v>15.42</v>
      </c>
      <c r="D15" s="10">
        <v>36.5</v>
      </c>
      <c r="E15" s="10">
        <v>5.79</v>
      </c>
      <c r="F15" s="10">
        <v>60.77</v>
      </c>
      <c r="G15" s="10">
        <v>9.6300000000000008</v>
      </c>
    </row>
    <row r="16" spans="1:7" ht="14.25">
      <c r="A16" s="9">
        <v>1988</v>
      </c>
      <c r="B16" s="10">
        <v>102.46</v>
      </c>
      <c r="C16" s="10">
        <v>16.03</v>
      </c>
      <c r="D16" s="10">
        <v>37.65</v>
      </c>
      <c r="E16" s="10">
        <v>5.89</v>
      </c>
      <c r="F16" s="10">
        <v>64.81</v>
      </c>
      <c r="G16" s="10">
        <v>10.14</v>
      </c>
    </row>
    <row r="17" spans="1:7" ht="14.25">
      <c r="A17" s="9">
        <v>1989</v>
      </c>
      <c r="B17" s="10">
        <v>111.27</v>
      </c>
      <c r="C17" s="10">
        <v>17.149999999999999</v>
      </c>
      <c r="D17" s="10">
        <v>36.31</v>
      </c>
      <c r="E17" s="10">
        <v>5.6</v>
      </c>
      <c r="F17" s="10">
        <v>74.959999999999994</v>
      </c>
      <c r="G17" s="10">
        <v>11.55</v>
      </c>
    </row>
    <row r="18" spans="1:7" ht="14.25">
      <c r="A18" s="9">
        <v>1990</v>
      </c>
      <c r="B18" s="10">
        <v>137.96</v>
      </c>
      <c r="C18" s="10">
        <v>20.54</v>
      </c>
      <c r="D18" s="10">
        <v>43.86</v>
      </c>
      <c r="E18" s="10">
        <v>6.53</v>
      </c>
      <c r="F18" s="10">
        <v>94.1</v>
      </c>
      <c r="G18" s="10">
        <v>14.01</v>
      </c>
    </row>
    <row r="19" spans="1:7" ht="14.25">
      <c r="A19" s="9">
        <v>1991</v>
      </c>
      <c r="B19" s="10">
        <v>116.03</v>
      </c>
      <c r="C19" s="10">
        <v>17.05</v>
      </c>
      <c r="D19" s="10">
        <v>44.23</v>
      </c>
      <c r="E19" s="10">
        <v>6.5</v>
      </c>
      <c r="F19" s="10">
        <v>71.8</v>
      </c>
      <c r="G19" s="10">
        <v>10.55</v>
      </c>
    </row>
    <row r="20" spans="1:7" ht="14.25">
      <c r="A20" s="9">
        <v>1992</v>
      </c>
      <c r="B20" s="10">
        <v>108.04</v>
      </c>
      <c r="C20" s="10">
        <v>15.71</v>
      </c>
      <c r="D20" s="10">
        <v>46.49</v>
      </c>
      <c r="E20" s="10">
        <v>6.76</v>
      </c>
      <c r="F20" s="10">
        <v>61.55</v>
      </c>
      <c r="G20" s="10">
        <v>8.9499999999999993</v>
      </c>
    </row>
    <row r="21" spans="1:7" ht="14.25">
      <c r="A21" s="9">
        <v>1993</v>
      </c>
      <c r="B21" s="10">
        <v>96.94</v>
      </c>
      <c r="C21" s="10">
        <v>13.97</v>
      </c>
      <c r="D21" s="10">
        <v>45.87</v>
      </c>
      <c r="E21" s="10">
        <v>6.61</v>
      </c>
      <c r="F21" s="10">
        <v>51.07</v>
      </c>
      <c r="G21" s="10">
        <v>7.36</v>
      </c>
    </row>
    <row r="22" spans="1:7" ht="14.25">
      <c r="A22" s="9">
        <v>1994</v>
      </c>
      <c r="B22" s="10">
        <v>96.38</v>
      </c>
      <c r="C22" s="10">
        <v>13.78</v>
      </c>
      <c r="D22" s="10">
        <v>47.98</v>
      </c>
      <c r="E22" s="10">
        <v>6.86</v>
      </c>
      <c r="F22" s="10">
        <v>48.4</v>
      </c>
      <c r="G22" s="10">
        <v>6.92</v>
      </c>
    </row>
    <row r="23" spans="1:7" ht="14.25">
      <c r="A23" s="9">
        <v>1995</v>
      </c>
      <c r="B23" s="10">
        <v>86.77</v>
      </c>
      <c r="C23" s="10">
        <v>12.32</v>
      </c>
      <c r="D23" s="10">
        <v>46.2</v>
      </c>
      <c r="E23" s="10">
        <v>6.56</v>
      </c>
      <c r="F23" s="10">
        <v>40.57</v>
      </c>
      <c r="G23" s="10">
        <v>5.76</v>
      </c>
    </row>
    <row r="24" spans="1:7" ht="14.25">
      <c r="A24" s="9">
        <v>1996</v>
      </c>
      <c r="B24" s="10">
        <v>85.84</v>
      </c>
      <c r="C24" s="10">
        <v>12.11</v>
      </c>
      <c r="D24" s="10">
        <v>46.64</v>
      </c>
      <c r="E24" s="10">
        <v>6.58</v>
      </c>
      <c r="F24" s="10">
        <v>39.200000000000003</v>
      </c>
      <c r="G24" s="10">
        <v>5.53</v>
      </c>
    </row>
    <row r="25" spans="1:7" ht="14.25">
      <c r="A25" s="9">
        <v>1997</v>
      </c>
      <c r="B25" s="10">
        <v>81.47</v>
      </c>
      <c r="C25" s="10">
        <v>11.43</v>
      </c>
      <c r="D25" s="10">
        <v>48.76</v>
      </c>
      <c r="E25" s="10">
        <v>6.84</v>
      </c>
      <c r="F25" s="10">
        <v>32.71</v>
      </c>
      <c r="G25" s="10">
        <v>4.59</v>
      </c>
    </row>
    <row r="26" spans="1:7" ht="14.25">
      <c r="A26" s="9">
        <v>1998</v>
      </c>
      <c r="B26" s="10">
        <v>78.599999999999994</v>
      </c>
      <c r="C26" s="10">
        <v>10.97</v>
      </c>
      <c r="D26" s="10">
        <v>49.01</v>
      </c>
      <c r="E26" s="10">
        <v>6.84</v>
      </c>
      <c r="F26" s="10">
        <v>29.59</v>
      </c>
      <c r="G26" s="10">
        <v>4.13</v>
      </c>
    </row>
    <row r="27" spans="1:7" ht="14.25">
      <c r="A27" s="9">
        <v>1999</v>
      </c>
      <c r="B27" s="10">
        <v>75.58</v>
      </c>
      <c r="C27" s="10">
        <v>10.5</v>
      </c>
      <c r="D27" s="10">
        <v>49.95</v>
      </c>
      <c r="E27" s="10">
        <v>6.94</v>
      </c>
      <c r="F27" s="10">
        <v>25.63</v>
      </c>
      <c r="G27" s="10">
        <v>3.56</v>
      </c>
    </row>
    <row r="28" spans="1:7" ht="14.25">
      <c r="A28" s="9">
        <v>2000</v>
      </c>
      <c r="B28" s="10">
        <v>66.010000000000005</v>
      </c>
      <c r="C28" s="10">
        <v>9.08</v>
      </c>
      <c r="D28" s="10">
        <v>47.4</v>
      </c>
      <c r="E28" s="10">
        <v>6.52</v>
      </c>
      <c r="F28" s="10">
        <v>18.61</v>
      </c>
      <c r="G28" s="10">
        <v>2.56</v>
      </c>
    </row>
    <row r="29" spans="1:7" ht="14.25">
      <c r="A29" s="9">
        <v>2001</v>
      </c>
      <c r="B29" s="10">
        <v>66.28</v>
      </c>
      <c r="C29" s="10">
        <v>9.0299999999999994</v>
      </c>
      <c r="D29" s="10">
        <v>48.6</v>
      </c>
      <c r="E29" s="10">
        <v>6.62</v>
      </c>
      <c r="F29" s="10">
        <v>17.68</v>
      </c>
      <c r="G29" s="10">
        <v>2.41</v>
      </c>
    </row>
    <row r="30" spans="1:7" ht="14.25">
      <c r="A30" s="9">
        <v>2002</v>
      </c>
      <c r="B30" s="10">
        <v>67.56</v>
      </c>
      <c r="C30" s="10">
        <v>9.17</v>
      </c>
      <c r="D30" s="10">
        <v>51.5</v>
      </c>
      <c r="E30" s="10">
        <v>6.99</v>
      </c>
      <c r="F30" s="10">
        <v>16.059999999999999</v>
      </c>
      <c r="G30" s="10">
        <v>2.1800000000000002</v>
      </c>
    </row>
    <row r="31" spans="1:7" ht="14.25">
      <c r="A31" s="9">
        <v>2003</v>
      </c>
      <c r="B31" s="10">
        <v>66.83</v>
      </c>
      <c r="C31" s="10">
        <v>9.0399999999999991</v>
      </c>
      <c r="D31" s="10">
        <v>51.98</v>
      </c>
      <c r="E31" s="10">
        <v>7.03</v>
      </c>
      <c r="F31" s="10">
        <v>14.85</v>
      </c>
      <c r="G31" s="10">
        <v>2.0099999999999998</v>
      </c>
    </row>
    <row r="32" spans="1:7" ht="14.25">
      <c r="A32" s="9">
        <v>2004</v>
      </c>
      <c r="B32" s="10">
        <v>70.11</v>
      </c>
      <c r="C32" s="10">
        <v>9.4499999999999993</v>
      </c>
      <c r="D32" s="10">
        <v>53.42</v>
      </c>
      <c r="E32" s="10">
        <v>7.2</v>
      </c>
      <c r="F32" s="10">
        <v>16.690000000000001</v>
      </c>
      <c r="G32" s="10">
        <v>2.25</v>
      </c>
    </row>
    <row r="33" spans="1:7" ht="14.25">
      <c r="A33" s="9">
        <v>2005</v>
      </c>
      <c r="B33" s="10">
        <v>68.84</v>
      </c>
      <c r="C33" s="10">
        <v>9.24</v>
      </c>
      <c r="D33" s="10">
        <v>52.4</v>
      </c>
      <c r="E33" s="10">
        <v>7.03</v>
      </c>
      <c r="F33" s="10">
        <v>16.440000000000001</v>
      </c>
      <c r="G33" s="10">
        <v>2.21</v>
      </c>
    </row>
    <row r="34" spans="1:7" ht="14.25">
      <c r="A34" s="9">
        <v>2006</v>
      </c>
      <c r="B34" s="10">
        <v>70.31</v>
      </c>
      <c r="C34" s="10">
        <v>9.36</v>
      </c>
      <c r="D34" s="10">
        <v>53.18</v>
      </c>
      <c r="E34" s="10">
        <v>7.08</v>
      </c>
      <c r="F34" s="10">
        <v>17.13</v>
      </c>
      <c r="G34" s="10">
        <v>2.2799999999999998</v>
      </c>
    </row>
    <row r="35" spans="1:7" ht="14.25">
      <c r="A35" s="9">
        <v>2007</v>
      </c>
      <c r="B35" s="10">
        <v>71.08</v>
      </c>
      <c r="C35" s="10">
        <v>9.3699999999999992</v>
      </c>
      <c r="D35" s="10">
        <v>53.64</v>
      </c>
      <c r="E35" s="10">
        <v>7.07</v>
      </c>
      <c r="F35" s="10">
        <v>17.440000000000001</v>
      </c>
      <c r="G35" s="10">
        <v>2.2999999999999998</v>
      </c>
    </row>
    <row r="36" spans="1:7" ht="15" thickBot="1">
      <c r="A36" s="11">
        <v>2008</v>
      </c>
      <c r="B36" s="12">
        <v>71.44</v>
      </c>
      <c r="C36" s="12">
        <v>9.34</v>
      </c>
      <c r="D36" s="12">
        <v>53.86</v>
      </c>
      <c r="E36" s="12">
        <v>7.04</v>
      </c>
      <c r="F36" s="12">
        <v>17.579999999999998</v>
      </c>
      <c r="G36" s="12">
        <v>2.2999999999999998</v>
      </c>
    </row>
    <row r="37" spans="1:7" ht="15" thickTop="1">
      <c r="A37" s="13"/>
      <c r="B37" s="14"/>
      <c r="C37" s="14"/>
      <c r="D37" s="14"/>
      <c r="E37" s="14"/>
      <c r="F37" s="14"/>
      <c r="G37" s="14"/>
    </row>
  </sheetData>
  <mergeCells count="5">
    <mergeCell ref="A1:G1"/>
    <mergeCell ref="A2:A5"/>
    <mergeCell ref="B2:C2"/>
    <mergeCell ref="D2:E2"/>
    <mergeCell ref="F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P14"/>
  <sheetViews>
    <sheetView workbookViewId="0">
      <selection activeCell="L17" sqref="L17"/>
    </sheetView>
  </sheetViews>
  <sheetFormatPr defaultRowHeight="13.5"/>
  <cols>
    <col min="1" max="1" width="16.125" customWidth="1"/>
  </cols>
  <sheetData>
    <row r="2" spans="1:16">
      <c r="A2" t="s">
        <v>12</v>
      </c>
      <c r="B2" s="24" t="s">
        <v>13</v>
      </c>
      <c r="C2" s="24"/>
      <c r="D2" s="24"/>
      <c r="E2" s="24" t="s">
        <v>14</v>
      </c>
      <c r="F2" s="24"/>
      <c r="G2" s="24"/>
      <c r="H2" s="24" t="s">
        <v>15</v>
      </c>
      <c r="I2" s="24"/>
      <c r="J2" s="24"/>
    </row>
    <row r="3" spans="1:16">
      <c r="B3" t="s">
        <v>18</v>
      </c>
      <c r="C3" t="s">
        <v>16</v>
      </c>
      <c r="D3" t="s">
        <v>17</v>
      </c>
      <c r="E3" t="s">
        <v>18</v>
      </c>
      <c r="F3" t="s">
        <v>16</v>
      </c>
      <c r="G3" t="s">
        <v>17</v>
      </c>
      <c r="H3" t="s">
        <v>18</v>
      </c>
      <c r="I3" t="s">
        <v>16</v>
      </c>
      <c r="J3" t="s">
        <v>17</v>
      </c>
    </row>
    <row r="4" spans="1:16">
      <c r="A4" t="s">
        <v>20</v>
      </c>
      <c r="B4">
        <v>1024</v>
      </c>
      <c r="C4">
        <v>552</v>
      </c>
      <c r="D4">
        <v>472</v>
      </c>
      <c r="E4">
        <v>1384</v>
      </c>
      <c r="F4">
        <v>732</v>
      </c>
      <c r="G4">
        <v>652</v>
      </c>
      <c r="H4">
        <v>7509</v>
      </c>
      <c r="I4">
        <v>4125</v>
      </c>
      <c r="J4">
        <v>3384</v>
      </c>
      <c r="N4">
        <f>IF(B4=C4+D4,0,100)</f>
        <v>0</v>
      </c>
      <c r="O4">
        <f>IF(E4=F4+G4,0,100)</f>
        <v>0</v>
      </c>
      <c r="P4">
        <f>IF(H4=I4+J4,0,100)</f>
        <v>0</v>
      </c>
    </row>
    <row r="5" spans="1:16">
      <c r="A5" t="s">
        <v>19</v>
      </c>
      <c r="N5">
        <f t="shared" ref="N5:N14" si="0">IF(B5=C5+D5,0,100)</f>
        <v>0</v>
      </c>
      <c r="O5">
        <f t="shared" ref="O5:O14" si="1">IF(E5=F5+G5,0,100)</f>
        <v>0</v>
      </c>
      <c r="P5">
        <f t="shared" ref="P5:P14" si="2">IF(H5=I5+J5,0,100)</f>
        <v>0</v>
      </c>
    </row>
    <row r="6" spans="1:16">
      <c r="A6" t="s">
        <v>21</v>
      </c>
      <c r="B6">
        <v>72860</v>
      </c>
      <c r="C6">
        <v>38394</v>
      </c>
      <c r="D6">
        <v>34466</v>
      </c>
      <c r="E6">
        <v>31315</v>
      </c>
      <c r="F6">
        <v>16439</v>
      </c>
      <c r="G6">
        <v>14876</v>
      </c>
      <c r="H6">
        <v>502050</v>
      </c>
      <c r="I6">
        <v>269525</v>
      </c>
      <c r="J6">
        <v>232525</v>
      </c>
      <c r="N6">
        <f t="shared" si="0"/>
        <v>0</v>
      </c>
      <c r="O6">
        <f t="shared" si="1"/>
        <v>0</v>
      </c>
      <c r="P6">
        <f t="shared" si="2"/>
        <v>0</v>
      </c>
    </row>
    <row r="7" spans="1:16">
      <c r="A7" t="s">
        <v>22</v>
      </c>
      <c r="B7">
        <v>85262</v>
      </c>
      <c r="C7">
        <v>44932</v>
      </c>
      <c r="D7">
        <v>40330</v>
      </c>
      <c r="E7">
        <v>38490</v>
      </c>
      <c r="F7">
        <v>20009</v>
      </c>
      <c r="G7">
        <v>18481</v>
      </c>
      <c r="H7">
        <v>640229</v>
      </c>
      <c r="I7">
        <v>341812</v>
      </c>
      <c r="J7">
        <v>298417</v>
      </c>
      <c r="N7">
        <f t="shared" si="0"/>
        <v>0</v>
      </c>
      <c r="O7">
        <f t="shared" si="1"/>
        <v>0</v>
      </c>
      <c r="P7">
        <f t="shared" si="2"/>
        <v>0</v>
      </c>
    </row>
    <row r="8" spans="1:16">
      <c r="A8" t="s">
        <v>23</v>
      </c>
      <c r="B8">
        <v>65987</v>
      </c>
      <c r="C8">
        <v>35037</v>
      </c>
      <c r="D8">
        <v>30950</v>
      </c>
      <c r="E8">
        <v>29752</v>
      </c>
      <c r="F8">
        <v>15766</v>
      </c>
      <c r="G8">
        <v>13986</v>
      </c>
      <c r="H8">
        <v>510205</v>
      </c>
      <c r="I8">
        <v>274777</v>
      </c>
      <c r="J8">
        <v>235428</v>
      </c>
      <c r="N8">
        <f t="shared" si="0"/>
        <v>0</v>
      </c>
      <c r="O8">
        <f t="shared" si="1"/>
        <v>0</v>
      </c>
      <c r="P8">
        <f t="shared" si="2"/>
        <v>0</v>
      </c>
    </row>
    <row r="9" spans="1:16">
      <c r="B9" s="24" t="s">
        <v>13</v>
      </c>
      <c r="C9" s="24"/>
      <c r="D9" s="24"/>
      <c r="E9" s="24" t="s">
        <v>14</v>
      </c>
      <c r="F9" s="24"/>
      <c r="G9" s="24"/>
      <c r="H9" s="24" t="s">
        <v>25</v>
      </c>
      <c r="I9" s="24"/>
      <c r="J9" s="24"/>
      <c r="N9">
        <f t="shared" si="0"/>
        <v>100</v>
      </c>
      <c r="O9">
        <f t="shared" si="1"/>
        <v>100</v>
      </c>
      <c r="P9">
        <f t="shared" si="2"/>
        <v>100</v>
      </c>
    </row>
    <row r="10" spans="1:16">
      <c r="B10" t="s">
        <v>18</v>
      </c>
      <c r="C10" t="s">
        <v>16</v>
      </c>
      <c r="D10" t="s">
        <v>17</v>
      </c>
      <c r="E10" t="s">
        <v>18</v>
      </c>
      <c r="F10" t="s">
        <v>16</v>
      </c>
      <c r="G10" t="s">
        <v>17</v>
      </c>
      <c r="H10" t="s">
        <v>18</v>
      </c>
      <c r="I10" t="s">
        <v>16</v>
      </c>
      <c r="J10" t="s">
        <v>17</v>
      </c>
    </row>
    <row r="11" spans="1:16">
      <c r="A11" t="s">
        <v>26</v>
      </c>
      <c r="B11">
        <v>13554</v>
      </c>
      <c r="C11">
        <v>7191</v>
      </c>
      <c r="D11">
        <v>6363</v>
      </c>
      <c r="E11">
        <v>8854</v>
      </c>
      <c r="F11">
        <v>4861</v>
      </c>
      <c r="G11">
        <v>3993</v>
      </c>
      <c r="H11">
        <v>29651</v>
      </c>
      <c r="I11">
        <v>16364</v>
      </c>
      <c r="J11">
        <v>13287</v>
      </c>
      <c r="N11">
        <f>IF(B11=C11+D11,0,100)</f>
        <v>0</v>
      </c>
      <c r="O11">
        <f>IF(E11=F11+G11,0,100)</f>
        <v>0</v>
      </c>
      <c r="P11">
        <f>IF(H11=I11+J11,0,100)</f>
        <v>0</v>
      </c>
    </row>
    <row r="12" spans="1:16">
      <c r="A12" t="s">
        <v>24</v>
      </c>
      <c r="B12">
        <v>1640</v>
      </c>
      <c r="C12">
        <v>899</v>
      </c>
      <c r="D12">
        <v>741</v>
      </c>
      <c r="E12">
        <v>901</v>
      </c>
      <c r="F12">
        <v>493</v>
      </c>
      <c r="G12">
        <v>408</v>
      </c>
      <c r="H12">
        <v>2170</v>
      </c>
      <c r="I12">
        <v>1239</v>
      </c>
      <c r="J12">
        <v>931</v>
      </c>
      <c r="N12">
        <f t="shared" si="0"/>
        <v>0</v>
      </c>
      <c r="O12">
        <f t="shared" si="1"/>
        <v>0</v>
      </c>
      <c r="P12">
        <f t="shared" si="2"/>
        <v>0</v>
      </c>
    </row>
    <row r="13" spans="1:16">
      <c r="N13">
        <f t="shared" si="0"/>
        <v>0</v>
      </c>
      <c r="O13">
        <f t="shared" si="1"/>
        <v>0</v>
      </c>
      <c r="P13">
        <f t="shared" si="2"/>
        <v>0</v>
      </c>
    </row>
    <row r="14" spans="1:16">
      <c r="N14">
        <f t="shared" si="0"/>
        <v>0</v>
      </c>
      <c r="O14">
        <f t="shared" si="1"/>
        <v>0</v>
      </c>
      <c r="P14">
        <f t="shared" si="2"/>
        <v>0</v>
      </c>
    </row>
  </sheetData>
  <mergeCells count="6">
    <mergeCell ref="B2:D2"/>
    <mergeCell ref="E2:G2"/>
    <mergeCell ref="H2:J2"/>
    <mergeCell ref="B9:D9"/>
    <mergeCell ref="E9:G9"/>
    <mergeCell ref="H9:J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F33" sqref="F33"/>
    </sheetView>
  </sheetViews>
  <sheetFormatPr defaultRowHeight="13.5"/>
  <sheetData>
    <row r="1" spans="1:4">
      <c r="A1" s="15" t="s">
        <v>27</v>
      </c>
      <c r="B1" s="15"/>
      <c r="C1" s="15"/>
      <c r="D1" s="15"/>
    </row>
    <row r="2" spans="1:4">
      <c r="A2" s="25" t="s">
        <v>28</v>
      </c>
      <c r="B2" s="26"/>
      <c r="C2" s="26"/>
      <c r="D2" s="27"/>
    </row>
    <row r="3" spans="1:4">
      <c r="A3" s="15" t="s">
        <v>29</v>
      </c>
      <c r="B3" s="28" t="s">
        <v>30</v>
      </c>
      <c r="C3" s="29"/>
      <c r="D3" s="30"/>
    </row>
    <row r="4" spans="1:4">
      <c r="A4" s="15"/>
      <c r="B4" s="15" t="s">
        <v>31</v>
      </c>
      <c r="C4" s="15" t="s">
        <v>32</v>
      </c>
      <c r="D4" s="15" t="s">
        <v>33</v>
      </c>
    </row>
    <row r="5" spans="1:4">
      <c r="A5" s="15" t="s">
        <v>34</v>
      </c>
      <c r="B5" s="15">
        <f>SUM(B6:B8)</f>
        <v>63515</v>
      </c>
      <c r="C5" s="15">
        <f>SUM(C6:C8)</f>
        <v>34825</v>
      </c>
      <c r="D5" s="15">
        <f>SUM(D6:D8)</f>
        <v>28690</v>
      </c>
    </row>
    <row r="6" spans="1:4">
      <c r="A6" s="15" t="s">
        <v>35</v>
      </c>
      <c r="B6" s="15">
        <v>22789</v>
      </c>
      <c r="C6" s="15">
        <v>12333</v>
      </c>
      <c r="D6" s="15">
        <v>10456</v>
      </c>
    </row>
    <row r="7" spans="1:4">
      <c r="A7" s="15" t="s">
        <v>36</v>
      </c>
      <c r="B7" s="15">
        <v>13913</v>
      </c>
      <c r="C7" s="15">
        <v>7719</v>
      </c>
      <c r="D7" s="15">
        <v>6194</v>
      </c>
    </row>
    <row r="8" spans="1:4">
      <c r="A8" s="15" t="s">
        <v>37</v>
      </c>
      <c r="B8" s="15">
        <v>26813</v>
      </c>
      <c r="C8" s="15">
        <v>14773</v>
      </c>
      <c r="D8" s="15">
        <v>12040</v>
      </c>
    </row>
  </sheetData>
  <mergeCells count="2">
    <mergeCell ref="A2:D2"/>
    <mergeCell ref="B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全省人口出生率</vt:lpstr>
      <vt:lpstr>全省分城乡出生人口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2013-01-22T01:57:18Z</dcterms:modified>
</cp:coreProperties>
</file>