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225" windowWidth="14805" windowHeight="7890"/>
  </bookViews>
  <sheets>
    <sheet name="分城乡人口数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/>
  <c r="E4" s="1"/>
  <c r="D5"/>
  <c r="E5" s="1"/>
  <c r="D6"/>
  <c r="E6" s="1"/>
  <c r="D7"/>
  <c r="E7" s="1"/>
  <c r="D8"/>
  <c r="E8" s="1"/>
  <c r="D9"/>
  <c r="E9" s="1"/>
  <c r="D10"/>
  <c r="E10" s="1"/>
  <c r="D11"/>
  <c r="E11" s="1"/>
  <c r="D12"/>
  <c r="E12" s="1"/>
  <c r="D13"/>
  <c r="E13" s="1"/>
  <c r="D14"/>
  <c r="E14" s="1"/>
  <c r="D15"/>
  <c r="E15" s="1"/>
  <c r="D16"/>
  <c r="E16" s="1"/>
  <c r="D17"/>
  <c r="E17" s="1"/>
  <c r="D18"/>
  <c r="E18" s="1"/>
  <c r="D19"/>
  <c r="E19" s="1"/>
  <c r="D20"/>
  <c r="E20" s="1"/>
  <c r="D21"/>
  <c r="E21" s="1"/>
  <c r="D22"/>
  <c r="E22" s="1"/>
  <c r="D23"/>
  <c r="E23" s="1"/>
  <c r="D24"/>
  <c r="E24" s="1"/>
  <c r="D25"/>
  <c r="E25" s="1"/>
  <c r="D26"/>
  <c r="E26" s="1"/>
  <c r="D27"/>
  <c r="E27" s="1"/>
  <c r="D28"/>
  <c r="E28" s="1"/>
  <c r="D29"/>
  <c r="E29" s="1"/>
  <c r="D30"/>
  <c r="E30" s="1"/>
  <c r="D3"/>
  <c r="E3" s="1"/>
</calcChain>
</file>

<file path=xl/sharedStrings.xml><?xml version="1.0" encoding="utf-8"?>
<sst xmlns="http://schemas.openxmlformats.org/spreadsheetml/2006/main" count="6" uniqueCount="6">
  <si>
    <t>年份</t>
    <phoneticPr fontId="1" type="noConversion"/>
  </si>
  <si>
    <t>城镇人口</t>
    <phoneticPr fontId="1" type="noConversion"/>
  </si>
  <si>
    <t>乡村人口</t>
    <phoneticPr fontId="1" type="noConversion"/>
  </si>
  <si>
    <t>城镇人口比重（%）</t>
    <phoneticPr fontId="1" type="noConversion"/>
  </si>
  <si>
    <t>户籍人口（年末）</t>
    <phoneticPr fontId="1" type="noConversion"/>
  </si>
  <si>
    <t>安徽省历年总人口数（户籍人口）及分城乡人口数（单位：万人）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</si>
</sst>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G4" sqref="G4"/>
    </sheetView>
  </sheetViews>
  <sheetFormatPr defaultRowHeight="13.5"/>
  <cols>
    <col min="1" max="1" width="13.5" style="1" customWidth="1"/>
    <col min="2" max="2" width="17.875" style="1" customWidth="1"/>
    <col min="3" max="3" width="19.75" style="1" customWidth="1"/>
    <col min="4" max="4" width="17.625" style="1" customWidth="1"/>
    <col min="5" max="5" width="17.875" style="1" customWidth="1"/>
  </cols>
  <sheetData>
    <row r="1" spans="1:5">
      <c r="A1" s="5" t="s">
        <v>5</v>
      </c>
      <c r="B1" s="5"/>
      <c r="C1" s="5"/>
      <c r="D1" s="5"/>
      <c r="E1" s="5"/>
    </row>
    <row r="2" spans="1:5" s="2" customFormat="1">
      <c r="A2" s="3" t="s">
        <v>0</v>
      </c>
      <c r="B2" s="3" t="s">
        <v>4</v>
      </c>
      <c r="C2" s="3" t="s">
        <v>3</v>
      </c>
      <c r="D2" s="3" t="s">
        <v>1</v>
      </c>
      <c r="E2" s="3" t="s">
        <v>2</v>
      </c>
    </row>
    <row r="3" spans="1:5">
      <c r="A3" s="4">
        <v>2009</v>
      </c>
      <c r="B3" s="4">
        <v>6795</v>
      </c>
      <c r="C3" s="4">
        <v>42.1</v>
      </c>
      <c r="D3" s="4">
        <f>B3*C3/100</f>
        <v>2860.6950000000002</v>
      </c>
      <c r="E3" s="4">
        <f>B3-D3</f>
        <v>3934.3049999999998</v>
      </c>
    </row>
    <row r="4" spans="1:5">
      <c r="A4" s="4">
        <v>2008</v>
      </c>
      <c r="B4" s="4">
        <v>6741</v>
      </c>
      <c r="C4" s="4">
        <v>40.5</v>
      </c>
      <c r="D4" s="4">
        <f t="shared" ref="D4:D30" si="0">B4*C4/100</f>
        <v>2730.105</v>
      </c>
      <c r="E4" s="4">
        <f t="shared" ref="E4:E30" si="1">B4-D4</f>
        <v>4010.895</v>
      </c>
    </row>
    <row r="5" spans="1:5">
      <c r="A5" s="4">
        <v>2007</v>
      </c>
      <c r="B5" s="4">
        <v>6676</v>
      </c>
      <c r="C5" s="4">
        <v>38.700000000000003</v>
      </c>
      <c r="D5" s="4">
        <f t="shared" si="0"/>
        <v>2583.6120000000001</v>
      </c>
      <c r="E5" s="4">
        <f t="shared" si="1"/>
        <v>4092.3879999999999</v>
      </c>
    </row>
    <row r="6" spans="1:5">
      <c r="A6" s="4">
        <v>2006</v>
      </c>
      <c r="B6" s="4">
        <v>6593</v>
      </c>
      <c r="C6" s="4">
        <v>37.1</v>
      </c>
      <c r="D6" s="4">
        <f t="shared" si="0"/>
        <v>2446.0030000000002</v>
      </c>
      <c r="E6" s="4">
        <f t="shared" si="1"/>
        <v>4146.9969999999994</v>
      </c>
    </row>
    <row r="7" spans="1:5">
      <c r="A7" s="4">
        <v>2005</v>
      </c>
      <c r="B7" s="4">
        <v>6516</v>
      </c>
      <c r="C7" s="4">
        <v>35.5</v>
      </c>
      <c r="D7" s="4">
        <f t="shared" si="0"/>
        <v>2313.1799999999998</v>
      </c>
      <c r="E7" s="4">
        <f t="shared" si="1"/>
        <v>4202.82</v>
      </c>
    </row>
    <row r="8" spans="1:5">
      <c r="A8" s="4">
        <v>2004</v>
      </c>
      <c r="B8" s="4">
        <v>6461</v>
      </c>
      <c r="C8" s="4">
        <v>33.5</v>
      </c>
      <c r="D8" s="4">
        <f t="shared" si="0"/>
        <v>2164.4349999999999</v>
      </c>
      <c r="E8" s="4">
        <f t="shared" si="1"/>
        <v>4296.5650000000005</v>
      </c>
    </row>
    <row r="9" spans="1:5">
      <c r="A9" s="4">
        <v>2003</v>
      </c>
      <c r="B9" s="4">
        <v>6410</v>
      </c>
      <c r="C9" s="4">
        <v>32</v>
      </c>
      <c r="D9" s="4">
        <f t="shared" si="0"/>
        <v>2051.1999999999998</v>
      </c>
      <c r="E9" s="4">
        <f t="shared" si="1"/>
        <v>4358.8</v>
      </c>
    </row>
    <row r="10" spans="1:5">
      <c r="A10" s="4">
        <v>2002</v>
      </c>
      <c r="B10" s="4">
        <v>6369</v>
      </c>
      <c r="C10" s="4">
        <v>30.7</v>
      </c>
      <c r="D10" s="4">
        <f t="shared" si="0"/>
        <v>1955.2829999999999</v>
      </c>
      <c r="E10" s="4">
        <f t="shared" si="1"/>
        <v>4413.7170000000006</v>
      </c>
    </row>
    <row r="11" spans="1:5">
      <c r="A11" s="4">
        <v>2001</v>
      </c>
      <c r="B11" s="4">
        <v>6325</v>
      </c>
      <c r="C11" s="4">
        <v>29.3</v>
      </c>
      <c r="D11" s="4">
        <f t="shared" si="0"/>
        <v>1853.2249999999999</v>
      </c>
      <c r="E11" s="4">
        <f t="shared" si="1"/>
        <v>4471.7749999999996</v>
      </c>
    </row>
    <row r="12" spans="1:5">
      <c r="A12" s="4">
        <v>2000</v>
      </c>
      <c r="B12" s="4">
        <v>6278</v>
      </c>
      <c r="C12" s="4">
        <v>28</v>
      </c>
      <c r="D12" s="4">
        <f t="shared" si="0"/>
        <v>1757.84</v>
      </c>
      <c r="E12" s="4">
        <f t="shared" si="1"/>
        <v>4520.16</v>
      </c>
    </row>
    <row r="13" spans="1:5">
      <c r="A13" s="4">
        <v>1999</v>
      </c>
      <c r="B13" s="4">
        <v>6205</v>
      </c>
      <c r="C13" s="4">
        <v>26</v>
      </c>
      <c r="D13" s="4">
        <f t="shared" si="0"/>
        <v>1613.3</v>
      </c>
      <c r="E13" s="4">
        <f t="shared" si="1"/>
        <v>4591.7</v>
      </c>
    </row>
    <row r="14" spans="1:5">
      <c r="A14" s="4">
        <v>1998</v>
      </c>
      <c r="B14" s="4">
        <v>6152</v>
      </c>
      <c r="C14" s="4">
        <v>22.33</v>
      </c>
      <c r="D14" s="4">
        <f t="shared" si="0"/>
        <v>1373.7416000000001</v>
      </c>
      <c r="E14" s="4">
        <f t="shared" si="1"/>
        <v>4778.2583999999997</v>
      </c>
    </row>
    <row r="15" spans="1:5">
      <c r="A15" s="4">
        <v>1997</v>
      </c>
      <c r="B15" s="4">
        <v>6109</v>
      </c>
      <c r="C15" s="4">
        <v>22.02</v>
      </c>
      <c r="D15" s="4">
        <f t="shared" si="0"/>
        <v>1345.2017999999998</v>
      </c>
      <c r="E15" s="4">
        <f t="shared" si="1"/>
        <v>4763.7982000000002</v>
      </c>
    </row>
    <row r="16" spans="1:5">
      <c r="A16" s="4">
        <v>1996</v>
      </c>
      <c r="B16" s="4">
        <v>6054</v>
      </c>
      <c r="C16" s="4">
        <v>21.71</v>
      </c>
      <c r="D16" s="4">
        <f t="shared" si="0"/>
        <v>1314.3234</v>
      </c>
      <c r="E16" s="4">
        <f t="shared" si="1"/>
        <v>4739.6765999999998</v>
      </c>
    </row>
    <row r="17" spans="1:5">
      <c r="A17" s="4">
        <v>1995</v>
      </c>
      <c r="B17" s="4">
        <v>6000</v>
      </c>
      <c r="C17" s="4">
        <v>19.09</v>
      </c>
      <c r="D17" s="4">
        <f t="shared" si="0"/>
        <v>1145.4000000000001</v>
      </c>
      <c r="E17" s="4">
        <f t="shared" si="1"/>
        <v>4854.6000000000004</v>
      </c>
    </row>
    <row r="18" spans="1:5">
      <c r="A18" s="4">
        <v>1994</v>
      </c>
      <c r="B18" s="4">
        <v>5938</v>
      </c>
      <c r="C18" s="4">
        <v>18.78</v>
      </c>
      <c r="D18" s="4">
        <f t="shared" si="0"/>
        <v>1115.1564000000001</v>
      </c>
      <c r="E18" s="4">
        <f t="shared" si="1"/>
        <v>4822.8436000000002</v>
      </c>
    </row>
    <row r="19" spans="1:5">
      <c r="A19" s="4">
        <v>1993</v>
      </c>
      <c r="B19" s="4">
        <v>5870</v>
      </c>
      <c r="C19" s="4">
        <v>18.48</v>
      </c>
      <c r="D19" s="4">
        <f t="shared" si="0"/>
        <v>1084.7760000000001</v>
      </c>
      <c r="E19" s="4">
        <f t="shared" si="1"/>
        <v>4785.2240000000002</v>
      </c>
    </row>
    <row r="20" spans="1:5">
      <c r="A20" s="4">
        <v>1992</v>
      </c>
      <c r="B20" s="4">
        <v>5817</v>
      </c>
      <c r="C20" s="4">
        <v>18.2</v>
      </c>
      <c r="D20" s="4">
        <f t="shared" si="0"/>
        <v>1058.694</v>
      </c>
      <c r="E20" s="4">
        <f t="shared" si="1"/>
        <v>4758.3060000000005</v>
      </c>
    </row>
    <row r="21" spans="1:5">
      <c r="A21" s="4">
        <v>1991</v>
      </c>
      <c r="B21" s="4">
        <v>5744</v>
      </c>
      <c r="C21" s="4">
        <v>17.96</v>
      </c>
      <c r="D21" s="4">
        <f t="shared" si="0"/>
        <v>1031.6224</v>
      </c>
      <c r="E21" s="4">
        <f t="shared" si="1"/>
        <v>4712.3775999999998</v>
      </c>
    </row>
    <row r="22" spans="1:5">
      <c r="A22" s="4">
        <v>1990</v>
      </c>
      <c r="B22" s="4">
        <v>5661</v>
      </c>
      <c r="C22" s="4">
        <v>17.940000000000001</v>
      </c>
      <c r="D22" s="4">
        <f t="shared" si="0"/>
        <v>1015.5834000000001</v>
      </c>
      <c r="E22" s="4">
        <f t="shared" si="1"/>
        <v>4645.4165999999996</v>
      </c>
    </row>
    <row r="23" spans="1:5">
      <c r="A23" s="4">
        <v>1989</v>
      </c>
      <c r="B23" s="4">
        <v>5469</v>
      </c>
      <c r="C23" s="4">
        <v>17.8</v>
      </c>
      <c r="D23" s="4">
        <f t="shared" si="0"/>
        <v>973.48199999999997</v>
      </c>
      <c r="E23" s="4">
        <f t="shared" si="1"/>
        <v>4495.518</v>
      </c>
    </row>
    <row r="24" spans="1:5">
      <c r="A24" s="4">
        <v>1988</v>
      </c>
      <c r="B24" s="4">
        <v>5377</v>
      </c>
      <c r="C24" s="4">
        <v>17.48</v>
      </c>
      <c r="D24" s="4">
        <f t="shared" si="0"/>
        <v>939.89960000000008</v>
      </c>
      <c r="E24" s="4">
        <f t="shared" si="1"/>
        <v>4437.1004000000003</v>
      </c>
    </row>
    <row r="25" spans="1:5">
      <c r="A25" s="4">
        <v>1987</v>
      </c>
      <c r="B25" s="4">
        <v>5287</v>
      </c>
      <c r="C25" s="4">
        <v>17.170000000000002</v>
      </c>
      <c r="D25" s="4">
        <f t="shared" si="0"/>
        <v>907.77790000000005</v>
      </c>
      <c r="E25" s="4">
        <f t="shared" si="1"/>
        <v>4379.2221</v>
      </c>
    </row>
    <row r="26" spans="1:5">
      <c r="A26" s="4">
        <v>1986</v>
      </c>
      <c r="B26" s="4">
        <v>5217</v>
      </c>
      <c r="C26" s="4">
        <v>16.559999999999999</v>
      </c>
      <c r="D26" s="4">
        <f t="shared" si="0"/>
        <v>863.9351999999999</v>
      </c>
      <c r="E26" s="4">
        <f t="shared" si="1"/>
        <v>4353.0648000000001</v>
      </c>
    </row>
    <row r="27" spans="1:5">
      <c r="A27" s="4">
        <v>1985</v>
      </c>
      <c r="B27" s="4">
        <v>5156</v>
      </c>
      <c r="C27" s="4">
        <v>15.95</v>
      </c>
      <c r="D27" s="4">
        <f t="shared" si="0"/>
        <v>822.38199999999995</v>
      </c>
      <c r="E27" s="4">
        <f t="shared" si="1"/>
        <v>4333.6180000000004</v>
      </c>
    </row>
    <row r="28" spans="1:5">
      <c r="A28" s="4">
        <v>1984</v>
      </c>
      <c r="B28" s="4">
        <v>5103</v>
      </c>
      <c r="C28" s="4">
        <v>15.33</v>
      </c>
      <c r="D28" s="4">
        <f t="shared" si="0"/>
        <v>782.2899000000001</v>
      </c>
      <c r="E28" s="4">
        <f t="shared" si="1"/>
        <v>4320.7101000000002</v>
      </c>
    </row>
    <row r="29" spans="1:5">
      <c r="A29" s="4">
        <v>1983</v>
      </c>
      <c r="B29" s="4">
        <v>5056</v>
      </c>
      <c r="C29" s="4">
        <v>14.72</v>
      </c>
      <c r="D29" s="4">
        <f t="shared" si="0"/>
        <v>744.24320000000012</v>
      </c>
      <c r="E29" s="4">
        <f t="shared" si="1"/>
        <v>4311.7568000000001</v>
      </c>
    </row>
    <row r="30" spans="1:5">
      <c r="A30" s="4">
        <v>1982</v>
      </c>
      <c r="B30" s="4">
        <v>5016</v>
      </c>
      <c r="C30" s="4">
        <v>14.26</v>
      </c>
      <c r="D30" s="4">
        <f t="shared" si="0"/>
        <v>715.28160000000003</v>
      </c>
      <c r="E30" s="4">
        <f t="shared" si="1"/>
        <v>4300.7183999999997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分城乡人口数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2011-03-27T15:02:31Z</dcterms:modified>
</cp:coreProperties>
</file>